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676\"/>
    </mc:Choice>
  </mc:AlternateContent>
  <bookViews>
    <workbookView xWindow="360" yWindow="15" windowWidth="9720" windowHeight="6540" tabRatio="598" xr2:uid="{00000000-000D-0000-FFFF-FFFF00000000}"/>
  </bookViews>
  <sheets>
    <sheet name="Summary" sheetId="1" r:id="rId1"/>
    <sheet name="Summ2" sheetId="2" r:id="rId2"/>
    <sheet name="Summ3" sheetId="42" r:id="rId3"/>
    <sheet name="Summ4" sheetId="43" r:id="rId4"/>
    <sheet name="ici" sheetId="66" state="hidden" r:id="rId5"/>
    <sheet name="SumYear" sheetId="67" r:id="rId6"/>
    <sheet name="EQAA" sheetId="3" r:id="rId7"/>
    <sheet name="EquA" sheetId="36" r:id="rId8"/>
    <sheet name="EquB" sheetId="37" r:id="rId9"/>
    <sheet name="FIX Int" sheetId="44" r:id="rId10"/>
    <sheet name="WWSUM" sheetId="45" r:id="rId11"/>
    <sheet name="FORSUM" sheetId="76" r:id="rId12"/>
    <sheet name="Lumpsum" sheetId="69" r:id="rId13"/>
    <sheet name="Lumpsumcont" sheetId="70" r:id="rId14"/>
    <sheet name="LevelMonthly" sheetId="71" r:id="rId15"/>
    <sheet name="LevelMonthlycont" sheetId="72" r:id="rId16"/>
    <sheet name="Equity local" sheetId="4" r:id="rId17"/>
    <sheet name="Equity local2" sheetId="5" r:id="rId18"/>
    <sheet name="Equity local 3" sheetId="6" r:id="rId19"/>
    <sheet name="Equity local 4" sheetId="7" r:id="rId20"/>
    <sheet name="Equity local 5" sheetId="80" r:id="rId21"/>
    <sheet name="Growth local" sheetId="8" r:id="rId22"/>
    <sheet name="Value local" sheetId="9" r:id="rId23"/>
    <sheet name="L Cap local" sheetId="10" r:id="rId24"/>
    <sheet name="Small Co local" sheetId="12" r:id="rId25"/>
    <sheet name="Small Co 2" sheetId="75" r:id="rId26"/>
    <sheet name="Res &amp; Basic" sheetId="15" r:id="rId27"/>
    <sheet name="GOLD LOCAL" sheetId="16" state="hidden" r:id="rId28"/>
    <sheet name="VARIED SPECIALIST" sheetId="92" r:id="rId29"/>
    <sheet name="Ind" sheetId="106" r:id="rId30"/>
    <sheet name="FinInd" sheetId="17" r:id="rId31"/>
    <sheet name="Finsec local" sheetId="18" r:id="rId32"/>
    <sheet name="TECH LOCAL" sheetId="19" state="hidden" r:id="rId33"/>
    <sheet name="FOF1" sheetId="41" r:id="rId34"/>
    <sheet name="FOF2" sheetId="108" r:id="rId35"/>
    <sheet name="FOF3" sheetId="74" r:id="rId36"/>
    <sheet name="FOF4" sheetId="46" r:id="rId37"/>
    <sheet name="FOF5" sheetId="79" r:id="rId38"/>
    <sheet name="FOF6" sheetId="83" r:id="rId39"/>
    <sheet name="FOF7" sheetId="84" r:id="rId40"/>
    <sheet name="FOF8" sheetId="91" r:id="rId41"/>
    <sheet name="FOF9" sheetId="112" r:id="rId42"/>
    <sheet name="FOF10" sheetId="110" r:id="rId43"/>
    <sheet name="FOF11" sheetId="114" r:id="rId44"/>
    <sheet name="Pru Low" sheetId="96" r:id="rId45"/>
    <sheet name="Pru Low2" sheetId="97" r:id="rId46"/>
    <sheet name="Pru Med" sheetId="100" r:id="rId47"/>
    <sheet name="Pru Med2" sheetId="101" r:id="rId48"/>
    <sheet name="Prud Med3" sheetId="102" r:id="rId49"/>
    <sheet name="Prud High" sheetId="95" r:id="rId50"/>
    <sheet name="flex loc" sheetId="24" state="hidden" r:id="rId51"/>
    <sheet name="FLEX LOC1" sheetId="105" r:id="rId52"/>
    <sheet name="FLEX LOC2" sheetId="39" r:id="rId53"/>
    <sheet name="FLEX LOC3" sheetId="103" r:id="rId54"/>
    <sheet name="FLEX LOC4" sheetId="111" r:id="rId55"/>
    <sheet name="TARGET ABS" sheetId="98" r:id="rId56"/>
    <sheet name="TARGET ABS2" sheetId="99" r:id="rId57"/>
    <sheet name="TARGET ABS3" sheetId="109" r:id="rId58"/>
    <sheet name="REAL ESTATE GEN" sheetId="94" r:id="rId59"/>
    <sheet name="Bond " sheetId="52" r:id="rId60"/>
    <sheet name="Bond2" sheetId="53" r:id="rId61"/>
    <sheet name="D Inc " sheetId="54" r:id="rId62"/>
    <sheet name="INC2 (2)" sheetId="55" state="hidden" r:id="rId63"/>
    <sheet name="D Money " sheetId="56" r:id="rId64"/>
    <sheet name="Money2 (2)" sheetId="57" state="hidden" r:id="rId65"/>
    <sheet name="D Varied" sheetId="58" r:id="rId66"/>
    <sheet name="D Varied (2)" sheetId="107" r:id="rId67"/>
    <sheet name="WW gen" sheetId="59" r:id="rId68"/>
    <sheet name="WWtech" sheetId="60" r:id="rId69"/>
    <sheet name="WWflex" sheetId="61" r:id="rId70"/>
    <sheet name="FORGEN " sheetId="62" r:id="rId71"/>
    <sheet name="FORVARIED" sheetId="78" r:id="rId72"/>
    <sheet name="FOR2 FLEX" sheetId="63" r:id="rId73"/>
    <sheet name="FOR2 FLEX (2)" sheetId="113" r:id="rId74"/>
    <sheet name="FOR FI VARIED" sheetId="64" r:id="rId75"/>
    <sheet name="FORBOND" sheetId="93" r:id="rId76"/>
  </sheets>
  <externalReferences>
    <externalReference r:id="rId77"/>
    <externalReference r:id="rId78"/>
    <externalReference r:id="rId79"/>
    <externalReference r:id="rId80"/>
    <externalReference r:id="rId81"/>
  </externalReferences>
  <definedNames>
    <definedName name="_xlnm.Print_Area" localSheetId="59">'Bond '!$1:$1048576</definedName>
    <definedName name="_xlnm.Print_Area" localSheetId="6">EQAA!$B$1:$AA$63</definedName>
    <definedName name="_xlnm.Print_Area" localSheetId="35">'FOF3'!$A$1:$AK$80</definedName>
    <definedName name="_xlnm.Print_Area" localSheetId="36">'FOF4'!$A$1:$AH$80</definedName>
    <definedName name="_xlnm.Print_Area" localSheetId="70">'FORGEN '!$A$1:$AG$68</definedName>
    <definedName name="_xlnm.Print_Area" localSheetId="47">'Pru Med2'!$A$1:$AS$58</definedName>
    <definedName name="_xlnm.Print_Area" localSheetId="24">'Small Co local'!$A$1:$S$84</definedName>
    <definedName name="_xlnm.Print_Area" localSheetId="5">SumYear!$A$1:$R$97</definedName>
    <definedName name="size">'Res &amp; Basic'!$B$33</definedName>
  </definedNames>
  <calcPr calcId="171026"/>
</workbook>
</file>

<file path=xl/calcChain.xml><?xml version="1.0" encoding="utf-8"?>
<calcChain xmlns="http://schemas.openxmlformats.org/spreadsheetml/2006/main">
  <c r="V1" i="52" l="1"/>
  <c r="B8" i="53"/>
  <c r="B8" i="52"/>
  <c r="B9" i="53"/>
  <c r="B9" i="52"/>
  <c r="B10" i="53"/>
  <c r="B10" i="52"/>
  <c r="B11" i="53"/>
  <c r="B11" i="52"/>
  <c r="B46" i="52"/>
  <c r="D46" i="52"/>
  <c r="N46" i="52"/>
  <c r="U12" i="53"/>
  <c r="B12" i="53"/>
  <c r="B12" i="52"/>
  <c r="B13" i="53"/>
  <c r="B13" i="52"/>
  <c r="B14" i="53"/>
  <c r="B14" i="52"/>
  <c r="B15" i="52"/>
  <c r="B16" i="53"/>
  <c r="B16" i="52"/>
  <c r="B17" i="52"/>
  <c r="C8" i="52"/>
  <c r="D15" i="52"/>
  <c r="D17" i="52"/>
  <c r="E8" i="52"/>
  <c r="F15" i="52"/>
  <c r="F17" i="52"/>
  <c r="G8" i="52"/>
  <c r="H15" i="52"/>
  <c r="H17" i="52"/>
  <c r="I8" i="52"/>
  <c r="J15" i="52"/>
  <c r="J17" i="52"/>
  <c r="K8" i="52"/>
  <c r="L15" i="52"/>
  <c r="L17" i="52"/>
  <c r="M8" i="52"/>
  <c r="N15" i="52"/>
  <c r="N17" i="52"/>
  <c r="O8" i="52"/>
  <c r="P15" i="52"/>
  <c r="P17" i="52"/>
  <c r="Q8" i="52"/>
  <c r="R15" i="52"/>
  <c r="R17" i="52"/>
  <c r="S8" i="52"/>
  <c r="T15" i="52"/>
  <c r="T17" i="52"/>
  <c r="U8" i="52"/>
  <c r="V15" i="52"/>
  <c r="V17" i="52"/>
  <c r="W8" i="52"/>
  <c r="Y8" i="52"/>
  <c r="C9" i="52"/>
  <c r="E9" i="52"/>
  <c r="G9" i="52"/>
  <c r="I9" i="52"/>
  <c r="K9" i="52"/>
  <c r="M9" i="52"/>
  <c r="O9" i="52"/>
  <c r="Q9" i="52"/>
  <c r="S9" i="52"/>
  <c r="U9" i="52"/>
  <c r="W9" i="52"/>
  <c r="Y9" i="52"/>
  <c r="C10" i="52"/>
  <c r="E10" i="52"/>
  <c r="G10" i="52"/>
  <c r="I10" i="52"/>
  <c r="K10" i="52"/>
  <c r="M10" i="52"/>
  <c r="O10" i="52"/>
  <c r="Q10" i="52"/>
  <c r="S10" i="52"/>
  <c r="U10" i="52"/>
  <c r="W10" i="52"/>
  <c r="Y10" i="52"/>
  <c r="C11" i="52"/>
  <c r="E11" i="52"/>
  <c r="G11" i="52"/>
  <c r="I11" i="52"/>
  <c r="K11" i="52"/>
  <c r="M11" i="52"/>
  <c r="O11" i="52"/>
  <c r="Q11" i="52"/>
  <c r="S11" i="52"/>
  <c r="U11" i="52"/>
  <c r="W11" i="52"/>
  <c r="Y11" i="52"/>
  <c r="C12" i="52"/>
  <c r="E12" i="52"/>
  <c r="G12" i="52"/>
  <c r="I12" i="52"/>
  <c r="K12" i="52"/>
  <c r="M12" i="52"/>
  <c r="O12" i="52"/>
  <c r="Q12" i="52"/>
  <c r="S12" i="52"/>
  <c r="U12" i="52"/>
  <c r="W12" i="52"/>
  <c r="Y12" i="52"/>
  <c r="C13" i="52"/>
  <c r="E13" i="52"/>
  <c r="G13" i="52"/>
  <c r="I13" i="52"/>
  <c r="K13" i="52"/>
  <c r="M13" i="52"/>
  <c r="O13" i="52"/>
  <c r="Q13" i="52"/>
  <c r="S13" i="52"/>
  <c r="U13" i="52"/>
  <c r="W13" i="52"/>
  <c r="Y13" i="52"/>
  <c r="C14" i="52"/>
  <c r="E14" i="52"/>
  <c r="G14" i="52"/>
  <c r="I14" i="52"/>
  <c r="K14" i="52"/>
  <c r="M14" i="52"/>
  <c r="O14" i="52"/>
  <c r="Q14" i="52"/>
  <c r="S14" i="52"/>
  <c r="U14" i="52"/>
  <c r="W14" i="52"/>
  <c r="Y14" i="52"/>
  <c r="C15" i="52"/>
  <c r="E15" i="52"/>
  <c r="G15" i="52"/>
  <c r="I15" i="52"/>
  <c r="K15" i="52"/>
  <c r="M15" i="52"/>
  <c r="O15" i="52"/>
  <c r="Q15" i="52"/>
  <c r="S15" i="52"/>
  <c r="U15" i="52"/>
  <c r="W15" i="52"/>
  <c r="X15" i="52"/>
  <c r="Y15" i="52"/>
  <c r="C16" i="52"/>
  <c r="E16" i="52"/>
  <c r="G16" i="52"/>
  <c r="I16" i="52"/>
  <c r="K16" i="52"/>
  <c r="M16" i="52"/>
  <c r="O16" i="52"/>
  <c r="Q16" i="52"/>
  <c r="S16" i="52"/>
  <c r="U16" i="52"/>
  <c r="W16" i="52"/>
  <c r="Y16" i="52"/>
  <c r="C17" i="52"/>
  <c r="E17" i="52"/>
  <c r="G17" i="52"/>
  <c r="I17" i="52"/>
  <c r="K17" i="52"/>
  <c r="M17" i="52"/>
  <c r="O17" i="52"/>
  <c r="Q17" i="52"/>
  <c r="S17" i="52"/>
  <c r="U17" i="52"/>
  <c r="W17" i="52"/>
  <c r="X17" i="52"/>
  <c r="Y17" i="52"/>
  <c r="B18" i="52"/>
  <c r="B19" i="52"/>
  <c r="D19" i="52"/>
  <c r="F19" i="52"/>
  <c r="H19" i="52"/>
  <c r="J19" i="52"/>
  <c r="L19" i="52"/>
  <c r="N19" i="52"/>
  <c r="P19" i="52"/>
  <c r="R19" i="52"/>
  <c r="T19" i="52"/>
  <c r="V19" i="52"/>
  <c r="B24" i="52"/>
  <c r="B25" i="53"/>
  <c r="B25" i="52"/>
  <c r="B26" i="53"/>
  <c r="B26" i="52"/>
  <c r="B27" i="53"/>
  <c r="B27" i="52"/>
  <c r="B28" i="53"/>
  <c r="B28" i="52"/>
  <c r="B29" i="53"/>
  <c r="B29" i="52"/>
  <c r="B30" i="53"/>
  <c r="B30" i="52"/>
  <c r="B31" i="53"/>
  <c r="B31" i="52"/>
  <c r="B32" i="52"/>
  <c r="C24" i="52"/>
  <c r="D32" i="52"/>
  <c r="E24" i="52"/>
  <c r="F32" i="52"/>
  <c r="G24" i="52"/>
  <c r="H32" i="52"/>
  <c r="I24" i="52"/>
  <c r="J32" i="52"/>
  <c r="K24" i="52"/>
  <c r="L32" i="52"/>
  <c r="M24" i="52"/>
  <c r="N32" i="52"/>
  <c r="O24" i="52"/>
  <c r="P32" i="52"/>
  <c r="Q24" i="52"/>
  <c r="R32" i="52"/>
  <c r="S24" i="52"/>
  <c r="T32" i="52"/>
  <c r="U24" i="52"/>
  <c r="V32" i="52"/>
  <c r="W24" i="52"/>
  <c r="Y24" i="52"/>
  <c r="C25" i="52"/>
  <c r="E25" i="52"/>
  <c r="G25" i="52"/>
  <c r="I25" i="52"/>
  <c r="K25" i="52"/>
  <c r="M25" i="52"/>
  <c r="O25" i="52"/>
  <c r="Q25" i="52"/>
  <c r="S25" i="52"/>
  <c r="U25" i="52"/>
  <c r="W25" i="52"/>
  <c r="Y25" i="52"/>
  <c r="C26" i="52"/>
  <c r="E26" i="52"/>
  <c r="G26" i="52"/>
  <c r="I26" i="52"/>
  <c r="K26" i="52"/>
  <c r="M26" i="52"/>
  <c r="O26" i="52"/>
  <c r="Q26" i="52"/>
  <c r="S26" i="52"/>
  <c r="U26" i="52"/>
  <c r="W26" i="52"/>
  <c r="Y26" i="52"/>
  <c r="C27" i="52"/>
  <c r="E27" i="52"/>
  <c r="G27" i="52"/>
  <c r="I27" i="52"/>
  <c r="K27" i="52"/>
  <c r="M27" i="52"/>
  <c r="O27" i="52"/>
  <c r="Q27" i="52"/>
  <c r="S27" i="52"/>
  <c r="U27" i="52"/>
  <c r="W27" i="52"/>
  <c r="Y27" i="52"/>
  <c r="C28" i="52"/>
  <c r="E28" i="52"/>
  <c r="G28" i="52"/>
  <c r="I28" i="52"/>
  <c r="K28" i="52"/>
  <c r="M28" i="52"/>
  <c r="O28" i="52"/>
  <c r="Q28" i="52"/>
  <c r="S28" i="52"/>
  <c r="U28" i="52"/>
  <c r="W28" i="52"/>
  <c r="Y28" i="52"/>
  <c r="C29" i="52"/>
  <c r="E29" i="52"/>
  <c r="G29" i="52"/>
  <c r="I29" i="52"/>
  <c r="K29" i="52"/>
  <c r="M29" i="52"/>
  <c r="O29" i="52"/>
  <c r="Q29" i="52"/>
  <c r="S29" i="52"/>
  <c r="U29" i="52"/>
  <c r="W29" i="52"/>
  <c r="Y29" i="52"/>
  <c r="C30" i="52"/>
  <c r="E30" i="52"/>
  <c r="G30" i="52"/>
  <c r="I30" i="52"/>
  <c r="K30" i="52"/>
  <c r="M30" i="52"/>
  <c r="O30" i="52"/>
  <c r="Q30" i="52"/>
  <c r="S30" i="52"/>
  <c r="U30" i="52"/>
  <c r="W30" i="52"/>
  <c r="Y30" i="52"/>
  <c r="C31" i="52"/>
  <c r="E31" i="52"/>
  <c r="G31" i="52"/>
  <c r="I31" i="52"/>
  <c r="K31" i="52"/>
  <c r="M31" i="52"/>
  <c r="O31" i="52"/>
  <c r="Q31" i="52"/>
  <c r="S31" i="52"/>
  <c r="U31" i="52"/>
  <c r="W31" i="52"/>
  <c r="Y31" i="52"/>
  <c r="C32" i="52"/>
  <c r="E32" i="52"/>
  <c r="G32" i="52"/>
  <c r="I32" i="52"/>
  <c r="K32" i="52"/>
  <c r="M32" i="52"/>
  <c r="O32" i="52"/>
  <c r="Q32" i="52"/>
  <c r="S32" i="52"/>
  <c r="U32" i="52"/>
  <c r="W32" i="52"/>
  <c r="X32" i="52"/>
  <c r="Y32" i="52"/>
  <c r="B49" i="52"/>
  <c r="B51" i="52"/>
  <c r="C42" i="52"/>
  <c r="D49" i="52"/>
  <c r="D51" i="52"/>
  <c r="E42" i="52"/>
  <c r="F49" i="52"/>
  <c r="F51" i="52"/>
  <c r="G42" i="52"/>
  <c r="H49" i="52"/>
  <c r="H51" i="52"/>
  <c r="I42" i="52"/>
  <c r="L49" i="52"/>
  <c r="L51" i="52"/>
  <c r="M42" i="52"/>
  <c r="P49" i="52"/>
  <c r="P51" i="52"/>
  <c r="Q42" i="52"/>
  <c r="R49" i="52"/>
  <c r="R51" i="52"/>
  <c r="S42" i="52"/>
  <c r="U42" i="52"/>
  <c r="V49" i="52"/>
  <c r="V51" i="52"/>
  <c r="W42" i="52"/>
  <c r="C43" i="52"/>
  <c r="E43" i="52"/>
  <c r="G43" i="52"/>
  <c r="I43" i="52"/>
  <c r="M43" i="52"/>
  <c r="Q43" i="52"/>
  <c r="S43" i="52"/>
  <c r="U43" i="52"/>
  <c r="W43" i="52"/>
  <c r="C44" i="52"/>
  <c r="E44" i="52"/>
  <c r="G44" i="52"/>
  <c r="I44" i="52"/>
  <c r="M44" i="52"/>
  <c r="Q44" i="52"/>
  <c r="S44" i="52"/>
  <c r="U44" i="52"/>
  <c r="W44" i="52"/>
  <c r="C45" i="52"/>
  <c r="E45" i="52"/>
  <c r="G45" i="52"/>
  <c r="I45" i="52"/>
  <c r="M45" i="52"/>
  <c r="Q45" i="52"/>
  <c r="S45" i="52"/>
  <c r="U45" i="52"/>
  <c r="W45" i="52"/>
  <c r="C46" i="52"/>
  <c r="E46" i="52"/>
  <c r="G46" i="52"/>
  <c r="I46" i="52"/>
  <c r="M46" i="52"/>
  <c r="Q46" i="52"/>
  <c r="S46" i="52"/>
  <c r="U46" i="52"/>
  <c r="W46" i="52"/>
  <c r="C47" i="52"/>
  <c r="E47" i="52"/>
  <c r="G47" i="52"/>
  <c r="I47" i="52"/>
  <c r="M47" i="52"/>
  <c r="Q47" i="52"/>
  <c r="S47" i="52"/>
  <c r="U47" i="52"/>
  <c r="W47" i="52"/>
  <c r="C48" i="52"/>
  <c r="E48" i="52"/>
  <c r="G48" i="52"/>
  <c r="I48" i="52"/>
  <c r="M48" i="52"/>
  <c r="Q48" i="52"/>
  <c r="S48" i="52"/>
  <c r="U48" i="52"/>
  <c r="W48" i="52"/>
  <c r="C49" i="52"/>
  <c r="E49" i="52"/>
  <c r="G49" i="52"/>
  <c r="I49" i="52"/>
  <c r="J49" i="52"/>
  <c r="K49" i="52"/>
  <c r="M49" i="52"/>
  <c r="N49" i="52"/>
  <c r="O49" i="52"/>
  <c r="Q49" i="52"/>
  <c r="S49" i="52"/>
  <c r="T49" i="52"/>
  <c r="U49" i="52"/>
  <c r="W49" i="52"/>
  <c r="C50" i="52"/>
  <c r="E50" i="52"/>
  <c r="G50" i="52"/>
  <c r="I50" i="52"/>
  <c r="M50" i="52"/>
  <c r="Q50" i="52"/>
  <c r="S50" i="52"/>
  <c r="U50" i="52"/>
  <c r="W50" i="52"/>
  <c r="C51" i="52"/>
  <c r="E51" i="52"/>
  <c r="G51" i="52"/>
  <c r="I51" i="52"/>
  <c r="J51" i="52"/>
  <c r="K51" i="52"/>
  <c r="M51" i="52"/>
  <c r="N51" i="52"/>
  <c r="O51" i="52"/>
  <c r="Q51" i="52"/>
  <c r="S51" i="52"/>
  <c r="T51" i="52"/>
  <c r="U51" i="52"/>
  <c r="W51" i="52"/>
  <c r="B53" i="52"/>
  <c r="D53" i="52"/>
  <c r="F53" i="52"/>
  <c r="H53" i="52"/>
  <c r="L53" i="52"/>
  <c r="N53" i="52"/>
  <c r="P53" i="52"/>
  <c r="R53" i="52"/>
  <c r="T53" i="52"/>
  <c r="V53" i="52"/>
  <c r="F66" i="52"/>
  <c r="G58" i="52"/>
  <c r="H66" i="52"/>
  <c r="I58" i="52"/>
  <c r="L66" i="52"/>
  <c r="M58" i="52"/>
  <c r="P66" i="52"/>
  <c r="Q58" i="52"/>
  <c r="R66" i="52"/>
  <c r="S58" i="52"/>
  <c r="U58" i="52"/>
  <c r="V66" i="52"/>
  <c r="W58" i="52"/>
  <c r="G59" i="52"/>
  <c r="I59" i="52"/>
  <c r="M59" i="52"/>
  <c r="Q59" i="52"/>
  <c r="S59" i="52"/>
  <c r="U59" i="52"/>
  <c r="W59" i="52"/>
  <c r="G60" i="52"/>
  <c r="I60" i="52"/>
  <c r="M60" i="52"/>
  <c r="Q60" i="52"/>
  <c r="S60" i="52"/>
  <c r="U60" i="52"/>
  <c r="W60" i="52"/>
  <c r="G61" i="52"/>
  <c r="I61" i="52"/>
  <c r="M61" i="52"/>
  <c r="Q61" i="52"/>
  <c r="S61" i="52"/>
  <c r="U61" i="52"/>
  <c r="W61" i="52"/>
  <c r="G62" i="52"/>
  <c r="I62" i="52"/>
  <c r="M62" i="52"/>
  <c r="Q62" i="52"/>
  <c r="S62" i="52"/>
  <c r="U62" i="52"/>
  <c r="W62" i="52"/>
  <c r="G63" i="52"/>
  <c r="I63" i="52"/>
  <c r="M63" i="52"/>
  <c r="Q63" i="52"/>
  <c r="S63" i="52"/>
  <c r="U63" i="52"/>
  <c r="W63" i="52"/>
  <c r="G64" i="52"/>
  <c r="I64" i="52"/>
  <c r="M64" i="52"/>
  <c r="Q64" i="52"/>
  <c r="S64" i="52"/>
  <c r="U64" i="52"/>
  <c r="W64" i="52"/>
  <c r="G65" i="52"/>
  <c r="I65" i="52"/>
  <c r="M65" i="52"/>
  <c r="Q65" i="52"/>
  <c r="S65" i="52"/>
  <c r="U65" i="52"/>
  <c r="W65" i="52"/>
  <c r="B66" i="52"/>
  <c r="C66" i="52"/>
  <c r="D66" i="52"/>
  <c r="E66" i="52"/>
  <c r="G66" i="52"/>
  <c r="I66" i="52"/>
  <c r="J66" i="52"/>
  <c r="K66" i="52"/>
  <c r="M66" i="52"/>
  <c r="Q66" i="52"/>
  <c r="S66" i="52"/>
  <c r="T66" i="52"/>
  <c r="U66" i="52"/>
  <c r="W66" i="52"/>
  <c r="C15" i="53"/>
  <c r="C17" i="53"/>
  <c r="M15" i="53"/>
  <c r="M17" i="53"/>
  <c r="O15" i="53"/>
  <c r="O17" i="53"/>
  <c r="Q15" i="53"/>
  <c r="Q17" i="53"/>
  <c r="F15" i="54"/>
  <c r="F17" i="54"/>
  <c r="Z15" i="56"/>
  <c r="Z17" i="56"/>
  <c r="J49" i="56"/>
  <c r="J51" i="56"/>
  <c r="Z49" i="56"/>
  <c r="Z51" i="56"/>
  <c r="AB49" i="56"/>
  <c r="AB51" i="56"/>
  <c r="L49" i="56"/>
  <c r="L51" i="56"/>
  <c r="AR8" i="58"/>
  <c r="AR10" i="58"/>
  <c r="B73" i="52"/>
  <c r="J10" i="58"/>
  <c r="N10" i="58"/>
  <c r="Z10" i="58"/>
  <c r="D8" i="107"/>
  <c r="D10" i="107"/>
  <c r="H10" i="107"/>
  <c r="B74" i="52"/>
  <c r="S15" i="53"/>
  <c r="S17" i="53"/>
  <c r="H15" i="56"/>
  <c r="H17" i="56"/>
  <c r="H10" i="58"/>
  <c r="AX10" i="58"/>
  <c r="N10" i="107"/>
  <c r="X10" i="107"/>
  <c r="B77" i="52"/>
  <c r="B78" i="52"/>
  <c r="H12" i="54"/>
  <c r="H15" i="54"/>
  <c r="H17" i="54"/>
  <c r="N15" i="56"/>
  <c r="N17" i="56"/>
  <c r="L8" i="58"/>
  <c r="L10" i="58"/>
  <c r="AT8" i="58"/>
  <c r="AT10" i="58"/>
  <c r="AB8" i="107"/>
  <c r="AB10" i="107"/>
  <c r="B80" i="52"/>
  <c r="AJ8" i="107"/>
  <c r="AJ10" i="107"/>
  <c r="B81" i="52"/>
  <c r="R1" i="53"/>
  <c r="D8" i="53"/>
  <c r="E15" i="53"/>
  <c r="E17" i="53"/>
  <c r="F8" i="53"/>
  <c r="G15" i="53"/>
  <c r="G17" i="53"/>
  <c r="H8" i="53"/>
  <c r="I15" i="53"/>
  <c r="I17" i="53"/>
  <c r="J8" i="53"/>
  <c r="K15" i="53"/>
  <c r="K17" i="53"/>
  <c r="L8" i="53"/>
  <c r="N8" i="53"/>
  <c r="P8" i="53"/>
  <c r="R8" i="53"/>
  <c r="T8" i="53"/>
  <c r="U15" i="53"/>
  <c r="U17" i="53"/>
  <c r="V8" i="53"/>
  <c r="D9" i="53"/>
  <c r="F9" i="53"/>
  <c r="H9" i="53"/>
  <c r="J9" i="53"/>
  <c r="L9" i="53"/>
  <c r="N9" i="53"/>
  <c r="P9" i="53"/>
  <c r="R9" i="53"/>
  <c r="T9" i="53"/>
  <c r="V9" i="53"/>
  <c r="D10" i="53"/>
  <c r="F10" i="53"/>
  <c r="H10" i="53"/>
  <c r="J10" i="53"/>
  <c r="L10" i="53"/>
  <c r="N10" i="53"/>
  <c r="P10" i="53"/>
  <c r="R10" i="53"/>
  <c r="T10" i="53"/>
  <c r="V10" i="53"/>
  <c r="D11" i="53"/>
  <c r="F11" i="53"/>
  <c r="H11" i="53"/>
  <c r="J11" i="53"/>
  <c r="L11" i="53"/>
  <c r="N11" i="53"/>
  <c r="P11" i="53"/>
  <c r="R11" i="53"/>
  <c r="T11" i="53"/>
  <c r="V11" i="53"/>
  <c r="D12" i="53"/>
  <c r="F12" i="53"/>
  <c r="H12" i="53"/>
  <c r="J12" i="53"/>
  <c r="L12" i="53"/>
  <c r="N12" i="53"/>
  <c r="P12" i="53"/>
  <c r="R12" i="53"/>
  <c r="T12" i="53"/>
  <c r="V12" i="53"/>
  <c r="D13" i="53"/>
  <c r="F13" i="53"/>
  <c r="H13" i="53"/>
  <c r="J13" i="53"/>
  <c r="L13" i="53"/>
  <c r="N13" i="53"/>
  <c r="P13" i="53"/>
  <c r="R13" i="53"/>
  <c r="T13" i="53"/>
  <c r="V13" i="53"/>
  <c r="D14" i="53"/>
  <c r="F14" i="53"/>
  <c r="H14" i="53"/>
  <c r="J14" i="53"/>
  <c r="L14" i="53"/>
  <c r="N14" i="53"/>
  <c r="P14" i="53"/>
  <c r="R14" i="53"/>
  <c r="T14" i="53"/>
  <c r="V14" i="53"/>
  <c r="B15" i="53"/>
  <c r="D15" i="53"/>
  <c r="F15" i="53"/>
  <c r="H15" i="53"/>
  <c r="J15" i="53"/>
  <c r="L15" i="53"/>
  <c r="N15" i="53"/>
  <c r="P15" i="53"/>
  <c r="R15" i="53"/>
  <c r="T15" i="53"/>
  <c r="V15" i="53"/>
  <c r="D16" i="53"/>
  <c r="F16" i="53"/>
  <c r="H16" i="53"/>
  <c r="J16" i="53"/>
  <c r="L16" i="53"/>
  <c r="N16" i="53"/>
  <c r="P16" i="53"/>
  <c r="R16" i="53"/>
  <c r="T16" i="53"/>
  <c r="V16" i="53"/>
  <c r="B17" i="53"/>
  <c r="D17" i="53"/>
  <c r="F17" i="53"/>
  <c r="H17" i="53"/>
  <c r="J17" i="53"/>
  <c r="L17" i="53"/>
  <c r="N17" i="53"/>
  <c r="P17" i="53"/>
  <c r="R17" i="53"/>
  <c r="T17" i="53"/>
  <c r="V17" i="53"/>
  <c r="B19" i="53"/>
  <c r="C20" i="53"/>
  <c r="E20" i="53"/>
  <c r="G20" i="53"/>
  <c r="K20" i="53"/>
  <c r="I20" i="53"/>
  <c r="M20" i="53"/>
  <c r="O20" i="53"/>
  <c r="Q20" i="53"/>
  <c r="S20" i="53"/>
  <c r="U20" i="53"/>
  <c r="B20" i="53"/>
  <c r="C33" i="53"/>
  <c r="D25" i="53"/>
  <c r="E33" i="53"/>
  <c r="F25" i="53"/>
  <c r="G33" i="53"/>
  <c r="H25" i="53"/>
  <c r="I33" i="53"/>
  <c r="J25" i="53"/>
  <c r="K33" i="53"/>
  <c r="L25" i="53"/>
  <c r="N25" i="53"/>
  <c r="P25" i="53"/>
  <c r="R25" i="53"/>
  <c r="T25" i="53"/>
  <c r="D26" i="53"/>
  <c r="F26" i="53"/>
  <c r="H26" i="53"/>
  <c r="J26" i="53"/>
  <c r="L26" i="53"/>
  <c r="N26" i="53"/>
  <c r="P26" i="53"/>
  <c r="R26" i="53"/>
  <c r="T26" i="53"/>
  <c r="D27" i="53"/>
  <c r="F27" i="53"/>
  <c r="H27" i="53"/>
  <c r="J27" i="53"/>
  <c r="L27" i="53"/>
  <c r="N27" i="53"/>
  <c r="P27" i="53"/>
  <c r="R27" i="53"/>
  <c r="T27" i="53"/>
  <c r="D28" i="53"/>
  <c r="F28" i="53"/>
  <c r="H28" i="53"/>
  <c r="J28" i="53"/>
  <c r="L28" i="53"/>
  <c r="N28" i="53"/>
  <c r="P28" i="53"/>
  <c r="R28" i="53"/>
  <c r="T28" i="53"/>
  <c r="D29" i="53"/>
  <c r="F29" i="53"/>
  <c r="H29" i="53"/>
  <c r="J29" i="53"/>
  <c r="L29" i="53"/>
  <c r="N29" i="53"/>
  <c r="P29" i="53"/>
  <c r="R29" i="53"/>
  <c r="T29" i="53"/>
  <c r="D30" i="53"/>
  <c r="F30" i="53"/>
  <c r="H30" i="53"/>
  <c r="J30" i="53"/>
  <c r="L30" i="53"/>
  <c r="N30" i="53"/>
  <c r="P30" i="53"/>
  <c r="R30" i="53"/>
  <c r="T30" i="53"/>
  <c r="D31" i="53"/>
  <c r="F31" i="53"/>
  <c r="H31" i="53"/>
  <c r="J31" i="53"/>
  <c r="L31" i="53"/>
  <c r="N31" i="53"/>
  <c r="P31" i="53"/>
  <c r="R31" i="53"/>
  <c r="T31" i="53"/>
  <c r="B32" i="53"/>
  <c r="D32" i="53"/>
  <c r="F32" i="53"/>
  <c r="H32" i="53"/>
  <c r="J32" i="53"/>
  <c r="L32" i="53"/>
  <c r="N32" i="53"/>
  <c r="P32" i="53"/>
  <c r="R32" i="53"/>
  <c r="T32" i="53"/>
  <c r="B33" i="53"/>
  <c r="D33" i="53"/>
  <c r="F33" i="53"/>
  <c r="H33" i="53"/>
  <c r="J33" i="53"/>
  <c r="L33" i="53"/>
  <c r="N33" i="53"/>
  <c r="P33" i="53"/>
  <c r="R33" i="53"/>
  <c r="T33" i="53"/>
  <c r="T1" i="54"/>
  <c r="B8" i="54"/>
  <c r="B9" i="54"/>
  <c r="B10" i="54"/>
  <c r="B11" i="54"/>
  <c r="J46" i="54"/>
  <c r="B12" i="54"/>
  <c r="B13" i="54"/>
  <c r="B14" i="54"/>
  <c r="B15" i="54"/>
  <c r="B16" i="54"/>
  <c r="B17" i="54"/>
  <c r="C8" i="54"/>
  <c r="D15" i="54"/>
  <c r="D17" i="54"/>
  <c r="E8" i="54"/>
  <c r="G8" i="54"/>
  <c r="I8" i="54"/>
  <c r="J15" i="54"/>
  <c r="J17" i="54"/>
  <c r="K8" i="54"/>
  <c r="L15" i="54"/>
  <c r="L17" i="54"/>
  <c r="M8" i="54"/>
  <c r="N15" i="54"/>
  <c r="N17" i="54"/>
  <c r="O8" i="54"/>
  <c r="P15" i="54"/>
  <c r="P17" i="54"/>
  <c r="Q8" i="54"/>
  <c r="C9" i="54"/>
  <c r="E9" i="54"/>
  <c r="G9" i="54"/>
  <c r="I9" i="54"/>
  <c r="K9" i="54"/>
  <c r="M9" i="54"/>
  <c r="O9" i="54"/>
  <c r="Q9" i="54"/>
  <c r="C10" i="54"/>
  <c r="E10" i="54"/>
  <c r="G10" i="54"/>
  <c r="I10" i="54"/>
  <c r="K10" i="54"/>
  <c r="M10" i="54"/>
  <c r="O10" i="54"/>
  <c r="Q10" i="54"/>
  <c r="C11" i="54"/>
  <c r="E11" i="54"/>
  <c r="G11" i="54"/>
  <c r="I11" i="54"/>
  <c r="K11" i="54"/>
  <c r="M11" i="54"/>
  <c r="O11" i="54"/>
  <c r="Q11" i="54"/>
  <c r="C12" i="54"/>
  <c r="E12" i="54"/>
  <c r="G12" i="54"/>
  <c r="I12" i="54"/>
  <c r="K12" i="54"/>
  <c r="M12" i="54"/>
  <c r="O12" i="54"/>
  <c r="Q12" i="54"/>
  <c r="C13" i="54"/>
  <c r="E13" i="54"/>
  <c r="G13" i="54"/>
  <c r="I13" i="54"/>
  <c r="K13" i="54"/>
  <c r="M13" i="54"/>
  <c r="O13" i="54"/>
  <c r="Q13" i="54"/>
  <c r="C14" i="54"/>
  <c r="E14" i="54"/>
  <c r="G14" i="54"/>
  <c r="I14" i="54"/>
  <c r="K14" i="54"/>
  <c r="M14" i="54"/>
  <c r="O14" i="54"/>
  <c r="Q14" i="54"/>
  <c r="C15" i="54"/>
  <c r="E15" i="54"/>
  <c r="G15" i="54"/>
  <c r="I15" i="54"/>
  <c r="K15" i="54"/>
  <c r="M15" i="54"/>
  <c r="O15" i="54"/>
  <c r="Q15" i="54"/>
  <c r="C16" i="54"/>
  <c r="E16" i="54"/>
  <c r="G16" i="54"/>
  <c r="I16" i="54"/>
  <c r="K16" i="54"/>
  <c r="M16" i="54"/>
  <c r="O16" i="54"/>
  <c r="Q16" i="54"/>
  <c r="C17" i="54"/>
  <c r="E17" i="54"/>
  <c r="G17" i="54"/>
  <c r="I17" i="54"/>
  <c r="K17" i="54"/>
  <c r="M17" i="54"/>
  <c r="O17" i="54"/>
  <c r="Q17" i="54"/>
  <c r="B18" i="54"/>
  <c r="B19" i="54"/>
  <c r="D19" i="54"/>
  <c r="F19" i="54"/>
  <c r="H19" i="54"/>
  <c r="J19" i="54"/>
  <c r="L19" i="54"/>
  <c r="N19" i="54"/>
  <c r="P19" i="54"/>
  <c r="B24" i="54"/>
  <c r="B25" i="54"/>
  <c r="B26" i="54"/>
  <c r="B27" i="54"/>
  <c r="B28" i="54"/>
  <c r="B29" i="54"/>
  <c r="B30" i="54"/>
  <c r="B31" i="54"/>
  <c r="B32" i="54"/>
  <c r="C24" i="54"/>
  <c r="D32" i="54"/>
  <c r="E24" i="54"/>
  <c r="F32" i="54"/>
  <c r="G24" i="54"/>
  <c r="J32" i="54"/>
  <c r="K24" i="54"/>
  <c r="L32" i="54"/>
  <c r="M24" i="54"/>
  <c r="N32" i="54"/>
  <c r="O24" i="54"/>
  <c r="P32" i="54"/>
  <c r="Q24" i="54"/>
  <c r="C25" i="54"/>
  <c r="E25" i="54"/>
  <c r="G25" i="54"/>
  <c r="K25" i="54"/>
  <c r="M25" i="54"/>
  <c r="O25" i="54"/>
  <c r="Q25" i="54"/>
  <c r="C26" i="54"/>
  <c r="E26" i="54"/>
  <c r="G26" i="54"/>
  <c r="K26" i="54"/>
  <c r="M26" i="54"/>
  <c r="O26" i="54"/>
  <c r="Q26" i="54"/>
  <c r="C27" i="54"/>
  <c r="E27" i="54"/>
  <c r="G27" i="54"/>
  <c r="K27" i="54"/>
  <c r="M27" i="54"/>
  <c r="O27" i="54"/>
  <c r="Q27" i="54"/>
  <c r="C28" i="54"/>
  <c r="E28" i="54"/>
  <c r="G28" i="54"/>
  <c r="K28" i="54"/>
  <c r="M28" i="54"/>
  <c r="O28" i="54"/>
  <c r="Q28" i="54"/>
  <c r="C29" i="54"/>
  <c r="E29" i="54"/>
  <c r="G29" i="54"/>
  <c r="K29" i="54"/>
  <c r="M29" i="54"/>
  <c r="O29" i="54"/>
  <c r="Q29" i="54"/>
  <c r="C30" i="54"/>
  <c r="E30" i="54"/>
  <c r="G30" i="54"/>
  <c r="K30" i="54"/>
  <c r="M30" i="54"/>
  <c r="O30" i="54"/>
  <c r="Q30" i="54"/>
  <c r="C31" i="54"/>
  <c r="E31" i="54"/>
  <c r="G31" i="54"/>
  <c r="K31" i="54"/>
  <c r="M31" i="54"/>
  <c r="O31" i="54"/>
  <c r="Q31" i="54"/>
  <c r="C32" i="54"/>
  <c r="E32" i="54"/>
  <c r="G32" i="54"/>
  <c r="K32" i="54"/>
  <c r="M32" i="54"/>
  <c r="O32" i="54"/>
  <c r="Q32" i="54"/>
  <c r="B49" i="54"/>
  <c r="B51" i="54"/>
  <c r="C42" i="54"/>
  <c r="D49" i="54"/>
  <c r="D51" i="54"/>
  <c r="E42" i="54"/>
  <c r="F49" i="54"/>
  <c r="F51" i="54"/>
  <c r="G42" i="54"/>
  <c r="H49" i="54"/>
  <c r="H51" i="54"/>
  <c r="I42" i="54"/>
  <c r="J49" i="54"/>
  <c r="J51" i="54"/>
  <c r="K42" i="54"/>
  <c r="C43" i="54"/>
  <c r="E43" i="54"/>
  <c r="G43" i="54"/>
  <c r="I43" i="54"/>
  <c r="K43" i="54"/>
  <c r="C44" i="54"/>
  <c r="E44" i="54"/>
  <c r="G44" i="54"/>
  <c r="I44" i="54"/>
  <c r="K44" i="54"/>
  <c r="C45" i="54"/>
  <c r="E45" i="54"/>
  <c r="G45" i="54"/>
  <c r="I45" i="54"/>
  <c r="K45" i="54"/>
  <c r="C46" i="54"/>
  <c r="E46" i="54"/>
  <c r="G46" i="54"/>
  <c r="I46" i="54"/>
  <c r="K46" i="54"/>
  <c r="C47" i="54"/>
  <c r="E47" i="54"/>
  <c r="G47" i="54"/>
  <c r="I47" i="54"/>
  <c r="K47" i="54"/>
  <c r="C48" i="54"/>
  <c r="E48" i="54"/>
  <c r="G48" i="54"/>
  <c r="I48" i="54"/>
  <c r="K48" i="54"/>
  <c r="C49" i="54"/>
  <c r="E49" i="54"/>
  <c r="G49" i="54"/>
  <c r="I49" i="54"/>
  <c r="K49" i="54"/>
  <c r="C50" i="54"/>
  <c r="E50" i="54"/>
  <c r="G50" i="54"/>
  <c r="I50" i="54"/>
  <c r="K50" i="54"/>
  <c r="C51" i="54"/>
  <c r="E51" i="54"/>
  <c r="G51" i="54"/>
  <c r="I51" i="54"/>
  <c r="K51" i="54"/>
  <c r="B53" i="54"/>
  <c r="D53" i="54"/>
  <c r="F53" i="54"/>
  <c r="H53" i="54"/>
  <c r="J53" i="54"/>
  <c r="B66" i="54"/>
  <c r="C58" i="54"/>
  <c r="D66" i="54"/>
  <c r="E58" i="54"/>
  <c r="F66" i="54"/>
  <c r="G58" i="54"/>
  <c r="H66" i="54"/>
  <c r="I58" i="54"/>
  <c r="C59" i="54"/>
  <c r="E59" i="54"/>
  <c r="G59" i="54"/>
  <c r="I59" i="54"/>
  <c r="C60" i="54"/>
  <c r="E60" i="54"/>
  <c r="G60" i="54"/>
  <c r="I60" i="54"/>
  <c r="C61" i="54"/>
  <c r="E61" i="54"/>
  <c r="G61" i="54"/>
  <c r="I61" i="54"/>
  <c r="C62" i="54"/>
  <c r="E62" i="54"/>
  <c r="G62" i="54"/>
  <c r="I62" i="54"/>
  <c r="C63" i="54"/>
  <c r="E63" i="54"/>
  <c r="G63" i="54"/>
  <c r="I63" i="54"/>
  <c r="C64" i="54"/>
  <c r="E64" i="54"/>
  <c r="G64" i="54"/>
  <c r="I64" i="54"/>
  <c r="C65" i="54"/>
  <c r="E65" i="54"/>
  <c r="G65" i="54"/>
  <c r="I65" i="54"/>
  <c r="C66" i="54"/>
  <c r="E66" i="54"/>
  <c r="G66" i="54"/>
  <c r="I66" i="54"/>
  <c r="J66" i="54"/>
  <c r="K66" i="54"/>
  <c r="T1" i="56"/>
  <c r="B8" i="56"/>
  <c r="B9" i="56"/>
  <c r="B10" i="56"/>
  <c r="B11" i="56"/>
  <c r="B12" i="56"/>
  <c r="B13" i="56"/>
  <c r="B14" i="56"/>
  <c r="B15" i="56"/>
  <c r="B16" i="56"/>
  <c r="B17" i="56"/>
  <c r="C8" i="56"/>
  <c r="D15" i="56"/>
  <c r="D17" i="56"/>
  <c r="E8" i="56"/>
  <c r="F15" i="56"/>
  <c r="F17" i="56"/>
  <c r="G8" i="56"/>
  <c r="I8" i="56"/>
  <c r="L15" i="56"/>
  <c r="L17" i="56"/>
  <c r="K8" i="56"/>
  <c r="M8" i="56"/>
  <c r="O8" i="56"/>
  <c r="P15" i="56"/>
  <c r="P17" i="56"/>
  <c r="Q8" i="56"/>
  <c r="R15" i="56"/>
  <c r="R17" i="56"/>
  <c r="S8" i="56"/>
  <c r="T15" i="56"/>
  <c r="T17" i="56"/>
  <c r="U8" i="56"/>
  <c r="V15" i="56"/>
  <c r="V17" i="56"/>
  <c r="W8" i="56"/>
  <c r="X15" i="56"/>
  <c r="X17" i="56"/>
  <c r="Y8" i="56"/>
  <c r="AA8" i="56"/>
  <c r="C9" i="56"/>
  <c r="E9" i="56"/>
  <c r="G9" i="56"/>
  <c r="I9" i="56"/>
  <c r="K9" i="56"/>
  <c r="M9" i="56"/>
  <c r="O9" i="56"/>
  <c r="Q9" i="56"/>
  <c r="S9" i="56"/>
  <c r="U9" i="56"/>
  <c r="W9" i="56"/>
  <c r="Y9" i="56"/>
  <c r="AA9" i="56"/>
  <c r="C10" i="56"/>
  <c r="E10" i="56"/>
  <c r="G10" i="56"/>
  <c r="I10" i="56"/>
  <c r="K10" i="56"/>
  <c r="M10" i="56"/>
  <c r="O10" i="56"/>
  <c r="Q10" i="56"/>
  <c r="S10" i="56"/>
  <c r="U10" i="56"/>
  <c r="W10" i="56"/>
  <c r="Y10" i="56"/>
  <c r="AA10" i="56"/>
  <c r="C11" i="56"/>
  <c r="E11" i="56"/>
  <c r="G11" i="56"/>
  <c r="I11" i="56"/>
  <c r="K11" i="56"/>
  <c r="M11" i="56"/>
  <c r="O11" i="56"/>
  <c r="Q11" i="56"/>
  <c r="S11" i="56"/>
  <c r="U11" i="56"/>
  <c r="W11" i="56"/>
  <c r="Y11" i="56"/>
  <c r="AA11" i="56"/>
  <c r="C12" i="56"/>
  <c r="E12" i="56"/>
  <c r="G12" i="56"/>
  <c r="I12" i="56"/>
  <c r="K12" i="56"/>
  <c r="M12" i="56"/>
  <c r="O12" i="56"/>
  <c r="Q12" i="56"/>
  <c r="S12" i="56"/>
  <c r="U12" i="56"/>
  <c r="W12" i="56"/>
  <c r="Y12" i="56"/>
  <c r="AA12" i="56"/>
  <c r="C13" i="56"/>
  <c r="E13" i="56"/>
  <c r="G13" i="56"/>
  <c r="I13" i="56"/>
  <c r="K13" i="56"/>
  <c r="M13" i="56"/>
  <c r="O13" i="56"/>
  <c r="Q13" i="56"/>
  <c r="S13" i="56"/>
  <c r="U13" i="56"/>
  <c r="W13" i="56"/>
  <c r="Y13" i="56"/>
  <c r="AA13" i="56"/>
  <c r="C14" i="56"/>
  <c r="E14" i="56"/>
  <c r="G14" i="56"/>
  <c r="I14" i="56"/>
  <c r="K14" i="56"/>
  <c r="M14" i="56"/>
  <c r="O14" i="56"/>
  <c r="Q14" i="56"/>
  <c r="S14" i="56"/>
  <c r="U14" i="56"/>
  <c r="W14" i="56"/>
  <c r="Y14" i="56"/>
  <c r="AA14" i="56"/>
  <c r="C15" i="56"/>
  <c r="E15" i="56"/>
  <c r="G15" i="56"/>
  <c r="I15" i="56"/>
  <c r="J15" i="56"/>
  <c r="K15" i="56"/>
  <c r="M15" i="56"/>
  <c r="O15" i="56"/>
  <c r="Q15" i="56"/>
  <c r="S15" i="56"/>
  <c r="U15" i="56"/>
  <c r="W15" i="56"/>
  <c r="Y15" i="56"/>
  <c r="AA15" i="56"/>
  <c r="C16" i="56"/>
  <c r="E16" i="56"/>
  <c r="G16" i="56"/>
  <c r="I16" i="56"/>
  <c r="K16" i="56"/>
  <c r="M16" i="56"/>
  <c r="O16" i="56"/>
  <c r="Q16" i="56"/>
  <c r="S16" i="56"/>
  <c r="U16" i="56"/>
  <c r="W16" i="56"/>
  <c r="Y16" i="56"/>
  <c r="AA16" i="56"/>
  <c r="C17" i="56"/>
  <c r="E17" i="56"/>
  <c r="G17" i="56"/>
  <c r="I17" i="56"/>
  <c r="J17" i="56"/>
  <c r="K17" i="56"/>
  <c r="M17" i="56"/>
  <c r="O17" i="56"/>
  <c r="Q17" i="56"/>
  <c r="S17" i="56"/>
  <c r="U17" i="56"/>
  <c r="W17" i="56"/>
  <c r="Y17" i="56"/>
  <c r="AA17" i="56"/>
  <c r="B19" i="56"/>
  <c r="B20" i="56"/>
  <c r="D20" i="56"/>
  <c r="F20" i="56"/>
  <c r="H20" i="56"/>
  <c r="J20" i="56"/>
  <c r="L20" i="56"/>
  <c r="N20" i="56"/>
  <c r="P20" i="56"/>
  <c r="R20" i="56"/>
  <c r="T20" i="56"/>
  <c r="V20" i="56"/>
  <c r="X20" i="56"/>
  <c r="Z20" i="56"/>
  <c r="B25" i="56"/>
  <c r="B60" i="56"/>
  <c r="B26" i="56"/>
  <c r="B27" i="56"/>
  <c r="B28" i="56"/>
  <c r="B29" i="56"/>
  <c r="C25" i="56"/>
  <c r="D29" i="56"/>
  <c r="E25" i="56"/>
  <c r="F29" i="56"/>
  <c r="G25" i="56"/>
  <c r="H29" i="56"/>
  <c r="I25" i="56"/>
  <c r="L29" i="56"/>
  <c r="K25" i="56"/>
  <c r="M25" i="56"/>
  <c r="N29" i="56"/>
  <c r="O25" i="56"/>
  <c r="P29" i="56"/>
  <c r="Q25" i="56"/>
  <c r="R29" i="56"/>
  <c r="S25" i="56"/>
  <c r="T29" i="56"/>
  <c r="U25" i="56"/>
  <c r="V29" i="56"/>
  <c r="W25" i="56"/>
  <c r="X29" i="56"/>
  <c r="Y25" i="56"/>
  <c r="Z29" i="56"/>
  <c r="AA25" i="56"/>
  <c r="C26" i="56"/>
  <c r="E26" i="56"/>
  <c r="G26" i="56"/>
  <c r="I26" i="56"/>
  <c r="K26" i="56"/>
  <c r="M26" i="56"/>
  <c r="O26" i="56"/>
  <c r="Q26" i="56"/>
  <c r="S26" i="56"/>
  <c r="U26" i="56"/>
  <c r="W26" i="56"/>
  <c r="Y26" i="56"/>
  <c r="AA26" i="56"/>
  <c r="C27" i="56"/>
  <c r="E27" i="56"/>
  <c r="G27" i="56"/>
  <c r="I27" i="56"/>
  <c r="K27" i="56"/>
  <c r="M27" i="56"/>
  <c r="O27" i="56"/>
  <c r="Q27" i="56"/>
  <c r="S27" i="56"/>
  <c r="U27" i="56"/>
  <c r="W27" i="56"/>
  <c r="Y27" i="56"/>
  <c r="AA27" i="56"/>
  <c r="C28" i="56"/>
  <c r="E28" i="56"/>
  <c r="G28" i="56"/>
  <c r="I28" i="56"/>
  <c r="K28" i="56"/>
  <c r="M28" i="56"/>
  <c r="O28" i="56"/>
  <c r="Q28" i="56"/>
  <c r="S28" i="56"/>
  <c r="U28" i="56"/>
  <c r="W28" i="56"/>
  <c r="Y28" i="56"/>
  <c r="AA28" i="56"/>
  <c r="C29" i="56"/>
  <c r="E29" i="56"/>
  <c r="G29" i="56"/>
  <c r="J29" i="56"/>
  <c r="K29" i="56"/>
  <c r="M29" i="56"/>
  <c r="O29" i="56"/>
  <c r="Q29" i="56"/>
  <c r="S29" i="56"/>
  <c r="U29" i="56"/>
  <c r="W29" i="56"/>
  <c r="Y29" i="56"/>
  <c r="AA29" i="56"/>
  <c r="B49" i="56"/>
  <c r="B51" i="56"/>
  <c r="C42" i="56"/>
  <c r="D49" i="56"/>
  <c r="D51" i="56"/>
  <c r="E42" i="56"/>
  <c r="F49" i="56"/>
  <c r="F51" i="56"/>
  <c r="G42" i="56"/>
  <c r="H49" i="56"/>
  <c r="H51" i="56"/>
  <c r="I42" i="56"/>
  <c r="K42" i="56"/>
  <c r="M42" i="56"/>
  <c r="N49" i="56"/>
  <c r="N51" i="56"/>
  <c r="O42" i="56"/>
  <c r="P49" i="56"/>
  <c r="P51" i="56"/>
  <c r="Q42" i="56"/>
  <c r="R49" i="56"/>
  <c r="R51" i="56"/>
  <c r="S42" i="56"/>
  <c r="T49" i="56"/>
  <c r="T51" i="56"/>
  <c r="U42" i="56"/>
  <c r="V49" i="56"/>
  <c r="V51" i="56"/>
  <c r="W42" i="56"/>
  <c r="X49" i="56"/>
  <c r="X51" i="56"/>
  <c r="Y42" i="56"/>
  <c r="AA42" i="56"/>
  <c r="AC42" i="56"/>
  <c r="C43" i="56"/>
  <c r="E43" i="56"/>
  <c r="G43" i="56"/>
  <c r="I43" i="56"/>
  <c r="K43" i="56"/>
  <c r="M43" i="56"/>
  <c r="O43" i="56"/>
  <c r="Q43" i="56"/>
  <c r="S43" i="56"/>
  <c r="U43" i="56"/>
  <c r="W43" i="56"/>
  <c r="Y43" i="56"/>
  <c r="AA43" i="56"/>
  <c r="AC43" i="56"/>
  <c r="C44" i="56"/>
  <c r="E44" i="56"/>
  <c r="G44" i="56"/>
  <c r="I44" i="56"/>
  <c r="K44" i="56"/>
  <c r="M44" i="56"/>
  <c r="O44" i="56"/>
  <c r="Q44" i="56"/>
  <c r="S44" i="56"/>
  <c r="U44" i="56"/>
  <c r="W44" i="56"/>
  <c r="Y44" i="56"/>
  <c r="AA44" i="56"/>
  <c r="AC44" i="56"/>
  <c r="C45" i="56"/>
  <c r="E45" i="56"/>
  <c r="G45" i="56"/>
  <c r="I45" i="56"/>
  <c r="K45" i="56"/>
  <c r="M45" i="56"/>
  <c r="O45" i="56"/>
  <c r="Q45" i="56"/>
  <c r="S45" i="56"/>
  <c r="U45" i="56"/>
  <c r="W45" i="56"/>
  <c r="Y45" i="56"/>
  <c r="AA45" i="56"/>
  <c r="AC45" i="56"/>
  <c r="C46" i="56"/>
  <c r="E46" i="56"/>
  <c r="G46" i="56"/>
  <c r="I46" i="56"/>
  <c r="K46" i="56"/>
  <c r="M46" i="56"/>
  <c r="O46" i="56"/>
  <c r="Q46" i="56"/>
  <c r="S46" i="56"/>
  <c r="U46" i="56"/>
  <c r="W46" i="56"/>
  <c r="Y46" i="56"/>
  <c r="AA46" i="56"/>
  <c r="AC46" i="56"/>
  <c r="C47" i="56"/>
  <c r="E47" i="56"/>
  <c r="G47" i="56"/>
  <c r="I47" i="56"/>
  <c r="K47" i="56"/>
  <c r="M47" i="56"/>
  <c r="O47" i="56"/>
  <c r="Q47" i="56"/>
  <c r="S47" i="56"/>
  <c r="U47" i="56"/>
  <c r="W47" i="56"/>
  <c r="Y47" i="56"/>
  <c r="AA47" i="56"/>
  <c r="AC47" i="56"/>
  <c r="C48" i="56"/>
  <c r="E48" i="56"/>
  <c r="G48" i="56"/>
  <c r="I48" i="56"/>
  <c r="K48" i="56"/>
  <c r="M48" i="56"/>
  <c r="O48" i="56"/>
  <c r="Q48" i="56"/>
  <c r="S48" i="56"/>
  <c r="U48" i="56"/>
  <c r="W48" i="56"/>
  <c r="Y48" i="56"/>
  <c r="AA48" i="56"/>
  <c r="AC48" i="56"/>
  <c r="C49" i="56"/>
  <c r="E49" i="56"/>
  <c r="G49" i="56"/>
  <c r="I49" i="56"/>
  <c r="K49" i="56"/>
  <c r="M49" i="56"/>
  <c r="O49" i="56"/>
  <c r="Q49" i="56"/>
  <c r="S49" i="56"/>
  <c r="U49" i="56"/>
  <c r="W49" i="56"/>
  <c r="Y49" i="56"/>
  <c r="AA49" i="56"/>
  <c r="AC49" i="56"/>
  <c r="C50" i="56"/>
  <c r="E50" i="56"/>
  <c r="G50" i="56"/>
  <c r="I50" i="56"/>
  <c r="K50" i="56"/>
  <c r="M50" i="56"/>
  <c r="O50" i="56"/>
  <c r="Q50" i="56"/>
  <c r="S50" i="56"/>
  <c r="U50" i="56"/>
  <c r="W50" i="56"/>
  <c r="Y50" i="56"/>
  <c r="AA50" i="56"/>
  <c r="AC50" i="56"/>
  <c r="C51" i="56"/>
  <c r="E51" i="56"/>
  <c r="G51" i="56"/>
  <c r="I51" i="56"/>
  <c r="K51" i="56"/>
  <c r="M51" i="56"/>
  <c r="O51" i="56"/>
  <c r="Q51" i="56"/>
  <c r="S51" i="56"/>
  <c r="U51" i="56"/>
  <c r="W51" i="56"/>
  <c r="Y51" i="56"/>
  <c r="AA51" i="56"/>
  <c r="AC51" i="56"/>
  <c r="B54" i="56"/>
  <c r="D54" i="56"/>
  <c r="F54" i="56"/>
  <c r="H54" i="56"/>
  <c r="J54" i="56"/>
  <c r="L54" i="56"/>
  <c r="N54" i="56"/>
  <c r="P54" i="56"/>
  <c r="R54" i="56"/>
  <c r="T54" i="56"/>
  <c r="V54" i="56"/>
  <c r="X54" i="56"/>
  <c r="Z54" i="56"/>
  <c r="AB54" i="56"/>
  <c r="B63" i="56"/>
  <c r="C59" i="56"/>
  <c r="D63" i="56"/>
  <c r="E59" i="56"/>
  <c r="F63" i="56"/>
  <c r="G59" i="56"/>
  <c r="H63" i="56"/>
  <c r="I59" i="56"/>
  <c r="J63" i="56"/>
  <c r="K59" i="56"/>
  <c r="L63" i="56"/>
  <c r="M59" i="56"/>
  <c r="N63" i="56"/>
  <c r="O59" i="56"/>
  <c r="P63" i="56"/>
  <c r="Q59" i="56"/>
  <c r="R63" i="56"/>
  <c r="S59" i="56"/>
  <c r="T63" i="56"/>
  <c r="U59" i="56"/>
  <c r="V63" i="56"/>
  <c r="W59" i="56"/>
  <c r="X63" i="56"/>
  <c r="Y59" i="56"/>
  <c r="Z63" i="56"/>
  <c r="AA59" i="56"/>
  <c r="AB63" i="56"/>
  <c r="AC59" i="56"/>
  <c r="C60" i="56"/>
  <c r="E60" i="56"/>
  <c r="G60" i="56"/>
  <c r="I60" i="56"/>
  <c r="K60" i="56"/>
  <c r="M60" i="56"/>
  <c r="O60" i="56"/>
  <c r="Q60" i="56"/>
  <c r="S60" i="56"/>
  <c r="U60" i="56"/>
  <c r="W60" i="56"/>
  <c r="Y60" i="56"/>
  <c r="AA60" i="56"/>
  <c r="AC60" i="56"/>
  <c r="C61" i="56"/>
  <c r="E61" i="56"/>
  <c r="G61" i="56"/>
  <c r="I61" i="56"/>
  <c r="K61" i="56"/>
  <c r="M61" i="56"/>
  <c r="O61" i="56"/>
  <c r="Q61" i="56"/>
  <c r="S61" i="56"/>
  <c r="U61" i="56"/>
  <c r="W61" i="56"/>
  <c r="Y61" i="56"/>
  <c r="AA61" i="56"/>
  <c r="AC61" i="56"/>
  <c r="C62" i="56"/>
  <c r="E62" i="56"/>
  <c r="G62" i="56"/>
  <c r="I62" i="56"/>
  <c r="K62" i="56"/>
  <c r="M62" i="56"/>
  <c r="O62" i="56"/>
  <c r="Q62" i="56"/>
  <c r="S62" i="56"/>
  <c r="U62" i="56"/>
  <c r="W62" i="56"/>
  <c r="Y62" i="56"/>
  <c r="AA62" i="56"/>
  <c r="AC62" i="56"/>
  <c r="C63" i="56"/>
  <c r="E63" i="56"/>
  <c r="G63" i="56"/>
  <c r="I63" i="56"/>
  <c r="K63" i="56"/>
  <c r="M63" i="56"/>
  <c r="O63" i="56"/>
  <c r="Q63" i="56"/>
  <c r="S63" i="56"/>
  <c r="U63" i="56"/>
  <c r="W63" i="56"/>
  <c r="Y63" i="56"/>
  <c r="AA63" i="56"/>
  <c r="AC63" i="56"/>
  <c r="AT1" i="58"/>
  <c r="B7" i="107"/>
  <c r="B7" i="58"/>
  <c r="AZ8" i="58"/>
  <c r="Z8" i="107"/>
  <c r="T8" i="107"/>
  <c r="B8" i="107"/>
  <c r="B8" i="58"/>
  <c r="B9" i="107"/>
  <c r="B9" i="58"/>
  <c r="B10" i="58"/>
  <c r="C7" i="58"/>
  <c r="D10" i="58"/>
  <c r="E7" i="58"/>
  <c r="F10" i="58"/>
  <c r="G7" i="58"/>
  <c r="I7" i="58"/>
  <c r="K7" i="58"/>
  <c r="M7" i="58"/>
  <c r="O7" i="58"/>
  <c r="Q7" i="58"/>
  <c r="S7" i="58"/>
  <c r="U7" i="58"/>
  <c r="W7" i="58"/>
  <c r="Y7" i="58"/>
  <c r="AA7" i="58"/>
  <c r="AC7" i="58"/>
  <c r="AE7" i="58"/>
  <c r="AG7" i="58"/>
  <c r="AI7" i="58"/>
  <c r="AJ10" i="58"/>
  <c r="AK7" i="58"/>
  <c r="AL10" i="58"/>
  <c r="AM7" i="58"/>
  <c r="AO7" i="58"/>
  <c r="AP10" i="58"/>
  <c r="AQ7" i="58"/>
  <c r="AS7" i="58"/>
  <c r="AU7" i="58"/>
  <c r="AV10" i="58"/>
  <c r="AW7" i="58"/>
  <c r="AY7" i="58"/>
  <c r="AZ10" i="58"/>
  <c r="BA7" i="58"/>
  <c r="C8" i="58"/>
  <c r="E8" i="58"/>
  <c r="G8" i="58"/>
  <c r="I8" i="58"/>
  <c r="K8" i="58"/>
  <c r="M8" i="58"/>
  <c r="O8" i="58"/>
  <c r="Q8" i="58"/>
  <c r="S8" i="58"/>
  <c r="U8" i="58"/>
  <c r="W8" i="58"/>
  <c r="Y8" i="58"/>
  <c r="AA8" i="58"/>
  <c r="AC8" i="58"/>
  <c r="AE8" i="58"/>
  <c r="AG8" i="58"/>
  <c r="AI8" i="58"/>
  <c r="AK8" i="58"/>
  <c r="AM8" i="58"/>
  <c r="AO8" i="58"/>
  <c r="AQ8" i="58"/>
  <c r="AS8" i="58"/>
  <c r="AU8" i="58"/>
  <c r="AW8" i="58"/>
  <c r="AY8" i="58"/>
  <c r="BA8" i="58"/>
  <c r="C9" i="58"/>
  <c r="E9" i="58"/>
  <c r="G9" i="58"/>
  <c r="I9" i="58"/>
  <c r="K9" i="58"/>
  <c r="M9" i="58"/>
  <c r="O9" i="58"/>
  <c r="Q9" i="58"/>
  <c r="S9" i="58"/>
  <c r="U9" i="58"/>
  <c r="W9" i="58"/>
  <c r="Y9" i="58"/>
  <c r="AA9" i="58"/>
  <c r="AC9" i="58"/>
  <c r="AE9" i="58"/>
  <c r="AG9" i="58"/>
  <c r="AI9" i="58"/>
  <c r="AK9" i="58"/>
  <c r="AM9" i="58"/>
  <c r="AO9" i="58"/>
  <c r="AQ9" i="58"/>
  <c r="AS9" i="58"/>
  <c r="AU9" i="58"/>
  <c r="AW9" i="58"/>
  <c r="AY9" i="58"/>
  <c r="BA9" i="58"/>
  <c r="C10" i="58"/>
  <c r="E10" i="58"/>
  <c r="G10" i="58"/>
  <c r="I10" i="58"/>
  <c r="K10" i="58"/>
  <c r="M10" i="58"/>
  <c r="O10" i="58"/>
  <c r="Q10" i="58"/>
  <c r="S10" i="58"/>
  <c r="U10" i="58"/>
  <c r="W10" i="58"/>
  <c r="Y10" i="58"/>
  <c r="AA10" i="58"/>
  <c r="AC10" i="58"/>
  <c r="AE10" i="58"/>
  <c r="AG10" i="58"/>
  <c r="AI10" i="58"/>
  <c r="AK10" i="58"/>
  <c r="AM10" i="58"/>
  <c r="AO10" i="58"/>
  <c r="AQ10" i="58"/>
  <c r="AS10" i="58"/>
  <c r="AU10" i="58"/>
  <c r="AW10" i="58"/>
  <c r="AY10" i="58"/>
  <c r="BA10" i="58"/>
  <c r="B12" i="107"/>
  <c r="B12" i="58"/>
  <c r="B13" i="107"/>
  <c r="B13" i="58"/>
  <c r="B14" i="107"/>
  <c r="B14" i="58"/>
  <c r="B15" i="107"/>
  <c r="B15" i="58"/>
  <c r="B16" i="107"/>
  <c r="B16" i="58"/>
  <c r="B17" i="107"/>
  <c r="B17" i="58"/>
  <c r="B18" i="107"/>
  <c r="B18" i="58"/>
  <c r="B19" i="107"/>
  <c r="B19" i="58"/>
  <c r="B20" i="107"/>
  <c r="B20" i="58"/>
  <c r="B21" i="107"/>
  <c r="B21" i="58"/>
  <c r="B22" i="107"/>
  <c r="B22" i="58"/>
  <c r="B23" i="107"/>
  <c r="B23" i="58"/>
  <c r="B24" i="107"/>
  <c r="B24" i="58"/>
  <c r="B25" i="58"/>
  <c r="B26" i="107"/>
  <c r="B26" i="58"/>
  <c r="B27" i="58"/>
  <c r="C12" i="58"/>
  <c r="U12" i="58"/>
  <c r="Y12" i="58"/>
  <c r="AE12" i="58"/>
  <c r="AG12" i="58"/>
  <c r="C13" i="58"/>
  <c r="U13" i="58"/>
  <c r="Y13" i="58"/>
  <c r="AE13" i="58"/>
  <c r="AG13" i="58"/>
  <c r="C14" i="58"/>
  <c r="U14" i="58"/>
  <c r="Y14" i="58"/>
  <c r="AE14" i="58"/>
  <c r="AG14" i="58"/>
  <c r="C15" i="58"/>
  <c r="U15" i="58"/>
  <c r="Y15" i="58"/>
  <c r="AE15" i="58"/>
  <c r="AG15" i="58"/>
  <c r="C16" i="58"/>
  <c r="U16" i="58"/>
  <c r="Y16" i="58"/>
  <c r="AE16" i="58"/>
  <c r="AG16" i="58"/>
  <c r="C17" i="58"/>
  <c r="U17" i="58"/>
  <c r="Y17" i="58"/>
  <c r="AE17" i="58"/>
  <c r="AG17" i="58"/>
  <c r="C18" i="58"/>
  <c r="U18" i="58"/>
  <c r="Y18" i="58"/>
  <c r="AE18" i="58"/>
  <c r="AG18" i="58"/>
  <c r="C19" i="58"/>
  <c r="U19" i="58"/>
  <c r="Y19" i="58"/>
  <c r="AE19" i="58"/>
  <c r="AG19" i="58"/>
  <c r="C20" i="58"/>
  <c r="U20" i="58"/>
  <c r="Y20" i="58"/>
  <c r="AE20" i="58"/>
  <c r="AG20" i="58"/>
  <c r="C21" i="58"/>
  <c r="U21" i="58"/>
  <c r="Y21" i="58"/>
  <c r="AE21" i="58"/>
  <c r="AG21" i="58"/>
  <c r="C22" i="58"/>
  <c r="U22" i="58"/>
  <c r="Y22" i="58"/>
  <c r="AE22" i="58"/>
  <c r="AG22" i="58"/>
  <c r="C23" i="58"/>
  <c r="U23" i="58"/>
  <c r="Y23" i="58"/>
  <c r="AE23" i="58"/>
  <c r="AG23" i="58"/>
  <c r="C24" i="58"/>
  <c r="U24" i="58"/>
  <c r="Y24" i="58"/>
  <c r="AE24" i="58"/>
  <c r="AG24" i="58"/>
  <c r="C25" i="58"/>
  <c r="D25" i="58"/>
  <c r="F25" i="58"/>
  <c r="H25" i="58"/>
  <c r="J25" i="58"/>
  <c r="K25" i="58"/>
  <c r="N25" i="58"/>
  <c r="S25" i="58"/>
  <c r="U25" i="58"/>
  <c r="W25" i="58"/>
  <c r="Y25" i="58"/>
  <c r="AA25" i="58"/>
  <c r="AC25" i="58"/>
  <c r="AE25" i="58"/>
  <c r="AG25" i="58"/>
  <c r="AJ25" i="58"/>
  <c r="AK25" i="58"/>
  <c r="AL25" i="58"/>
  <c r="AM25" i="58"/>
  <c r="AO25" i="58"/>
  <c r="AQ25" i="58"/>
  <c r="AR25" i="58"/>
  <c r="AS25" i="58"/>
  <c r="AT25" i="58"/>
  <c r="AU25" i="58"/>
  <c r="AV25" i="58"/>
  <c r="AW25" i="58"/>
  <c r="AX25" i="58"/>
  <c r="AY25" i="58"/>
  <c r="AZ25" i="58"/>
  <c r="BA25" i="58"/>
  <c r="C26" i="58"/>
  <c r="U26" i="58"/>
  <c r="Y26" i="58"/>
  <c r="AE26" i="58"/>
  <c r="AG26" i="58"/>
  <c r="C27" i="58"/>
  <c r="D27" i="58"/>
  <c r="F27" i="58"/>
  <c r="H27" i="58"/>
  <c r="J27" i="58"/>
  <c r="N27" i="58"/>
  <c r="S27" i="58"/>
  <c r="U27" i="58"/>
  <c r="W27" i="58"/>
  <c r="Y27" i="58"/>
  <c r="AA27" i="58"/>
  <c r="AC27" i="58"/>
  <c r="AE27" i="58"/>
  <c r="AG27" i="58"/>
  <c r="AI27" i="58"/>
  <c r="AJ27" i="58"/>
  <c r="AK27" i="58"/>
  <c r="AL27" i="58"/>
  <c r="AM27" i="58"/>
  <c r="AO27" i="58"/>
  <c r="AR27" i="58"/>
  <c r="AT27" i="58"/>
  <c r="AV27" i="58"/>
  <c r="AW27" i="58"/>
  <c r="AX27" i="58"/>
  <c r="AY27" i="58"/>
  <c r="AZ27" i="58"/>
  <c r="BA27" i="58"/>
  <c r="B29" i="107"/>
  <c r="B29" i="58"/>
  <c r="B30" i="107"/>
  <c r="B30" i="58"/>
  <c r="B31" i="107"/>
  <c r="B31" i="58"/>
  <c r="B32" i="107"/>
  <c r="B32" i="58"/>
  <c r="B33" i="107"/>
  <c r="B33" i="58"/>
  <c r="B34" i="107"/>
  <c r="B34" i="58"/>
  <c r="B35" i="107"/>
  <c r="B35" i="58"/>
  <c r="B36" i="58"/>
  <c r="B37" i="107"/>
  <c r="B37" i="58"/>
  <c r="B38" i="58"/>
  <c r="C29" i="58"/>
  <c r="D36" i="58"/>
  <c r="D38" i="58"/>
  <c r="E29" i="58"/>
  <c r="G29" i="58"/>
  <c r="H36" i="58"/>
  <c r="H38" i="58"/>
  <c r="I29" i="58"/>
  <c r="J36" i="58"/>
  <c r="J38" i="58"/>
  <c r="K29" i="58"/>
  <c r="N36" i="58"/>
  <c r="N38" i="58"/>
  <c r="O29" i="58"/>
  <c r="Q29" i="58"/>
  <c r="R38" i="58"/>
  <c r="S29" i="58"/>
  <c r="U29" i="58"/>
  <c r="Y29" i="58"/>
  <c r="Z38" i="58"/>
  <c r="AA29" i="58"/>
  <c r="AC29" i="58"/>
  <c r="AE29" i="58"/>
  <c r="AG29" i="58"/>
  <c r="AI29" i="58"/>
  <c r="AJ36" i="58"/>
  <c r="AJ38" i="58"/>
  <c r="AK29" i="58"/>
  <c r="AL36" i="58"/>
  <c r="AL38" i="58"/>
  <c r="AM29" i="58"/>
  <c r="AO29" i="58"/>
  <c r="AP36" i="58"/>
  <c r="AP38" i="58"/>
  <c r="AQ29" i="58"/>
  <c r="AV36" i="58"/>
  <c r="AV38" i="58"/>
  <c r="AW29" i="58"/>
  <c r="AY29" i="58"/>
  <c r="C30" i="58"/>
  <c r="E30" i="58"/>
  <c r="G30" i="58"/>
  <c r="I30" i="58"/>
  <c r="K30" i="58"/>
  <c r="O30" i="58"/>
  <c r="Q30" i="58"/>
  <c r="S30" i="58"/>
  <c r="U30" i="58"/>
  <c r="Y30" i="58"/>
  <c r="AA30" i="58"/>
  <c r="AC30" i="58"/>
  <c r="AE30" i="58"/>
  <c r="AG30" i="58"/>
  <c r="AI30" i="58"/>
  <c r="AK30" i="58"/>
  <c r="AM30" i="58"/>
  <c r="AO30" i="58"/>
  <c r="AQ30" i="58"/>
  <c r="AW30" i="58"/>
  <c r="AY30" i="58"/>
  <c r="C31" i="58"/>
  <c r="E31" i="58"/>
  <c r="G31" i="58"/>
  <c r="I31" i="58"/>
  <c r="K31" i="58"/>
  <c r="O31" i="58"/>
  <c r="Q31" i="58"/>
  <c r="S31" i="58"/>
  <c r="U31" i="58"/>
  <c r="Y31" i="58"/>
  <c r="AA31" i="58"/>
  <c r="AC31" i="58"/>
  <c r="AE31" i="58"/>
  <c r="AG31" i="58"/>
  <c r="AI31" i="58"/>
  <c r="AK31" i="58"/>
  <c r="AM31" i="58"/>
  <c r="AO31" i="58"/>
  <c r="AQ31" i="58"/>
  <c r="AW31" i="58"/>
  <c r="AY31" i="58"/>
  <c r="C32" i="58"/>
  <c r="E32" i="58"/>
  <c r="G32" i="58"/>
  <c r="I32" i="58"/>
  <c r="K32" i="58"/>
  <c r="O32" i="58"/>
  <c r="Q32" i="58"/>
  <c r="S32" i="58"/>
  <c r="U32" i="58"/>
  <c r="Y32" i="58"/>
  <c r="AA32" i="58"/>
  <c r="AC32" i="58"/>
  <c r="AE32" i="58"/>
  <c r="AG32" i="58"/>
  <c r="AI32" i="58"/>
  <c r="AK32" i="58"/>
  <c r="AM32" i="58"/>
  <c r="AO32" i="58"/>
  <c r="AQ32" i="58"/>
  <c r="AW32" i="58"/>
  <c r="AY32" i="58"/>
  <c r="C33" i="58"/>
  <c r="E33" i="58"/>
  <c r="G33" i="58"/>
  <c r="I33" i="58"/>
  <c r="K33" i="58"/>
  <c r="O33" i="58"/>
  <c r="Q33" i="58"/>
  <c r="S33" i="58"/>
  <c r="U33" i="58"/>
  <c r="Y33" i="58"/>
  <c r="AA33" i="58"/>
  <c r="AC33" i="58"/>
  <c r="AE33" i="58"/>
  <c r="AG33" i="58"/>
  <c r="AI33" i="58"/>
  <c r="AK33" i="58"/>
  <c r="AM33" i="58"/>
  <c r="AO33" i="58"/>
  <c r="AQ33" i="58"/>
  <c r="AW33" i="58"/>
  <c r="AY33" i="58"/>
  <c r="C34" i="58"/>
  <c r="E34" i="58"/>
  <c r="G34" i="58"/>
  <c r="I34" i="58"/>
  <c r="K34" i="58"/>
  <c r="O34" i="58"/>
  <c r="Q34" i="58"/>
  <c r="S34" i="58"/>
  <c r="U34" i="58"/>
  <c r="Y34" i="58"/>
  <c r="AA34" i="58"/>
  <c r="AC34" i="58"/>
  <c r="AE34" i="58"/>
  <c r="AG34" i="58"/>
  <c r="AI34" i="58"/>
  <c r="AK34" i="58"/>
  <c r="AM34" i="58"/>
  <c r="AO34" i="58"/>
  <c r="AQ34" i="58"/>
  <c r="AW34" i="58"/>
  <c r="AY34" i="58"/>
  <c r="C35" i="58"/>
  <c r="E35" i="58"/>
  <c r="G35" i="58"/>
  <c r="I35" i="58"/>
  <c r="K35" i="58"/>
  <c r="O35" i="58"/>
  <c r="Q35" i="58"/>
  <c r="S35" i="58"/>
  <c r="U35" i="58"/>
  <c r="Y35" i="58"/>
  <c r="AA35" i="58"/>
  <c r="AC35" i="58"/>
  <c r="AE35" i="58"/>
  <c r="AG35" i="58"/>
  <c r="AI35" i="58"/>
  <c r="AK35" i="58"/>
  <c r="AM35" i="58"/>
  <c r="AO35" i="58"/>
  <c r="AQ35" i="58"/>
  <c r="AW35" i="58"/>
  <c r="AY35" i="58"/>
  <c r="C36" i="58"/>
  <c r="E36" i="58"/>
  <c r="F36" i="58"/>
  <c r="G36" i="58"/>
  <c r="I36" i="58"/>
  <c r="K36" i="58"/>
  <c r="O36" i="58"/>
  <c r="Q36" i="58"/>
  <c r="S36" i="58"/>
  <c r="U36" i="58"/>
  <c r="W36" i="58"/>
  <c r="Y36" i="58"/>
  <c r="AA36" i="58"/>
  <c r="AC36" i="58"/>
  <c r="AE36" i="58"/>
  <c r="AG36" i="58"/>
  <c r="AI36" i="58"/>
  <c r="AK36" i="58"/>
  <c r="AM36" i="58"/>
  <c r="AO36" i="58"/>
  <c r="AQ36" i="58"/>
  <c r="AR36" i="58"/>
  <c r="AS36" i="58"/>
  <c r="AT36" i="58"/>
  <c r="AU36" i="58"/>
  <c r="AW36" i="58"/>
  <c r="AX36" i="58"/>
  <c r="AY36" i="58"/>
  <c r="AZ36" i="58"/>
  <c r="BA36" i="58"/>
  <c r="C37" i="58"/>
  <c r="E37" i="58"/>
  <c r="G37" i="58"/>
  <c r="I37" i="58"/>
  <c r="K37" i="58"/>
  <c r="O37" i="58"/>
  <c r="Q37" i="58"/>
  <c r="S37" i="58"/>
  <c r="U37" i="58"/>
  <c r="Y37" i="58"/>
  <c r="AA37" i="58"/>
  <c r="AC37" i="58"/>
  <c r="AE37" i="58"/>
  <c r="AG37" i="58"/>
  <c r="AI37" i="58"/>
  <c r="AK37" i="58"/>
  <c r="AM37" i="58"/>
  <c r="AO37" i="58"/>
  <c r="AQ37" i="58"/>
  <c r="AW37" i="58"/>
  <c r="AX38" i="58"/>
  <c r="AY37" i="58"/>
  <c r="C38" i="58"/>
  <c r="E38" i="58"/>
  <c r="F38" i="58"/>
  <c r="G38" i="58"/>
  <c r="I38" i="58"/>
  <c r="K38" i="58"/>
  <c r="O38" i="58"/>
  <c r="Q38" i="58"/>
  <c r="S38" i="58"/>
  <c r="U38" i="58"/>
  <c r="W38" i="58"/>
  <c r="Y38" i="58"/>
  <c r="AA38" i="58"/>
  <c r="AC38" i="58"/>
  <c r="AE38" i="58"/>
  <c r="AG38" i="58"/>
  <c r="AI38" i="58"/>
  <c r="AK38" i="58"/>
  <c r="AM38" i="58"/>
  <c r="AO38" i="58"/>
  <c r="AQ38" i="58"/>
  <c r="AR38" i="58"/>
  <c r="AS38" i="58"/>
  <c r="AT38" i="58"/>
  <c r="AU38" i="58"/>
  <c r="AW38" i="58"/>
  <c r="AY38" i="58"/>
  <c r="AZ38" i="58"/>
  <c r="BA38" i="58"/>
  <c r="B39" i="107"/>
  <c r="B39" i="58"/>
  <c r="B40" i="107"/>
  <c r="B40" i="58"/>
  <c r="B41" i="107"/>
  <c r="B41" i="58"/>
  <c r="B42" i="58"/>
  <c r="C42" i="58"/>
  <c r="D42" i="58"/>
  <c r="E42" i="58"/>
  <c r="F42" i="58"/>
  <c r="G42" i="58"/>
  <c r="H42" i="58"/>
  <c r="I42" i="58"/>
  <c r="J42" i="58"/>
  <c r="K42" i="58"/>
  <c r="L42" i="58"/>
  <c r="M42" i="58"/>
  <c r="N42" i="58"/>
  <c r="O42" i="58"/>
  <c r="P42" i="58"/>
  <c r="Q42" i="58"/>
  <c r="R42" i="58"/>
  <c r="S42" i="58"/>
  <c r="T42" i="58"/>
  <c r="U42" i="58"/>
  <c r="W42" i="58"/>
  <c r="Y42" i="58"/>
  <c r="AA42" i="58"/>
  <c r="AE42" i="58"/>
  <c r="AG42" i="58"/>
  <c r="AI42" i="58"/>
  <c r="AJ42" i="58"/>
  <c r="AK42" i="58"/>
  <c r="AL42" i="58"/>
  <c r="AM42" i="58"/>
  <c r="AO42" i="58"/>
  <c r="AQ42" i="58"/>
  <c r="AR42" i="58"/>
  <c r="AS42" i="58"/>
  <c r="AT42" i="58"/>
  <c r="AU42" i="58"/>
  <c r="AV42" i="58"/>
  <c r="AW42" i="58"/>
  <c r="AX42" i="58"/>
  <c r="AY42" i="58"/>
  <c r="AZ42" i="58"/>
  <c r="BA42" i="58"/>
  <c r="B44" i="107"/>
  <c r="B44" i="58"/>
  <c r="B45" i="58"/>
  <c r="D45" i="58"/>
  <c r="F45" i="58"/>
  <c r="H45" i="58"/>
  <c r="J45" i="58"/>
  <c r="L45" i="58"/>
  <c r="N45" i="58"/>
  <c r="P45" i="58"/>
  <c r="R45" i="58"/>
  <c r="T45" i="58"/>
  <c r="V45" i="58"/>
  <c r="X45" i="58"/>
  <c r="Z45" i="58"/>
  <c r="AB45" i="58"/>
  <c r="AD45" i="58"/>
  <c r="AF45" i="58"/>
  <c r="AH45" i="58"/>
  <c r="AJ45" i="58"/>
  <c r="AL45" i="58"/>
  <c r="AN45" i="58"/>
  <c r="AP45" i="58"/>
  <c r="AR45" i="58"/>
  <c r="AT45" i="58"/>
  <c r="AV45" i="58"/>
  <c r="AX45" i="58"/>
  <c r="AZ45" i="58"/>
  <c r="B50" i="107"/>
  <c r="B50" i="58"/>
  <c r="J51" i="58"/>
  <c r="B51" i="107"/>
  <c r="B51" i="58"/>
  <c r="B52" i="107"/>
  <c r="B52" i="58"/>
  <c r="B53" i="107"/>
  <c r="B53" i="58"/>
  <c r="B54" i="107"/>
  <c r="B54" i="58"/>
  <c r="B55" i="107"/>
  <c r="B55" i="58"/>
  <c r="B56" i="107"/>
  <c r="B56" i="58"/>
  <c r="B57" i="107"/>
  <c r="B57" i="58"/>
  <c r="B58" i="58"/>
  <c r="C50" i="58"/>
  <c r="D58" i="58"/>
  <c r="E50" i="58"/>
  <c r="G50" i="58"/>
  <c r="H58" i="58"/>
  <c r="I50" i="58"/>
  <c r="J58" i="58"/>
  <c r="K50" i="58"/>
  <c r="N58" i="58"/>
  <c r="O50" i="58"/>
  <c r="P58" i="58"/>
  <c r="Q50" i="58"/>
  <c r="R58" i="58"/>
  <c r="S50" i="58"/>
  <c r="T58" i="58"/>
  <c r="U50" i="58"/>
  <c r="V58" i="58"/>
  <c r="W50" i="58"/>
  <c r="X58" i="58"/>
  <c r="Y50" i="58"/>
  <c r="Z58" i="58"/>
  <c r="AA50" i="58"/>
  <c r="AB58" i="58"/>
  <c r="AC50" i="58"/>
  <c r="AD58" i="58"/>
  <c r="AE50" i="58"/>
  <c r="AF58" i="58"/>
  <c r="AG50" i="58"/>
  <c r="AH58" i="58"/>
  <c r="AI50" i="58"/>
  <c r="AJ58" i="58"/>
  <c r="AK50" i="58"/>
  <c r="AL58" i="58"/>
  <c r="AM50" i="58"/>
  <c r="AN58" i="58"/>
  <c r="AO50" i="58"/>
  <c r="AP58" i="58"/>
  <c r="AQ50" i="58"/>
  <c r="AV58" i="58"/>
  <c r="AW50" i="58"/>
  <c r="AX58" i="58"/>
  <c r="AY50" i="58"/>
  <c r="C51" i="58"/>
  <c r="E51" i="58"/>
  <c r="G51" i="58"/>
  <c r="I51" i="58"/>
  <c r="K51" i="58"/>
  <c r="O51" i="58"/>
  <c r="Q51" i="58"/>
  <c r="S51" i="58"/>
  <c r="U51" i="58"/>
  <c r="W51" i="58"/>
  <c r="Y51" i="58"/>
  <c r="AA51" i="58"/>
  <c r="AC51" i="58"/>
  <c r="AE51" i="58"/>
  <c r="AG51" i="58"/>
  <c r="AI51" i="58"/>
  <c r="AK51" i="58"/>
  <c r="AM51" i="58"/>
  <c r="AO51" i="58"/>
  <c r="AQ51" i="58"/>
  <c r="AW51" i="58"/>
  <c r="AY51" i="58"/>
  <c r="C52" i="58"/>
  <c r="E52" i="58"/>
  <c r="G52" i="58"/>
  <c r="I52" i="58"/>
  <c r="K52" i="58"/>
  <c r="O52" i="58"/>
  <c r="Q52" i="58"/>
  <c r="S52" i="58"/>
  <c r="U52" i="58"/>
  <c r="W52" i="58"/>
  <c r="Y52" i="58"/>
  <c r="AA52" i="58"/>
  <c r="AC52" i="58"/>
  <c r="AE52" i="58"/>
  <c r="AG52" i="58"/>
  <c r="AI52" i="58"/>
  <c r="AK52" i="58"/>
  <c r="AM52" i="58"/>
  <c r="AO52" i="58"/>
  <c r="AQ52" i="58"/>
  <c r="AW52" i="58"/>
  <c r="AY52" i="58"/>
  <c r="C53" i="58"/>
  <c r="E53" i="58"/>
  <c r="G53" i="58"/>
  <c r="I53" i="58"/>
  <c r="K53" i="58"/>
  <c r="O53" i="58"/>
  <c r="Q53" i="58"/>
  <c r="S53" i="58"/>
  <c r="U53" i="58"/>
  <c r="W53" i="58"/>
  <c r="Y53" i="58"/>
  <c r="AA53" i="58"/>
  <c r="AC53" i="58"/>
  <c r="AE53" i="58"/>
  <c r="AG53" i="58"/>
  <c r="AI53" i="58"/>
  <c r="AK53" i="58"/>
  <c r="AM53" i="58"/>
  <c r="AO53" i="58"/>
  <c r="AQ53" i="58"/>
  <c r="AW53" i="58"/>
  <c r="AY53" i="58"/>
  <c r="C54" i="58"/>
  <c r="E54" i="58"/>
  <c r="G54" i="58"/>
  <c r="I54" i="58"/>
  <c r="K54" i="58"/>
  <c r="O54" i="58"/>
  <c r="Q54" i="58"/>
  <c r="S54" i="58"/>
  <c r="U54" i="58"/>
  <c r="W54" i="58"/>
  <c r="Y54" i="58"/>
  <c r="AA54" i="58"/>
  <c r="AC54" i="58"/>
  <c r="AE54" i="58"/>
  <c r="AG54" i="58"/>
  <c r="AI54" i="58"/>
  <c r="AK54" i="58"/>
  <c r="AM54" i="58"/>
  <c r="AO54" i="58"/>
  <c r="AQ54" i="58"/>
  <c r="AW54" i="58"/>
  <c r="AY54" i="58"/>
  <c r="C55" i="58"/>
  <c r="E55" i="58"/>
  <c r="G55" i="58"/>
  <c r="I55" i="58"/>
  <c r="K55" i="58"/>
  <c r="O55" i="58"/>
  <c r="Q55" i="58"/>
  <c r="S55" i="58"/>
  <c r="U55" i="58"/>
  <c r="W55" i="58"/>
  <c r="Y55" i="58"/>
  <c r="AA55" i="58"/>
  <c r="AC55" i="58"/>
  <c r="AE55" i="58"/>
  <c r="AG55" i="58"/>
  <c r="AI55" i="58"/>
  <c r="AK55" i="58"/>
  <c r="AM55" i="58"/>
  <c r="AO55" i="58"/>
  <c r="AQ55" i="58"/>
  <c r="AW55" i="58"/>
  <c r="AY55" i="58"/>
  <c r="C56" i="58"/>
  <c r="E56" i="58"/>
  <c r="G56" i="58"/>
  <c r="I56" i="58"/>
  <c r="K56" i="58"/>
  <c r="O56" i="58"/>
  <c r="Q56" i="58"/>
  <c r="S56" i="58"/>
  <c r="U56" i="58"/>
  <c r="W56" i="58"/>
  <c r="Y56" i="58"/>
  <c r="AA56" i="58"/>
  <c r="AC56" i="58"/>
  <c r="AE56" i="58"/>
  <c r="AG56" i="58"/>
  <c r="AI56" i="58"/>
  <c r="AK56" i="58"/>
  <c r="AM56" i="58"/>
  <c r="AO56" i="58"/>
  <c r="AQ56" i="58"/>
  <c r="AW56" i="58"/>
  <c r="AY56" i="58"/>
  <c r="C57" i="58"/>
  <c r="E57" i="58"/>
  <c r="G57" i="58"/>
  <c r="I57" i="58"/>
  <c r="K57" i="58"/>
  <c r="O57" i="58"/>
  <c r="Q57" i="58"/>
  <c r="S57" i="58"/>
  <c r="U57" i="58"/>
  <c r="W57" i="58"/>
  <c r="Y57" i="58"/>
  <c r="AA57" i="58"/>
  <c r="AC57" i="58"/>
  <c r="AE57" i="58"/>
  <c r="AG57" i="58"/>
  <c r="AI57" i="58"/>
  <c r="AK57" i="58"/>
  <c r="AM57" i="58"/>
  <c r="AO57" i="58"/>
  <c r="AQ57" i="58"/>
  <c r="AW57" i="58"/>
  <c r="AY57" i="58"/>
  <c r="C58" i="58"/>
  <c r="E58" i="58"/>
  <c r="F58" i="58"/>
  <c r="G58" i="58"/>
  <c r="I58" i="58"/>
  <c r="K58" i="58"/>
  <c r="O58" i="58"/>
  <c r="Q58" i="58"/>
  <c r="S58" i="58"/>
  <c r="U58" i="58"/>
  <c r="W58" i="58"/>
  <c r="Y58" i="58"/>
  <c r="AA58" i="58"/>
  <c r="AC58" i="58"/>
  <c r="AE58" i="58"/>
  <c r="AG58" i="58"/>
  <c r="AI58" i="58"/>
  <c r="AK58" i="58"/>
  <c r="AM58" i="58"/>
  <c r="AO58" i="58"/>
  <c r="AQ58" i="58"/>
  <c r="AR58" i="58"/>
  <c r="AS58" i="58"/>
  <c r="AT58" i="58"/>
  <c r="AU58" i="58"/>
  <c r="AW58" i="58"/>
  <c r="AY58" i="58"/>
  <c r="AZ58" i="58"/>
  <c r="BA58" i="58"/>
  <c r="AN1" i="107"/>
  <c r="B10" i="107"/>
  <c r="C7" i="107"/>
  <c r="E7" i="107"/>
  <c r="F10" i="107"/>
  <c r="G7" i="107"/>
  <c r="I7" i="107"/>
  <c r="K7" i="107"/>
  <c r="M7" i="107"/>
  <c r="O7" i="107"/>
  <c r="Q7" i="107"/>
  <c r="R10" i="107"/>
  <c r="S7" i="107"/>
  <c r="T10" i="107"/>
  <c r="U7" i="107"/>
  <c r="V10" i="107"/>
  <c r="W7" i="107"/>
  <c r="Y7" i="107"/>
  <c r="AA7" i="107"/>
  <c r="AC7" i="107"/>
  <c r="AE7" i="107"/>
  <c r="AG7" i="107"/>
  <c r="AI7" i="107"/>
  <c r="AK7" i="107"/>
  <c r="AM7" i="107"/>
  <c r="AO7" i="107"/>
  <c r="AQ7" i="107"/>
  <c r="AS7" i="107"/>
  <c r="C8" i="107"/>
  <c r="E8" i="107"/>
  <c r="G8" i="107"/>
  <c r="I8" i="107"/>
  <c r="K8" i="107"/>
  <c r="M8" i="107"/>
  <c r="O8" i="107"/>
  <c r="Q8" i="107"/>
  <c r="S8" i="107"/>
  <c r="U8" i="107"/>
  <c r="W8" i="107"/>
  <c r="Y8" i="107"/>
  <c r="AA8" i="107"/>
  <c r="AC8" i="107"/>
  <c r="AE8" i="107"/>
  <c r="AG8" i="107"/>
  <c r="AI8" i="107"/>
  <c r="AK8" i="107"/>
  <c r="AM8" i="107"/>
  <c r="AO8" i="107"/>
  <c r="AQ8" i="107"/>
  <c r="AS8" i="107"/>
  <c r="C9" i="107"/>
  <c r="E9" i="107"/>
  <c r="G9" i="107"/>
  <c r="I9" i="107"/>
  <c r="K9" i="107"/>
  <c r="M9" i="107"/>
  <c r="O9" i="107"/>
  <c r="Q9" i="107"/>
  <c r="S9" i="107"/>
  <c r="U9" i="107"/>
  <c r="W9" i="107"/>
  <c r="Y9" i="107"/>
  <c r="AA9" i="107"/>
  <c r="AC9" i="107"/>
  <c r="AE9" i="107"/>
  <c r="AG9" i="107"/>
  <c r="AI9" i="107"/>
  <c r="AK9" i="107"/>
  <c r="AM9" i="107"/>
  <c r="AO9" i="107"/>
  <c r="AQ9" i="107"/>
  <c r="AS9" i="107"/>
  <c r="C10" i="107"/>
  <c r="E10" i="107"/>
  <c r="G10" i="107"/>
  <c r="I10" i="107"/>
  <c r="K10" i="107"/>
  <c r="M10" i="107"/>
  <c r="O10" i="107"/>
  <c r="Q10" i="107"/>
  <c r="S10" i="107"/>
  <c r="U10" i="107"/>
  <c r="W10" i="107"/>
  <c r="Y10" i="107"/>
  <c r="Z10" i="107"/>
  <c r="AA10" i="107"/>
  <c r="AC10" i="107"/>
  <c r="AE10" i="107"/>
  <c r="AG10" i="107"/>
  <c r="AI10" i="107"/>
  <c r="AK10" i="107"/>
  <c r="AM10" i="107"/>
  <c r="AO10" i="107"/>
  <c r="AQ10" i="107"/>
  <c r="AS10" i="107"/>
  <c r="B25" i="107"/>
  <c r="B27" i="107"/>
  <c r="C12" i="107"/>
  <c r="I12" i="107"/>
  <c r="K12" i="107"/>
  <c r="N25" i="107"/>
  <c r="N27" i="107"/>
  <c r="O12" i="107"/>
  <c r="Q12" i="107"/>
  <c r="AF25" i="107"/>
  <c r="AF27" i="107"/>
  <c r="AG12" i="107"/>
  <c r="AM12" i="107"/>
  <c r="AQ12" i="107"/>
  <c r="C13" i="107"/>
  <c r="I13" i="107"/>
  <c r="K13" i="107"/>
  <c r="O13" i="107"/>
  <c r="Q13" i="107"/>
  <c r="AG13" i="107"/>
  <c r="AM13" i="107"/>
  <c r="AQ13" i="107"/>
  <c r="C14" i="107"/>
  <c r="I14" i="107"/>
  <c r="K14" i="107"/>
  <c r="O14" i="107"/>
  <c r="Q14" i="107"/>
  <c r="AG14" i="107"/>
  <c r="AM14" i="107"/>
  <c r="AQ14" i="107"/>
  <c r="C15" i="107"/>
  <c r="I15" i="107"/>
  <c r="K15" i="107"/>
  <c r="O15" i="107"/>
  <c r="Q15" i="107"/>
  <c r="AG15" i="107"/>
  <c r="AM15" i="107"/>
  <c r="AQ15" i="107"/>
  <c r="C16" i="107"/>
  <c r="I16" i="107"/>
  <c r="K16" i="107"/>
  <c r="O16" i="107"/>
  <c r="Q16" i="107"/>
  <c r="AG16" i="107"/>
  <c r="AM16" i="107"/>
  <c r="AQ16" i="107"/>
  <c r="C17" i="107"/>
  <c r="I17" i="107"/>
  <c r="K17" i="107"/>
  <c r="O17" i="107"/>
  <c r="Q17" i="107"/>
  <c r="AG17" i="107"/>
  <c r="AM17" i="107"/>
  <c r="AQ17" i="107"/>
  <c r="C18" i="107"/>
  <c r="I18" i="107"/>
  <c r="K18" i="107"/>
  <c r="O18" i="107"/>
  <c r="Q18" i="107"/>
  <c r="AG18" i="107"/>
  <c r="AM18" i="107"/>
  <c r="AQ18" i="107"/>
  <c r="C19" i="107"/>
  <c r="I19" i="107"/>
  <c r="K19" i="107"/>
  <c r="O19" i="107"/>
  <c r="Q19" i="107"/>
  <c r="AG19" i="107"/>
  <c r="AM19" i="107"/>
  <c r="AQ19" i="107"/>
  <c r="C20" i="107"/>
  <c r="I20" i="107"/>
  <c r="K20" i="107"/>
  <c r="O20" i="107"/>
  <c r="Q20" i="107"/>
  <c r="AG20" i="107"/>
  <c r="AM20" i="107"/>
  <c r="AQ20" i="107"/>
  <c r="C21" i="107"/>
  <c r="I21" i="107"/>
  <c r="K21" i="107"/>
  <c r="O21" i="107"/>
  <c r="Q21" i="107"/>
  <c r="AG21" i="107"/>
  <c r="AM21" i="107"/>
  <c r="AQ21" i="107"/>
  <c r="C22" i="107"/>
  <c r="I22" i="107"/>
  <c r="K22" i="107"/>
  <c r="O22" i="107"/>
  <c r="Q22" i="107"/>
  <c r="AG22" i="107"/>
  <c r="AM22" i="107"/>
  <c r="AQ22" i="107"/>
  <c r="C23" i="107"/>
  <c r="I23" i="107"/>
  <c r="K23" i="107"/>
  <c r="O23" i="107"/>
  <c r="Q23" i="107"/>
  <c r="AG23" i="107"/>
  <c r="AM23" i="107"/>
  <c r="AQ23" i="107"/>
  <c r="C24" i="107"/>
  <c r="G24" i="107"/>
  <c r="I24" i="107"/>
  <c r="K24" i="107"/>
  <c r="O24" i="107"/>
  <c r="Q24" i="107"/>
  <c r="AG24" i="107"/>
  <c r="AM24" i="107"/>
  <c r="AQ24" i="107"/>
  <c r="C25" i="107"/>
  <c r="D25" i="107"/>
  <c r="E25" i="107"/>
  <c r="G25" i="107"/>
  <c r="I25" i="107"/>
  <c r="K25" i="107"/>
  <c r="M25" i="107"/>
  <c r="O25" i="107"/>
  <c r="Q25" i="107"/>
  <c r="R25" i="107"/>
  <c r="S25" i="107"/>
  <c r="T25" i="107"/>
  <c r="U25" i="107"/>
  <c r="V25" i="107"/>
  <c r="W25" i="107"/>
  <c r="X25" i="107"/>
  <c r="Y25" i="107"/>
  <c r="Z25" i="107"/>
  <c r="AA25" i="107"/>
  <c r="AB25" i="107"/>
  <c r="AC25" i="107"/>
  <c r="AE25" i="107"/>
  <c r="AG25" i="107"/>
  <c r="AI25" i="107"/>
  <c r="AJ25" i="107"/>
  <c r="AK25" i="107"/>
  <c r="AM25" i="107"/>
  <c r="AO25" i="107"/>
  <c r="AQ25" i="107"/>
  <c r="AS25" i="107"/>
  <c r="C26" i="107"/>
  <c r="K26" i="107"/>
  <c r="O26" i="107"/>
  <c r="AQ26" i="107"/>
  <c r="C27" i="107"/>
  <c r="D27" i="107"/>
  <c r="E27" i="107"/>
  <c r="G27" i="107"/>
  <c r="I27" i="107"/>
  <c r="K27" i="107"/>
  <c r="M27" i="107"/>
  <c r="O27" i="107"/>
  <c r="Q27" i="107"/>
  <c r="R27" i="107"/>
  <c r="S27" i="107"/>
  <c r="T27" i="107"/>
  <c r="U27" i="107"/>
  <c r="V27" i="107"/>
  <c r="W27" i="107"/>
  <c r="X27" i="107"/>
  <c r="Y27" i="107"/>
  <c r="Z27" i="107"/>
  <c r="AA27" i="107"/>
  <c r="AB27" i="107"/>
  <c r="AC27" i="107"/>
  <c r="AE27" i="107"/>
  <c r="AG27" i="107"/>
  <c r="AJ27" i="107"/>
  <c r="AK27" i="107"/>
  <c r="AM27" i="107"/>
  <c r="AO27" i="107"/>
  <c r="AQ27" i="107"/>
  <c r="AS27" i="107"/>
  <c r="B36" i="107"/>
  <c r="B38" i="107"/>
  <c r="C29" i="107"/>
  <c r="F36" i="107"/>
  <c r="F38" i="107"/>
  <c r="G29" i="107"/>
  <c r="I29" i="107"/>
  <c r="K29" i="107"/>
  <c r="M29" i="107"/>
  <c r="N36" i="107"/>
  <c r="N38" i="107"/>
  <c r="O29" i="107"/>
  <c r="Q29" i="107"/>
  <c r="R36" i="107"/>
  <c r="R38" i="107"/>
  <c r="S29" i="107"/>
  <c r="V36" i="107"/>
  <c r="V38" i="107"/>
  <c r="W29" i="107"/>
  <c r="X36" i="107"/>
  <c r="X38" i="107"/>
  <c r="Y29" i="107"/>
  <c r="AE29" i="107"/>
  <c r="AG29" i="107"/>
  <c r="AH36" i="107"/>
  <c r="AH38" i="107"/>
  <c r="AI29" i="107"/>
  <c r="AM29" i="107"/>
  <c r="AO29" i="107"/>
  <c r="AQ29" i="107"/>
  <c r="AS29" i="107"/>
  <c r="C30" i="107"/>
  <c r="G30" i="107"/>
  <c r="I30" i="107"/>
  <c r="K30" i="107"/>
  <c r="M30" i="107"/>
  <c r="O30" i="107"/>
  <c r="Q30" i="107"/>
  <c r="S30" i="107"/>
  <c r="W30" i="107"/>
  <c r="Y30" i="107"/>
  <c r="AE30" i="107"/>
  <c r="AG30" i="107"/>
  <c r="AI30" i="107"/>
  <c r="AM30" i="107"/>
  <c r="AO30" i="107"/>
  <c r="AQ30" i="107"/>
  <c r="AS30" i="107"/>
  <c r="C31" i="107"/>
  <c r="G31" i="107"/>
  <c r="I31" i="107"/>
  <c r="K31" i="107"/>
  <c r="M31" i="107"/>
  <c r="O31" i="107"/>
  <c r="Q31" i="107"/>
  <c r="S31" i="107"/>
  <c r="W31" i="107"/>
  <c r="Y31" i="107"/>
  <c r="AE31" i="107"/>
  <c r="AG31" i="107"/>
  <c r="AI31" i="107"/>
  <c r="AM31" i="107"/>
  <c r="AO31" i="107"/>
  <c r="AQ31" i="107"/>
  <c r="AS31" i="107"/>
  <c r="C32" i="107"/>
  <c r="G32" i="107"/>
  <c r="I32" i="107"/>
  <c r="K32" i="107"/>
  <c r="M32" i="107"/>
  <c r="O32" i="107"/>
  <c r="Q32" i="107"/>
  <c r="S32" i="107"/>
  <c r="W32" i="107"/>
  <c r="Y32" i="107"/>
  <c r="AE32" i="107"/>
  <c r="AG32" i="107"/>
  <c r="AI32" i="107"/>
  <c r="AM32" i="107"/>
  <c r="AO32" i="107"/>
  <c r="AQ32" i="107"/>
  <c r="AS32" i="107"/>
  <c r="C33" i="107"/>
  <c r="G33" i="107"/>
  <c r="I33" i="107"/>
  <c r="K33" i="107"/>
  <c r="M33" i="107"/>
  <c r="O33" i="107"/>
  <c r="Q33" i="107"/>
  <c r="S33" i="107"/>
  <c r="W33" i="107"/>
  <c r="Y33" i="107"/>
  <c r="AE33" i="107"/>
  <c r="AG33" i="107"/>
  <c r="AI33" i="107"/>
  <c r="AM33" i="107"/>
  <c r="AO33" i="107"/>
  <c r="AQ33" i="107"/>
  <c r="AS33" i="107"/>
  <c r="C34" i="107"/>
  <c r="G34" i="107"/>
  <c r="I34" i="107"/>
  <c r="K34" i="107"/>
  <c r="M34" i="107"/>
  <c r="O34" i="107"/>
  <c r="Q34" i="107"/>
  <c r="S34" i="107"/>
  <c r="W34" i="107"/>
  <c r="Y34" i="107"/>
  <c r="AE34" i="107"/>
  <c r="AG34" i="107"/>
  <c r="AI34" i="107"/>
  <c r="AM34" i="107"/>
  <c r="AO34" i="107"/>
  <c r="AQ34" i="107"/>
  <c r="AS34" i="107"/>
  <c r="C35" i="107"/>
  <c r="G35" i="107"/>
  <c r="I35" i="107"/>
  <c r="K35" i="107"/>
  <c r="M35" i="107"/>
  <c r="O35" i="107"/>
  <c r="Q35" i="107"/>
  <c r="S35" i="107"/>
  <c r="W35" i="107"/>
  <c r="Y35" i="107"/>
  <c r="AE35" i="107"/>
  <c r="AG35" i="107"/>
  <c r="AI35" i="107"/>
  <c r="AM35" i="107"/>
  <c r="AO35" i="107"/>
  <c r="AQ35" i="107"/>
  <c r="AS35" i="107"/>
  <c r="C36" i="107"/>
  <c r="D36" i="107"/>
  <c r="E36" i="107"/>
  <c r="G36" i="107"/>
  <c r="I36" i="107"/>
  <c r="K36" i="107"/>
  <c r="M36" i="107"/>
  <c r="O36" i="107"/>
  <c r="Q36" i="107"/>
  <c r="S36" i="107"/>
  <c r="T36" i="107"/>
  <c r="U36" i="107"/>
  <c r="W36" i="107"/>
  <c r="Y36" i="107"/>
  <c r="Z36" i="107"/>
  <c r="AA36" i="107"/>
  <c r="AB36" i="107"/>
  <c r="AC36" i="107"/>
  <c r="AE36" i="107"/>
  <c r="AG36" i="107"/>
  <c r="AI36" i="107"/>
  <c r="AJ36" i="107"/>
  <c r="AK36" i="107"/>
  <c r="AM36" i="107"/>
  <c r="AO36" i="107"/>
  <c r="AQ36" i="107"/>
  <c r="AS36" i="107"/>
  <c r="C37" i="107"/>
  <c r="G37" i="107"/>
  <c r="I37" i="107"/>
  <c r="K37" i="107"/>
  <c r="M37" i="107"/>
  <c r="O37" i="107"/>
  <c r="Q37" i="107"/>
  <c r="S37" i="107"/>
  <c r="W37" i="107"/>
  <c r="Y37" i="107"/>
  <c r="AE37" i="107"/>
  <c r="AG37" i="107"/>
  <c r="AI37" i="107"/>
  <c r="AM37" i="107"/>
  <c r="AO37" i="107"/>
  <c r="AQ37" i="107"/>
  <c r="AS37" i="107"/>
  <c r="C38" i="107"/>
  <c r="D38" i="107"/>
  <c r="E38" i="107"/>
  <c r="G38" i="107"/>
  <c r="I38" i="107"/>
  <c r="K38" i="107"/>
  <c r="M38" i="107"/>
  <c r="O38" i="107"/>
  <c r="Q38" i="107"/>
  <c r="S38" i="107"/>
  <c r="T38" i="107"/>
  <c r="U38" i="107"/>
  <c r="W38" i="107"/>
  <c r="Y38" i="107"/>
  <c r="Z38" i="107"/>
  <c r="AA38" i="107"/>
  <c r="AB38" i="107"/>
  <c r="AC38" i="107"/>
  <c r="AE38" i="107"/>
  <c r="AG38" i="107"/>
  <c r="AI38" i="107"/>
  <c r="AJ38" i="107"/>
  <c r="AK38" i="107"/>
  <c r="AM38" i="107"/>
  <c r="AO38" i="107"/>
  <c r="AQ38" i="107"/>
  <c r="AS38" i="107"/>
  <c r="B42" i="107"/>
  <c r="C42" i="107"/>
  <c r="D42" i="107"/>
  <c r="E42" i="107"/>
  <c r="F42" i="107"/>
  <c r="G42" i="107"/>
  <c r="I42" i="107"/>
  <c r="J42" i="107"/>
  <c r="K42" i="107"/>
  <c r="M42" i="107"/>
  <c r="N42" i="107"/>
  <c r="O42" i="107"/>
  <c r="Q42" i="107"/>
  <c r="R42" i="107"/>
  <c r="S42" i="107"/>
  <c r="T42" i="107"/>
  <c r="U42" i="107"/>
  <c r="V42" i="107"/>
  <c r="W42" i="107"/>
  <c r="X42" i="107"/>
  <c r="Y42" i="107"/>
  <c r="Z42" i="107"/>
  <c r="AA42" i="107"/>
  <c r="AB42" i="107"/>
  <c r="AC42" i="107"/>
  <c r="AD42" i="107"/>
  <c r="AE42" i="107"/>
  <c r="AG42" i="107"/>
  <c r="AH42" i="107"/>
  <c r="AI42" i="107"/>
  <c r="AJ42" i="107"/>
  <c r="AK42" i="107"/>
  <c r="AM42" i="107"/>
  <c r="AO42" i="107"/>
  <c r="AQ42" i="107"/>
  <c r="AS42" i="107"/>
  <c r="B45" i="107"/>
  <c r="D45" i="107"/>
  <c r="F45" i="107"/>
  <c r="H45" i="107"/>
  <c r="J45" i="107"/>
  <c r="L45" i="107"/>
  <c r="N45" i="107"/>
  <c r="P45" i="107"/>
  <c r="R45" i="107"/>
  <c r="T45" i="107"/>
  <c r="V45" i="107"/>
  <c r="X45" i="107"/>
  <c r="Z45" i="107"/>
  <c r="AB45" i="107"/>
  <c r="AD45" i="107"/>
  <c r="AF45" i="107"/>
  <c r="AH45" i="107"/>
  <c r="AJ45" i="107"/>
  <c r="AL45" i="107"/>
  <c r="AN45" i="107"/>
  <c r="AP45" i="107"/>
  <c r="AR45" i="107"/>
  <c r="B58" i="107"/>
  <c r="C50" i="107"/>
  <c r="F58" i="107"/>
  <c r="G50" i="107"/>
  <c r="L58" i="107"/>
  <c r="I50" i="107"/>
  <c r="K50" i="107"/>
  <c r="M50" i="107"/>
  <c r="O50" i="107"/>
  <c r="P58" i="107"/>
  <c r="Q50" i="107"/>
  <c r="R58" i="107"/>
  <c r="S50" i="107"/>
  <c r="AD58" i="107"/>
  <c r="W50" i="107"/>
  <c r="Y50" i="107"/>
  <c r="AE50" i="107"/>
  <c r="AG50" i="107"/>
  <c r="AH58" i="107"/>
  <c r="AI50" i="107"/>
  <c r="AL58" i="107"/>
  <c r="AM50" i="107"/>
  <c r="AN58" i="107"/>
  <c r="AO50" i="107"/>
  <c r="AP58" i="107"/>
  <c r="AQ50" i="107"/>
  <c r="AR58" i="107"/>
  <c r="AS50" i="107"/>
  <c r="C51" i="107"/>
  <c r="G51" i="107"/>
  <c r="I51" i="107"/>
  <c r="K51" i="107"/>
  <c r="M51" i="107"/>
  <c r="O51" i="107"/>
  <c r="Q51" i="107"/>
  <c r="S51" i="107"/>
  <c r="W51" i="107"/>
  <c r="Y51" i="107"/>
  <c r="AE51" i="107"/>
  <c r="AG51" i="107"/>
  <c r="AI51" i="107"/>
  <c r="AM51" i="107"/>
  <c r="AO51" i="107"/>
  <c r="AQ51" i="107"/>
  <c r="AS51" i="107"/>
  <c r="C52" i="107"/>
  <c r="G52" i="107"/>
  <c r="I52" i="107"/>
  <c r="K52" i="107"/>
  <c r="M52" i="107"/>
  <c r="O52" i="107"/>
  <c r="Q52" i="107"/>
  <c r="S52" i="107"/>
  <c r="W52" i="107"/>
  <c r="Y52" i="107"/>
  <c r="AE52" i="107"/>
  <c r="AG52" i="107"/>
  <c r="AI52" i="107"/>
  <c r="AM52" i="107"/>
  <c r="AO52" i="107"/>
  <c r="AQ52" i="107"/>
  <c r="AS52" i="107"/>
  <c r="C53" i="107"/>
  <c r="G53" i="107"/>
  <c r="I53" i="107"/>
  <c r="K53" i="107"/>
  <c r="M53" i="107"/>
  <c r="O53" i="107"/>
  <c r="Q53" i="107"/>
  <c r="S53" i="107"/>
  <c r="W53" i="107"/>
  <c r="Y53" i="107"/>
  <c r="AE53" i="107"/>
  <c r="AG53" i="107"/>
  <c r="AI53" i="107"/>
  <c r="AM53" i="107"/>
  <c r="AO53" i="107"/>
  <c r="AQ53" i="107"/>
  <c r="AS53" i="107"/>
  <c r="C54" i="107"/>
  <c r="G54" i="107"/>
  <c r="I54" i="107"/>
  <c r="K54" i="107"/>
  <c r="M54" i="107"/>
  <c r="O54" i="107"/>
  <c r="Q54" i="107"/>
  <c r="S54" i="107"/>
  <c r="W54" i="107"/>
  <c r="Y54" i="107"/>
  <c r="AE54" i="107"/>
  <c r="AG54" i="107"/>
  <c r="AI54" i="107"/>
  <c r="AM54" i="107"/>
  <c r="AO54" i="107"/>
  <c r="AQ54" i="107"/>
  <c r="AS54" i="107"/>
  <c r="C55" i="107"/>
  <c r="G55" i="107"/>
  <c r="I55" i="107"/>
  <c r="K55" i="107"/>
  <c r="M55" i="107"/>
  <c r="O55" i="107"/>
  <c r="Q55" i="107"/>
  <c r="S55" i="107"/>
  <c r="W55" i="107"/>
  <c r="Y55" i="107"/>
  <c r="AE55" i="107"/>
  <c r="AG55" i="107"/>
  <c r="AI55" i="107"/>
  <c r="AM55" i="107"/>
  <c r="AO55" i="107"/>
  <c r="AQ55" i="107"/>
  <c r="AS55" i="107"/>
  <c r="C56" i="107"/>
  <c r="G56" i="107"/>
  <c r="I56" i="107"/>
  <c r="K56" i="107"/>
  <c r="M56" i="107"/>
  <c r="O56" i="107"/>
  <c r="Q56" i="107"/>
  <c r="S56" i="107"/>
  <c r="W56" i="107"/>
  <c r="Y56" i="107"/>
  <c r="AE56" i="107"/>
  <c r="AG56" i="107"/>
  <c r="AI56" i="107"/>
  <c r="AM56" i="107"/>
  <c r="AO56" i="107"/>
  <c r="AQ56" i="107"/>
  <c r="AS56" i="107"/>
  <c r="C57" i="107"/>
  <c r="G57" i="107"/>
  <c r="I57" i="107"/>
  <c r="K57" i="107"/>
  <c r="M57" i="107"/>
  <c r="O57" i="107"/>
  <c r="Q57" i="107"/>
  <c r="S57" i="107"/>
  <c r="W57" i="107"/>
  <c r="Y57" i="107"/>
  <c r="AE57" i="107"/>
  <c r="AG57" i="107"/>
  <c r="AI57" i="107"/>
  <c r="AM57" i="107"/>
  <c r="AO57" i="107"/>
  <c r="AQ57" i="107"/>
  <c r="AS57" i="107"/>
  <c r="C58" i="107"/>
  <c r="D58" i="107"/>
  <c r="E58" i="107"/>
  <c r="G58" i="107"/>
  <c r="H58" i="107"/>
  <c r="I58" i="107"/>
  <c r="J58" i="107"/>
  <c r="K58" i="107"/>
  <c r="M58" i="107"/>
  <c r="N58" i="107"/>
  <c r="O58" i="107"/>
  <c r="Q58" i="107"/>
  <c r="S58" i="107"/>
  <c r="T58" i="107"/>
  <c r="U58" i="107"/>
  <c r="V58" i="107"/>
  <c r="W58" i="107"/>
  <c r="X58" i="107"/>
  <c r="Y58" i="107"/>
  <c r="Z58" i="107"/>
  <c r="AA58" i="107"/>
  <c r="AB58" i="107"/>
  <c r="AC58" i="107"/>
  <c r="AE58" i="107"/>
  <c r="AF58" i="107"/>
  <c r="AG58" i="107"/>
  <c r="AI58" i="107"/>
  <c r="AJ58" i="107"/>
  <c r="AK58" i="107"/>
  <c r="AM58" i="107"/>
  <c r="AO58" i="107"/>
  <c r="AQ58" i="107"/>
  <c r="AS58" i="107"/>
  <c r="T1" i="3"/>
  <c r="Q5" i="3"/>
  <c r="S5" i="3"/>
  <c r="W5" i="3"/>
  <c r="Y5" i="3"/>
  <c r="C6" i="3"/>
  <c r="E6" i="3"/>
  <c r="I6" i="3"/>
  <c r="L6" i="3"/>
  <c r="B7" i="97"/>
  <c r="B7" i="96"/>
  <c r="B7" i="101"/>
  <c r="B7" i="102"/>
  <c r="B7" i="100"/>
  <c r="B7" i="95"/>
  <c r="B7" i="39"/>
  <c r="B7" i="103"/>
  <c r="B7" i="111"/>
  <c r="B7" i="105"/>
  <c r="B7" i="99"/>
  <c r="B7" i="109"/>
  <c r="B7" i="98"/>
  <c r="Q8" i="3"/>
  <c r="H8" i="96"/>
  <c r="J8" i="96"/>
  <c r="L8" i="96"/>
  <c r="N8" i="96"/>
  <c r="R8" i="96"/>
  <c r="T8" i="96"/>
  <c r="V8" i="96"/>
  <c r="X8" i="96"/>
  <c r="AB8" i="96"/>
  <c r="AD8" i="96"/>
  <c r="AF8" i="96"/>
  <c r="AH8" i="96"/>
  <c r="AL8" i="96"/>
  <c r="AN8" i="96"/>
  <c r="AP8" i="96"/>
  <c r="C8" i="97"/>
  <c r="E8" i="97"/>
  <c r="G8" i="97"/>
  <c r="I8" i="97"/>
  <c r="K8" i="97"/>
  <c r="M8" i="97"/>
  <c r="O8" i="97"/>
  <c r="Q8" i="97"/>
  <c r="S8" i="97"/>
  <c r="U8" i="97"/>
  <c r="W8" i="97"/>
  <c r="Y8" i="97"/>
  <c r="AA8" i="97"/>
  <c r="AC8" i="97"/>
  <c r="B8" i="97"/>
  <c r="B8" i="96"/>
  <c r="H8" i="100"/>
  <c r="J8" i="100"/>
  <c r="L8" i="100"/>
  <c r="N8" i="100"/>
  <c r="T8" i="100"/>
  <c r="V8" i="100"/>
  <c r="X8" i="100"/>
  <c r="AD8" i="100"/>
  <c r="AF8" i="100"/>
  <c r="AJ8" i="100"/>
  <c r="AL8" i="100"/>
  <c r="D8" i="101"/>
  <c r="F8" i="101"/>
  <c r="L8" i="101"/>
  <c r="P8" i="101"/>
  <c r="R8" i="101"/>
  <c r="T8" i="101"/>
  <c r="Z8" i="101"/>
  <c r="J8" i="101"/>
  <c r="AF8" i="101"/>
  <c r="AN8" i="101"/>
  <c r="B8" i="101"/>
  <c r="F8" i="102"/>
  <c r="H8" i="102"/>
  <c r="N8" i="102"/>
  <c r="P8" i="102"/>
  <c r="R8" i="102"/>
  <c r="T8" i="102"/>
  <c r="V8" i="102"/>
  <c r="Z8" i="102"/>
  <c r="AD8" i="102"/>
  <c r="AB8" i="102"/>
  <c r="AH8" i="102"/>
  <c r="AJ8" i="102"/>
  <c r="AL8" i="102"/>
  <c r="AP8" i="102"/>
  <c r="AR8" i="102"/>
  <c r="B8" i="102"/>
  <c r="B8" i="100"/>
  <c r="C8" i="95"/>
  <c r="G8" i="95"/>
  <c r="I8" i="95"/>
  <c r="K8" i="95"/>
  <c r="M8" i="95"/>
  <c r="Q8" i="95"/>
  <c r="S8" i="95"/>
  <c r="U8" i="95"/>
  <c r="Y8" i="95"/>
  <c r="AA8" i="95"/>
  <c r="AC8" i="95"/>
  <c r="AE8" i="95"/>
  <c r="AG8" i="95"/>
  <c r="B8" i="95"/>
  <c r="F8" i="105"/>
  <c r="P8" i="105"/>
  <c r="V8" i="105"/>
  <c r="X8" i="105"/>
  <c r="Z8" i="105"/>
  <c r="AB8" i="105"/>
  <c r="AJ8" i="105"/>
  <c r="F8" i="39"/>
  <c r="H8" i="39"/>
  <c r="J8" i="39"/>
  <c r="N8" i="39"/>
  <c r="P8" i="39"/>
  <c r="R8" i="39"/>
  <c r="V8" i="39"/>
  <c r="X8" i="39"/>
  <c r="AB8" i="39"/>
  <c r="AD8" i="39"/>
  <c r="AF8" i="39"/>
  <c r="B8" i="39"/>
  <c r="X8" i="103"/>
  <c r="Z8" i="103"/>
  <c r="B8" i="103"/>
  <c r="D8" i="111"/>
  <c r="F8" i="111"/>
  <c r="J8" i="111"/>
  <c r="L8" i="111"/>
  <c r="N8" i="111"/>
  <c r="P8" i="111"/>
  <c r="R8" i="111"/>
  <c r="T8" i="111"/>
  <c r="B8" i="111"/>
  <c r="B8" i="105"/>
  <c r="J8" i="98"/>
  <c r="Z8" i="98"/>
  <c r="D8" i="99"/>
  <c r="L8" i="99"/>
  <c r="N8" i="99"/>
  <c r="X8" i="99"/>
  <c r="AL8" i="99"/>
  <c r="B8" i="99"/>
  <c r="D8" i="109"/>
  <c r="J8" i="109"/>
  <c r="N8" i="109"/>
  <c r="P8" i="109"/>
  <c r="R8" i="109"/>
  <c r="T8" i="109"/>
  <c r="V8" i="109"/>
  <c r="X8" i="109"/>
  <c r="B8" i="109"/>
  <c r="B8" i="98"/>
  <c r="Q9" i="3"/>
  <c r="B9" i="97"/>
  <c r="B9" i="96"/>
  <c r="B9" i="101"/>
  <c r="B9" i="102"/>
  <c r="B9" i="100"/>
  <c r="B9" i="95"/>
  <c r="B9" i="39"/>
  <c r="B9" i="103"/>
  <c r="B9" i="111"/>
  <c r="B9" i="105"/>
  <c r="B9" i="99"/>
  <c r="B9" i="109"/>
  <c r="B9" i="98"/>
  <c r="Q10" i="3"/>
  <c r="Q11" i="3"/>
  <c r="R8" i="3"/>
  <c r="B7" i="94"/>
  <c r="W8" i="3"/>
  <c r="B8" i="94"/>
  <c r="W9" i="3"/>
  <c r="B9" i="94"/>
  <c r="W10" i="3"/>
  <c r="W11" i="3"/>
  <c r="X8" i="3"/>
  <c r="R9" i="3"/>
  <c r="X9" i="3"/>
  <c r="X7" i="4"/>
  <c r="AD7" i="4"/>
  <c r="W7" i="5"/>
  <c r="B7" i="5"/>
  <c r="S7" i="6"/>
  <c r="B7" i="6"/>
  <c r="AK7" i="7"/>
  <c r="AM7" i="7"/>
  <c r="B7" i="7"/>
  <c r="AK7" i="80"/>
  <c r="B7" i="80"/>
  <c r="B7" i="4"/>
  <c r="B7" i="36"/>
  <c r="B7" i="92"/>
  <c r="F7" i="36"/>
  <c r="B7" i="12"/>
  <c r="N7" i="36"/>
  <c r="B7" i="9"/>
  <c r="R7" i="36"/>
  <c r="B7" i="10"/>
  <c r="B7" i="37"/>
  <c r="B7" i="8"/>
  <c r="F7" i="37"/>
  <c r="J7" i="15"/>
  <c r="B7" i="15"/>
  <c r="J7" i="37"/>
  <c r="F7" i="106"/>
  <c r="B7" i="106"/>
  <c r="R7" i="37"/>
  <c r="B7" i="17"/>
  <c r="V7" i="37"/>
  <c r="B7" i="18"/>
  <c r="Z7" i="37"/>
  <c r="H10" i="3"/>
  <c r="H8" i="4"/>
  <c r="Z8" i="4"/>
  <c r="AD8" i="4"/>
  <c r="G8" i="5"/>
  <c r="B8" i="5"/>
  <c r="E8" i="6"/>
  <c r="K8" i="6"/>
  <c r="M8" i="6"/>
  <c r="O8" i="6"/>
  <c r="S8" i="6"/>
  <c r="U8" i="6"/>
  <c r="W8" i="6"/>
  <c r="B8" i="6"/>
  <c r="AC8" i="7"/>
  <c r="AI8" i="7"/>
  <c r="B8" i="7"/>
  <c r="O8" i="80"/>
  <c r="AE8" i="80"/>
  <c r="AG8" i="80"/>
  <c r="K8" i="80"/>
  <c r="AC8" i="80"/>
  <c r="B8" i="80"/>
  <c r="B8" i="4"/>
  <c r="B8" i="36"/>
  <c r="M8" i="92"/>
  <c r="B8" i="92"/>
  <c r="F8" i="36"/>
  <c r="B8" i="12"/>
  <c r="N8" i="36"/>
  <c r="B8" i="9"/>
  <c r="R8" i="36"/>
  <c r="B8" i="10"/>
  <c r="B8" i="37"/>
  <c r="B8" i="8"/>
  <c r="F8" i="37"/>
  <c r="B8" i="15"/>
  <c r="J8" i="37"/>
  <c r="B8" i="106"/>
  <c r="R8" i="37"/>
  <c r="B8" i="17"/>
  <c r="V8" i="37"/>
  <c r="B8" i="18"/>
  <c r="Z8" i="37"/>
  <c r="H11" i="3"/>
  <c r="H9" i="4"/>
  <c r="Z9" i="4"/>
  <c r="G9" i="5"/>
  <c r="B9" i="5"/>
  <c r="E9" i="6"/>
  <c r="K9" i="6"/>
  <c r="M9" i="6"/>
  <c r="O9" i="6"/>
  <c r="U9" i="6"/>
  <c r="W9" i="6"/>
  <c r="B9" i="6"/>
  <c r="AC9" i="7"/>
  <c r="AI9" i="7"/>
  <c r="B9" i="7"/>
  <c r="O9" i="80"/>
  <c r="AE9" i="80"/>
  <c r="AG9" i="80"/>
  <c r="K9" i="80"/>
  <c r="AC9" i="80"/>
  <c r="B9" i="80"/>
  <c r="B9" i="4"/>
  <c r="B9" i="36"/>
  <c r="M9" i="92"/>
  <c r="B9" i="92"/>
  <c r="F9" i="36"/>
  <c r="B9" i="12"/>
  <c r="N9" i="36"/>
  <c r="B9" i="9"/>
  <c r="R9" i="36"/>
  <c r="B9" i="10"/>
  <c r="B9" i="37"/>
  <c r="B9" i="8"/>
  <c r="F9" i="37"/>
  <c r="B9" i="15"/>
  <c r="J9" i="37"/>
  <c r="B9" i="106"/>
  <c r="R9" i="37"/>
  <c r="B9" i="17"/>
  <c r="V9" i="37"/>
  <c r="B9" i="18"/>
  <c r="Z9" i="37"/>
  <c r="H12" i="3"/>
  <c r="H10" i="4"/>
  <c r="Z10" i="4"/>
  <c r="G10" i="5"/>
  <c r="B10" i="5"/>
  <c r="E10" i="6"/>
  <c r="K10" i="6"/>
  <c r="M10" i="6"/>
  <c r="O10" i="6"/>
  <c r="U10" i="6"/>
  <c r="W10" i="6"/>
  <c r="B10" i="6"/>
  <c r="AC10" i="7"/>
  <c r="AI10" i="7"/>
  <c r="B10" i="7"/>
  <c r="O10" i="80"/>
  <c r="AE10" i="80"/>
  <c r="AG10" i="80"/>
  <c r="K10" i="80"/>
  <c r="AC10" i="80"/>
  <c r="B10" i="80"/>
  <c r="B10" i="4"/>
  <c r="B10" i="36"/>
  <c r="M10" i="92"/>
  <c r="B10" i="92"/>
  <c r="F10" i="36"/>
  <c r="B10" i="12"/>
  <c r="N10" i="36"/>
  <c r="B10" i="9"/>
  <c r="R10" i="36"/>
  <c r="B10" i="10"/>
  <c r="B10" i="37"/>
  <c r="B10" i="8"/>
  <c r="F10" i="37"/>
  <c r="B10" i="15"/>
  <c r="J10" i="37"/>
  <c r="B10" i="106"/>
  <c r="R10" i="37"/>
  <c r="B10" i="17"/>
  <c r="V10" i="37"/>
  <c r="B10" i="18"/>
  <c r="Z10" i="37"/>
  <c r="H13" i="3"/>
  <c r="H11" i="4"/>
  <c r="Z11" i="4"/>
  <c r="G11" i="5"/>
  <c r="B11" i="5"/>
  <c r="E11" i="6"/>
  <c r="K11" i="6"/>
  <c r="M11" i="6"/>
  <c r="O11" i="6"/>
  <c r="U11" i="6"/>
  <c r="W11" i="6"/>
  <c r="B11" i="6"/>
  <c r="AC11" i="7"/>
  <c r="AI11" i="7"/>
  <c r="B11" i="7"/>
  <c r="O11" i="80"/>
  <c r="AE11" i="80"/>
  <c r="AG11" i="80"/>
  <c r="K11" i="80"/>
  <c r="AC11" i="80"/>
  <c r="B11" i="80"/>
  <c r="B11" i="4"/>
  <c r="B11" i="36"/>
  <c r="M11" i="92"/>
  <c r="B11" i="92"/>
  <c r="F11" i="36"/>
  <c r="B11" i="12"/>
  <c r="N11" i="36"/>
  <c r="B11" i="9"/>
  <c r="R11" i="36"/>
  <c r="B11" i="10"/>
  <c r="B11" i="37"/>
  <c r="B11" i="8"/>
  <c r="F11" i="37"/>
  <c r="B11" i="15"/>
  <c r="J11" i="37"/>
  <c r="B11" i="106"/>
  <c r="R11" i="37"/>
  <c r="B11" i="17"/>
  <c r="V11" i="37"/>
  <c r="B11" i="18"/>
  <c r="Z11" i="37"/>
  <c r="H14" i="3"/>
  <c r="H15" i="3"/>
  <c r="I10" i="3"/>
  <c r="R10" i="3"/>
  <c r="X10" i="3"/>
  <c r="I11" i="3"/>
  <c r="R11" i="3"/>
  <c r="X11" i="3"/>
  <c r="I12" i="3"/>
  <c r="I13" i="3"/>
  <c r="B12" i="97"/>
  <c r="B12" i="96"/>
  <c r="B12" i="101"/>
  <c r="B12" i="102"/>
  <c r="B12" i="100"/>
  <c r="B12" i="95"/>
  <c r="D12" i="105"/>
  <c r="R12" i="105"/>
  <c r="B12" i="39"/>
  <c r="D12" i="103"/>
  <c r="F12" i="103"/>
  <c r="B12" i="103"/>
  <c r="B12" i="111"/>
  <c r="B12" i="105"/>
  <c r="B12" i="99"/>
  <c r="B12" i="109"/>
  <c r="B12" i="98"/>
  <c r="Q13" i="3"/>
  <c r="B13" i="97"/>
  <c r="B13" i="96"/>
  <c r="B13" i="101"/>
  <c r="B13" i="102"/>
  <c r="B13" i="100"/>
  <c r="B13" i="95"/>
  <c r="B13" i="39"/>
  <c r="B13" i="103"/>
  <c r="B13" i="111"/>
  <c r="B13" i="105"/>
  <c r="B13" i="99"/>
  <c r="B13" i="109"/>
  <c r="B13" i="98"/>
  <c r="Q14" i="3"/>
  <c r="B14" i="97"/>
  <c r="B14" i="96"/>
  <c r="B14" i="101"/>
  <c r="B14" i="102"/>
  <c r="B14" i="100"/>
  <c r="B14" i="95"/>
  <c r="D14" i="105"/>
  <c r="R14" i="105"/>
  <c r="B14" i="39"/>
  <c r="B14" i="103"/>
  <c r="B14" i="111"/>
  <c r="B14" i="105"/>
  <c r="B14" i="99"/>
  <c r="B14" i="109"/>
  <c r="B14" i="98"/>
  <c r="Q15" i="3"/>
  <c r="B15" i="97"/>
  <c r="B15" i="96"/>
  <c r="B15" i="101"/>
  <c r="B15" i="102"/>
  <c r="B15" i="100"/>
  <c r="B15" i="95"/>
  <c r="B15" i="39"/>
  <c r="B15" i="103"/>
  <c r="B15" i="111"/>
  <c r="B15" i="105"/>
  <c r="B15" i="99"/>
  <c r="B15" i="109"/>
  <c r="B15" i="98"/>
  <c r="Q16" i="3"/>
  <c r="B16" i="97"/>
  <c r="B16" i="96"/>
  <c r="B16" i="101"/>
  <c r="B16" i="102"/>
  <c r="B16" i="100"/>
  <c r="B16" i="95"/>
  <c r="B16" i="39"/>
  <c r="B16" i="103"/>
  <c r="B16" i="111"/>
  <c r="B16" i="105"/>
  <c r="B16" i="99"/>
  <c r="B16" i="109"/>
  <c r="B16" i="98"/>
  <c r="Q17" i="3"/>
  <c r="B17" i="97"/>
  <c r="B17" i="96"/>
  <c r="B17" i="101"/>
  <c r="B17" i="102"/>
  <c r="B17" i="100"/>
  <c r="B17" i="95"/>
  <c r="B17" i="39"/>
  <c r="B17" i="103"/>
  <c r="B17" i="111"/>
  <c r="B17" i="105"/>
  <c r="B17" i="99"/>
  <c r="B17" i="109"/>
  <c r="B17" i="98"/>
  <c r="Q18" i="3"/>
  <c r="B18" i="97"/>
  <c r="B18" i="96"/>
  <c r="B18" i="101"/>
  <c r="B18" i="102"/>
  <c r="B18" i="100"/>
  <c r="B18" i="95"/>
  <c r="B18" i="39"/>
  <c r="B18" i="103"/>
  <c r="B18" i="111"/>
  <c r="B18" i="105"/>
  <c r="B18" i="99"/>
  <c r="B18" i="109"/>
  <c r="B18" i="98"/>
  <c r="Q19" i="3"/>
  <c r="B19" i="97"/>
  <c r="B19" i="96"/>
  <c r="B19" i="101"/>
  <c r="B19" i="102"/>
  <c r="B19" i="100"/>
  <c r="B19" i="95"/>
  <c r="B19" i="39"/>
  <c r="B19" i="103"/>
  <c r="B19" i="111"/>
  <c r="B19" i="105"/>
  <c r="B19" i="99"/>
  <c r="B19" i="109"/>
  <c r="B19" i="98"/>
  <c r="Q20" i="3"/>
  <c r="B20" i="97"/>
  <c r="B20" i="96"/>
  <c r="B20" i="101"/>
  <c r="B20" i="102"/>
  <c r="B20" i="100"/>
  <c r="B20" i="95"/>
  <c r="B20" i="39"/>
  <c r="B20" i="103"/>
  <c r="B20" i="111"/>
  <c r="B20" i="105"/>
  <c r="B20" i="99"/>
  <c r="B20" i="109"/>
  <c r="B20" i="98"/>
  <c r="Q21" i="3"/>
  <c r="B21" i="97"/>
  <c r="B21" i="96"/>
  <c r="B21" i="101"/>
  <c r="B21" i="102"/>
  <c r="B21" i="100"/>
  <c r="B21" i="95"/>
  <c r="B21" i="39"/>
  <c r="B21" i="103"/>
  <c r="B21" i="111"/>
  <c r="B21" i="105"/>
  <c r="B21" i="99"/>
  <c r="B21" i="109"/>
  <c r="B21" i="98"/>
  <c r="Q22" i="3"/>
  <c r="B22" i="97"/>
  <c r="B22" i="96"/>
  <c r="B22" i="101"/>
  <c r="B22" i="102"/>
  <c r="B22" i="100"/>
  <c r="B22" i="95"/>
  <c r="B22" i="39"/>
  <c r="B22" i="103"/>
  <c r="B22" i="111"/>
  <c r="B22" i="105"/>
  <c r="B22" i="99"/>
  <c r="B22" i="109"/>
  <c r="B22" i="98"/>
  <c r="Q23" i="3"/>
  <c r="B23" i="97"/>
  <c r="B23" i="96"/>
  <c r="B23" i="101"/>
  <c r="B23" i="102"/>
  <c r="B23" i="100"/>
  <c r="B23" i="95"/>
  <c r="B23" i="39"/>
  <c r="B23" i="103"/>
  <c r="B23" i="111"/>
  <c r="B23" i="105"/>
  <c r="B23" i="99"/>
  <c r="B23" i="109"/>
  <c r="B23" i="98"/>
  <c r="Q24" i="3"/>
  <c r="B24" i="97"/>
  <c r="B24" i="96"/>
  <c r="B24" i="101"/>
  <c r="B24" i="102"/>
  <c r="B24" i="100"/>
  <c r="B24" i="95"/>
  <c r="B24" i="39"/>
  <c r="B24" i="103"/>
  <c r="B24" i="111"/>
  <c r="B24" i="105"/>
  <c r="B24" i="99"/>
  <c r="B24" i="109"/>
  <c r="B24" i="98"/>
  <c r="Q25" i="3"/>
  <c r="Q26" i="3"/>
  <c r="B26" i="97"/>
  <c r="B26" i="96"/>
  <c r="B26" i="101"/>
  <c r="B26" i="102"/>
  <c r="B26" i="100"/>
  <c r="B26" i="95"/>
  <c r="B26" i="39"/>
  <c r="B26" i="103"/>
  <c r="B26" i="111"/>
  <c r="B26" i="105"/>
  <c r="B26" i="98"/>
  <c r="Q27" i="3"/>
  <c r="Q28" i="3"/>
  <c r="R13" i="3"/>
  <c r="B12" i="94"/>
  <c r="W13" i="3"/>
  <c r="B13" i="94"/>
  <c r="W14" i="3"/>
  <c r="B14" i="94"/>
  <c r="W15" i="3"/>
  <c r="B15" i="94"/>
  <c r="W16" i="3"/>
  <c r="B16" i="94"/>
  <c r="W17" i="3"/>
  <c r="B17" i="94"/>
  <c r="W18" i="3"/>
  <c r="B18" i="94"/>
  <c r="W19" i="3"/>
  <c r="B19" i="94"/>
  <c r="W20" i="3"/>
  <c r="B20" i="94"/>
  <c r="W21" i="3"/>
  <c r="B21" i="94"/>
  <c r="W22" i="3"/>
  <c r="B22" i="94"/>
  <c r="W23" i="3"/>
  <c r="B23" i="94"/>
  <c r="W24" i="3"/>
  <c r="B24" i="94"/>
  <c r="W25" i="3"/>
  <c r="W26" i="3"/>
  <c r="B26" i="94"/>
  <c r="W27" i="3"/>
  <c r="W28" i="3"/>
  <c r="X13" i="3"/>
  <c r="I14" i="3"/>
  <c r="R14" i="3"/>
  <c r="X14" i="3"/>
  <c r="I15" i="3"/>
  <c r="R15" i="3"/>
  <c r="X15" i="3"/>
  <c r="C16" i="3"/>
  <c r="R16" i="3"/>
  <c r="X16" i="3"/>
  <c r="R17" i="3"/>
  <c r="X17" i="3"/>
  <c r="R18" i="3"/>
  <c r="X18" i="3"/>
  <c r="B14" i="5"/>
  <c r="B14" i="6"/>
  <c r="B14" i="7"/>
  <c r="B14" i="80"/>
  <c r="B14" i="4"/>
  <c r="B14" i="36"/>
  <c r="B14" i="92"/>
  <c r="F14" i="36"/>
  <c r="B14" i="12"/>
  <c r="N14" i="36"/>
  <c r="B14" i="9"/>
  <c r="R14" i="36"/>
  <c r="B14" i="10"/>
  <c r="B14" i="37"/>
  <c r="B14" i="8"/>
  <c r="F14" i="37"/>
  <c r="B14" i="15"/>
  <c r="J14" i="37"/>
  <c r="H19" i="3"/>
  <c r="B15" i="5"/>
  <c r="B15" i="6"/>
  <c r="B15" i="7"/>
  <c r="B15" i="80"/>
  <c r="B15" i="4"/>
  <c r="B16" i="5"/>
  <c r="B16" i="6"/>
  <c r="B16" i="7"/>
  <c r="B16" i="80"/>
  <c r="B16" i="4"/>
  <c r="B17" i="5"/>
  <c r="B17" i="6"/>
  <c r="B17" i="7"/>
  <c r="B17" i="80"/>
  <c r="B17" i="4"/>
  <c r="B18" i="5"/>
  <c r="B18" i="6"/>
  <c r="B18" i="7"/>
  <c r="B18" i="80"/>
  <c r="B18" i="4"/>
  <c r="X19" i="4"/>
  <c r="B19" i="5"/>
  <c r="B19" i="6"/>
  <c r="B19" i="7"/>
  <c r="B19" i="80"/>
  <c r="B19" i="4"/>
  <c r="B20" i="5"/>
  <c r="B20" i="6"/>
  <c r="B20" i="7"/>
  <c r="B20" i="80"/>
  <c r="B20" i="4"/>
  <c r="B21" i="4"/>
  <c r="B22" i="5"/>
  <c r="B22" i="6"/>
  <c r="B22" i="7"/>
  <c r="B22" i="80"/>
  <c r="B22" i="4"/>
  <c r="B23" i="5"/>
  <c r="B23" i="6"/>
  <c r="AM23" i="7"/>
  <c r="B23" i="7"/>
  <c r="AK23" i="80"/>
  <c r="B23" i="80"/>
  <c r="B23" i="4"/>
  <c r="B24" i="5"/>
  <c r="B24" i="6"/>
  <c r="B24" i="7"/>
  <c r="B24" i="80"/>
  <c r="B24" i="4"/>
  <c r="B25" i="5"/>
  <c r="B25" i="6"/>
  <c r="B25" i="7"/>
  <c r="B25" i="80"/>
  <c r="B25" i="4"/>
  <c r="B26" i="4"/>
  <c r="B27" i="5"/>
  <c r="B27" i="6"/>
  <c r="B27" i="7"/>
  <c r="B27" i="80"/>
  <c r="B27" i="4"/>
  <c r="B28" i="5"/>
  <c r="B28" i="6"/>
  <c r="B28" i="7"/>
  <c r="B28" i="80"/>
  <c r="B28" i="4"/>
  <c r="B29" i="5"/>
  <c r="B29" i="6"/>
  <c r="B29" i="7"/>
  <c r="B29" i="80"/>
  <c r="B29" i="4"/>
  <c r="B30" i="5"/>
  <c r="B30" i="6"/>
  <c r="B30" i="7"/>
  <c r="B30" i="80"/>
  <c r="B30" i="4"/>
  <c r="B31" i="4"/>
  <c r="B55" i="5"/>
  <c r="B55" i="6"/>
  <c r="B55" i="7"/>
  <c r="B55" i="80"/>
  <c r="B55" i="4"/>
  <c r="B56" i="5"/>
  <c r="B56" i="6"/>
  <c r="B56" i="7"/>
  <c r="B56" i="80"/>
  <c r="B56" i="4"/>
  <c r="B57" i="5"/>
  <c r="B57" i="6"/>
  <c r="B57" i="7"/>
  <c r="B57" i="80"/>
  <c r="B57" i="4"/>
  <c r="AD58" i="4"/>
  <c r="B58" i="5"/>
  <c r="B58" i="6"/>
  <c r="B58" i="7"/>
  <c r="AK58" i="80"/>
  <c r="B58" i="80"/>
  <c r="B58" i="4"/>
  <c r="X59" i="4"/>
  <c r="B59" i="5"/>
  <c r="B59" i="6"/>
  <c r="B59" i="7"/>
  <c r="B59" i="80"/>
  <c r="B59" i="4"/>
  <c r="AD60" i="4"/>
  <c r="B60" i="5"/>
  <c r="B60" i="6"/>
  <c r="B60" i="7"/>
  <c r="B60" i="80"/>
  <c r="B60" i="4"/>
  <c r="X61" i="4"/>
  <c r="B61" i="5"/>
  <c r="B61" i="6"/>
  <c r="B61" i="7"/>
  <c r="B61" i="80"/>
  <c r="B61" i="4"/>
  <c r="B62" i="4"/>
  <c r="B63" i="5"/>
  <c r="B63" i="6"/>
  <c r="B63" i="7"/>
  <c r="B63" i="80"/>
  <c r="B63" i="4"/>
  <c r="B64" i="5"/>
  <c r="B64" i="6"/>
  <c r="B64" i="7"/>
  <c r="B64" i="80"/>
  <c r="B64" i="4"/>
  <c r="B65" i="4"/>
  <c r="B51" i="5"/>
  <c r="B51" i="6"/>
  <c r="B51" i="7"/>
  <c r="B51" i="80"/>
  <c r="B51" i="4"/>
  <c r="B52" i="5"/>
  <c r="B52" i="6"/>
  <c r="B52" i="7"/>
  <c r="B52" i="80"/>
  <c r="B52" i="4"/>
  <c r="B53" i="5"/>
  <c r="B53" i="6"/>
  <c r="B53" i="7"/>
  <c r="B53" i="80"/>
  <c r="B53" i="4"/>
  <c r="B54" i="4"/>
  <c r="B48" i="5"/>
  <c r="B48" i="6"/>
  <c r="B48" i="7"/>
  <c r="B48" i="80"/>
  <c r="B48" i="4"/>
  <c r="B49" i="5"/>
  <c r="B49" i="6"/>
  <c r="B49" i="7"/>
  <c r="AK49" i="80"/>
  <c r="B49" i="80"/>
  <c r="B49" i="4"/>
  <c r="B50" i="4"/>
  <c r="B32" i="5"/>
  <c r="B32" i="6"/>
  <c r="B32" i="7"/>
  <c r="AK32" i="80"/>
  <c r="B32" i="80"/>
  <c r="B32" i="4"/>
  <c r="B33" i="5"/>
  <c r="B33" i="6"/>
  <c r="B33" i="7"/>
  <c r="B33" i="80"/>
  <c r="B33" i="4"/>
  <c r="B34" i="4"/>
  <c r="B67" i="5"/>
  <c r="B67" i="6"/>
  <c r="B67" i="7"/>
  <c r="B67" i="80"/>
  <c r="B67" i="4"/>
  <c r="B68" i="5"/>
  <c r="B68" i="6"/>
  <c r="B68" i="7"/>
  <c r="B68" i="80"/>
  <c r="B68" i="4"/>
  <c r="B69" i="5"/>
  <c r="B69" i="6"/>
  <c r="B69" i="7"/>
  <c r="AK69" i="80"/>
  <c r="B69" i="80"/>
  <c r="B69" i="4"/>
  <c r="B66" i="5"/>
  <c r="B66" i="6"/>
  <c r="B66" i="7"/>
  <c r="B66" i="80"/>
  <c r="B66" i="4"/>
  <c r="X35" i="4"/>
  <c r="B35" i="5"/>
  <c r="B35" i="6"/>
  <c r="B35" i="7"/>
  <c r="B35" i="80"/>
  <c r="B35" i="4"/>
  <c r="B36" i="5"/>
  <c r="B36" i="6"/>
  <c r="B36" i="7"/>
  <c r="B36" i="80"/>
  <c r="B36" i="4"/>
  <c r="B37" i="5"/>
  <c r="B37" i="6"/>
  <c r="AM37" i="7"/>
  <c r="B37" i="7"/>
  <c r="AK37" i="80"/>
  <c r="B37" i="80"/>
  <c r="B37" i="4"/>
  <c r="B38" i="5"/>
  <c r="B38" i="6"/>
  <c r="B38" i="7"/>
  <c r="B38" i="80"/>
  <c r="B38" i="4"/>
  <c r="B39" i="5"/>
  <c r="B39" i="6"/>
  <c r="B39" i="7"/>
  <c r="B39" i="80"/>
  <c r="B39" i="4"/>
  <c r="B40" i="5"/>
  <c r="B40" i="6"/>
  <c r="B40" i="7"/>
  <c r="B40" i="80"/>
  <c r="B40" i="4"/>
  <c r="B41" i="4"/>
  <c r="B42" i="5"/>
  <c r="B42" i="6"/>
  <c r="B42" i="7"/>
  <c r="AK42" i="80"/>
  <c r="B42" i="80"/>
  <c r="B42" i="4"/>
  <c r="X43" i="4"/>
  <c r="B43" i="5"/>
  <c r="B43" i="6"/>
  <c r="B43" i="7"/>
  <c r="AK43" i="80"/>
  <c r="B43" i="80"/>
  <c r="B43" i="4"/>
  <c r="AD44" i="4"/>
  <c r="B44" i="5"/>
  <c r="S44" i="6"/>
  <c r="B44" i="6"/>
  <c r="B44" i="7"/>
  <c r="AK44" i="80"/>
  <c r="B44" i="80"/>
  <c r="B44" i="4"/>
  <c r="B45" i="5"/>
  <c r="B45" i="6"/>
  <c r="B45" i="7"/>
  <c r="B45" i="80"/>
  <c r="B45" i="4"/>
  <c r="B46" i="5"/>
  <c r="B46" i="6"/>
  <c r="B46" i="7"/>
  <c r="B46" i="80"/>
  <c r="B46" i="4"/>
  <c r="B47" i="4"/>
  <c r="B70" i="4"/>
  <c r="B71" i="5"/>
  <c r="B71" i="6"/>
  <c r="B71" i="7"/>
  <c r="B71" i="80"/>
  <c r="B71" i="4"/>
  <c r="B72" i="4"/>
  <c r="B72" i="36"/>
  <c r="B15" i="92"/>
  <c r="F15" i="36"/>
  <c r="B16" i="92"/>
  <c r="F16" i="36"/>
  <c r="B17" i="92"/>
  <c r="F17" i="36"/>
  <c r="B18" i="92"/>
  <c r="F18" i="36"/>
  <c r="B19" i="92"/>
  <c r="F19" i="36"/>
  <c r="B20" i="92"/>
  <c r="F20" i="36"/>
  <c r="F21" i="36"/>
  <c r="B22" i="92"/>
  <c r="F22" i="36"/>
  <c r="B23" i="92"/>
  <c r="F23" i="36"/>
  <c r="B24" i="92"/>
  <c r="F24" i="36"/>
  <c r="B25" i="92"/>
  <c r="F25" i="36"/>
  <c r="F26" i="36"/>
  <c r="B35" i="92"/>
  <c r="F35" i="36"/>
  <c r="B36" i="92"/>
  <c r="F36" i="36"/>
  <c r="B37" i="92"/>
  <c r="F37" i="36"/>
  <c r="B38" i="92"/>
  <c r="F38" i="36"/>
  <c r="B39" i="92"/>
  <c r="F39" i="36"/>
  <c r="B40" i="92"/>
  <c r="F40" i="36"/>
  <c r="F41" i="36"/>
  <c r="B55" i="92"/>
  <c r="F55" i="36"/>
  <c r="B56" i="92"/>
  <c r="F56" i="36"/>
  <c r="B57" i="92"/>
  <c r="F57" i="36"/>
  <c r="B58" i="92"/>
  <c r="F58" i="36"/>
  <c r="B59" i="92"/>
  <c r="F59" i="36"/>
  <c r="B60" i="92"/>
  <c r="F60" i="36"/>
  <c r="B61" i="92"/>
  <c r="F61" i="36"/>
  <c r="F62" i="36"/>
  <c r="B67" i="92"/>
  <c r="F67" i="36"/>
  <c r="B69" i="92"/>
  <c r="F69" i="36"/>
  <c r="B27" i="92"/>
  <c r="F27" i="36"/>
  <c r="B28" i="92"/>
  <c r="F28" i="36"/>
  <c r="B29" i="92"/>
  <c r="F29" i="36"/>
  <c r="B30" i="92"/>
  <c r="F30" i="36"/>
  <c r="F31" i="36"/>
  <c r="B32" i="92"/>
  <c r="F32" i="36"/>
  <c r="B33" i="92"/>
  <c r="F33" i="36"/>
  <c r="F34" i="36"/>
  <c r="B63" i="92"/>
  <c r="F63" i="36"/>
  <c r="B64" i="92"/>
  <c r="F64" i="36"/>
  <c r="F65" i="36"/>
  <c r="B66" i="92"/>
  <c r="F66" i="36"/>
  <c r="B68" i="92"/>
  <c r="F68" i="36"/>
  <c r="B42" i="92"/>
  <c r="F42" i="36"/>
  <c r="B43" i="92"/>
  <c r="F43" i="36"/>
  <c r="B44" i="92"/>
  <c r="F44" i="36"/>
  <c r="B45" i="92"/>
  <c r="F45" i="36"/>
  <c r="B46" i="92"/>
  <c r="F46" i="36"/>
  <c r="F47" i="36"/>
  <c r="B48" i="92"/>
  <c r="F48" i="36"/>
  <c r="B49" i="92"/>
  <c r="F49" i="36"/>
  <c r="F50" i="36"/>
  <c r="B51" i="92"/>
  <c r="F51" i="36"/>
  <c r="B52" i="92"/>
  <c r="F52" i="36"/>
  <c r="B53" i="92"/>
  <c r="F53" i="36"/>
  <c r="F54" i="36"/>
  <c r="F70" i="36"/>
  <c r="B71" i="92"/>
  <c r="F71" i="36"/>
  <c r="F72" i="36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55" i="12"/>
  <c r="B56" i="12"/>
  <c r="B57" i="12"/>
  <c r="B58" i="12"/>
  <c r="B59" i="12"/>
  <c r="B60" i="12"/>
  <c r="B61" i="12"/>
  <c r="B62" i="12"/>
  <c r="B63" i="12"/>
  <c r="B64" i="12"/>
  <c r="B65" i="12"/>
  <c r="B51" i="12"/>
  <c r="B52" i="12"/>
  <c r="B53" i="12"/>
  <c r="B54" i="12"/>
  <c r="B48" i="12"/>
  <c r="B49" i="12"/>
  <c r="B50" i="12"/>
  <c r="B32" i="12"/>
  <c r="B33" i="12"/>
  <c r="B34" i="12"/>
  <c r="B67" i="12"/>
  <c r="B68" i="12"/>
  <c r="B69" i="12"/>
  <c r="B66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70" i="12"/>
  <c r="B71" i="12"/>
  <c r="B72" i="12"/>
  <c r="N72" i="36"/>
  <c r="B15" i="9"/>
  <c r="R15" i="36"/>
  <c r="B16" i="9"/>
  <c r="R16" i="36"/>
  <c r="B17" i="9"/>
  <c r="R17" i="36"/>
  <c r="B18" i="9"/>
  <c r="R18" i="36"/>
  <c r="B19" i="9"/>
  <c r="R19" i="36"/>
  <c r="B20" i="9"/>
  <c r="R20" i="36"/>
  <c r="R21" i="36"/>
  <c r="B22" i="9"/>
  <c r="R22" i="36"/>
  <c r="B23" i="9"/>
  <c r="R23" i="36"/>
  <c r="B24" i="9"/>
  <c r="R24" i="36"/>
  <c r="B25" i="9"/>
  <c r="R25" i="36"/>
  <c r="R26" i="36"/>
  <c r="B35" i="9"/>
  <c r="R35" i="36"/>
  <c r="B36" i="9"/>
  <c r="R36" i="36"/>
  <c r="B37" i="9"/>
  <c r="R37" i="36"/>
  <c r="B38" i="9"/>
  <c r="R38" i="36"/>
  <c r="B39" i="9"/>
  <c r="R39" i="36"/>
  <c r="B40" i="9"/>
  <c r="R40" i="36"/>
  <c r="R41" i="36"/>
  <c r="B55" i="9"/>
  <c r="R55" i="36"/>
  <c r="B56" i="9"/>
  <c r="R56" i="36"/>
  <c r="B57" i="9"/>
  <c r="R57" i="36"/>
  <c r="B58" i="9"/>
  <c r="R58" i="36"/>
  <c r="B59" i="9"/>
  <c r="R59" i="36"/>
  <c r="B60" i="9"/>
  <c r="R60" i="36"/>
  <c r="B61" i="9"/>
  <c r="R61" i="36"/>
  <c r="R62" i="36"/>
  <c r="B67" i="9"/>
  <c r="R67" i="36"/>
  <c r="B69" i="9"/>
  <c r="R69" i="36"/>
  <c r="B27" i="9"/>
  <c r="R27" i="36"/>
  <c r="B28" i="9"/>
  <c r="R28" i="36"/>
  <c r="B29" i="9"/>
  <c r="R29" i="36"/>
  <c r="B30" i="9"/>
  <c r="R30" i="36"/>
  <c r="R31" i="36"/>
  <c r="B32" i="9"/>
  <c r="R32" i="36"/>
  <c r="B33" i="9"/>
  <c r="R33" i="36"/>
  <c r="R34" i="36"/>
  <c r="B63" i="9"/>
  <c r="R63" i="36"/>
  <c r="B64" i="9"/>
  <c r="R64" i="36"/>
  <c r="R65" i="36"/>
  <c r="B66" i="9"/>
  <c r="R66" i="36"/>
  <c r="B68" i="9"/>
  <c r="R68" i="36"/>
  <c r="B42" i="9"/>
  <c r="R42" i="36"/>
  <c r="B43" i="9"/>
  <c r="R43" i="36"/>
  <c r="B44" i="9"/>
  <c r="R44" i="36"/>
  <c r="B45" i="9"/>
  <c r="R45" i="36"/>
  <c r="B46" i="9"/>
  <c r="R46" i="36"/>
  <c r="R47" i="36"/>
  <c r="B48" i="9"/>
  <c r="R48" i="36"/>
  <c r="B49" i="9"/>
  <c r="R49" i="36"/>
  <c r="R50" i="36"/>
  <c r="B51" i="9"/>
  <c r="R51" i="36"/>
  <c r="B52" i="9"/>
  <c r="R52" i="36"/>
  <c r="B53" i="9"/>
  <c r="R53" i="36"/>
  <c r="R54" i="36"/>
  <c r="R70" i="36"/>
  <c r="B71" i="9"/>
  <c r="R71" i="36"/>
  <c r="R72" i="36"/>
  <c r="B15" i="10"/>
  <c r="B15" i="37"/>
  <c r="B16" i="10"/>
  <c r="B16" i="37"/>
  <c r="B17" i="10"/>
  <c r="B17" i="37"/>
  <c r="B18" i="10"/>
  <c r="B18" i="37"/>
  <c r="B19" i="10"/>
  <c r="B19" i="37"/>
  <c r="B20" i="10"/>
  <c r="B20" i="37"/>
  <c r="B21" i="37"/>
  <c r="B22" i="10"/>
  <c r="B22" i="37"/>
  <c r="B23" i="10"/>
  <c r="B23" i="37"/>
  <c r="B24" i="10"/>
  <c r="B24" i="37"/>
  <c r="B25" i="10"/>
  <c r="B25" i="37"/>
  <c r="B26" i="37"/>
  <c r="B35" i="10"/>
  <c r="B35" i="37"/>
  <c r="B36" i="10"/>
  <c r="B36" i="37"/>
  <c r="B37" i="10"/>
  <c r="B37" i="37"/>
  <c r="B38" i="10"/>
  <c r="B38" i="37"/>
  <c r="B39" i="10"/>
  <c r="B39" i="37"/>
  <c r="B40" i="10"/>
  <c r="B40" i="37"/>
  <c r="B41" i="37"/>
  <c r="B55" i="10"/>
  <c r="B55" i="37"/>
  <c r="B56" i="10"/>
  <c r="B56" i="37"/>
  <c r="B57" i="10"/>
  <c r="B57" i="37"/>
  <c r="B58" i="10"/>
  <c r="B58" i="37"/>
  <c r="B59" i="10"/>
  <c r="B59" i="37"/>
  <c r="B60" i="10"/>
  <c r="B60" i="37"/>
  <c r="B61" i="10"/>
  <c r="B61" i="37"/>
  <c r="B62" i="37"/>
  <c r="B67" i="10"/>
  <c r="B67" i="37"/>
  <c r="B69" i="10"/>
  <c r="B69" i="37"/>
  <c r="B27" i="10"/>
  <c r="B27" i="37"/>
  <c r="B28" i="10"/>
  <c r="B28" i="37"/>
  <c r="B29" i="10"/>
  <c r="B29" i="37"/>
  <c r="B30" i="10"/>
  <c r="B30" i="37"/>
  <c r="B31" i="37"/>
  <c r="B32" i="10"/>
  <c r="B32" i="37"/>
  <c r="B33" i="10"/>
  <c r="B33" i="37"/>
  <c r="B34" i="37"/>
  <c r="B63" i="10"/>
  <c r="B63" i="37"/>
  <c r="B64" i="10"/>
  <c r="B64" i="37"/>
  <c r="B65" i="37"/>
  <c r="B66" i="10"/>
  <c r="B66" i="37"/>
  <c r="B68" i="10"/>
  <c r="B68" i="37"/>
  <c r="B42" i="10"/>
  <c r="B42" i="37"/>
  <c r="B43" i="10"/>
  <c r="B43" i="37"/>
  <c r="B44" i="10"/>
  <c r="B44" i="37"/>
  <c r="B45" i="10"/>
  <c r="B45" i="37"/>
  <c r="B46" i="10"/>
  <c r="B46" i="37"/>
  <c r="B47" i="37"/>
  <c r="B48" i="10"/>
  <c r="B48" i="37"/>
  <c r="B49" i="10"/>
  <c r="B49" i="37"/>
  <c r="B50" i="37"/>
  <c r="B51" i="10"/>
  <c r="B51" i="37"/>
  <c r="B52" i="10"/>
  <c r="B52" i="37"/>
  <c r="B53" i="10"/>
  <c r="B53" i="37"/>
  <c r="B54" i="37"/>
  <c r="B70" i="37"/>
  <c r="B71" i="10"/>
  <c r="B71" i="37"/>
  <c r="B72" i="37"/>
  <c r="B15" i="8"/>
  <c r="F15" i="37"/>
  <c r="B16" i="8"/>
  <c r="F16" i="37"/>
  <c r="B17" i="8"/>
  <c r="F17" i="37"/>
  <c r="B18" i="8"/>
  <c r="F18" i="37"/>
  <c r="B19" i="8"/>
  <c r="F19" i="37"/>
  <c r="B20" i="8"/>
  <c r="F20" i="37"/>
  <c r="F21" i="37"/>
  <c r="B22" i="8"/>
  <c r="F22" i="37"/>
  <c r="B23" i="8"/>
  <c r="F23" i="37"/>
  <c r="B24" i="8"/>
  <c r="F24" i="37"/>
  <c r="B25" i="8"/>
  <c r="F25" i="37"/>
  <c r="F26" i="37"/>
  <c r="B35" i="8"/>
  <c r="F35" i="37"/>
  <c r="B36" i="8"/>
  <c r="F36" i="37"/>
  <c r="B37" i="8"/>
  <c r="F37" i="37"/>
  <c r="B38" i="8"/>
  <c r="F38" i="37"/>
  <c r="B39" i="8"/>
  <c r="F39" i="37"/>
  <c r="B40" i="8"/>
  <c r="F40" i="37"/>
  <c r="F41" i="37"/>
  <c r="B55" i="8"/>
  <c r="F55" i="37"/>
  <c r="B56" i="8"/>
  <c r="F56" i="37"/>
  <c r="B57" i="8"/>
  <c r="F57" i="37"/>
  <c r="B58" i="8"/>
  <c r="F58" i="37"/>
  <c r="B59" i="8"/>
  <c r="F59" i="37"/>
  <c r="B60" i="8"/>
  <c r="F60" i="37"/>
  <c r="B61" i="8"/>
  <c r="F61" i="37"/>
  <c r="F62" i="37"/>
  <c r="B67" i="8"/>
  <c r="F67" i="37"/>
  <c r="B69" i="8"/>
  <c r="F69" i="37"/>
  <c r="B27" i="8"/>
  <c r="F27" i="37"/>
  <c r="B28" i="8"/>
  <c r="F28" i="37"/>
  <c r="B29" i="8"/>
  <c r="F29" i="37"/>
  <c r="B30" i="8"/>
  <c r="F30" i="37"/>
  <c r="F31" i="37"/>
  <c r="B32" i="8"/>
  <c r="F32" i="37"/>
  <c r="B33" i="8"/>
  <c r="F33" i="37"/>
  <c r="F34" i="37"/>
  <c r="B63" i="8"/>
  <c r="F63" i="37"/>
  <c r="B64" i="8"/>
  <c r="F64" i="37"/>
  <c r="F65" i="37"/>
  <c r="B66" i="8"/>
  <c r="F66" i="37"/>
  <c r="B68" i="8"/>
  <c r="F68" i="37"/>
  <c r="B42" i="8"/>
  <c r="F42" i="37"/>
  <c r="B43" i="8"/>
  <c r="F43" i="37"/>
  <c r="B44" i="8"/>
  <c r="F44" i="37"/>
  <c r="B45" i="8"/>
  <c r="F45" i="37"/>
  <c r="B46" i="8"/>
  <c r="F46" i="37"/>
  <c r="F47" i="37"/>
  <c r="B48" i="8"/>
  <c r="F48" i="37"/>
  <c r="B49" i="8"/>
  <c r="F49" i="37"/>
  <c r="F50" i="37"/>
  <c r="B51" i="8"/>
  <c r="F51" i="37"/>
  <c r="B52" i="8"/>
  <c r="F52" i="37"/>
  <c r="B53" i="8"/>
  <c r="F53" i="37"/>
  <c r="F54" i="37"/>
  <c r="F70" i="37"/>
  <c r="B71" i="8"/>
  <c r="F71" i="37"/>
  <c r="F72" i="37"/>
  <c r="B15" i="15"/>
  <c r="J15" i="37"/>
  <c r="J16" i="15"/>
  <c r="B16" i="15"/>
  <c r="J16" i="37"/>
  <c r="B17" i="15"/>
  <c r="J17" i="37"/>
  <c r="B18" i="15"/>
  <c r="J18" i="37"/>
  <c r="B19" i="15"/>
  <c r="J19" i="37"/>
  <c r="B20" i="15"/>
  <c r="J20" i="37"/>
  <c r="J21" i="37"/>
  <c r="B22" i="15"/>
  <c r="J22" i="37"/>
  <c r="B23" i="15"/>
  <c r="J23" i="37"/>
  <c r="B24" i="15"/>
  <c r="J24" i="37"/>
  <c r="B25" i="15"/>
  <c r="J25" i="37"/>
  <c r="J26" i="37"/>
  <c r="B28" i="15"/>
  <c r="J67" i="37"/>
  <c r="J30" i="15"/>
  <c r="B30" i="15"/>
  <c r="J69" i="37"/>
  <c r="B27" i="15"/>
  <c r="J66" i="37"/>
  <c r="B29" i="15"/>
  <c r="J68" i="37"/>
  <c r="J70" i="37"/>
  <c r="B32" i="15"/>
  <c r="J71" i="37"/>
  <c r="J72" i="37"/>
  <c r="B14" i="106"/>
  <c r="R22" i="37"/>
  <c r="B15" i="106"/>
  <c r="R23" i="37"/>
  <c r="B16" i="106"/>
  <c r="R24" i="37"/>
  <c r="B17" i="106"/>
  <c r="R25" i="37"/>
  <c r="R26" i="37"/>
  <c r="B27" i="106"/>
  <c r="R35" i="37"/>
  <c r="B28" i="106"/>
  <c r="R36" i="37"/>
  <c r="B29" i="106"/>
  <c r="R37" i="37"/>
  <c r="B30" i="106"/>
  <c r="R38" i="37"/>
  <c r="B31" i="106"/>
  <c r="R39" i="37"/>
  <c r="B32" i="106"/>
  <c r="R40" i="37"/>
  <c r="R41" i="37"/>
  <c r="B47" i="106"/>
  <c r="R55" i="37"/>
  <c r="B48" i="106"/>
  <c r="R56" i="37"/>
  <c r="B49" i="106"/>
  <c r="R57" i="37"/>
  <c r="B50" i="106"/>
  <c r="R58" i="37"/>
  <c r="B51" i="106"/>
  <c r="R59" i="37"/>
  <c r="B52" i="106"/>
  <c r="R60" i="37"/>
  <c r="B53" i="106"/>
  <c r="R61" i="37"/>
  <c r="R62" i="37"/>
  <c r="B59" i="106"/>
  <c r="R67" i="37"/>
  <c r="B61" i="106"/>
  <c r="R69" i="37"/>
  <c r="B19" i="106"/>
  <c r="R27" i="37"/>
  <c r="B20" i="106"/>
  <c r="R28" i="37"/>
  <c r="B21" i="106"/>
  <c r="R29" i="37"/>
  <c r="B22" i="106"/>
  <c r="R30" i="37"/>
  <c r="R31" i="37"/>
  <c r="B24" i="106"/>
  <c r="R32" i="37"/>
  <c r="B25" i="106"/>
  <c r="R33" i="37"/>
  <c r="R34" i="37"/>
  <c r="B55" i="106"/>
  <c r="R63" i="37"/>
  <c r="F56" i="106"/>
  <c r="B56" i="106"/>
  <c r="R64" i="37"/>
  <c r="R65" i="37"/>
  <c r="B58" i="106"/>
  <c r="R66" i="37"/>
  <c r="B60" i="106"/>
  <c r="R68" i="37"/>
  <c r="B34" i="106"/>
  <c r="R42" i="37"/>
  <c r="B35" i="106"/>
  <c r="R43" i="37"/>
  <c r="B36" i="106"/>
  <c r="R44" i="37"/>
  <c r="B37" i="106"/>
  <c r="R45" i="37"/>
  <c r="B38" i="106"/>
  <c r="R46" i="37"/>
  <c r="R47" i="37"/>
  <c r="B40" i="106"/>
  <c r="R48" i="37"/>
  <c r="B41" i="106"/>
  <c r="R49" i="37"/>
  <c r="R50" i="37"/>
  <c r="B43" i="106"/>
  <c r="R51" i="37"/>
  <c r="B44" i="106"/>
  <c r="R52" i="37"/>
  <c r="B45" i="106"/>
  <c r="R53" i="37"/>
  <c r="R54" i="37"/>
  <c r="R70" i="37"/>
  <c r="B63" i="106"/>
  <c r="R71" i="37"/>
  <c r="R72" i="37"/>
  <c r="B14" i="17"/>
  <c r="V22" i="37"/>
  <c r="B15" i="17"/>
  <c r="V23" i="37"/>
  <c r="B16" i="17"/>
  <c r="V24" i="37"/>
  <c r="B17" i="17"/>
  <c r="V25" i="37"/>
  <c r="V26" i="37"/>
  <c r="B27" i="17"/>
  <c r="V35" i="37"/>
  <c r="B28" i="17"/>
  <c r="V36" i="37"/>
  <c r="B29" i="17"/>
  <c r="V37" i="37"/>
  <c r="B30" i="17"/>
  <c r="V38" i="37"/>
  <c r="B31" i="17"/>
  <c r="V39" i="37"/>
  <c r="B32" i="17"/>
  <c r="V40" i="37"/>
  <c r="V41" i="37"/>
  <c r="B47" i="17"/>
  <c r="V55" i="37"/>
  <c r="B48" i="17"/>
  <c r="V56" i="37"/>
  <c r="B49" i="17"/>
  <c r="V57" i="37"/>
  <c r="B50" i="17"/>
  <c r="V58" i="37"/>
  <c r="B51" i="17"/>
  <c r="V59" i="37"/>
  <c r="B52" i="17"/>
  <c r="V60" i="37"/>
  <c r="B53" i="17"/>
  <c r="V61" i="37"/>
  <c r="V62" i="37"/>
  <c r="B59" i="17"/>
  <c r="V67" i="37"/>
  <c r="B61" i="17"/>
  <c r="V69" i="37"/>
  <c r="B19" i="17"/>
  <c r="V27" i="37"/>
  <c r="B20" i="17"/>
  <c r="V28" i="37"/>
  <c r="B21" i="17"/>
  <c r="V29" i="37"/>
  <c r="B22" i="17"/>
  <c r="V30" i="37"/>
  <c r="V31" i="37"/>
  <c r="B24" i="17"/>
  <c r="V32" i="37"/>
  <c r="B25" i="17"/>
  <c r="V33" i="37"/>
  <c r="V34" i="37"/>
  <c r="B55" i="17"/>
  <c r="V63" i="37"/>
  <c r="B56" i="17"/>
  <c r="V64" i="37"/>
  <c r="V65" i="37"/>
  <c r="B58" i="17"/>
  <c r="V66" i="37"/>
  <c r="B60" i="17"/>
  <c r="V68" i="37"/>
  <c r="B34" i="17"/>
  <c r="V42" i="37"/>
  <c r="B35" i="17"/>
  <c r="V43" i="37"/>
  <c r="B36" i="17"/>
  <c r="V44" i="37"/>
  <c r="B37" i="17"/>
  <c r="V45" i="37"/>
  <c r="B38" i="17"/>
  <c r="V46" i="37"/>
  <c r="V47" i="37"/>
  <c r="B40" i="17"/>
  <c r="V48" i="37"/>
  <c r="B41" i="17"/>
  <c r="V49" i="37"/>
  <c r="V50" i="37"/>
  <c r="B43" i="17"/>
  <c r="V51" i="37"/>
  <c r="B44" i="17"/>
  <c r="V52" i="37"/>
  <c r="B45" i="17"/>
  <c r="V53" i="37"/>
  <c r="V54" i="37"/>
  <c r="V70" i="37"/>
  <c r="B63" i="17"/>
  <c r="V71" i="37"/>
  <c r="V72" i="37"/>
  <c r="P14" i="18"/>
  <c r="B14" i="18"/>
  <c r="B15" i="18"/>
  <c r="B16" i="18"/>
  <c r="P17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Z72" i="37"/>
  <c r="H43" i="3"/>
  <c r="I19" i="3"/>
  <c r="J19" i="3"/>
  <c r="R19" i="3"/>
  <c r="X19" i="3"/>
  <c r="B15" i="36"/>
  <c r="N15" i="36"/>
  <c r="H20" i="3"/>
  <c r="I20" i="3"/>
  <c r="J20" i="3"/>
  <c r="R20" i="3"/>
  <c r="X20" i="3"/>
  <c r="B16" i="36"/>
  <c r="N16" i="36"/>
  <c r="H21" i="3"/>
  <c r="C21" i="3"/>
  <c r="I21" i="3"/>
  <c r="J21" i="3"/>
  <c r="R21" i="3"/>
  <c r="X21" i="3"/>
  <c r="B17" i="36"/>
  <c r="N17" i="36"/>
  <c r="H22" i="3"/>
  <c r="I22" i="3"/>
  <c r="J22" i="3"/>
  <c r="R22" i="3"/>
  <c r="X22" i="3"/>
  <c r="B18" i="36"/>
  <c r="N18" i="36"/>
  <c r="H23" i="3"/>
  <c r="I23" i="3"/>
  <c r="J23" i="3"/>
  <c r="R23" i="3"/>
  <c r="X23" i="3"/>
  <c r="B19" i="36"/>
  <c r="N19" i="36"/>
  <c r="H24" i="3"/>
  <c r="I24" i="3"/>
  <c r="J24" i="3"/>
  <c r="R24" i="3"/>
  <c r="X24" i="3"/>
  <c r="B20" i="36"/>
  <c r="N20" i="36"/>
  <c r="H25" i="3"/>
  <c r="I25" i="3"/>
  <c r="J25" i="3"/>
  <c r="R25" i="3"/>
  <c r="X25" i="3"/>
  <c r="H26" i="3"/>
  <c r="I26" i="3"/>
  <c r="J26" i="3"/>
  <c r="R26" i="3"/>
  <c r="X26" i="3"/>
  <c r="B22" i="36"/>
  <c r="B23" i="36"/>
  <c r="B24" i="36"/>
  <c r="B25" i="36"/>
  <c r="B26" i="36"/>
  <c r="N22" i="36"/>
  <c r="N23" i="36"/>
  <c r="N24" i="36"/>
  <c r="N25" i="36"/>
  <c r="N26" i="36"/>
  <c r="H27" i="3"/>
  <c r="I27" i="3"/>
  <c r="J27" i="3"/>
  <c r="R27" i="3"/>
  <c r="X27" i="3"/>
  <c r="B27" i="36"/>
  <c r="B28" i="36"/>
  <c r="B29" i="36"/>
  <c r="B30" i="36"/>
  <c r="B31" i="36"/>
  <c r="N27" i="36"/>
  <c r="N28" i="36"/>
  <c r="N29" i="36"/>
  <c r="N30" i="36"/>
  <c r="N31" i="36"/>
  <c r="H28" i="3"/>
  <c r="I28" i="3"/>
  <c r="J28" i="3"/>
  <c r="R28" i="3"/>
  <c r="X28" i="3"/>
  <c r="B32" i="36"/>
  <c r="B33" i="36"/>
  <c r="B34" i="36"/>
  <c r="N32" i="36"/>
  <c r="N33" i="36"/>
  <c r="N34" i="36"/>
  <c r="H29" i="3"/>
  <c r="I29" i="3"/>
  <c r="J29" i="3"/>
  <c r="B35" i="36"/>
  <c r="B36" i="36"/>
  <c r="B37" i="36"/>
  <c r="B38" i="36"/>
  <c r="B39" i="36"/>
  <c r="B40" i="36"/>
  <c r="B41" i="36"/>
  <c r="N35" i="36"/>
  <c r="N36" i="36"/>
  <c r="N37" i="36"/>
  <c r="N38" i="36"/>
  <c r="N39" i="36"/>
  <c r="N40" i="36"/>
  <c r="N41" i="36"/>
  <c r="H30" i="3"/>
  <c r="C30" i="3"/>
  <c r="I30" i="3"/>
  <c r="J30" i="3"/>
  <c r="B29" i="97"/>
  <c r="B29" i="96"/>
  <c r="B29" i="101"/>
  <c r="B29" i="102"/>
  <c r="B29" i="100"/>
  <c r="B29" i="95"/>
  <c r="B29" i="39"/>
  <c r="B29" i="103"/>
  <c r="B29" i="111"/>
  <c r="B29" i="105"/>
  <c r="Q30" i="3"/>
  <c r="B30" i="97"/>
  <c r="B30" i="96"/>
  <c r="B30" i="101"/>
  <c r="B30" i="102"/>
  <c r="B30" i="100"/>
  <c r="B30" i="95"/>
  <c r="B30" i="39"/>
  <c r="B30" i="103"/>
  <c r="B30" i="111"/>
  <c r="B30" i="105"/>
  <c r="B30" i="99"/>
  <c r="B30" i="109"/>
  <c r="B30" i="98"/>
  <c r="Q31" i="3"/>
  <c r="B31" i="97"/>
  <c r="B31" i="96"/>
  <c r="B31" i="101"/>
  <c r="B31" i="102"/>
  <c r="B31" i="100"/>
  <c r="B31" i="95"/>
  <c r="B31" i="39"/>
  <c r="B31" i="103"/>
  <c r="B31" i="111"/>
  <c r="B31" i="105"/>
  <c r="B31" i="99"/>
  <c r="B31" i="109"/>
  <c r="B31" i="98"/>
  <c r="Q32" i="3"/>
  <c r="B32" i="97"/>
  <c r="B32" i="96"/>
  <c r="B32" i="101"/>
  <c r="B32" i="102"/>
  <c r="B32" i="100"/>
  <c r="B32" i="95"/>
  <c r="B32" i="39"/>
  <c r="B32" i="103"/>
  <c r="B32" i="111"/>
  <c r="B32" i="105"/>
  <c r="B32" i="99"/>
  <c r="B32" i="109"/>
  <c r="B32" i="98"/>
  <c r="Q33" i="3"/>
  <c r="B33" i="97"/>
  <c r="B33" i="96"/>
  <c r="B33" i="101"/>
  <c r="B33" i="102"/>
  <c r="B33" i="100"/>
  <c r="B33" i="95"/>
  <c r="B33" i="39"/>
  <c r="B33" i="103"/>
  <c r="B33" i="111"/>
  <c r="B33" i="105"/>
  <c r="B33" i="99"/>
  <c r="B33" i="109"/>
  <c r="B33" i="98"/>
  <c r="Q34" i="3"/>
  <c r="B34" i="97"/>
  <c r="B34" i="96"/>
  <c r="B34" i="101"/>
  <c r="B34" i="102"/>
  <c r="B34" i="100"/>
  <c r="B34" i="95"/>
  <c r="B34" i="39"/>
  <c r="B34" i="103"/>
  <c r="B34" i="111"/>
  <c r="B34" i="105"/>
  <c r="B34" i="99"/>
  <c r="B34" i="109"/>
  <c r="B34" i="98"/>
  <c r="Q35" i="3"/>
  <c r="B35" i="97"/>
  <c r="B35" i="96"/>
  <c r="B35" i="101"/>
  <c r="B35" i="102"/>
  <c r="B35" i="100"/>
  <c r="B35" i="95"/>
  <c r="B35" i="39"/>
  <c r="B35" i="103"/>
  <c r="B35" i="111"/>
  <c r="B35" i="105"/>
  <c r="B35" i="99"/>
  <c r="B35" i="109"/>
  <c r="B35" i="98"/>
  <c r="Q36" i="3"/>
  <c r="Q37" i="3"/>
  <c r="B37" i="97"/>
  <c r="B37" i="96"/>
  <c r="B37" i="101"/>
  <c r="B37" i="102"/>
  <c r="B37" i="100"/>
  <c r="B37" i="95"/>
  <c r="B37" i="39"/>
  <c r="B37" i="103"/>
  <c r="B37" i="111"/>
  <c r="B37" i="105"/>
  <c r="B36" i="99"/>
  <c r="B36" i="109"/>
  <c r="B36" i="98"/>
  <c r="B37" i="98"/>
  <c r="Q38" i="3"/>
  <c r="Q39" i="3"/>
  <c r="R30" i="3"/>
  <c r="B29" i="94"/>
  <c r="W30" i="3"/>
  <c r="B30" i="94"/>
  <c r="W31" i="3"/>
  <c r="B31" i="94"/>
  <c r="W32" i="3"/>
  <c r="B32" i="94"/>
  <c r="W33" i="3"/>
  <c r="B33" i="94"/>
  <c r="W34" i="3"/>
  <c r="B34" i="94"/>
  <c r="W35" i="3"/>
  <c r="B35" i="94"/>
  <c r="W36" i="3"/>
  <c r="W37" i="3"/>
  <c r="B37" i="94"/>
  <c r="W38" i="3"/>
  <c r="W39" i="3"/>
  <c r="X30" i="3"/>
  <c r="B42" i="36"/>
  <c r="B43" i="36"/>
  <c r="B44" i="36"/>
  <c r="B45" i="36"/>
  <c r="B46" i="36"/>
  <c r="B47" i="36"/>
  <c r="N42" i="36"/>
  <c r="N43" i="36"/>
  <c r="N44" i="36"/>
  <c r="N45" i="36"/>
  <c r="N46" i="36"/>
  <c r="N47" i="36"/>
  <c r="H31" i="3"/>
  <c r="I31" i="3"/>
  <c r="J31" i="3"/>
  <c r="R31" i="3"/>
  <c r="X31" i="3"/>
  <c r="B48" i="36"/>
  <c r="B49" i="36"/>
  <c r="B50" i="36"/>
  <c r="N48" i="36"/>
  <c r="N49" i="36"/>
  <c r="N50" i="36"/>
  <c r="H32" i="3"/>
  <c r="C32" i="3"/>
  <c r="I32" i="3"/>
  <c r="J32" i="3"/>
  <c r="R32" i="3"/>
  <c r="X32" i="3"/>
  <c r="B51" i="36"/>
  <c r="B52" i="36"/>
  <c r="B53" i="36"/>
  <c r="B54" i="36"/>
  <c r="N51" i="36"/>
  <c r="N52" i="36"/>
  <c r="N53" i="36"/>
  <c r="N54" i="36"/>
  <c r="H33" i="3"/>
  <c r="I33" i="3"/>
  <c r="R33" i="3"/>
  <c r="X33" i="3"/>
  <c r="B55" i="36"/>
  <c r="B56" i="36"/>
  <c r="B57" i="36"/>
  <c r="B58" i="36"/>
  <c r="B59" i="36"/>
  <c r="B60" i="36"/>
  <c r="B61" i="36"/>
  <c r="B62" i="36"/>
  <c r="N55" i="36"/>
  <c r="N56" i="36"/>
  <c r="N57" i="36"/>
  <c r="N58" i="36"/>
  <c r="N59" i="36"/>
  <c r="N60" i="36"/>
  <c r="N61" i="36"/>
  <c r="N62" i="36"/>
  <c r="Z55" i="37"/>
  <c r="Z56" i="37"/>
  <c r="Z57" i="37"/>
  <c r="Z58" i="37"/>
  <c r="Z59" i="37"/>
  <c r="Z60" i="37"/>
  <c r="Z61" i="37"/>
  <c r="Z62" i="37"/>
  <c r="H34" i="3"/>
  <c r="I34" i="3"/>
  <c r="J34" i="3"/>
  <c r="R34" i="3"/>
  <c r="X34" i="3"/>
  <c r="B63" i="36"/>
  <c r="B64" i="36"/>
  <c r="B65" i="36"/>
  <c r="N63" i="36"/>
  <c r="N64" i="36"/>
  <c r="N65" i="36"/>
  <c r="H35" i="3"/>
  <c r="I35" i="3"/>
  <c r="J35" i="3"/>
  <c r="R35" i="3"/>
  <c r="X35" i="3"/>
  <c r="B66" i="36"/>
  <c r="N66" i="36"/>
  <c r="Z66" i="37"/>
  <c r="H36" i="3"/>
  <c r="I36" i="3"/>
  <c r="J36" i="3"/>
  <c r="R36" i="3"/>
  <c r="X36" i="3"/>
  <c r="B67" i="36"/>
  <c r="N67" i="36"/>
  <c r="Z67" i="37"/>
  <c r="H37" i="3"/>
  <c r="I37" i="3"/>
  <c r="R37" i="3"/>
  <c r="X37" i="3"/>
  <c r="B68" i="36"/>
  <c r="N68" i="36"/>
  <c r="Z68" i="37"/>
  <c r="H38" i="3"/>
  <c r="C38" i="3"/>
  <c r="I38" i="3"/>
  <c r="R38" i="3"/>
  <c r="X38" i="3"/>
  <c r="B69" i="36"/>
  <c r="N69" i="36"/>
  <c r="Z69" i="37"/>
  <c r="H39" i="3"/>
  <c r="I39" i="3"/>
  <c r="R39" i="3"/>
  <c r="X39" i="3"/>
  <c r="B70" i="36"/>
  <c r="N70" i="36"/>
  <c r="Z70" i="37"/>
  <c r="H40" i="3"/>
  <c r="I40" i="3"/>
  <c r="J40" i="3"/>
  <c r="B71" i="36"/>
  <c r="N71" i="36"/>
  <c r="Z71" i="37"/>
  <c r="H41" i="3"/>
  <c r="I41" i="3"/>
  <c r="B44" i="97"/>
  <c r="B44" i="96"/>
  <c r="B44" i="101"/>
  <c r="B44" i="102"/>
  <c r="B44" i="100"/>
  <c r="B44" i="95"/>
  <c r="B44" i="39"/>
  <c r="B44" i="103"/>
  <c r="B44" i="111"/>
  <c r="B44" i="105"/>
  <c r="B45" i="99"/>
  <c r="B45" i="109"/>
  <c r="B45" i="98"/>
  <c r="B40" i="94"/>
  <c r="Q41" i="3"/>
  <c r="W41" i="3"/>
  <c r="C42" i="3"/>
  <c r="Q42" i="3"/>
  <c r="W42" i="3"/>
  <c r="I43" i="3"/>
  <c r="Q44" i="3"/>
  <c r="S44" i="3"/>
  <c r="W44" i="3"/>
  <c r="Y44" i="3"/>
  <c r="C45" i="3"/>
  <c r="B78" i="5"/>
  <c r="B78" i="6"/>
  <c r="B78" i="7"/>
  <c r="B78" i="80"/>
  <c r="B78" i="4"/>
  <c r="B74" i="36"/>
  <c r="B78" i="92"/>
  <c r="F74" i="36"/>
  <c r="B78" i="12"/>
  <c r="N74" i="36"/>
  <c r="B78" i="9"/>
  <c r="R74" i="36"/>
  <c r="B74" i="10"/>
  <c r="B74" i="37"/>
  <c r="B78" i="8"/>
  <c r="F74" i="37"/>
  <c r="B35" i="15"/>
  <c r="J74" i="37"/>
  <c r="B66" i="106"/>
  <c r="R74" i="37"/>
  <c r="B66" i="17"/>
  <c r="V74" i="37"/>
  <c r="B30" i="18"/>
  <c r="Z74" i="37"/>
  <c r="H46" i="3"/>
  <c r="B50" i="97"/>
  <c r="B50" i="96"/>
  <c r="B50" i="101"/>
  <c r="B50" i="102"/>
  <c r="B50" i="100"/>
  <c r="B50" i="95"/>
  <c r="B50" i="39"/>
  <c r="B50" i="103"/>
  <c r="B50" i="111"/>
  <c r="B50" i="105"/>
  <c r="B51" i="99"/>
  <c r="B51" i="109"/>
  <c r="B51" i="98"/>
  <c r="Q47" i="3"/>
  <c r="B51" i="97"/>
  <c r="B51" i="96"/>
  <c r="B51" i="101"/>
  <c r="B51" i="102"/>
  <c r="B51" i="100"/>
  <c r="B51" i="95"/>
  <c r="B51" i="39"/>
  <c r="B51" i="103"/>
  <c r="B51" i="111"/>
  <c r="B51" i="105"/>
  <c r="B52" i="99"/>
  <c r="B52" i="109"/>
  <c r="B52" i="98"/>
  <c r="Q48" i="3"/>
  <c r="B52" i="97"/>
  <c r="B52" i="96"/>
  <c r="B52" i="101"/>
  <c r="B52" i="102"/>
  <c r="B52" i="100"/>
  <c r="B52" i="95"/>
  <c r="B52" i="39"/>
  <c r="B52" i="103"/>
  <c r="B52" i="111"/>
  <c r="B52" i="105"/>
  <c r="B53" i="99"/>
  <c r="B53" i="109"/>
  <c r="B53" i="98"/>
  <c r="Q49" i="3"/>
  <c r="B53" i="97"/>
  <c r="B53" i="96"/>
  <c r="B53" i="101"/>
  <c r="B53" i="102"/>
  <c r="B53" i="100"/>
  <c r="B53" i="95"/>
  <c r="B53" i="39"/>
  <c r="B53" i="103"/>
  <c r="B53" i="111"/>
  <c r="B53" i="105"/>
  <c r="B54" i="99"/>
  <c r="B54" i="109"/>
  <c r="B54" i="98"/>
  <c r="Q50" i="3"/>
  <c r="B54" i="97"/>
  <c r="B54" i="96"/>
  <c r="B54" i="101"/>
  <c r="B54" i="102"/>
  <c r="B54" i="100"/>
  <c r="B54" i="95"/>
  <c r="B54" i="39"/>
  <c r="B54" i="103"/>
  <c r="B54" i="111"/>
  <c r="B54" i="105"/>
  <c r="B55" i="99"/>
  <c r="B55" i="109"/>
  <c r="B55" i="98"/>
  <c r="Q51" i="3"/>
  <c r="B55" i="97"/>
  <c r="B55" i="96"/>
  <c r="B55" i="101"/>
  <c r="B55" i="102"/>
  <c r="B55" i="100"/>
  <c r="B55" i="95"/>
  <c r="B55" i="39"/>
  <c r="B55" i="103"/>
  <c r="B55" i="111"/>
  <c r="B55" i="105"/>
  <c r="B56" i="99"/>
  <c r="B56" i="109"/>
  <c r="B56" i="98"/>
  <c r="Q52" i="3"/>
  <c r="B56" i="97"/>
  <c r="B56" i="96"/>
  <c r="B56" i="101"/>
  <c r="B56" i="102"/>
  <c r="B56" i="100"/>
  <c r="B56" i="95"/>
  <c r="B56" i="39"/>
  <c r="B56" i="103"/>
  <c r="B56" i="111"/>
  <c r="B56" i="105"/>
  <c r="B57" i="99"/>
  <c r="B57" i="109"/>
  <c r="B57" i="98"/>
  <c r="Q53" i="3"/>
  <c r="B57" i="97"/>
  <c r="B57" i="96"/>
  <c r="B57" i="101"/>
  <c r="B57" i="102"/>
  <c r="B57" i="100"/>
  <c r="B57" i="95"/>
  <c r="B57" i="39"/>
  <c r="B57" i="103"/>
  <c r="B57" i="111"/>
  <c r="B57" i="105"/>
  <c r="B58" i="99"/>
  <c r="B58" i="109"/>
  <c r="B58" i="98"/>
  <c r="Q54" i="3"/>
  <c r="Q55" i="3"/>
  <c r="R47" i="3"/>
  <c r="W47" i="3"/>
  <c r="W48" i="3"/>
  <c r="W49" i="3"/>
  <c r="W50" i="3"/>
  <c r="W51" i="3"/>
  <c r="W52" i="3"/>
  <c r="W53" i="3"/>
  <c r="W54" i="3"/>
  <c r="W55" i="3"/>
  <c r="X47" i="3"/>
  <c r="C48" i="3"/>
  <c r="H48" i="3"/>
  <c r="R48" i="3"/>
  <c r="X48" i="3"/>
  <c r="R49" i="3"/>
  <c r="X49" i="3"/>
  <c r="C50" i="3"/>
  <c r="R50" i="3"/>
  <c r="X50" i="3"/>
  <c r="R51" i="3"/>
  <c r="X51" i="3"/>
  <c r="G11" i="42"/>
  <c r="G13" i="42"/>
  <c r="G15" i="42"/>
  <c r="G17" i="42"/>
  <c r="G19" i="42"/>
  <c r="G21" i="42"/>
  <c r="G23" i="42"/>
  <c r="G25" i="42"/>
  <c r="G27" i="42"/>
  <c r="G29" i="42"/>
  <c r="G32" i="42"/>
  <c r="H52" i="3"/>
  <c r="R52" i="3"/>
  <c r="X52" i="3"/>
  <c r="C53" i="3"/>
  <c r="R53" i="3"/>
  <c r="X53" i="3"/>
  <c r="K11" i="42"/>
  <c r="K13" i="42"/>
  <c r="K15" i="42"/>
  <c r="K17" i="42"/>
  <c r="K19" i="42"/>
  <c r="K21" i="42"/>
  <c r="K23" i="42"/>
  <c r="K25" i="42"/>
  <c r="K27" i="42"/>
  <c r="K29" i="42"/>
  <c r="K32" i="42"/>
  <c r="H54" i="3"/>
  <c r="R54" i="3"/>
  <c r="X54" i="3"/>
  <c r="C55" i="3"/>
  <c r="R55" i="3"/>
  <c r="X55" i="3"/>
  <c r="H56" i="3"/>
  <c r="C57" i="3"/>
  <c r="G50" i="42"/>
  <c r="G52" i="42"/>
  <c r="Q59" i="3"/>
  <c r="W59" i="3"/>
  <c r="K50" i="42"/>
  <c r="K52" i="42"/>
  <c r="Q61" i="3"/>
  <c r="W61" i="3"/>
  <c r="Q63" i="3"/>
  <c r="W63" i="3"/>
  <c r="H74" i="3"/>
  <c r="R1" i="36"/>
  <c r="B4" i="36"/>
  <c r="D4" i="36"/>
  <c r="F4" i="36"/>
  <c r="H4" i="36"/>
  <c r="N4" i="36"/>
  <c r="P4" i="36"/>
  <c r="R4" i="36"/>
  <c r="T4" i="36"/>
  <c r="B12" i="36"/>
  <c r="C7" i="36"/>
  <c r="F12" i="36"/>
  <c r="G7" i="36"/>
  <c r="N12" i="36"/>
  <c r="O7" i="36"/>
  <c r="R12" i="36"/>
  <c r="S7" i="36"/>
  <c r="C8" i="36"/>
  <c r="G8" i="36"/>
  <c r="O8" i="36"/>
  <c r="S8" i="36"/>
  <c r="C9" i="36"/>
  <c r="G9" i="36"/>
  <c r="O9" i="36"/>
  <c r="S9" i="36"/>
  <c r="C10" i="36"/>
  <c r="G10" i="36"/>
  <c r="O10" i="36"/>
  <c r="S10" i="36"/>
  <c r="C11" i="36"/>
  <c r="G11" i="36"/>
  <c r="O11" i="36"/>
  <c r="S11" i="36"/>
  <c r="C12" i="36"/>
  <c r="G12" i="36"/>
  <c r="O12" i="36"/>
  <c r="S12" i="36"/>
  <c r="C14" i="36"/>
  <c r="G14" i="36"/>
  <c r="J14" i="36"/>
  <c r="M14" i="36"/>
  <c r="O14" i="36"/>
  <c r="S14" i="36"/>
  <c r="C15" i="36"/>
  <c r="G15" i="36"/>
  <c r="J15" i="36"/>
  <c r="M15" i="36"/>
  <c r="O15" i="36"/>
  <c r="S15" i="36"/>
  <c r="C16" i="36"/>
  <c r="G16" i="36"/>
  <c r="J16" i="36"/>
  <c r="M16" i="36"/>
  <c r="O16" i="36"/>
  <c r="S16" i="36"/>
  <c r="C17" i="36"/>
  <c r="G17" i="36"/>
  <c r="J17" i="36"/>
  <c r="M17" i="36"/>
  <c r="O17" i="36"/>
  <c r="S17" i="36"/>
  <c r="C18" i="36"/>
  <c r="G18" i="36"/>
  <c r="J18" i="36"/>
  <c r="M18" i="36"/>
  <c r="O18" i="36"/>
  <c r="S18" i="36"/>
  <c r="C19" i="36"/>
  <c r="G19" i="36"/>
  <c r="J19" i="36"/>
  <c r="O19" i="36"/>
  <c r="S19" i="36"/>
  <c r="C20" i="36"/>
  <c r="G20" i="36"/>
  <c r="J20" i="36"/>
  <c r="O20" i="36"/>
  <c r="S20" i="36"/>
  <c r="B21" i="36"/>
  <c r="C21" i="36"/>
  <c r="G21" i="36"/>
  <c r="J21" i="36"/>
  <c r="N21" i="36"/>
  <c r="O21" i="36"/>
  <c r="C22" i="36"/>
  <c r="G22" i="36"/>
  <c r="J22" i="36"/>
  <c r="O22" i="36"/>
  <c r="S22" i="36"/>
  <c r="C23" i="36"/>
  <c r="G23" i="36"/>
  <c r="J23" i="36"/>
  <c r="O23" i="36"/>
  <c r="S23" i="36"/>
  <c r="C24" i="36"/>
  <c r="G24" i="36"/>
  <c r="J24" i="36"/>
  <c r="O24" i="36"/>
  <c r="S24" i="36"/>
  <c r="C25" i="36"/>
  <c r="G25" i="36"/>
  <c r="J25" i="36"/>
  <c r="O25" i="36"/>
  <c r="S25" i="36"/>
  <c r="C26" i="36"/>
  <c r="G26" i="36"/>
  <c r="J26" i="36"/>
  <c r="O26" i="36"/>
  <c r="S26" i="36"/>
  <c r="C27" i="36"/>
  <c r="G27" i="36"/>
  <c r="O27" i="36"/>
  <c r="S27" i="36"/>
  <c r="C28" i="36"/>
  <c r="G28" i="36"/>
  <c r="O28" i="36"/>
  <c r="S28" i="36"/>
  <c r="C29" i="36"/>
  <c r="G29" i="36"/>
  <c r="O29" i="36"/>
  <c r="S29" i="36"/>
  <c r="C30" i="36"/>
  <c r="G30" i="36"/>
  <c r="O30" i="36"/>
  <c r="S30" i="36"/>
  <c r="C31" i="36"/>
  <c r="G31" i="36"/>
  <c r="O31" i="36"/>
  <c r="S31" i="36"/>
  <c r="C32" i="36"/>
  <c r="G32" i="36"/>
  <c r="O32" i="36"/>
  <c r="S32" i="36"/>
  <c r="C33" i="36"/>
  <c r="G33" i="36"/>
  <c r="O33" i="36"/>
  <c r="S33" i="36"/>
  <c r="C34" i="36"/>
  <c r="G34" i="36"/>
  <c r="O34" i="36"/>
  <c r="S34" i="36"/>
  <c r="C35" i="36"/>
  <c r="G35" i="36"/>
  <c r="O35" i="36"/>
  <c r="S35" i="36"/>
  <c r="C36" i="36"/>
  <c r="G36" i="36"/>
  <c r="O36" i="36"/>
  <c r="S36" i="36"/>
  <c r="C37" i="36"/>
  <c r="G37" i="36"/>
  <c r="O37" i="36"/>
  <c r="S37" i="36"/>
  <c r="C38" i="36"/>
  <c r="G38" i="36"/>
  <c r="O38" i="36"/>
  <c r="S38" i="36"/>
  <c r="C39" i="36"/>
  <c r="G39" i="36"/>
  <c r="O39" i="36"/>
  <c r="S39" i="36"/>
  <c r="C40" i="36"/>
  <c r="G40" i="36"/>
  <c r="O40" i="36"/>
  <c r="S40" i="36"/>
  <c r="C41" i="36"/>
  <c r="G41" i="36"/>
  <c r="O41" i="36"/>
  <c r="S41" i="36"/>
  <c r="C42" i="36"/>
  <c r="G42" i="36"/>
  <c r="O42" i="36"/>
  <c r="S42" i="36"/>
  <c r="C43" i="36"/>
  <c r="G43" i="36"/>
  <c r="O43" i="36"/>
  <c r="S43" i="36"/>
  <c r="C44" i="36"/>
  <c r="G44" i="36"/>
  <c r="O44" i="36"/>
  <c r="S44" i="36"/>
  <c r="C45" i="36"/>
  <c r="G45" i="36"/>
  <c r="O45" i="36"/>
  <c r="S45" i="36"/>
  <c r="C46" i="36"/>
  <c r="G46" i="36"/>
  <c r="O46" i="36"/>
  <c r="S46" i="36"/>
  <c r="C47" i="36"/>
  <c r="G47" i="36"/>
  <c r="O47" i="36"/>
  <c r="S47" i="36"/>
  <c r="C48" i="36"/>
  <c r="G48" i="36"/>
  <c r="O48" i="36"/>
  <c r="S48" i="36"/>
  <c r="C49" i="36"/>
  <c r="G49" i="36"/>
  <c r="O49" i="36"/>
  <c r="S49" i="36"/>
  <c r="C50" i="36"/>
  <c r="G50" i="36"/>
  <c r="O50" i="36"/>
  <c r="S50" i="36"/>
  <c r="C51" i="36"/>
  <c r="G51" i="36"/>
  <c r="O51" i="36"/>
  <c r="S51" i="36"/>
  <c r="C52" i="36"/>
  <c r="G52" i="36"/>
  <c r="O52" i="36"/>
  <c r="S52" i="36"/>
  <c r="C53" i="36"/>
  <c r="G53" i="36"/>
  <c r="O53" i="36"/>
  <c r="S53" i="36"/>
  <c r="C54" i="36"/>
  <c r="G54" i="36"/>
  <c r="O54" i="36"/>
  <c r="S54" i="36"/>
  <c r="C55" i="36"/>
  <c r="G55" i="36"/>
  <c r="O55" i="36"/>
  <c r="S55" i="36"/>
  <c r="C56" i="36"/>
  <c r="G56" i="36"/>
  <c r="O56" i="36"/>
  <c r="S56" i="36"/>
  <c r="C57" i="36"/>
  <c r="G57" i="36"/>
  <c r="O57" i="36"/>
  <c r="S57" i="36"/>
  <c r="C58" i="36"/>
  <c r="G58" i="36"/>
  <c r="O58" i="36"/>
  <c r="S58" i="36"/>
  <c r="C59" i="36"/>
  <c r="G59" i="36"/>
  <c r="O59" i="36"/>
  <c r="S59" i="36"/>
  <c r="C60" i="36"/>
  <c r="G60" i="36"/>
  <c r="O60" i="36"/>
  <c r="S60" i="36"/>
  <c r="C61" i="36"/>
  <c r="G61" i="36"/>
  <c r="O61" i="36"/>
  <c r="S61" i="36"/>
  <c r="C62" i="36"/>
  <c r="G62" i="36"/>
  <c r="O62" i="36"/>
  <c r="S62" i="36"/>
  <c r="C63" i="36"/>
  <c r="G63" i="36"/>
  <c r="O63" i="36"/>
  <c r="S63" i="36"/>
  <c r="C64" i="36"/>
  <c r="G64" i="36"/>
  <c r="O64" i="36"/>
  <c r="S64" i="36"/>
  <c r="C65" i="36"/>
  <c r="G65" i="36"/>
  <c r="O65" i="36"/>
  <c r="S65" i="36"/>
  <c r="C66" i="36"/>
  <c r="G66" i="36"/>
  <c r="J66" i="36"/>
  <c r="J67" i="36"/>
  <c r="J69" i="36"/>
  <c r="J68" i="36"/>
  <c r="J70" i="36"/>
  <c r="J71" i="36"/>
  <c r="J72" i="36"/>
  <c r="K66" i="36"/>
  <c r="O66" i="36"/>
  <c r="S66" i="36"/>
  <c r="C67" i="36"/>
  <c r="G67" i="36"/>
  <c r="K67" i="36"/>
  <c r="O67" i="36"/>
  <c r="S67" i="36"/>
  <c r="C68" i="36"/>
  <c r="G68" i="36"/>
  <c r="K68" i="36"/>
  <c r="O68" i="36"/>
  <c r="S68" i="36"/>
  <c r="C69" i="36"/>
  <c r="G69" i="36"/>
  <c r="K69" i="36"/>
  <c r="M69" i="36"/>
  <c r="O69" i="36"/>
  <c r="S69" i="36"/>
  <c r="C70" i="36"/>
  <c r="G70" i="36"/>
  <c r="K70" i="36"/>
  <c r="M70" i="36"/>
  <c r="O70" i="36"/>
  <c r="S70" i="36"/>
  <c r="C71" i="36"/>
  <c r="G71" i="36"/>
  <c r="K71" i="36"/>
  <c r="O71" i="36"/>
  <c r="S71" i="36"/>
  <c r="C72" i="36"/>
  <c r="G72" i="36"/>
  <c r="K72" i="36"/>
  <c r="O72" i="36"/>
  <c r="S72" i="36"/>
  <c r="J74" i="36"/>
  <c r="B12" i="10"/>
  <c r="B75" i="10"/>
  <c r="B75" i="36"/>
  <c r="B12" i="92"/>
  <c r="B79" i="92"/>
  <c r="F75" i="36"/>
  <c r="B12" i="15"/>
  <c r="B36" i="15"/>
  <c r="J75" i="36"/>
  <c r="B12" i="12"/>
  <c r="B79" i="12"/>
  <c r="N75" i="36"/>
  <c r="B12" i="17"/>
  <c r="B67" i="17"/>
  <c r="R75" i="36"/>
  <c r="B77" i="36"/>
  <c r="F77" i="36"/>
  <c r="N77" i="36"/>
  <c r="R77" i="36"/>
  <c r="B78" i="36"/>
  <c r="F78" i="36"/>
  <c r="N78" i="36"/>
  <c r="R78" i="36"/>
  <c r="B79" i="36"/>
  <c r="F79" i="36"/>
  <c r="N79" i="36"/>
  <c r="R79" i="36"/>
  <c r="X1" i="37"/>
  <c r="B4" i="37"/>
  <c r="D4" i="37"/>
  <c r="F4" i="37"/>
  <c r="H4" i="37"/>
  <c r="J4" i="37"/>
  <c r="L4" i="37"/>
  <c r="K6" i="1"/>
  <c r="R4" i="37"/>
  <c r="M6" i="1"/>
  <c r="T4" i="37"/>
  <c r="V4" i="37"/>
  <c r="X4" i="37"/>
  <c r="Z4" i="37"/>
  <c r="AB4" i="37"/>
  <c r="B12" i="37"/>
  <c r="C7" i="37"/>
  <c r="F12" i="37"/>
  <c r="G7" i="37"/>
  <c r="J12" i="37"/>
  <c r="K7" i="37"/>
  <c r="S7" i="37"/>
  <c r="V12" i="37"/>
  <c r="W7" i="37"/>
  <c r="Z12" i="37"/>
  <c r="AA7" i="37"/>
  <c r="C8" i="37"/>
  <c r="G8" i="37"/>
  <c r="K8" i="37"/>
  <c r="S8" i="37"/>
  <c r="W8" i="37"/>
  <c r="AA8" i="37"/>
  <c r="C9" i="37"/>
  <c r="G9" i="37"/>
  <c r="K9" i="37"/>
  <c r="S9" i="37"/>
  <c r="W9" i="37"/>
  <c r="AA9" i="37"/>
  <c r="C10" i="37"/>
  <c r="G10" i="37"/>
  <c r="K10" i="37"/>
  <c r="S10" i="37"/>
  <c r="W10" i="37"/>
  <c r="AA10" i="37"/>
  <c r="C11" i="37"/>
  <c r="G11" i="37"/>
  <c r="K11" i="37"/>
  <c r="S11" i="37"/>
  <c r="W11" i="37"/>
  <c r="AA11" i="37"/>
  <c r="C12" i="37"/>
  <c r="G12" i="37"/>
  <c r="K12" i="37"/>
  <c r="R12" i="37"/>
  <c r="S12" i="37"/>
  <c r="W12" i="37"/>
  <c r="AA12" i="37"/>
  <c r="C14" i="37"/>
  <c r="G14" i="37"/>
  <c r="K14" i="37"/>
  <c r="C15" i="37"/>
  <c r="G15" i="37"/>
  <c r="K15" i="37"/>
  <c r="C16" i="37"/>
  <c r="G16" i="37"/>
  <c r="K16" i="37"/>
  <c r="C17" i="37"/>
  <c r="G17" i="37"/>
  <c r="K17" i="37"/>
  <c r="C18" i="37"/>
  <c r="G18" i="37"/>
  <c r="K18" i="37"/>
  <c r="C19" i="37"/>
  <c r="G19" i="37"/>
  <c r="K19" i="37"/>
  <c r="C20" i="37"/>
  <c r="G20" i="37"/>
  <c r="K20" i="37"/>
  <c r="C21" i="37"/>
  <c r="G21" i="37"/>
  <c r="K21" i="37"/>
  <c r="C22" i="37"/>
  <c r="G22" i="37"/>
  <c r="K22" i="37"/>
  <c r="S22" i="37"/>
  <c r="W22" i="37"/>
  <c r="C23" i="37"/>
  <c r="G23" i="37"/>
  <c r="K23" i="37"/>
  <c r="S23" i="37"/>
  <c r="W23" i="37"/>
  <c r="C24" i="37"/>
  <c r="G24" i="37"/>
  <c r="K24" i="37"/>
  <c r="S24" i="37"/>
  <c r="W24" i="37"/>
  <c r="C25" i="37"/>
  <c r="G25" i="37"/>
  <c r="K25" i="37"/>
  <c r="S25" i="37"/>
  <c r="W25" i="37"/>
  <c r="C26" i="37"/>
  <c r="G26" i="37"/>
  <c r="K26" i="37"/>
  <c r="S26" i="37"/>
  <c r="W26" i="37"/>
  <c r="C27" i="37"/>
  <c r="G27" i="37"/>
  <c r="W27" i="37"/>
  <c r="C28" i="37"/>
  <c r="G28" i="37"/>
  <c r="W28" i="37"/>
  <c r="C29" i="37"/>
  <c r="G29" i="37"/>
  <c r="W29" i="37"/>
  <c r="C30" i="37"/>
  <c r="G30" i="37"/>
  <c r="W30" i="37"/>
  <c r="C31" i="37"/>
  <c r="G31" i="37"/>
  <c r="W31" i="37"/>
  <c r="C32" i="37"/>
  <c r="G32" i="37"/>
  <c r="W32" i="37"/>
  <c r="C33" i="37"/>
  <c r="G33" i="37"/>
  <c r="W33" i="37"/>
  <c r="C34" i="37"/>
  <c r="G34" i="37"/>
  <c r="W34" i="37"/>
  <c r="C35" i="37"/>
  <c r="G35" i="37"/>
  <c r="W35" i="37"/>
  <c r="C36" i="37"/>
  <c r="G36" i="37"/>
  <c r="W36" i="37"/>
  <c r="C37" i="37"/>
  <c r="G37" i="37"/>
  <c r="W37" i="37"/>
  <c r="C38" i="37"/>
  <c r="G38" i="37"/>
  <c r="W38" i="37"/>
  <c r="C39" i="37"/>
  <c r="G39" i="37"/>
  <c r="W39" i="37"/>
  <c r="C40" i="37"/>
  <c r="G40" i="37"/>
  <c r="W40" i="37"/>
  <c r="C41" i="37"/>
  <c r="G41" i="37"/>
  <c r="W41" i="37"/>
  <c r="C42" i="37"/>
  <c r="G42" i="37"/>
  <c r="W42" i="37"/>
  <c r="C43" i="37"/>
  <c r="G43" i="37"/>
  <c r="W43" i="37"/>
  <c r="C44" i="37"/>
  <c r="G44" i="37"/>
  <c r="W44" i="37"/>
  <c r="C45" i="37"/>
  <c r="G45" i="37"/>
  <c r="W45" i="37"/>
  <c r="C46" i="37"/>
  <c r="G46" i="37"/>
  <c r="W46" i="37"/>
  <c r="C47" i="37"/>
  <c r="G47" i="37"/>
  <c r="W47" i="37"/>
  <c r="C48" i="37"/>
  <c r="G48" i="37"/>
  <c r="W48" i="37"/>
  <c r="C49" i="37"/>
  <c r="G49" i="37"/>
  <c r="W49" i="37"/>
  <c r="C50" i="37"/>
  <c r="G50" i="37"/>
  <c r="W50" i="37"/>
  <c r="C51" i="37"/>
  <c r="G51" i="37"/>
  <c r="W51" i="37"/>
  <c r="C52" i="37"/>
  <c r="G52" i="37"/>
  <c r="W52" i="37"/>
  <c r="C53" i="37"/>
  <c r="G53" i="37"/>
  <c r="W53" i="37"/>
  <c r="C54" i="37"/>
  <c r="G54" i="37"/>
  <c r="W54" i="37"/>
  <c r="C55" i="37"/>
  <c r="G55" i="37"/>
  <c r="W55" i="37"/>
  <c r="AA55" i="37"/>
  <c r="C56" i="37"/>
  <c r="G56" i="37"/>
  <c r="W56" i="37"/>
  <c r="AA56" i="37"/>
  <c r="C57" i="37"/>
  <c r="G57" i="37"/>
  <c r="W57" i="37"/>
  <c r="AA57" i="37"/>
  <c r="C58" i="37"/>
  <c r="G58" i="37"/>
  <c r="W58" i="37"/>
  <c r="AA58" i="37"/>
  <c r="C59" i="37"/>
  <c r="G59" i="37"/>
  <c r="W59" i="37"/>
  <c r="AA59" i="37"/>
  <c r="C60" i="37"/>
  <c r="G60" i="37"/>
  <c r="W60" i="37"/>
  <c r="AA60" i="37"/>
  <c r="C61" i="37"/>
  <c r="G61" i="37"/>
  <c r="W61" i="37"/>
  <c r="AA61" i="37"/>
  <c r="C62" i="37"/>
  <c r="G62" i="37"/>
  <c r="W62" i="37"/>
  <c r="AA62" i="37"/>
  <c r="C63" i="37"/>
  <c r="G63" i="37"/>
  <c r="W63" i="37"/>
  <c r="C64" i="37"/>
  <c r="G64" i="37"/>
  <c r="W64" i="37"/>
  <c r="C65" i="37"/>
  <c r="G65" i="37"/>
  <c r="W65" i="37"/>
  <c r="C66" i="37"/>
  <c r="G66" i="37"/>
  <c r="K66" i="37"/>
  <c r="S66" i="37"/>
  <c r="W66" i="37"/>
  <c r="AA66" i="37"/>
  <c r="C67" i="37"/>
  <c r="G67" i="37"/>
  <c r="K67" i="37"/>
  <c r="S67" i="37"/>
  <c r="W67" i="37"/>
  <c r="AA67" i="37"/>
  <c r="C68" i="37"/>
  <c r="G68" i="37"/>
  <c r="K68" i="37"/>
  <c r="S68" i="37"/>
  <c r="W68" i="37"/>
  <c r="AA68" i="37"/>
  <c r="C69" i="37"/>
  <c r="G69" i="37"/>
  <c r="K69" i="37"/>
  <c r="S69" i="37"/>
  <c r="W69" i="37"/>
  <c r="AA69" i="37"/>
  <c r="C70" i="37"/>
  <c r="G70" i="37"/>
  <c r="K70" i="37"/>
  <c r="S70" i="37"/>
  <c r="W70" i="37"/>
  <c r="AA70" i="37"/>
  <c r="C71" i="37"/>
  <c r="G71" i="37"/>
  <c r="K71" i="37"/>
  <c r="S71" i="37"/>
  <c r="W71" i="37"/>
  <c r="AA71" i="37"/>
  <c r="C72" i="37"/>
  <c r="G72" i="37"/>
  <c r="K72" i="37"/>
  <c r="S72" i="37"/>
  <c r="W72" i="37"/>
  <c r="AA72" i="37"/>
  <c r="B75" i="37"/>
  <c r="B12" i="8"/>
  <c r="B79" i="8"/>
  <c r="F75" i="37"/>
  <c r="J75" i="37"/>
  <c r="B12" i="106"/>
  <c r="B67" i="106"/>
  <c r="R75" i="37"/>
  <c r="V75" i="37"/>
  <c r="B12" i="18"/>
  <c r="B31" i="18"/>
  <c r="Z75" i="37"/>
  <c r="B77" i="37"/>
  <c r="F77" i="37"/>
  <c r="J77" i="37"/>
  <c r="R77" i="37"/>
  <c r="V77" i="37"/>
  <c r="Z77" i="37"/>
  <c r="B78" i="37"/>
  <c r="F78" i="37"/>
  <c r="J78" i="37"/>
  <c r="R78" i="37"/>
  <c r="V78" i="37"/>
  <c r="Z78" i="37"/>
  <c r="B79" i="37"/>
  <c r="F79" i="37"/>
  <c r="J79" i="37"/>
  <c r="R79" i="37"/>
  <c r="V79" i="37"/>
  <c r="Z79" i="37"/>
  <c r="T1" i="4"/>
  <c r="B12" i="4"/>
  <c r="C7" i="4"/>
  <c r="E7" i="4"/>
  <c r="G7" i="4"/>
  <c r="H12" i="4"/>
  <c r="I7" i="4"/>
  <c r="M7" i="4"/>
  <c r="O7" i="4"/>
  <c r="Q7" i="4"/>
  <c r="S7" i="4"/>
  <c r="U7" i="4"/>
  <c r="W7" i="4"/>
  <c r="X12" i="4"/>
  <c r="Y7" i="4"/>
  <c r="Z12" i="4"/>
  <c r="AA7" i="4"/>
  <c r="AB12" i="4"/>
  <c r="AC7" i="4"/>
  <c r="AD12" i="4"/>
  <c r="AE7" i="4"/>
  <c r="C8" i="4"/>
  <c r="E8" i="4"/>
  <c r="G8" i="4"/>
  <c r="I8" i="4"/>
  <c r="M8" i="4"/>
  <c r="O8" i="4"/>
  <c r="Q8" i="4"/>
  <c r="S8" i="4"/>
  <c r="U8" i="4"/>
  <c r="W8" i="4"/>
  <c r="Y8" i="4"/>
  <c r="AA8" i="4"/>
  <c r="AC8" i="4"/>
  <c r="AE8" i="4"/>
  <c r="C9" i="4"/>
  <c r="E9" i="4"/>
  <c r="G9" i="4"/>
  <c r="I9" i="4"/>
  <c r="M9" i="4"/>
  <c r="O9" i="4"/>
  <c r="Q9" i="4"/>
  <c r="S9" i="4"/>
  <c r="U9" i="4"/>
  <c r="W9" i="4"/>
  <c r="Y9" i="4"/>
  <c r="AA9" i="4"/>
  <c r="AC9" i="4"/>
  <c r="AE9" i="4"/>
  <c r="C10" i="4"/>
  <c r="E10" i="4"/>
  <c r="G10" i="4"/>
  <c r="I10" i="4"/>
  <c r="M10" i="4"/>
  <c r="O10" i="4"/>
  <c r="Q10" i="4"/>
  <c r="S10" i="4"/>
  <c r="U10" i="4"/>
  <c r="W10" i="4"/>
  <c r="Y10" i="4"/>
  <c r="AA10" i="4"/>
  <c r="AC10" i="4"/>
  <c r="AE10" i="4"/>
  <c r="C11" i="4"/>
  <c r="E11" i="4"/>
  <c r="G11" i="4"/>
  <c r="I11" i="4"/>
  <c r="M11" i="4"/>
  <c r="O11" i="4"/>
  <c r="Q11" i="4"/>
  <c r="S11" i="4"/>
  <c r="U11" i="4"/>
  <c r="W11" i="4"/>
  <c r="Y11" i="4"/>
  <c r="AA11" i="4"/>
  <c r="AC11" i="4"/>
  <c r="AE11" i="4"/>
  <c r="C12" i="4"/>
  <c r="E12" i="4"/>
  <c r="G12" i="4"/>
  <c r="I12" i="4"/>
  <c r="K12" i="4"/>
  <c r="M12" i="4"/>
  <c r="O12" i="4"/>
  <c r="Q12" i="4"/>
  <c r="S12" i="4"/>
  <c r="U12" i="4"/>
  <c r="W12" i="4"/>
  <c r="Y12" i="4"/>
  <c r="AA12" i="4"/>
  <c r="AC12" i="4"/>
  <c r="AE12" i="4"/>
  <c r="C14" i="4"/>
  <c r="E14" i="4"/>
  <c r="G14" i="4"/>
  <c r="M14" i="4"/>
  <c r="O14" i="4"/>
  <c r="Q14" i="4"/>
  <c r="S14" i="4"/>
  <c r="U14" i="4"/>
  <c r="W14" i="4"/>
  <c r="X21" i="4"/>
  <c r="X26" i="4"/>
  <c r="X31" i="4"/>
  <c r="X62" i="4"/>
  <c r="X65" i="4"/>
  <c r="X54" i="4"/>
  <c r="X50" i="4"/>
  <c r="X34" i="4"/>
  <c r="X41" i="4"/>
  <c r="X47" i="4"/>
  <c r="X70" i="4"/>
  <c r="X72" i="4"/>
  <c r="Y14" i="4"/>
  <c r="AB21" i="4"/>
  <c r="AB26" i="4"/>
  <c r="AB31" i="4"/>
  <c r="AB62" i="4"/>
  <c r="AB65" i="4"/>
  <c r="AB54" i="4"/>
  <c r="AB50" i="4"/>
  <c r="AB34" i="4"/>
  <c r="AB41" i="4"/>
  <c r="AB47" i="4"/>
  <c r="AB70" i="4"/>
  <c r="AB72" i="4"/>
  <c r="AC14" i="4"/>
  <c r="AD21" i="4"/>
  <c r="AD26" i="4"/>
  <c r="AD31" i="4"/>
  <c r="AD62" i="4"/>
  <c r="AD65" i="4"/>
  <c r="AD54" i="4"/>
  <c r="AD50" i="4"/>
  <c r="AD34" i="4"/>
  <c r="AD41" i="4"/>
  <c r="AD47" i="4"/>
  <c r="AD70" i="4"/>
  <c r="AD72" i="4"/>
  <c r="AE14" i="4"/>
  <c r="C15" i="4"/>
  <c r="E15" i="4"/>
  <c r="G15" i="4"/>
  <c r="M15" i="4"/>
  <c r="O15" i="4"/>
  <c r="Q15" i="4"/>
  <c r="S15" i="4"/>
  <c r="U15" i="4"/>
  <c r="W15" i="4"/>
  <c r="Y15" i="4"/>
  <c r="AC15" i="4"/>
  <c r="AE15" i="4"/>
  <c r="C16" i="4"/>
  <c r="E16" i="4"/>
  <c r="G16" i="4"/>
  <c r="M16" i="4"/>
  <c r="O16" i="4"/>
  <c r="Q16" i="4"/>
  <c r="S16" i="4"/>
  <c r="U16" i="4"/>
  <c r="W16" i="4"/>
  <c r="Y16" i="4"/>
  <c r="AC16" i="4"/>
  <c r="AE16" i="4"/>
  <c r="C17" i="4"/>
  <c r="E17" i="4"/>
  <c r="G17" i="4"/>
  <c r="M17" i="4"/>
  <c r="O17" i="4"/>
  <c r="Q17" i="4"/>
  <c r="S17" i="4"/>
  <c r="U17" i="4"/>
  <c r="W17" i="4"/>
  <c r="Y17" i="4"/>
  <c r="AC17" i="4"/>
  <c r="AE17" i="4"/>
  <c r="C18" i="4"/>
  <c r="E18" i="4"/>
  <c r="G18" i="4"/>
  <c r="M18" i="4"/>
  <c r="O18" i="4"/>
  <c r="Q18" i="4"/>
  <c r="S18" i="4"/>
  <c r="U18" i="4"/>
  <c r="W18" i="4"/>
  <c r="Y18" i="4"/>
  <c r="AC18" i="4"/>
  <c r="AE18" i="4"/>
  <c r="C19" i="4"/>
  <c r="E19" i="4"/>
  <c r="G19" i="4"/>
  <c r="M19" i="4"/>
  <c r="O19" i="4"/>
  <c r="Q19" i="4"/>
  <c r="S19" i="4"/>
  <c r="U19" i="4"/>
  <c r="W19" i="4"/>
  <c r="Y19" i="4"/>
  <c r="AC19" i="4"/>
  <c r="AE19" i="4"/>
  <c r="C20" i="4"/>
  <c r="E20" i="4"/>
  <c r="G20" i="4"/>
  <c r="M20" i="4"/>
  <c r="O20" i="4"/>
  <c r="Q20" i="4"/>
  <c r="S20" i="4"/>
  <c r="U20" i="4"/>
  <c r="W20" i="4"/>
  <c r="Y20" i="4"/>
  <c r="AC20" i="4"/>
  <c r="AE20" i="4"/>
  <c r="C21" i="4"/>
  <c r="E21" i="4"/>
  <c r="G21" i="4"/>
  <c r="M21" i="4"/>
  <c r="O21" i="4"/>
  <c r="Q21" i="4"/>
  <c r="S21" i="4"/>
  <c r="U21" i="4"/>
  <c r="W21" i="4"/>
  <c r="Y21" i="4"/>
  <c r="Z21" i="4"/>
  <c r="AA21" i="4"/>
  <c r="AC21" i="4"/>
  <c r="AE21" i="4"/>
  <c r="C22" i="4"/>
  <c r="E22" i="4"/>
  <c r="G22" i="4"/>
  <c r="M22" i="4"/>
  <c r="O22" i="4"/>
  <c r="Q22" i="4"/>
  <c r="S22" i="4"/>
  <c r="U22" i="4"/>
  <c r="W22" i="4"/>
  <c r="Y22" i="4"/>
  <c r="AC22" i="4"/>
  <c r="AE22" i="4"/>
  <c r="C23" i="4"/>
  <c r="E23" i="4"/>
  <c r="G23" i="4"/>
  <c r="M23" i="4"/>
  <c r="O23" i="4"/>
  <c r="Q23" i="4"/>
  <c r="S23" i="4"/>
  <c r="U23" i="4"/>
  <c r="W23" i="4"/>
  <c r="Y23" i="4"/>
  <c r="AC23" i="4"/>
  <c r="AE23" i="4"/>
  <c r="C24" i="4"/>
  <c r="E24" i="4"/>
  <c r="G24" i="4"/>
  <c r="M24" i="4"/>
  <c r="O24" i="4"/>
  <c r="Q24" i="4"/>
  <c r="S24" i="4"/>
  <c r="U24" i="4"/>
  <c r="W24" i="4"/>
  <c r="Y24" i="4"/>
  <c r="AC24" i="4"/>
  <c r="AE24" i="4"/>
  <c r="C25" i="4"/>
  <c r="E25" i="4"/>
  <c r="G25" i="4"/>
  <c r="M25" i="4"/>
  <c r="O25" i="4"/>
  <c r="Q25" i="4"/>
  <c r="S25" i="4"/>
  <c r="U25" i="4"/>
  <c r="W25" i="4"/>
  <c r="Y25" i="4"/>
  <c r="AC25" i="4"/>
  <c r="AE25" i="4"/>
  <c r="C26" i="4"/>
  <c r="E26" i="4"/>
  <c r="G26" i="4"/>
  <c r="M26" i="4"/>
  <c r="O26" i="4"/>
  <c r="Q26" i="4"/>
  <c r="S26" i="4"/>
  <c r="U26" i="4"/>
  <c r="W26" i="4"/>
  <c r="Y26" i="4"/>
  <c r="Z26" i="4"/>
  <c r="AA26" i="4"/>
  <c r="AC26" i="4"/>
  <c r="AE26" i="4"/>
  <c r="C27" i="4"/>
  <c r="E27" i="4"/>
  <c r="G27" i="4"/>
  <c r="M27" i="4"/>
  <c r="O27" i="4"/>
  <c r="Q27" i="4"/>
  <c r="S27" i="4"/>
  <c r="U27" i="4"/>
  <c r="W27" i="4"/>
  <c r="Y27" i="4"/>
  <c r="AC27" i="4"/>
  <c r="AE27" i="4"/>
  <c r="C28" i="4"/>
  <c r="E28" i="4"/>
  <c r="G28" i="4"/>
  <c r="M28" i="4"/>
  <c r="O28" i="4"/>
  <c r="Q28" i="4"/>
  <c r="S28" i="4"/>
  <c r="U28" i="4"/>
  <c r="W28" i="4"/>
  <c r="Y28" i="4"/>
  <c r="AC28" i="4"/>
  <c r="AE28" i="4"/>
  <c r="C29" i="4"/>
  <c r="E29" i="4"/>
  <c r="G29" i="4"/>
  <c r="M29" i="4"/>
  <c r="O29" i="4"/>
  <c r="Q29" i="4"/>
  <c r="S29" i="4"/>
  <c r="U29" i="4"/>
  <c r="W29" i="4"/>
  <c r="Y29" i="4"/>
  <c r="AC29" i="4"/>
  <c r="AE29" i="4"/>
  <c r="C30" i="4"/>
  <c r="E30" i="4"/>
  <c r="G30" i="4"/>
  <c r="M30" i="4"/>
  <c r="O30" i="4"/>
  <c r="Q30" i="4"/>
  <c r="S30" i="4"/>
  <c r="U30" i="4"/>
  <c r="W30" i="4"/>
  <c r="Y30" i="4"/>
  <c r="AC30" i="4"/>
  <c r="AE30" i="4"/>
  <c r="C31" i="4"/>
  <c r="E31" i="4"/>
  <c r="G31" i="4"/>
  <c r="M31" i="4"/>
  <c r="O31" i="4"/>
  <c r="Q31" i="4"/>
  <c r="S31" i="4"/>
  <c r="U31" i="4"/>
  <c r="W31" i="4"/>
  <c r="Y31" i="4"/>
  <c r="Z31" i="4"/>
  <c r="AA31" i="4"/>
  <c r="AC31" i="4"/>
  <c r="AE31" i="4"/>
  <c r="C32" i="4"/>
  <c r="E32" i="4"/>
  <c r="G32" i="4"/>
  <c r="M32" i="4"/>
  <c r="O32" i="4"/>
  <c r="Q32" i="4"/>
  <c r="S32" i="4"/>
  <c r="U32" i="4"/>
  <c r="W32" i="4"/>
  <c r="Y32" i="4"/>
  <c r="AC32" i="4"/>
  <c r="AE32" i="4"/>
  <c r="C33" i="4"/>
  <c r="E33" i="4"/>
  <c r="G33" i="4"/>
  <c r="M33" i="4"/>
  <c r="O33" i="4"/>
  <c r="Q33" i="4"/>
  <c r="S33" i="4"/>
  <c r="U33" i="4"/>
  <c r="W33" i="4"/>
  <c r="Y33" i="4"/>
  <c r="AC33" i="4"/>
  <c r="AE33" i="4"/>
  <c r="C34" i="4"/>
  <c r="E34" i="4"/>
  <c r="G34" i="4"/>
  <c r="O34" i="4"/>
  <c r="Q34" i="4"/>
  <c r="S34" i="4"/>
  <c r="U34" i="4"/>
  <c r="W34" i="4"/>
  <c r="Y34" i="4"/>
  <c r="Z34" i="4"/>
  <c r="AA34" i="4"/>
  <c r="AC34" i="4"/>
  <c r="AE34" i="4"/>
  <c r="C35" i="4"/>
  <c r="E35" i="4"/>
  <c r="G35" i="4"/>
  <c r="M35" i="4"/>
  <c r="O35" i="4"/>
  <c r="Q35" i="4"/>
  <c r="S35" i="4"/>
  <c r="U35" i="4"/>
  <c r="W35" i="4"/>
  <c r="Y35" i="4"/>
  <c r="AC35" i="4"/>
  <c r="AE35" i="4"/>
  <c r="C36" i="4"/>
  <c r="E36" i="4"/>
  <c r="G36" i="4"/>
  <c r="M36" i="4"/>
  <c r="O36" i="4"/>
  <c r="Q36" i="4"/>
  <c r="S36" i="4"/>
  <c r="U36" i="4"/>
  <c r="W36" i="4"/>
  <c r="Y36" i="4"/>
  <c r="AC36" i="4"/>
  <c r="AE36" i="4"/>
  <c r="C37" i="4"/>
  <c r="E37" i="4"/>
  <c r="G37" i="4"/>
  <c r="M37" i="4"/>
  <c r="O37" i="4"/>
  <c r="Q37" i="4"/>
  <c r="S37" i="4"/>
  <c r="U37" i="4"/>
  <c r="W37" i="4"/>
  <c r="Y37" i="4"/>
  <c r="AC37" i="4"/>
  <c r="AE37" i="4"/>
  <c r="C38" i="4"/>
  <c r="E38" i="4"/>
  <c r="G38" i="4"/>
  <c r="M38" i="4"/>
  <c r="O38" i="4"/>
  <c r="Q38" i="4"/>
  <c r="S38" i="4"/>
  <c r="U38" i="4"/>
  <c r="W38" i="4"/>
  <c r="Y38" i="4"/>
  <c r="AC38" i="4"/>
  <c r="AE38" i="4"/>
  <c r="C39" i="4"/>
  <c r="E39" i="4"/>
  <c r="G39" i="4"/>
  <c r="M39" i="4"/>
  <c r="O39" i="4"/>
  <c r="Q39" i="4"/>
  <c r="S39" i="4"/>
  <c r="U39" i="4"/>
  <c r="W39" i="4"/>
  <c r="Y39" i="4"/>
  <c r="AC39" i="4"/>
  <c r="AE39" i="4"/>
  <c r="C40" i="4"/>
  <c r="E40" i="4"/>
  <c r="G40" i="4"/>
  <c r="M40" i="4"/>
  <c r="O40" i="4"/>
  <c r="Q40" i="4"/>
  <c r="S40" i="4"/>
  <c r="U40" i="4"/>
  <c r="W40" i="4"/>
  <c r="Y40" i="4"/>
  <c r="AC40" i="4"/>
  <c r="AE40" i="4"/>
  <c r="C41" i="4"/>
  <c r="E41" i="4"/>
  <c r="G41" i="4"/>
  <c r="M41" i="4"/>
  <c r="O41" i="4"/>
  <c r="Q41" i="4"/>
  <c r="S41" i="4"/>
  <c r="U41" i="4"/>
  <c r="W41" i="4"/>
  <c r="Y41" i="4"/>
  <c r="Z41" i="4"/>
  <c r="AA41" i="4"/>
  <c r="AC41" i="4"/>
  <c r="AE41" i="4"/>
  <c r="C42" i="4"/>
  <c r="E42" i="4"/>
  <c r="G42" i="4"/>
  <c r="M42" i="4"/>
  <c r="O42" i="4"/>
  <c r="Q42" i="4"/>
  <c r="S42" i="4"/>
  <c r="U42" i="4"/>
  <c r="W42" i="4"/>
  <c r="Y42" i="4"/>
  <c r="AC42" i="4"/>
  <c r="AE42" i="4"/>
  <c r="C43" i="4"/>
  <c r="E43" i="4"/>
  <c r="G43" i="4"/>
  <c r="M43" i="4"/>
  <c r="O43" i="4"/>
  <c r="Q43" i="4"/>
  <c r="S43" i="4"/>
  <c r="U43" i="4"/>
  <c r="W43" i="4"/>
  <c r="Y43" i="4"/>
  <c r="AC43" i="4"/>
  <c r="AE43" i="4"/>
  <c r="C44" i="4"/>
  <c r="E44" i="4"/>
  <c r="G44" i="4"/>
  <c r="M44" i="4"/>
  <c r="O44" i="4"/>
  <c r="Q44" i="4"/>
  <c r="S44" i="4"/>
  <c r="U44" i="4"/>
  <c r="W44" i="4"/>
  <c r="Y44" i="4"/>
  <c r="AC44" i="4"/>
  <c r="AE44" i="4"/>
  <c r="C45" i="4"/>
  <c r="E45" i="4"/>
  <c r="G45" i="4"/>
  <c r="M45" i="4"/>
  <c r="O45" i="4"/>
  <c r="Q45" i="4"/>
  <c r="S45" i="4"/>
  <c r="U45" i="4"/>
  <c r="W45" i="4"/>
  <c r="Y45" i="4"/>
  <c r="AC45" i="4"/>
  <c r="AE45" i="4"/>
  <c r="C46" i="4"/>
  <c r="E46" i="4"/>
  <c r="G46" i="4"/>
  <c r="M46" i="4"/>
  <c r="O46" i="4"/>
  <c r="Q46" i="4"/>
  <c r="S46" i="4"/>
  <c r="U46" i="4"/>
  <c r="W46" i="4"/>
  <c r="Y46" i="4"/>
  <c r="AC46" i="4"/>
  <c r="AE46" i="4"/>
  <c r="C47" i="4"/>
  <c r="E47" i="4"/>
  <c r="G47" i="4"/>
  <c r="M47" i="4"/>
  <c r="O47" i="4"/>
  <c r="Q47" i="4"/>
  <c r="S47" i="4"/>
  <c r="U47" i="4"/>
  <c r="W47" i="4"/>
  <c r="Y47" i="4"/>
  <c r="Z47" i="4"/>
  <c r="AA47" i="4"/>
  <c r="AC47" i="4"/>
  <c r="AE47" i="4"/>
  <c r="C48" i="4"/>
  <c r="E48" i="4"/>
  <c r="G48" i="4"/>
  <c r="M48" i="4"/>
  <c r="O48" i="4"/>
  <c r="Q48" i="4"/>
  <c r="S48" i="4"/>
  <c r="U48" i="4"/>
  <c r="W48" i="4"/>
  <c r="Y48" i="4"/>
  <c r="AC48" i="4"/>
  <c r="AE48" i="4"/>
  <c r="C49" i="4"/>
  <c r="E49" i="4"/>
  <c r="G49" i="4"/>
  <c r="M49" i="4"/>
  <c r="O49" i="4"/>
  <c r="Q49" i="4"/>
  <c r="S49" i="4"/>
  <c r="U49" i="4"/>
  <c r="W49" i="4"/>
  <c r="Y49" i="4"/>
  <c r="AC49" i="4"/>
  <c r="AE49" i="4"/>
  <c r="C50" i="4"/>
  <c r="E50" i="4"/>
  <c r="G50" i="4"/>
  <c r="M50" i="4"/>
  <c r="O50" i="4"/>
  <c r="Q50" i="4"/>
  <c r="S50" i="4"/>
  <c r="U50" i="4"/>
  <c r="W50" i="4"/>
  <c r="Y50" i="4"/>
  <c r="Z50" i="4"/>
  <c r="AA50" i="4"/>
  <c r="AC50" i="4"/>
  <c r="AE50" i="4"/>
  <c r="C51" i="4"/>
  <c r="E51" i="4"/>
  <c r="G51" i="4"/>
  <c r="M51" i="4"/>
  <c r="O51" i="4"/>
  <c r="Q51" i="4"/>
  <c r="S51" i="4"/>
  <c r="U51" i="4"/>
  <c r="W51" i="4"/>
  <c r="Y51" i="4"/>
  <c r="AC51" i="4"/>
  <c r="AE51" i="4"/>
  <c r="C52" i="4"/>
  <c r="E52" i="4"/>
  <c r="G52" i="4"/>
  <c r="M52" i="4"/>
  <c r="O52" i="4"/>
  <c r="Q52" i="4"/>
  <c r="S52" i="4"/>
  <c r="U52" i="4"/>
  <c r="W52" i="4"/>
  <c r="Y52" i="4"/>
  <c r="AC52" i="4"/>
  <c r="AE52" i="4"/>
  <c r="C53" i="4"/>
  <c r="E53" i="4"/>
  <c r="G53" i="4"/>
  <c r="M53" i="4"/>
  <c r="O53" i="4"/>
  <c r="Q53" i="4"/>
  <c r="S53" i="4"/>
  <c r="U53" i="4"/>
  <c r="W53" i="4"/>
  <c r="Y53" i="4"/>
  <c r="AC53" i="4"/>
  <c r="AE53" i="4"/>
  <c r="C54" i="4"/>
  <c r="E54" i="4"/>
  <c r="G54" i="4"/>
  <c r="M54" i="4"/>
  <c r="O54" i="4"/>
  <c r="Q54" i="4"/>
  <c r="S54" i="4"/>
  <c r="U54" i="4"/>
  <c r="W54" i="4"/>
  <c r="Y54" i="4"/>
  <c r="Z54" i="4"/>
  <c r="AA54" i="4"/>
  <c r="AC54" i="4"/>
  <c r="AE54" i="4"/>
  <c r="C55" i="4"/>
  <c r="E55" i="4"/>
  <c r="G55" i="4"/>
  <c r="M55" i="4"/>
  <c r="O55" i="4"/>
  <c r="Q55" i="4"/>
  <c r="S55" i="4"/>
  <c r="U55" i="4"/>
  <c r="W55" i="4"/>
  <c r="Y55" i="4"/>
  <c r="AC55" i="4"/>
  <c r="AE55" i="4"/>
  <c r="C56" i="4"/>
  <c r="E56" i="4"/>
  <c r="G56" i="4"/>
  <c r="M56" i="4"/>
  <c r="O56" i="4"/>
  <c r="Q56" i="4"/>
  <c r="S56" i="4"/>
  <c r="U56" i="4"/>
  <c r="W56" i="4"/>
  <c r="Y56" i="4"/>
  <c r="AC56" i="4"/>
  <c r="AE56" i="4"/>
  <c r="C57" i="4"/>
  <c r="E57" i="4"/>
  <c r="G57" i="4"/>
  <c r="M57" i="4"/>
  <c r="O57" i="4"/>
  <c r="Q57" i="4"/>
  <c r="S57" i="4"/>
  <c r="U57" i="4"/>
  <c r="W57" i="4"/>
  <c r="Y57" i="4"/>
  <c r="AC57" i="4"/>
  <c r="AE57" i="4"/>
  <c r="C58" i="4"/>
  <c r="E58" i="4"/>
  <c r="G58" i="4"/>
  <c r="M58" i="4"/>
  <c r="O58" i="4"/>
  <c r="Q58" i="4"/>
  <c r="S58" i="4"/>
  <c r="U58" i="4"/>
  <c r="W58" i="4"/>
  <c r="Y58" i="4"/>
  <c r="AC58" i="4"/>
  <c r="AE58" i="4"/>
  <c r="C59" i="4"/>
  <c r="E59" i="4"/>
  <c r="G59" i="4"/>
  <c r="M59" i="4"/>
  <c r="O59" i="4"/>
  <c r="Q59" i="4"/>
  <c r="S59" i="4"/>
  <c r="U59" i="4"/>
  <c r="W59" i="4"/>
  <c r="Y59" i="4"/>
  <c r="AC59" i="4"/>
  <c r="AE59" i="4"/>
  <c r="C60" i="4"/>
  <c r="E60" i="4"/>
  <c r="G60" i="4"/>
  <c r="M60" i="4"/>
  <c r="O60" i="4"/>
  <c r="Q60" i="4"/>
  <c r="S60" i="4"/>
  <c r="U60" i="4"/>
  <c r="W60" i="4"/>
  <c r="Y60" i="4"/>
  <c r="AC60" i="4"/>
  <c r="AE60" i="4"/>
  <c r="C61" i="4"/>
  <c r="E61" i="4"/>
  <c r="G61" i="4"/>
  <c r="M61" i="4"/>
  <c r="O61" i="4"/>
  <c r="Q61" i="4"/>
  <c r="S61" i="4"/>
  <c r="U61" i="4"/>
  <c r="W61" i="4"/>
  <c r="Y61" i="4"/>
  <c r="AC61" i="4"/>
  <c r="AE61" i="4"/>
  <c r="C62" i="4"/>
  <c r="E62" i="4"/>
  <c r="G62" i="4"/>
  <c r="M62" i="4"/>
  <c r="O62" i="4"/>
  <c r="Q62" i="4"/>
  <c r="S62" i="4"/>
  <c r="U62" i="4"/>
  <c r="W62" i="4"/>
  <c r="Y62" i="4"/>
  <c r="Z62" i="4"/>
  <c r="AA62" i="4"/>
  <c r="AC62" i="4"/>
  <c r="AE62" i="4"/>
  <c r="C63" i="4"/>
  <c r="E63" i="4"/>
  <c r="G63" i="4"/>
  <c r="M63" i="4"/>
  <c r="O63" i="4"/>
  <c r="Q63" i="4"/>
  <c r="S63" i="4"/>
  <c r="U63" i="4"/>
  <c r="W63" i="4"/>
  <c r="Y63" i="4"/>
  <c r="AC63" i="4"/>
  <c r="AE63" i="4"/>
  <c r="C64" i="4"/>
  <c r="E64" i="4"/>
  <c r="G64" i="4"/>
  <c r="M64" i="4"/>
  <c r="O64" i="4"/>
  <c r="Q64" i="4"/>
  <c r="S64" i="4"/>
  <c r="U64" i="4"/>
  <c r="W64" i="4"/>
  <c r="Y64" i="4"/>
  <c r="AC64" i="4"/>
  <c r="AE64" i="4"/>
  <c r="C65" i="4"/>
  <c r="E65" i="4"/>
  <c r="G65" i="4"/>
  <c r="I65" i="4"/>
  <c r="K65" i="4"/>
  <c r="M65" i="4"/>
  <c r="O65" i="4"/>
  <c r="Q65" i="4"/>
  <c r="S65" i="4"/>
  <c r="U65" i="4"/>
  <c r="W65" i="4"/>
  <c r="Y65" i="4"/>
  <c r="Z65" i="4"/>
  <c r="AC65" i="4"/>
  <c r="AE65" i="4"/>
  <c r="C66" i="4"/>
  <c r="E66" i="4"/>
  <c r="G66" i="4"/>
  <c r="I66" i="4"/>
  <c r="M66" i="4"/>
  <c r="O66" i="4"/>
  <c r="Q66" i="4"/>
  <c r="S66" i="4"/>
  <c r="U66" i="4"/>
  <c r="W66" i="4"/>
  <c r="Y66" i="4"/>
  <c r="AC66" i="4"/>
  <c r="AE66" i="4"/>
  <c r="C67" i="4"/>
  <c r="E67" i="4"/>
  <c r="G67" i="4"/>
  <c r="I67" i="4"/>
  <c r="M67" i="4"/>
  <c r="O67" i="4"/>
  <c r="Q67" i="4"/>
  <c r="S67" i="4"/>
  <c r="U67" i="4"/>
  <c r="W67" i="4"/>
  <c r="Y67" i="4"/>
  <c r="AC67" i="4"/>
  <c r="AE67" i="4"/>
  <c r="C68" i="4"/>
  <c r="E68" i="4"/>
  <c r="G68" i="4"/>
  <c r="I68" i="4"/>
  <c r="M68" i="4"/>
  <c r="O68" i="4"/>
  <c r="Q68" i="4"/>
  <c r="S68" i="4"/>
  <c r="U68" i="4"/>
  <c r="W68" i="4"/>
  <c r="Y68" i="4"/>
  <c r="AC68" i="4"/>
  <c r="AE68" i="4"/>
  <c r="C69" i="4"/>
  <c r="E69" i="4"/>
  <c r="G69" i="4"/>
  <c r="I69" i="4"/>
  <c r="M69" i="4"/>
  <c r="O69" i="4"/>
  <c r="Q69" i="4"/>
  <c r="T79" i="4"/>
  <c r="S69" i="4"/>
  <c r="U69" i="4"/>
  <c r="V79" i="4"/>
  <c r="W69" i="4"/>
  <c r="Y69" i="4"/>
  <c r="AC69" i="4"/>
  <c r="AE69" i="4"/>
  <c r="C70" i="4"/>
  <c r="E70" i="4"/>
  <c r="G70" i="4"/>
  <c r="H70" i="4"/>
  <c r="I70" i="4"/>
  <c r="M70" i="4"/>
  <c r="O70" i="4"/>
  <c r="Q70" i="4"/>
  <c r="S70" i="4"/>
  <c r="U70" i="4"/>
  <c r="W70" i="4"/>
  <c r="Y70" i="4"/>
  <c r="Z70" i="4"/>
  <c r="AC70" i="4"/>
  <c r="AE70" i="4"/>
  <c r="C71" i="4"/>
  <c r="E71" i="4"/>
  <c r="G71" i="4"/>
  <c r="I71" i="4"/>
  <c r="M71" i="4"/>
  <c r="O71" i="4"/>
  <c r="Q71" i="4"/>
  <c r="S71" i="4"/>
  <c r="U71" i="4"/>
  <c r="W71" i="4"/>
  <c r="Y71" i="4"/>
  <c r="AC71" i="4"/>
  <c r="AE71" i="4"/>
  <c r="C72" i="4"/>
  <c r="E72" i="4"/>
  <c r="G72" i="4"/>
  <c r="H72" i="4"/>
  <c r="I72" i="4"/>
  <c r="J72" i="4"/>
  <c r="K72" i="4"/>
  <c r="M72" i="4"/>
  <c r="O72" i="4"/>
  <c r="Q72" i="4"/>
  <c r="S72" i="4"/>
  <c r="U72" i="4"/>
  <c r="W72" i="4"/>
  <c r="Y72" i="4"/>
  <c r="Z72" i="4"/>
  <c r="AC72" i="4"/>
  <c r="AE72" i="4"/>
  <c r="B73" i="5"/>
  <c r="B73" i="6"/>
  <c r="B73" i="7"/>
  <c r="B73" i="80"/>
  <c r="B73" i="4"/>
  <c r="B74" i="5"/>
  <c r="B74" i="6"/>
  <c r="B74" i="7"/>
  <c r="B74" i="80"/>
  <c r="B74" i="4"/>
  <c r="B75" i="5"/>
  <c r="B75" i="6"/>
  <c r="B75" i="7"/>
  <c r="B75" i="80"/>
  <c r="B75" i="4"/>
  <c r="B76" i="4"/>
  <c r="C73" i="4"/>
  <c r="C74" i="4"/>
  <c r="C75" i="4"/>
  <c r="C76" i="4"/>
  <c r="D76" i="4"/>
  <c r="E76" i="4"/>
  <c r="F76" i="4"/>
  <c r="H76" i="4"/>
  <c r="J76" i="4"/>
  <c r="P76" i="4"/>
  <c r="X76" i="4"/>
  <c r="AB76" i="4"/>
  <c r="AC76" i="4"/>
  <c r="AD76" i="4"/>
  <c r="AE76" i="4"/>
  <c r="B79" i="4"/>
  <c r="D79" i="4"/>
  <c r="F79" i="4"/>
  <c r="L79" i="4"/>
  <c r="N79" i="4"/>
  <c r="P79" i="4"/>
  <c r="R79" i="4"/>
  <c r="X79" i="4"/>
  <c r="Z79" i="4"/>
  <c r="AB79" i="4"/>
  <c r="AD79" i="4"/>
  <c r="M12" i="6"/>
  <c r="O12" i="6"/>
  <c r="U12" i="7"/>
  <c r="AE12" i="80"/>
  <c r="AG12" i="80"/>
  <c r="G12" i="92"/>
  <c r="I12" i="92"/>
  <c r="B85" i="4"/>
  <c r="B86" i="4"/>
  <c r="W12" i="5"/>
  <c r="K12" i="6"/>
  <c r="AK12" i="7"/>
  <c r="AM12" i="7"/>
  <c r="AK12" i="80"/>
  <c r="M12" i="92"/>
  <c r="B88" i="4"/>
  <c r="E12" i="5"/>
  <c r="G12" i="5"/>
  <c r="I12" i="6"/>
  <c r="S12" i="7"/>
  <c r="B89" i="4"/>
  <c r="W1" i="6"/>
  <c r="D7" i="6"/>
  <c r="E12" i="6"/>
  <c r="F7" i="6"/>
  <c r="H7" i="6"/>
  <c r="J7" i="6"/>
  <c r="L7" i="6"/>
  <c r="N7" i="6"/>
  <c r="P7" i="6"/>
  <c r="R7" i="6"/>
  <c r="S12" i="6"/>
  <c r="T7" i="6"/>
  <c r="U12" i="6"/>
  <c r="V7" i="6"/>
  <c r="W12" i="6"/>
  <c r="X7" i="6"/>
  <c r="Z7" i="6"/>
  <c r="AB7" i="6"/>
  <c r="AD7" i="6"/>
  <c r="D8" i="6"/>
  <c r="F8" i="6"/>
  <c r="H8" i="6"/>
  <c r="J8" i="6"/>
  <c r="L8" i="6"/>
  <c r="N8" i="6"/>
  <c r="P8" i="6"/>
  <c r="R8" i="6"/>
  <c r="T8" i="6"/>
  <c r="V8" i="6"/>
  <c r="X8" i="6"/>
  <c r="Z8" i="6"/>
  <c r="AB8" i="6"/>
  <c r="AD8" i="6"/>
  <c r="D9" i="6"/>
  <c r="F9" i="6"/>
  <c r="H9" i="6"/>
  <c r="J9" i="6"/>
  <c r="L9" i="6"/>
  <c r="N9" i="6"/>
  <c r="P9" i="6"/>
  <c r="R9" i="6"/>
  <c r="T9" i="6"/>
  <c r="V9" i="6"/>
  <c r="X9" i="6"/>
  <c r="Z9" i="6"/>
  <c r="AB9" i="6"/>
  <c r="AD9" i="6"/>
  <c r="D10" i="6"/>
  <c r="F10" i="6"/>
  <c r="H10" i="6"/>
  <c r="J10" i="6"/>
  <c r="L10" i="6"/>
  <c r="N10" i="6"/>
  <c r="P10" i="6"/>
  <c r="R10" i="6"/>
  <c r="T10" i="6"/>
  <c r="V10" i="6"/>
  <c r="X10" i="6"/>
  <c r="Z10" i="6"/>
  <c r="AB10" i="6"/>
  <c r="AD10" i="6"/>
  <c r="D11" i="6"/>
  <c r="F11" i="6"/>
  <c r="H11" i="6"/>
  <c r="J11" i="6"/>
  <c r="L11" i="6"/>
  <c r="N11" i="6"/>
  <c r="P11" i="6"/>
  <c r="R11" i="6"/>
  <c r="T11" i="6"/>
  <c r="V11" i="6"/>
  <c r="X11" i="6"/>
  <c r="Z11" i="6"/>
  <c r="AB11" i="6"/>
  <c r="AD11" i="6"/>
  <c r="B12" i="6"/>
  <c r="D12" i="6"/>
  <c r="F12" i="6"/>
  <c r="H12" i="6"/>
  <c r="J12" i="6"/>
  <c r="L12" i="6"/>
  <c r="N12" i="6"/>
  <c r="P12" i="6"/>
  <c r="R12" i="6"/>
  <c r="T12" i="6"/>
  <c r="V12" i="6"/>
  <c r="X12" i="6"/>
  <c r="Z12" i="6"/>
  <c r="AB12" i="6"/>
  <c r="AD12" i="6"/>
  <c r="D14" i="6"/>
  <c r="H14" i="6"/>
  <c r="J14" i="6"/>
  <c r="R14" i="6"/>
  <c r="S21" i="6"/>
  <c r="S26" i="6"/>
  <c r="S31" i="6"/>
  <c r="S62" i="6"/>
  <c r="S65" i="6"/>
  <c r="S54" i="6"/>
  <c r="S50" i="6"/>
  <c r="S34" i="6"/>
  <c r="S41" i="6"/>
  <c r="S47" i="6"/>
  <c r="S70" i="6"/>
  <c r="S72" i="6"/>
  <c r="T14" i="6"/>
  <c r="Z14" i="6"/>
  <c r="AB14" i="6"/>
  <c r="AD14" i="6"/>
  <c r="D15" i="6"/>
  <c r="H15" i="6"/>
  <c r="J15" i="6"/>
  <c r="R15" i="6"/>
  <c r="T15" i="6"/>
  <c r="Z15" i="6"/>
  <c r="AB15" i="6"/>
  <c r="AD15" i="6"/>
  <c r="D16" i="6"/>
  <c r="H16" i="6"/>
  <c r="J16" i="6"/>
  <c r="R16" i="6"/>
  <c r="T16" i="6"/>
  <c r="Z16" i="6"/>
  <c r="AB16" i="6"/>
  <c r="AD16" i="6"/>
  <c r="D17" i="6"/>
  <c r="H17" i="6"/>
  <c r="J17" i="6"/>
  <c r="R17" i="6"/>
  <c r="T17" i="6"/>
  <c r="Z17" i="6"/>
  <c r="AB17" i="6"/>
  <c r="AD17" i="6"/>
  <c r="D18" i="6"/>
  <c r="H18" i="6"/>
  <c r="J18" i="6"/>
  <c r="R18" i="6"/>
  <c r="T18" i="6"/>
  <c r="Z18" i="6"/>
  <c r="AB18" i="6"/>
  <c r="AD18" i="6"/>
  <c r="D19" i="6"/>
  <c r="H19" i="6"/>
  <c r="J19" i="6"/>
  <c r="R19" i="6"/>
  <c r="T19" i="6"/>
  <c r="Z19" i="6"/>
  <c r="AB19" i="6"/>
  <c r="AD19" i="6"/>
  <c r="D20" i="6"/>
  <c r="H20" i="6"/>
  <c r="J20" i="6"/>
  <c r="R20" i="6"/>
  <c r="T20" i="6"/>
  <c r="Z20" i="6"/>
  <c r="AB20" i="6"/>
  <c r="AD20" i="6"/>
  <c r="B21" i="6"/>
  <c r="D21" i="6"/>
  <c r="E21" i="6"/>
  <c r="F21" i="6"/>
  <c r="H21" i="6"/>
  <c r="J21" i="6"/>
  <c r="K21" i="6"/>
  <c r="L21" i="6"/>
  <c r="M21" i="6"/>
  <c r="N21" i="6"/>
  <c r="O21" i="6"/>
  <c r="P21" i="6"/>
  <c r="R21" i="6"/>
  <c r="T21" i="6"/>
  <c r="Z21" i="6"/>
  <c r="AB21" i="6"/>
  <c r="AD21" i="6"/>
  <c r="D22" i="6"/>
  <c r="H22" i="6"/>
  <c r="J22" i="6"/>
  <c r="R22" i="6"/>
  <c r="T22" i="6"/>
  <c r="Z22" i="6"/>
  <c r="AB22" i="6"/>
  <c r="AD22" i="6"/>
  <c r="D23" i="6"/>
  <c r="H23" i="6"/>
  <c r="J23" i="6"/>
  <c r="R23" i="6"/>
  <c r="T23" i="6"/>
  <c r="Z23" i="6"/>
  <c r="AB23" i="6"/>
  <c r="AD23" i="6"/>
  <c r="D24" i="6"/>
  <c r="H24" i="6"/>
  <c r="J24" i="6"/>
  <c r="R24" i="6"/>
  <c r="T24" i="6"/>
  <c r="Z24" i="6"/>
  <c r="AB24" i="6"/>
  <c r="AD24" i="6"/>
  <c r="D25" i="6"/>
  <c r="H25" i="6"/>
  <c r="J25" i="6"/>
  <c r="R25" i="6"/>
  <c r="T25" i="6"/>
  <c r="Z25" i="6"/>
  <c r="AB25" i="6"/>
  <c r="AD25" i="6"/>
  <c r="B26" i="6"/>
  <c r="D26" i="6"/>
  <c r="E26" i="6"/>
  <c r="F26" i="6"/>
  <c r="H26" i="6"/>
  <c r="J26" i="6"/>
  <c r="K26" i="6"/>
  <c r="L26" i="6"/>
  <c r="M26" i="6"/>
  <c r="N26" i="6"/>
  <c r="O26" i="6"/>
  <c r="P26" i="6"/>
  <c r="R26" i="6"/>
  <c r="T26" i="6"/>
  <c r="Z26" i="6"/>
  <c r="AB26" i="6"/>
  <c r="AD26" i="6"/>
  <c r="D27" i="6"/>
  <c r="H27" i="6"/>
  <c r="J27" i="6"/>
  <c r="R27" i="6"/>
  <c r="T27" i="6"/>
  <c r="Z27" i="6"/>
  <c r="AB27" i="6"/>
  <c r="AD27" i="6"/>
  <c r="D28" i="6"/>
  <c r="H28" i="6"/>
  <c r="J28" i="6"/>
  <c r="R28" i="6"/>
  <c r="T28" i="6"/>
  <c r="Z28" i="6"/>
  <c r="AB28" i="6"/>
  <c r="AD28" i="6"/>
  <c r="D29" i="6"/>
  <c r="H29" i="6"/>
  <c r="J29" i="6"/>
  <c r="R29" i="6"/>
  <c r="T29" i="6"/>
  <c r="Z29" i="6"/>
  <c r="AB29" i="6"/>
  <c r="AD29" i="6"/>
  <c r="D30" i="6"/>
  <c r="H30" i="6"/>
  <c r="J30" i="6"/>
  <c r="R30" i="6"/>
  <c r="T30" i="6"/>
  <c r="Z30" i="6"/>
  <c r="AB30" i="6"/>
  <c r="AD30" i="6"/>
  <c r="B31" i="6"/>
  <c r="D31" i="6"/>
  <c r="E31" i="6"/>
  <c r="F31" i="6"/>
  <c r="H31" i="6"/>
  <c r="J31" i="6"/>
  <c r="K31" i="6"/>
  <c r="L31" i="6"/>
  <c r="M31" i="6"/>
  <c r="N31" i="6"/>
  <c r="O31" i="6"/>
  <c r="P31" i="6"/>
  <c r="R31" i="6"/>
  <c r="T31" i="6"/>
  <c r="Z31" i="6"/>
  <c r="AB31" i="6"/>
  <c r="AD31" i="6"/>
  <c r="D32" i="6"/>
  <c r="H32" i="6"/>
  <c r="J32" i="6"/>
  <c r="R32" i="6"/>
  <c r="T32" i="6"/>
  <c r="Z32" i="6"/>
  <c r="AB32" i="6"/>
  <c r="AD32" i="6"/>
  <c r="D33" i="6"/>
  <c r="H33" i="6"/>
  <c r="J33" i="6"/>
  <c r="R33" i="6"/>
  <c r="T33" i="6"/>
  <c r="Z33" i="6"/>
  <c r="AB33" i="6"/>
  <c r="AD33" i="6"/>
  <c r="B34" i="6"/>
  <c r="D34" i="6"/>
  <c r="E34" i="6"/>
  <c r="F34" i="6"/>
  <c r="H34" i="6"/>
  <c r="J34" i="6"/>
  <c r="K34" i="6"/>
  <c r="L34" i="6"/>
  <c r="M34" i="6"/>
  <c r="N34" i="6"/>
  <c r="O34" i="6"/>
  <c r="P34" i="6"/>
  <c r="R34" i="6"/>
  <c r="T34" i="6"/>
  <c r="Z34" i="6"/>
  <c r="AB34" i="6"/>
  <c r="AD34" i="6"/>
  <c r="D35" i="6"/>
  <c r="H35" i="6"/>
  <c r="J35" i="6"/>
  <c r="R35" i="6"/>
  <c r="T35" i="6"/>
  <c r="Z35" i="6"/>
  <c r="AB35" i="6"/>
  <c r="AD35" i="6"/>
  <c r="D36" i="6"/>
  <c r="H36" i="6"/>
  <c r="J36" i="6"/>
  <c r="R36" i="6"/>
  <c r="T36" i="6"/>
  <c r="Z36" i="6"/>
  <c r="AB36" i="6"/>
  <c r="AD36" i="6"/>
  <c r="D37" i="6"/>
  <c r="H37" i="6"/>
  <c r="J37" i="6"/>
  <c r="R37" i="6"/>
  <c r="T37" i="6"/>
  <c r="Z37" i="6"/>
  <c r="AB37" i="6"/>
  <c r="AD37" i="6"/>
  <c r="D38" i="6"/>
  <c r="H38" i="6"/>
  <c r="J38" i="6"/>
  <c r="R38" i="6"/>
  <c r="T38" i="6"/>
  <c r="Z38" i="6"/>
  <c r="AB38" i="6"/>
  <c r="AD38" i="6"/>
  <c r="D39" i="6"/>
  <c r="H39" i="6"/>
  <c r="J39" i="6"/>
  <c r="R39" i="6"/>
  <c r="T39" i="6"/>
  <c r="Z39" i="6"/>
  <c r="AB39" i="6"/>
  <c r="AD39" i="6"/>
  <c r="D40" i="6"/>
  <c r="H40" i="6"/>
  <c r="J40" i="6"/>
  <c r="R40" i="6"/>
  <c r="T40" i="6"/>
  <c r="Z40" i="6"/>
  <c r="AB40" i="6"/>
  <c r="AD40" i="6"/>
  <c r="B41" i="6"/>
  <c r="D41" i="6"/>
  <c r="E41" i="6"/>
  <c r="F41" i="6"/>
  <c r="H41" i="6"/>
  <c r="J41" i="6"/>
  <c r="K41" i="6"/>
  <c r="L41" i="6"/>
  <c r="M41" i="6"/>
  <c r="N41" i="6"/>
  <c r="O41" i="6"/>
  <c r="P41" i="6"/>
  <c r="R41" i="6"/>
  <c r="T41" i="6"/>
  <c r="Z41" i="6"/>
  <c r="AB41" i="6"/>
  <c r="AD41" i="6"/>
  <c r="D42" i="6"/>
  <c r="H42" i="6"/>
  <c r="J42" i="6"/>
  <c r="R42" i="6"/>
  <c r="T42" i="6"/>
  <c r="Z42" i="6"/>
  <c r="AB42" i="6"/>
  <c r="AD42" i="6"/>
  <c r="D43" i="6"/>
  <c r="H43" i="6"/>
  <c r="J43" i="6"/>
  <c r="R43" i="6"/>
  <c r="T43" i="6"/>
  <c r="Z43" i="6"/>
  <c r="AB43" i="6"/>
  <c r="AD43" i="6"/>
  <c r="D44" i="6"/>
  <c r="H44" i="6"/>
  <c r="J44" i="6"/>
  <c r="R44" i="6"/>
  <c r="T44" i="6"/>
  <c r="Z44" i="6"/>
  <c r="AB44" i="6"/>
  <c r="AD44" i="6"/>
  <c r="D45" i="6"/>
  <c r="H45" i="6"/>
  <c r="J45" i="6"/>
  <c r="R45" i="6"/>
  <c r="T45" i="6"/>
  <c r="Z45" i="6"/>
  <c r="AB45" i="6"/>
  <c r="AD45" i="6"/>
  <c r="D46" i="6"/>
  <c r="H46" i="6"/>
  <c r="J46" i="6"/>
  <c r="R46" i="6"/>
  <c r="T46" i="6"/>
  <c r="Z46" i="6"/>
  <c r="AB46" i="6"/>
  <c r="AD46" i="6"/>
  <c r="B47" i="6"/>
  <c r="D47" i="6"/>
  <c r="E47" i="6"/>
  <c r="F47" i="6"/>
  <c r="H47" i="6"/>
  <c r="J47" i="6"/>
  <c r="K47" i="6"/>
  <c r="L47" i="6"/>
  <c r="M47" i="6"/>
  <c r="N47" i="6"/>
  <c r="O47" i="6"/>
  <c r="P47" i="6"/>
  <c r="R47" i="6"/>
  <c r="T47" i="6"/>
  <c r="Z47" i="6"/>
  <c r="AB47" i="6"/>
  <c r="AD47" i="6"/>
  <c r="D48" i="6"/>
  <c r="H48" i="6"/>
  <c r="J48" i="6"/>
  <c r="R48" i="6"/>
  <c r="T48" i="6"/>
  <c r="Z48" i="6"/>
  <c r="AB48" i="6"/>
  <c r="AD48" i="6"/>
  <c r="D49" i="6"/>
  <c r="H49" i="6"/>
  <c r="J49" i="6"/>
  <c r="R49" i="6"/>
  <c r="T49" i="6"/>
  <c r="Z49" i="6"/>
  <c r="AB49" i="6"/>
  <c r="AD49" i="6"/>
  <c r="B50" i="6"/>
  <c r="D50" i="6"/>
  <c r="E50" i="6"/>
  <c r="F50" i="6"/>
  <c r="H50" i="6"/>
  <c r="J50" i="6"/>
  <c r="K50" i="6"/>
  <c r="L50" i="6"/>
  <c r="M50" i="6"/>
  <c r="N50" i="6"/>
  <c r="O50" i="6"/>
  <c r="P50" i="6"/>
  <c r="R50" i="6"/>
  <c r="T50" i="6"/>
  <c r="Z50" i="6"/>
  <c r="AB50" i="6"/>
  <c r="AD50" i="6"/>
  <c r="D51" i="6"/>
  <c r="H51" i="6"/>
  <c r="J51" i="6"/>
  <c r="R51" i="6"/>
  <c r="T51" i="6"/>
  <c r="Z51" i="6"/>
  <c r="AB51" i="6"/>
  <c r="AD51" i="6"/>
  <c r="D52" i="6"/>
  <c r="H52" i="6"/>
  <c r="J52" i="6"/>
  <c r="R52" i="6"/>
  <c r="T52" i="6"/>
  <c r="Z52" i="6"/>
  <c r="AB52" i="6"/>
  <c r="AD52" i="6"/>
  <c r="D53" i="6"/>
  <c r="H53" i="6"/>
  <c r="J53" i="6"/>
  <c r="R53" i="6"/>
  <c r="T53" i="6"/>
  <c r="Z53" i="6"/>
  <c r="AB53" i="6"/>
  <c r="AD53" i="6"/>
  <c r="B54" i="6"/>
  <c r="D54" i="6"/>
  <c r="E54" i="6"/>
  <c r="F54" i="6"/>
  <c r="H54" i="6"/>
  <c r="J54" i="6"/>
  <c r="K54" i="6"/>
  <c r="L54" i="6"/>
  <c r="M54" i="6"/>
  <c r="N54" i="6"/>
  <c r="O54" i="6"/>
  <c r="P54" i="6"/>
  <c r="R54" i="6"/>
  <c r="T54" i="6"/>
  <c r="Z54" i="6"/>
  <c r="AB54" i="6"/>
  <c r="AD54" i="6"/>
  <c r="D55" i="6"/>
  <c r="H55" i="6"/>
  <c r="J55" i="6"/>
  <c r="R55" i="6"/>
  <c r="T55" i="6"/>
  <c r="Z55" i="6"/>
  <c r="AB55" i="6"/>
  <c r="AD55" i="6"/>
  <c r="D56" i="6"/>
  <c r="H56" i="6"/>
  <c r="J56" i="6"/>
  <c r="R56" i="6"/>
  <c r="T56" i="6"/>
  <c r="Z56" i="6"/>
  <c r="AB56" i="6"/>
  <c r="AD56" i="6"/>
  <c r="D57" i="6"/>
  <c r="H57" i="6"/>
  <c r="J57" i="6"/>
  <c r="R57" i="6"/>
  <c r="T57" i="6"/>
  <c r="Z57" i="6"/>
  <c r="AB57" i="6"/>
  <c r="AD57" i="6"/>
  <c r="D58" i="6"/>
  <c r="H58" i="6"/>
  <c r="J58" i="6"/>
  <c r="R58" i="6"/>
  <c r="T58" i="6"/>
  <c r="Z58" i="6"/>
  <c r="AB58" i="6"/>
  <c r="AD58" i="6"/>
  <c r="D59" i="6"/>
  <c r="H59" i="6"/>
  <c r="J59" i="6"/>
  <c r="R59" i="6"/>
  <c r="T59" i="6"/>
  <c r="Z59" i="6"/>
  <c r="AB59" i="6"/>
  <c r="AD59" i="6"/>
  <c r="D60" i="6"/>
  <c r="H60" i="6"/>
  <c r="J60" i="6"/>
  <c r="R60" i="6"/>
  <c r="T60" i="6"/>
  <c r="Z60" i="6"/>
  <c r="AB60" i="6"/>
  <c r="AD60" i="6"/>
  <c r="D61" i="6"/>
  <c r="H61" i="6"/>
  <c r="J61" i="6"/>
  <c r="R61" i="6"/>
  <c r="T61" i="6"/>
  <c r="Z61" i="6"/>
  <c r="AB61" i="6"/>
  <c r="AD61" i="6"/>
  <c r="B62" i="6"/>
  <c r="D62" i="6"/>
  <c r="E62" i="6"/>
  <c r="F62" i="6"/>
  <c r="H62" i="6"/>
  <c r="J62" i="6"/>
  <c r="K62" i="6"/>
  <c r="L62" i="6"/>
  <c r="M62" i="6"/>
  <c r="N62" i="6"/>
  <c r="O62" i="6"/>
  <c r="P62" i="6"/>
  <c r="R62" i="6"/>
  <c r="T62" i="6"/>
  <c r="Z62" i="6"/>
  <c r="AB62" i="6"/>
  <c r="AD62" i="6"/>
  <c r="D63" i="6"/>
  <c r="H63" i="6"/>
  <c r="J63" i="6"/>
  <c r="R63" i="6"/>
  <c r="T63" i="6"/>
  <c r="Z63" i="6"/>
  <c r="AB63" i="6"/>
  <c r="AD63" i="6"/>
  <c r="D64" i="6"/>
  <c r="H64" i="6"/>
  <c r="J64" i="6"/>
  <c r="R64" i="6"/>
  <c r="T64" i="6"/>
  <c r="Z64" i="6"/>
  <c r="AB64" i="6"/>
  <c r="AD64" i="6"/>
  <c r="B65" i="6"/>
  <c r="D65" i="6"/>
  <c r="E65" i="6"/>
  <c r="H65" i="6"/>
  <c r="J65" i="6"/>
  <c r="K65" i="6"/>
  <c r="M65" i="6"/>
  <c r="O65" i="6"/>
  <c r="R65" i="6"/>
  <c r="T65" i="6"/>
  <c r="Z65" i="6"/>
  <c r="AB65" i="6"/>
  <c r="AD65" i="6"/>
  <c r="D66" i="6"/>
  <c r="H66" i="6"/>
  <c r="J66" i="6"/>
  <c r="R66" i="6"/>
  <c r="T66" i="6"/>
  <c r="Z66" i="6"/>
  <c r="AB66" i="6"/>
  <c r="AD66" i="6"/>
  <c r="D67" i="6"/>
  <c r="H67" i="6"/>
  <c r="J67" i="6"/>
  <c r="R67" i="6"/>
  <c r="T67" i="6"/>
  <c r="Z67" i="6"/>
  <c r="AB67" i="6"/>
  <c r="AD67" i="6"/>
  <c r="D68" i="6"/>
  <c r="H68" i="6"/>
  <c r="J68" i="6"/>
  <c r="R68" i="6"/>
  <c r="T68" i="6"/>
  <c r="Z68" i="6"/>
  <c r="AB68" i="6"/>
  <c r="AD68" i="6"/>
  <c r="D69" i="6"/>
  <c r="H69" i="6"/>
  <c r="J69" i="6"/>
  <c r="R69" i="6"/>
  <c r="T69" i="6"/>
  <c r="Z69" i="6"/>
  <c r="AB69" i="6"/>
  <c r="AD69" i="6"/>
  <c r="B70" i="6"/>
  <c r="D70" i="6"/>
  <c r="E70" i="6"/>
  <c r="H70" i="6"/>
  <c r="J70" i="6"/>
  <c r="K70" i="6"/>
  <c r="M70" i="6"/>
  <c r="O70" i="6"/>
  <c r="R70" i="6"/>
  <c r="T70" i="6"/>
  <c r="U70" i="6"/>
  <c r="W70" i="6"/>
  <c r="Z70" i="6"/>
  <c r="AB70" i="6"/>
  <c r="AD70" i="6"/>
  <c r="D71" i="6"/>
  <c r="H71" i="6"/>
  <c r="J71" i="6"/>
  <c r="R71" i="6"/>
  <c r="T71" i="6"/>
  <c r="Z71" i="6"/>
  <c r="AD71" i="6"/>
  <c r="B72" i="6"/>
  <c r="D72" i="6"/>
  <c r="E72" i="6"/>
  <c r="H72" i="6"/>
  <c r="J72" i="6"/>
  <c r="K72" i="6"/>
  <c r="M72" i="6"/>
  <c r="P72" i="6"/>
  <c r="R72" i="6"/>
  <c r="T72" i="6"/>
  <c r="V72" i="6"/>
  <c r="Z72" i="6"/>
  <c r="AB72" i="6"/>
  <c r="AD72" i="6"/>
  <c r="B76" i="6"/>
  <c r="S76" i="6"/>
  <c r="B79" i="6"/>
  <c r="C79" i="6"/>
  <c r="E79" i="6"/>
  <c r="G79" i="6"/>
  <c r="I79" i="6"/>
  <c r="K79" i="6"/>
  <c r="M79" i="6"/>
  <c r="O79" i="6"/>
  <c r="Q79" i="6"/>
  <c r="S79" i="6"/>
  <c r="U79" i="6"/>
  <c r="W79" i="6"/>
  <c r="Y79" i="6"/>
  <c r="AA79" i="6"/>
  <c r="AC79" i="6"/>
  <c r="AA1" i="7"/>
  <c r="D7" i="7"/>
  <c r="F7" i="7"/>
  <c r="H7" i="7"/>
  <c r="J7" i="7"/>
  <c r="L7" i="7"/>
  <c r="N7" i="7"/>
  <c r="P7" i="7"/>
  <c r="T7" i="7"/>
  <c r="V7" i="7"/>
  <c r="X7" i="7"/>
  <c r="Z7" i="7"/>
  <c r="AB7" i="7"/>
  <c r="AI12" i="7"/>
  <c r="AD7" i="7"/>
  <c r="AF7" i="7"/>
  <c r="AH7" i="7"/>
  <c r="AJ7" i="7"/>
  <c r="AL7" i="7"/>
  <c r="AN7" i="7"/>
  <c r="D8" i="7"/>
  <c r="F8" i="7"/>
  <c r="H8" i="7"/>
  <c r="J8" i="7"/>
  <c r="L8" i="7"/>
  <c r="N8" i="7"/>
  <c r="P8" i="7"/>
  <c r="T8" i="7"/>
  <c r="V8" i="7"/>
  <c r="X8" i="7"/>
  <c r="Z8" i="7"/>
  <c r="AB8" i="7"/>
  <c r="AD8" i="7"/>
  <c r="AF8" i="7"/>
  <c r="AH8" i="7"/>
  <c r="AJ8" i="7"/>
  <c r="AL8" i="7"/>
  <c r="AN8" i="7"/>
  <c r="D9" i="7"/>
  <c r="F9" i="7"/>
  <c r="H9" i="7"/>
  <c r="J9" i="7"/>
  <c r="L9" i="7"/>
  <c r="N9" i="7"/>
  <c r="P9" i="7"/>
  <c r="T9" i="7"/>
  <c r="V9" i="7"/>
  <c r="X9" i="7"/>
  <c r="Z9" i="7"/>
  <c r="AB9" i="7"/>
  <c r="AD9" i="7"/>
  <c r="AF9" i="7"/>
  <c r="AH9" i="7"/>
  <c r="AJ9" i="7"/>
  <c r="AL9" i="7"/>
  <c r="AN9" i="7"/>
  <c r="D10" i="7"/>
  <c r="F10" i="7"/>
  <c r="H10" i="7"/>
  <c r="J10" i="7"/>
  <c r="L10" i="7"/>
  <c r="N10" i="7"/>
  <c r="P10" i="7"/>
  <c r="T10" i="7"/>
  <c r="V10" i="7"/>
  <c r="X10" i="7"/>
  <c r="Z10" i="7"/>
  <c r="AB10" i="7"/>
  <c r="AD10" i="7"/>
  <c r="AF10" i="7"/>
  <c r="AH10" i="7"/>
  <c r="AJ10" i="7"/>
  <c r="AL10" i="7"/>
  <c r="AN10" i="7"/>
  <c r="D11" i="7"/>
  <c r="F11" i="7"/>
  <c r="H11" i="7"/>
  <c r="J11" i="7"/>
  <c r="L11" i="7"/>
  <c r="N11" i="7"/>
  <c r="P11" i="7"/>
  <c r="T11" i="7"/>
  <c r="V11" i="7"/>
  <c r="X11" i="7"/>
  <c r="Z11" i="7"/>
  <c r="AB11" i="7"/>
  <c r="AD11" i="7"/>
  <c r="AF11" i="7"/>
  <c r="AH11" i="7"/>
  <c r="AJ11" i="7"/>
  <c r="AL11" i="7"/>
  <c r="AN11" i="7"/>
  <c r="B12" i="7"/>
  <c r="D12" i="7"/>
  <c r="F12" i="7"/>
  <c r="H12" i="7"/>
  <c r="J12" i="7"/>
  <c r="L12" i="7"/>
  <c r="N12" i="7"/>
  <c r="P12" i="7"/>
  <c r="T12" i="7"/>
  <c r="V12" i="7"/>
  <c r="X12" i="7"/>
  <c r="Z12" i="7"/>
  <c r="AB12" i="7"/>
  <c r="AC12" i="7"/>
  <c r="AD12" i="7"/>
  <c r="AF12" i="7"/>
  <c r="AH12" i="7"/>
  <c r="AJ12" i="7"/>
  <c r="AL12" i="7"/>
  <c r="AN12" i="7"/>
  <c r="D14" i="7"/>
  <c r="F14" i="7"/>
  <c r="H14" i="7"/>
  <c r="J14" i="7"/>
  <c r="L14" i="7"/>
  <c r="N14" i="7"/>
  <c r="P14" i="7"/>
  <c r="T14" i="7"/>
  <c r="V14" i="7"/>
  <c r="X14" i="7"/>
  <c r="Z14" i="7"/>
  <c r="AB14" i="7"/>
  <c r="AF14" i="7"/>
  <c r="AH14" i="7"/>
  <c r="AK21" i="7"/>
  <c r="AK26" i="7"/>
  <c r="AK31" i="7"/>
  <c r="AK62" i="7"/>
  <c r="AK65" i="7"/>
  <c r="AK54" i="7"/>
  <c r="AK50" i="7"/>
  <c r="AK34" i="7"/>
  <c r="AK41" i="7"/>
  <c r="AK47" i="7"/>
  <c r="AK70" i="7"/>
  <c r="AK72" i="7"/>
  <c r="AL14" i="7"/>
  <c r="AM21" i="7"/>
  <c r="AM26" i="7"/>
  <c r="AM31" i="7"/>
  <c r="AM62" i="7"/>
  <c r="AM65" i="7"/>
  <c r="AM54" i="7"/>
  <c r="AM50" i="7"/>
  <c r="AM34" i="7"/>
  <c r="AM41" i="7"/>
  <c r="AM47" i="7"/>
  <c r="AM70" i="7"/>
  <c r="AM72" i="7"/>
  <c r="AN14" i="7"/>
  <c r="D15" i="7"/>
  <c r="F15" i="7"/>
  <c r="H15" i="7"/>
  <c r="J15" i="7"/>
  <c r="L15" i="7"/>
  <c r="N15" i="7"/>
  <c r="P15" i="7"/>
  <c r="T15" i="7"/>
  <c r="V15" i="7"/>
  <c r="X15" i="7"/>
  <c r="Z15" i="7"/>
  <c r="AB15" i="7"/>
  <c r="AF15" i="7"/>
  <c r="AH15" i="7"/>
  <c r="AL15" i="7"/>
  <c r="AN15" i="7"/>
  <c r="D16" i="7"/>
  <c r="F16" i="7"/>
  <c r="H16" i="7"/>
  <c r="J16" i="7"/>
  <c r="L16" i="7"/>
  <c r="N16" i="7"/>
  <c r="P16" i="7"/>
  <c r="T16" i="7"/>
  <c r="V16" i="7"/>
  <c r="X16" i="7"/>
  <c r="Z16" i="7"/>
  <c r="AB16" i="7"/>
  <c r="AF16" i="7"/>
  <c r="AH16" i="7"/>
  <c r="AL16" i="7"/>
  <c r="AN16" i="7"/>
  <c r="D17" i="7"/>
  <c r="F17" i="7"/>
  <c r="H17" i="7"/>
  <c r="J17" i="7"/>
  <c r="L17" i="7"/>
  <c r="N17" i="7"/>
  <c r="P17" i="7"/>
  <c r="T17" i="7"/>
  <c r="V17" i="7"/>
  <c r="X17" i="7"/>
  <c r="Z17" i="7"/>
  <c r="AB17" i="7"/>
  <c r="AF17" i="7"/>
  <c r="AH17" i="7"/>
  <c r="AL17" i="7"/>
  <c r="AN17" i="7"/>
  <c r="D18" i="7"/>
  <c r="F18" i="7"/>
  <c r="H18" i="7"/>
  <c r="J18" i="7"/>
  <c r="L18" i="7"/>
  <c r="N18" i="7"/>
  <c r="P18" i="7"/>
  <c r="T18" i="7"/>
  <c r="V18" i="7"/>
  <c r="X18" i="7"/>
  <c r="Z18" i="7"/>
  <c r="AB18" i="7"/>
  <c r="AF18" i="7"/>
  <c r="AH18" i="7"/>
  <c r="AL18" i="7"/>
  <c r="AN18" i="7"/>
  <c r="D19" i="7"/>
  <c r="F19" i="7"/>
  <c r="H19" i="7"/>
  <c r="J19" i="7"/>
  <c r="L19" i="7"/>
  <c r="N19" i="7"/>
  <c r="P19" i="7"/>
  <c r="T19" i="7"/>
  <c r="V19" i="7"/>
  <c r="X19" i="7"/>
  <c r="Z19" i="7"/>
  <c r="AB19" i="7"/>
  <c r="AF19" i="7"/>
  <c r="AH19" i="7"/>
  <c r="AL19" i="7"/>
  <c r="AN19" i="7"/>
  <c r="D20" i="7"/>
  <c r="F20" i="7"/>
  <c r="H20" i="7"/>
  <c r="J20" i="7"/>
  <c r="L20" i="7"/>
  <c r="N20" i="7"/>
  <c r="P20" i="7"/>
  <c r="T20" i="7"/>
  <c r="V20" i="7"/>
  <c r="X20" i="7"/>
  <c r="Z20" i="7"/>
  <c r="AB20" i="7"/>
  <c r="AF20" i="7"/>
  <c r="AH20" i="7"/>
  <c r="AL20" i="7"/>
  <c r="AN20" i="7"/>
  <c r="B21" i="7"/>
  <c r="D21" i="7"/>
  <c r="F21" i="7"/>
  <c r="H21" i="7"/>
  <c r="J21" i="7"/>
  <c r="L21" i="7"/>
  <c r="N21" i="7"/>
  <c r="P21" i="7"/>
  <c r="T21" i="7"/>
  <c r="V21" i="7"/>
  <c r="X21" i="7"/>
  <c r="Z21" i="7"/>
  <c r="AB21" i="7"/>
  <c r="AC21" i="7"/>
  <c r="AD21" i="7"/>
  <c r="AF21" i="7"/>
  <c r="AH21" i="7"/>
  <c r="AI21" i="7"/>
  <c r="AJ21" i="7"/>
  <c r="AL21" i="7"/>
  <c r="AN21" i="7"/>
  <c r="D22" i="7"/>
  <c r="F22" i="7"/>
  <c r="H22" i="7"/>
  <c r="J22" i="7"/>
  <c r="L22" i="7"/>
  <c r="N22" i="7"/>
  <c r="P22" i="7"/>
  <c r="T22" i="7"/>
  <c r="V22" i="7"/>
  <c r="X22" i="7"/>
  <c r="Z22" i="7"/>
  <c r="AB22" i="7"/>
  <c r="AF22" i="7"/>
  <c r="AH22" i="7"/>
  <c r="AL22" i="7"/>
  <c r="AN22" i="7"/>
  <c r="D23" i="7"/>
  <c r="F23" i="7"/>
  <c r="H23" i="7"/>
  <c r="J23" i="7"/>
  <c r="L23" i="7"/>
  <c r="N23" i="7"/>
  <c r="P23" i="7"/>
  <c r="T23" i="7"/>
  <c r="V23" i="7"/>
  <c r="X23" i="7"/>
  <c r="Z23" i="7"/>
  <c r="AB23" i="7"/>
  <c r="AF23" i="7"/>
  <c r="AH23" i="7"/>
  <c r="AL23" i="7"/>
  <c r="AN23" i="7"/>
  <c r="D24" i="7"/>
  <c r="F24" i="7"/>
  <c r="H24" i="7"/>
  <c r="J24" i="7"/>
  <c r="L24" i="7"/>
  <c r="N24" i="7"/>
  <c r="P24" i="7"/>
  <c r="T24" i="7"/>
  <c r="V24" i="7"/>
  <c r="X24" i="7"/>
  <c r="Z24" i="7"/>
  <c r="AB24" i="7"/>
  <c r="AF24" i="7"/>
  <c r="AH24" i="7"/>
  <c r="AL24" i="7"/>
  <c r="AN24" i="7"/>
  <c r="D25" i="7"/>
  <c r="F25" i="7"/>
  <c r="H25" i="7"/>
  <c r="J25" i="7"/>
  <c r="L25" i="7"/>
  <c r="N25" i="7"/>
  <c r="P25" i="7"/>
  <c r="T25" i="7"/>
  <c r="V25" i="7"/>
  <c r="X25" i="7"/>
  <c r="Z25" i="7"/>
  <c r="AB25" i="7"/>
  <c r="AF25" i="7"/>
  <c r="AH25" i="7"/>
  <c r="AL25" i="7"/>
  <c r="AN25" i="7"/>
  <c r="B26" i="7"/>
  <c r="D26" i="7"/>
  <c r="F26" i="7"/>
  <c r="H26" i="7"/>
  <c r="J26" i="7"/>
  <c r="L26" i="7"/>
  <c r="N26" i="7"/>
  <c r="P26" i="7"/>
  <c r="Q26" i="7"/>
  <c r="T26" i="7"/>
  <c r="V26" i="7"/>
  <c r="X26" i="7"/>
  <c r="Z26" i="7"/>
  <c r="AB26" i="7"/>
  <c r="AC26" i="7"/>
  <c r="AD26" i="7"/>
  <c r="AF26" i="7"/>
  <c r="AH26" i="7"/>
  <c r="AI26" i="7"/>
  <c r="AJ26" i="7"/>
  <c r="AL26" i="7"/>
  <c r="AN26" i="7"/>
  <c r="D27" i="7"/>
  <c r="F27" i="7"/>
  <c r="H27" i="7"/>
  <c r="J27" i="7"/>
  <c r="L27" i="7"/>
  <c r="N27" i="7"/>
  <c r="P27" i="7"/>
  <c r="T27" i="7"/>
  <c r="V27" i="7"/>
  <c r="X27" i="7"/>
  <c r="Z27" i="7"/>
  <c r="AB27" i="7"/>
  <c r="AF27" i="7"/>
  <c r="AH27" i="7"/>
  <c r="AL27" i="7"/>
  <c r="AN27" i="7"/>
  <c r="D28" i="7"/>
  <c r="F28" i="7"/>
  <c r="H28" i="7"/>
  <c r="J28" i="7"/>
  <c r="L28" i="7"/>
  <c r="N28" i="7"/>
  <c r="P28" i="7"/>
  <c r="T28" i="7"/>
  <c r="V28" i="7"/>
  <c r="X28" i="7"/>
  <c r="Z28" i="7"/>
  <c r="AB28" i="7"/>
  <c r="AF28" i="7"/>
  <c r="AH28" i="7"/>
  <c r="AL28" i="7"/>
  <c r="AN28" i="7"/>
  <c r="D29" i="7"/>
  <c r="F29" i="7"/>
  <c r="H29" i="7"/>
  <c r="J29" i="7"/>
  <c r="L29" i="7"/>
  <c r="N29" i="7"/>
  <c r="P29" i="7"/>
  <c r="T29" i="7"/>
  <c r="V29" i="7"/>
  <c r="X29" i="7"/>
  <c r="Z29" i="7"/>
  <c r="AB29" i="7"/>
  <c r="AF29" i="7"/>
  <c r="AH29" i="7"/>
  <c r="AL29" i="7"/>
  <c r="AN29" i="7"/>
  <c r="D30" i="7"/>
  <c r="F30" i="7"/>
  <c r="H30" i="7"/>
  <c r="J30" i="7"/>
  <c r="L30" i="7"/>
  <c r="N30" i="7"/>
  <c r="P30" i="7"/>
  <c r="T30" i="7"/>
  <c r="V30" i="7"/>
  <c r="X30" i="7"/>
  <c r="Z30" i="7"/>
  <c r="AB30" i="7"/>
  <c r="AF30" i="7"/>
  <c r="AH30" i="7"/>
  <c r="AL30" i="7"/>
  <c r="AN30" i="7"/>
  <c r="B31" i="7"/>
  <c r="D31" i="7"/>
  <c r="F31" i="7"/>
  <c r="H31" i="7"/>
  <c r="J31" i="7"/>
  <c r="L31" i="7"/>
  <c r="N31" i="7"/>
  <c r="P31" i="7"/>
  <c r="Q31" i="7"/>
  <c r="T31" i="7"/>
  <c r="V31" i="7"/>
  <c r="X31" i="7"/>
  <c r="Z31" i="7"/>
  <c r="AB31" i="7"/>
  <c r="AC31" i="7"/>
  <c r="AD31" i="7"/>
  <c r="AF31" i="7"/>
  <c r="AH31" i="7"/>
  <c r="AI31" i="7"/>
  <c r="AJ31" i="7"/>
  <c r="AL31" i="7"/>
  <c r="AN31" i="7"/>
  <c r="D32" i="7"/>
  <c r="F32" i="7"/>
  <c r="H32" i="7"/>
  <c r="J32" i="7"/>
  <c r="L32" i="7"/>
  <c r="N32" i="7"/>
  <c r="P32" i="7"/>
  <c r="T32" i="7"/>
  <c r="V32" i="7"/>
  <c r="X32" i="7"/>
  <c r="Z32" i="7"/>
  <c r="AB32" i="7"/>
  <c r="AF32" i="7"/>
  <c r="AH32" i="7"/>
  <c r="AL32" i="7"/>
  <c r="AN32" i="7"/>
  <c r="D33" i="7"/>
  <c r="F33" i="7"/>
  <c r="H33" i="7"/>
  <c r="J33" i="7"/>
  <c r="L33" i="7"/>
  <c r="N33" i="7"/>
  <c r="P33" i="7"/>
  <c r="T33" i="7"/>
  <c r="V33" i="7"/>
  <c r="X33" i="7"/>
  <c r="Z33" i="7"/>
  <c r="AB33" i="7"/>
  <c r="AF33" i="7"/>
  <c r="AH33" i="7"/>
  <c r="AL33" i="7"/>
  <c r="AN33" i="7"/>
  <c r="B34" i="7"/>
  <c r="D34" i="7"/>
  <c r="F34" i="7"/>
  <c r="H34" i="7"/>
  <c r="J34" i="7"/>
  <c r="L34" i="7"/>
  <c r="N34" i="7"/>
  <c r="P34" i="7"/>
  <c r="Q34" i="7"/>
  <c r="T34" i="7"/>
  <c r="V34" i="7"/>
  <c r="X34" i="7"/>
  <c r="Z34" i="7"/>
  <c r="AB34" i="7"/>
  <c r="AC34" i="7"/>
  <c r="AD34" i="7"/>
  <c r="AF34" i="7"/>
  <c r="AH34" i="7"/>
  <c r="AI34" i="7"/>
  <c r="AJ34" i="7"/>
  <c r="AL34" i="7"/>
  <c r="AN34" i="7"/>
  <c r="D35" i="7"/>
  <c r="F35" i="7"/>
  <c r="H35" i="7"/>
  <c r="J35" i="7"/>
  <c r="L35" i="7"/>
  <c r="N35" i="7"/>
  <c r="P35" i="7"/>
  <c r="T35" i="7"/>
  <c r="V35" i="7"/>
  <c r="X35" i="7"/>
  <c r="Z35" i="7"/>
  <c r="AB35" i="7"/>
  <c r="AF35" i="7"/>
  <c r="AH35" i="7"/>
  <c r="AL35" i="7"/>
  <c r="AN35" i="7"/>
  <c r="D36" i="7"/>
  <c r="F36" i="7"/>
  <c r="H36" i="7"/>
  <c r="J36" i="7"/>
  <c r="L36" i="7"/>
  <c r="N36" i="7"/>
  <c r="P36" i="7"/>
  <c r="T36" i="7"/>
  <c r="V36" i="7"/>
  <c r="X36" i="7"/>
  <c r="Z36" i="7"/>
  <c r="AB36" i="7"/>
  <c r="AF36" i="7"/>
  <c r="AH36" i="7"/>
  <c r="AL36" i="7"/>
  <c r="AN36" i="7"/>
  <c r="D37" i="7"/>
  <c r="F37" i="7"/>
  <c r="H37" i="7"/>
  <c r="J37" i="7"/>
  <c r="L37" i="7"/>
  <c r="N37" i="7"/>
  <c r="P37" i="7"/>
  <c r="T37" i="7"/>
  <c r="V37" i="7"/>
  <c r="X37" i="7"/>
  <c r="Z37" i="7"/>
  <c r="AB37" i="7"/>
  <c r="AF37" i="7"/>
  <c r="AH37" i="7"/>
  <c r="AL37" i="7"/>
  <c r="AN37" i="7"/>
  <c r="D38" i="7"/>
  <c r="F38" i="7"/>
  <c r="H38" i="7"/>
  <c r="J38" i="7"/>
  <c r="L38" i="7"/>
  <c r="N38" i="7"/>
  <c r="P38" i="7"/>
  <c r="T38" i="7"/>
  <c r="V38" i="7"/>
  <c r="X38" i="7"/>
  <c r="Z38" i="7"/>
  <c r="AB38" i="7"/>
  <c r="AF38" i="7"/>
  <c r="AH38" i="7"/>
  <c r="AL38" i="7"/>
  <c r="AN38" i="7"/>
  <c r="D39" i="7"/>
  <c r="F39" i="7"/>
  <c r="H39" i="7"/>
  <c r="J39" i="7"/>
  <c r="L39" i="7"/>
  <c r="N39" i="7"/>
  <c r="P39" i="7"/>
  <c r="T39" i="7"/>
  <c r="V39" i="7"/>
  <c r="X39" i="7"/>
  <c r="Z39" i="7"/>
  <c r="AB39" i="7"/>
  <c r="AF39" i="7"/>
  <c r="AH39" i="7"/>
  <c r="AL39" i="7"/>
  <c r="AN39" i="7"/>
  <c r="D40" i="7"/>
  <c r="F40" i="7"/>
  <c r="H40" i="7"/>
  <c r="J40" i="7"/>
  <c r="L40" i="7"/>
  <c r="N40" i="7"/>
  <c r="P40" i="7"/>
  <c r="T40" i="7"/>
  <c r="V40" i="7"/>
  <c r="X40" i="7"/>
  <c r="Z40" i="7"/>
  <c r="AB40" i="7"/>
  <c r="AF40" i="7"/>
  <c r="AH40" i="7"/>
  <c r="AL40" i="7"/>
  <c r="AN40" i="7"/>
  <c r="B41" i="7"/>
  <c r="D41" i="7"/>
  <c r="F41" i="7"/>
  <c r="H41" i="7"/>
  <c r="J41" i="7"/>
  <c r="L41" i="7"/>
  <c r="N41" i="7"/>
  <c r="P41" i="7"/>
  <c r="Q41" i="7"/>
  <c r="T41" i="7"/>
  <c r="V41" i="7"/>
  <c r="X41" i="7"/>
  <c r="Z41" i="7"/>
  <c r="AB41" i="7"/>
  <c r="AC41" i="7"/>
  <c r="AD41" i="7"/>
  <c r="AF41" i="7"/>
  <c r="AH41" i="7"/>
  <c r="AI41" i="7"/>
  <c r="AJ41" i="7"/>
  <c r="AL41" i="7"/>
  <c r="AN41" i="7"/>
  <c r="D42" i="7"/>
  <c r="F42" i="7"/>
  <c r="H42" i="7"/>
  <c r="J42" i="7"/>
  <c r="L42" i="7"/>
  <c r="N42" i="7"/>
  <c r="P42" i="7"/>
  <c r="T42" i="7"/>
  <c r="V42" i="7"/>
  <c r="X42" i="7"/>
  <c r="Z42" i="7"/>
  <c r="AB42" i="7"/>
  <c r="AF42" i="7"/>
  <c r="AH42" i="7"/>
  <c r="AL42" i="7"/>
  <c r="AN42" i="7"/>
  <c r="D43" i="7"/>
  <c r="F43" i="7"/>
  <c r="H43" i="7"/>
  <c r="J43" i="7"/>
  <c r="L43" i="7"/>
  <c r="N43" i="7"/>
  <c r="P43" i="7"/>
  <c r="T43" i="7"/>
  <c r="V43" i="7"/>
  <c r="X43" i="7"/>
  <c r="Z43" i="7"/>
  <c r="AB43" i="7"/>
  <c r="AF43" i="7"/>
  <c r="AH43" i="7"/>
  <c r="AL43" i="7"/>
  <c r="AN43" i="7"/>
  <c r="D44" i="7"/>
  <c r="F44" i="7"/>
  <c r="H44" i="7"/>
  <c r="J44" i="7"/>
  <c r="L44" i="7"/>
  <c r="N44" i="7"/>
  <c r="P44" i="7"/>
  <c r="T44" i="7"/>
  <c r="V44" i="7"/>
  <c r="X44" i="7"/>
  <c r="Z44" i="7"/>
  <c r="AB44" i="7"/>
  <c r="AF44" i="7"/>
  <c r="AH44" i="7"/>
  <c r="AL44" i="7"/>
  <c r="AN44" i="7"/>
  <c r="D45" i="7"/>
  <c r="F45" i="7"/>
  <c r="H45" i="7"/>
  <c r="J45" i="7"/>
  <c r="L45" i="7"/>
  <c r="N45" i="7"/>
  <c r="P45" i="7"/>
  <c r="T45" i="7"/>
  <c r="V45" i="7"/>
  <c r="X45" i="7"/>
  <c r="Z45" i="7"/>
  <c r="AB45" i="7"/>
  <c r="AF45" i="7"/>
  <c r="AH45" i="7"/>
  <c r="AL45" i="7"/>
  <c r="AN45" i="7"/>
  <c r="D46" i="7"/>
  <c r="F46" i="7"/>
  <c r="H46" i="7"/>
  <c r="J46" i="7"/>
  <c r="L46" i="7"/>
  <c r="N46" i="7"/>
  <c r="P46" i="7"/>
  <c r="T46" i="7"/>
  <c r="V46" i="7"/>
  <c r="X46" i="7"/>
  <c r="Z46" i="7"/>
  <c r="AB46" i="7"/>
  <c r="AF46" i="7"/>
  <c r="AH46" i="7"/>
  <c r="AL46" i="7"/>
  <c r="AN46" i="7"/>
  <c r="B47" i="7"/>
  <c r="D47" i="7"/>
  <c r="F47" i="7"/>
  <c r="H47" i="7"/>
  <c r="J47" i="7"/>
  <c r="L47" i="7"/>
  <c r="N47" i="7"/>
  <c r="P47" i="7"/>
  <c r="Q47" i="7"/>
  <c r="T47" i="7"/>
  <c r="V47" i="7"/>
  <c r="X47" i="7"/>
  <c r="Z47" i="7"/>
  <c r="AB47" i="7"/>
  <c r="AC47" i="7"/>
  <c r="AD47" i="7"/>
  <c r="AF47" i="7"/>
  <c r="AH47" i="7"/>
  <c r="AI47" i="7"/>
  <c r="AJ47" i="7"/>
  <c r="AL47" i="7"/>
  <c r="AN47" i="7"/>
  <c r="D48" i="7"/>
  <c r="F48" i="7"/>
  <c r="H48" i="7"/>
  <c r="J48" i="7"/>
  <c r="L48" i="7"/>
  <c r="N48" i="7"/>
  <c r="P48" i="7"/>
  <c r="T48" i="7"/>
  <c r="V48" i="7"/>
  <c r="X48" i="7"/>
  <c r="Z48" i="7"/>
  <c r="AB48" i="7"/>
  <c r="AF48" i="7"/>
  <c r="AH48" i="7"/>
  <c r="AL48" i="7"/>
  <c r="AN48" i="7"/>
  <c r="D49" i="7"/>
  <c r="F49" i="7"/>
  <c r="H49" i="7"/>
  <c r="J49" i="7"/>
  <c r="L49" i="7"/>
  <c r="N49" i="7"/>
  <c r="P49" i="7"/>
  <c r="T49" i="7"/>
  <c r="V49" i="7"/>
  <c r="X49" i="7"/>
  <c r="Z49" i="7"/>
  <c r="AB49" i="7"/>
  <c r="AF49" i="7"/>
  <c r="AH49" i="7"/>
  <c r="AL49" i="7"/>
  <c r="AN49" i="7"/>
  <c r="B50" i="7"/>
  <c r="D50" i="7"/>
  <c r="F50" i="7"/>
  <c r="H50" i="7"/>
  <c r="J50" i="7"/>
  <c r="L50" i="7"/>
  <c r="N50" i="7"/>
  <c r="P50" i="7"/>
  <c r="Q50" i="7"/>
  <c r="T50" i="7"/>
  <c r="V50" i="7"/>
  <c r="X50" i="7"/>
  <c r="Z50" i="7"/>
  <c r="AB50" i="7"/>
  <c r="AC50" i="7"/>
  <c r="AD50" i="7"/>
  <c r="AF50" i="7"/>
  <c r="AH50" i="7"/>
  <c r="AI50" i="7"/>
  <c r="AJ50" i="7"/>
  <c r="AL50" i="7"/>
  <c r="AN50" i="7"/>
  <c r="D51" i="7"/>
  <c r="F51" i="7"/>
  <c r="H51" i="7"/>
  <c r="J51" i="7"/>
  <c r="L51" i="7"/>
  <c r="N51" i="7"/>
  <c r="P51" i="7"/>
  <c r="T51" i="7"/>
  <c r="V51" i="7"/>
  <c r="X51" i="7"/>
  <c r="Z51" i="7"/>
  <c r="AB51" i="7"/>
  <c r="AF51" i="7"/>
  <c r="AH51" i="7"/>
  <c r="AL51" i="7"/>
  <c r="AN51" i="7"/>
  <c r="D52" i="7"/>
  <c r="F52" i="7"/>
  <c r="H52" i="7"/>
  <c r="J52" i="7"/>
  <c r="L52" i="7"/>
  <c r="N52" i="7"/>
  <c r="P52" i="7"/>
  <c r="T52" i="7"/>
  <c r="V52" i="7"/>
  <c r="X52" i="7"/>
  <c r="Z52" i="7"/>
  <c r="AB52" i="7"/>
  <c r="AF52" i="7"/>
  <c r="AH52" i="7"/>
  <c r="AL52" i="7"/>
  <c r="AN52" i="7"/>
  <c r="D53" i="7"/>
  <c r="F53" i="7"/>
  <c r="H53" i="7"/>
  <c r="J53" i="7"/>
  <c r="L53" i="7"/>
  <c r="N53" i="7"/>
  <c r="P53" i="7"/>
  <c r="T53" i="7"/>
  <c r="V53" i="7"/>
  <c r="X53" i="7"/>
  <c r="Z53" i="7"/>
  <c r="AB53" i="7"/>
  <c r="AF53" i="7"/>
  <c r="AH53" i="7"/>
  <c r="AL53" i="7"/>
  <c r="AN53" i="7"/>
  <c r="B54" i="7"/>
  <c r="D54" i="7"/>
  <c r="F54" i="7"/>
  <c r="H54" i="7"/>
  <c r="J54" i="7"/>
  <c r="L54" i="7"/>
  <c r="N54" i="7"/>
  <c r="P54" i="7"/>
  <c r="Q54" i="7"/>
  <c r="T54" i="7"/>
  <c r="V54" i="7"/>
  <c r="X54" i="7"/>
  <c r="Z54" i="7"/>
  <c r="AB54" i="7"/>
  <c r="AC54" i="7"/>
  <c r="AD54" i="7"/>
  <c r="AF54" i="7"/>
  <c r="AH54" i="7"/>
  <c r="AI54" i="7"/>
  <c r="AJ54" i="7"/>
  <c r="AL54" i="7"/>
  <c r="AN54" i="7"/>
  <c r="D55" i="7"/>
  <c r="F55" i="7"/>
  <c r="H55" i="7"/>
  <c r="J55" i="7"/>
  <c r="L55" i="7"/>
  <c r="N55" i="7"/>
  <c r="P55" i="7"/>
  <c r="T55" i="7"/>
  <c r="V55" i="7"/>
  <c r="X55" i="7"/>
  <c r="Z55" i="7"/>
  <c r="AB55" i="7"/>
  <c r="AF55" i="7"/>
  <c r="AH55" i="7"/>
  <c r="AL55" i="7"/>
  <c r="AN55" i="7"/>
  <c r="D56" i="7"/>
  <c r="F56" i="7"/>
  <c r="H56" i="7"/>
  <c r="J56" i="7"/>
  <c r="L56" i="7"/>
  <c r="N56" i="7"/>
  <c r="P56" i="7"/>
  <c r="T56" i="7"/>
  <c r="V56" i="7"/>
  <c r="X56" i="7"/>
  <c r="Z56" i="7"/>
  <c r="AB56" i="7"/>
  <c r="AF56" i="7"/>
  <c r="AH56" i="7"/>
  <c r="AL56" i="7"/>
  <c r="AN56" i="7"/>
  <c r="D57" i="7"/>
  <c r="F57" i="7"/>
  <c r="H57" i="7"/>
  <c r="J57" i="7"/>
  <c r="L57" i="7"/>
  <c r="N57" i="7"/>
  <c r="P57" i="7"/>
  <c r="T57" i="7"/>
  <c r="V57" i="7"/>
  <c r="X57" i="7"/>
  <c r="Z57" i="7"/>
  <c r="AB57" i="7"/>
  <c r="AF57" i="7"/>
  <c r="AH57" i="7"/>
  <c r="AL57" i="7"/>
  <c r="AN57" i="7"/>
  <c r="D58" i="7"/>
  <c r="F58" i="7"/>
  <c r="H58" i="7"/>
  <c r="J58" i="7"/>
  <c r="L58" i="7"/>
  <c r="N58" i="7"/>
  <c r="P58" i="7"/>
  <c r="T58" i="7"/>
  <c r="V58" i="7"/>
  <c r="X58" i="7"/>
  <c r="Z58" i="7"/>
  <c r="AB58" i="7"/>
  <c r="AF58" i="7"/>
  <c r="AH58" i="7"/>
  <c r="AL58" i="7"/>
  <c r="AN58" i="7"/>
  <c r="D59" i="7"/>
  <c r="F59" i="7"/>
  <c r="H59" i="7"/>
  <c r="J59" i="7"/>
  <c r="L59" i="7"/>
  <c r="N59" i="7"/>
  <c r="P59" i="7"/>
  <c r="T59" i="7"/>
  <c r="V59" i="7"/>
  <c r="X59" i="7"/>
  <c r="Z59" i="7"/>
  <c r="AB59" i="7"/>
  <c r="AF59" i="7"/>
  <c r="AH59" i="7"/>
  <c r="AL59" i="7"/>
  <c r="AN59" i="7"/>
  <c r="D60" i="7"/>
  <c r="F60" i="7"/>
  <c r="H60" i="7"/>
  <c r="J60" i="7"/>
  <c r="L60" i="7"/>
  <c r="N60" i="7"/>
  <c r="P60" i="7"/>
  <c r="T60" i="7"/>
  <c r="V60" i="7"/>
  <c r="X60" i="7"/>
  <c r="Z60" i="7"/>
  <c r="AB60" i="7"/>
  <c r="AF60" i="7"/>
  <c r="AH60" i="7"/>
  <c r="AL60" i="7"/>
  <c r="AN60" i="7"/>
  <c r="D61" i="7"/>
  <c r="F61" i="7"/>
  <c r="H61" i="7"/>
  <c r="J61" i="7"/>
  <c r="L61" i="7"/>
  <c r="N61" i="7"/>
  <c r="P61" i="7"/>
  <c r="T61" i="7"/>
  <c r="V61" i="7"/>
  <c r="X61" i="7"/>
  <c r="Z61" i="7"/>
  <c r="AB61" i="7"/>
  <c r="AF61" i="7"/>
  <c r="AH61" i="7"/>
  <c r="AL61" i="7"/>
  <c r="AN61" i="7"/>
  <c r="B62" i="7"/>
  <c r="D62" i="7"/>
  <c r="F62" i="7"/>
  <c r="H62" i="7"/>
  <c r="J62" i="7"/>
  <c r="L62" i="7"/>
  <c r="N62" i="7"/>
  <c r="P62" i="7"/>
  <c r="Q62" i="7"/>
  <c r="T62" i="7"/>
  <c r="V62" i="7"/>
  <c r="X62" i="7"/>
  <c r="Z62" i="7"/>
  <c r="AB62" i="7"/>
  <c r="AC62" i="7"/>
  <c r="AD62" i="7"/>
  <c r="AF62" i="7"/>
  <c r="AH62" i="7"/>
  <c r="AI62" i="7"/>
  <c r="AJ62" i="7"/>
  <c r="AL62" i="7"/>
  <c r="AN62" i="7"/>
  <c r="D63" i="7"/>
  <c r="F63" i="7"/>
  <c r="H63" i="7"/>
  <c r="J63" i="7"/>
  <c r="L63" i="7"/>
  <c r="N63" i="7"/>
  <c r="P63" i="7"/>
  <c r="T63" i="7"/>
  <c r="V63" i="7"/>
  <c r="X63" i="7"/>
  <c r="Z63" i="7"/>
  <c r="AB63" i="7"/>
  <c r="AF63" i="7"/>
  <c r="AH63" i="7"/>
  <c r="AL63" i="7"/>
  <c r="AN63" i="7"/>
  <c r="D64" i="7"/>
  <c r="F64" i="7"/>
  <c r="H64" i="7"/>
  <c r="J64" i="7"/>
  <c r="L64" i="7"/>
  <c r="N64" i="7"/>
  <c r="P64" i="7"/>
  <c r="T64" i="7"/>
  <c r="V64" i="7"/>
  <c r="X64" i="7"/>
  <c r="Z64" i="7"/>
  <c r="AB64" i="7"/>
  <c r="AF64" i="7"/>
  <c r="AH64" i="7"/>
  <c r="AL64" i="7"/>
  <c r="AN64" i="7"/>
  <c r="B65" i="7"/>
  <c r="D65" i="7"/>
  <c r="F65" i="7"/>
  <c r="H65" i="7"/>
  <c r="J65" i="7"/>
  <c r="L65" i="7"/>
  <c r="N65" i="7"/>
  <c r="P65" i="7"/>
  <c r="Q65" i="7"/>
  <c r="T65" i="7"/>
  <c r="V65" i="7"/>
  <c r="X65" i="7"/>
  <c r="Z65" i="7"/>
  <c r="AB65" i="7"/>
  <c r="AF65" i="7"/>
  <c r="AH65" i="7"/>
  <c r="AL65" i="7"/>
  <c r="AN65" i="7"/>
  <c r="D66" i="7"/>
  <c r="F66" i="7"/>
  <c r="H66" i="7"/>
  <c r="J66" i="7"/>
  <c r="L66" i="7"/>
  <c r="N66" i="7"/>
  <c r="P66" i="7"/>
  <c r="T66" i="7"/>
  <c r="V66" i="7"/>
  <c r="X66" i="7"/>
  <c r="Z66" i="7"/>
  <c r="AB66" i="7"/>
  <c r="AF66" i="7"/>
  <c r="AH66" i="7"/>
  <c r="AL66" i="7"/>
  <c r="AN66" i="7"/>
  <c r="D67" i="7"/>
  <c r="F67" i="7"/>
  <c r="H67" i="7"/>
  <c r="J67" i="7"/>
  <c r="L67" i="7"/>
  <c r="N67" i="7"/>
  <c r="P67" i="7"/>
  <c r="T67" i="7"/>
  <c r="V67" i="7"/>
  <c r="X67" i="7"/>
  <c r="Z67" i="7"/>
  <c r="AB67" i="7"/>
  <c r="AF67" i="7"/>
  <c r="AH67" i="7"/>
  <c r="AL67" i="7"/>
  <c r="AN67" i="7"/>
  <c r="D68" i="7"/>
  <c r="F68" i="7"/>
  <c r="H68" i="7"/>
  <c r="J68" i="7"/>
  <c r="L68" i="7"/>
  <c r="N68" i="7"/>
  <c r="P68" i="7"/>
  <c r="T68" i="7"/>
  <c r="V68" i="7"/>
  <c r="X68" i="7"/>
  <c r="Z68" i="7"/>
  <c r="AB68" i="7"/>
  <c r="AF68" i="7"/>
  <c r="AH68" i="7"/>
  <c r="AL68" i="7"/>
  <c r="AN68" i="7"/>
  <c r="D69" i="7"/>
  <c r="F69" i="7"/>
  <c r="H69" i="7"/>
  <c r="J69" i="7"/>
  <c r="L69" i="7"/>
  <c r="N69" i="7"/>
  <c r="P69" i="7"/>
  <c r="T69" i="7"/>
  <c r="V69" i="7"/>
  <c r="W79" i="7"/>
  <c r="X69" i="7"/>
  <c r="Z69" i="7"/>
  <c r="AB69" i="7"/>
  <c r="AF69" i="7"/>
  <c r="AH69" i="7"/>
  <c r="AL69" i="7"/>
  <c r="AN69" i="7"/>
  <c r="B70" i="7"/>
  <c r="D70" i="7"/>
  <c r="F70" i="7"/>
  <c r="H70" i="7"/>
  <c r="J70" i="7"/>
  <c r="L70" i="7"/>
  <c r="N70" i="7"/>
  <c r="P70" i="7"/>
  <c r="Q70" i="7"/>
  <c r="T70" i="7"/>
  <c r="V70" i="7"/>
  <c r="X70" i="7"/>
  <c r="Z70" i="7"/>
  <c r="AB70" i="7"/>
  <c r="AC70" i="7"/>
  <c r="AF70" i="7"/>
  <c r="AH70" i="7"/>
  <c r="AI70" i="7"/>
  <c r="AL70" i="7"/>
  <c r="AN70" i="7"/>
  <c r="D71" i="7"/>
  <c r="F71" i="7"/>
  <c r="H71" i="7"/>
  <c r="J71" i="7"/>
  <c r="L71" i="7"/>
  <c r="N71" i="7"/>
  <c r="P71" i="7"/>
  <c r="T71" i="7"/>
  <c r="V71" i="7"/>
  <c r="X71" i="7"/>
  <c r="Z71" i="7"/>
  <c r="AB71" i="7"/>
  <c r="AF71" i="7"/>
  <c r="AH71" i="7"/>
  <c r="AL71" i="7"/>
  <c r="AN71" i="7"/>
  <c r="B72" i="7"/>
  <c r="D72" i="7"/>
  <c r="F72" i="7"/>
  <c r="H72" i="7"/>
  <c r="J72" i="7"/>
  <c r="L72" i="7"/>
  <c r="N72" i="7"/>
  <c r="P72" i="7"/>
  <c r="Q72" i="7"/>
  <c r="T72" i="7"/>
  <c r="V72" i="7"/>
  <c r="X72" i="7"/>
  <c r="Z72" i="7"/>
  <c r="AB72" i="7"/>
  <c r="AC72" i="7"/>
  <c r="AF72" i="7"/>
  <c r="AH72" i="7"/>
  <c r="AI72" i="7"/>
  <c r="AL72" i="7"/>
  <c r="AN72" i="7"/>
  <c r="B76" i="7"/>
  <c r="F76" i="7"/>
  <c r="H76" i="7"/>
  <c r="J76" i="7"/>
  <c r="Q76" i="7"/>
  <c r="AG76" i="7"/>
  <c r="AK76" i="7"/>
  <c r="AM76" i="7"/>
  <c r="B79" i="7"/>
  <c r="C79" i="7"/>
  <c r="E79" i="7"/>
  <c r="G79" i="7"/>
  <c r="I79" i="7"/>
  <c r="K79" i="7"/>
  <c r="M79" i="7"/>
  <c r="O79" i="7"/>
  <c r="S79" i="7"/>
  <c r="U79" i="7"/>
  <c r="Y79" i="7"/>
  <c r="AA79" i="7"/>
  <c r="AC79" i="7"/>
  <c r="AE79" i="7"/>
  <c r="AG79" i="7"/>
  <c r="AI79" i="7"/>
  <c r="AK79" i="7"/>
  <c r="AM79" i="7"/>
  <c r="AG1" i="80"/>
  <c r="D7" i="80"/>
  <c r="F7" i="80"/>
  <c r="H7" i="80"/>
  <c r="J7" i="80"/>
  <c r="K12" i="80"/>
  <c r="L7" i="80"/>
  <c r="N7" i="80"/>
  <c r="O12" i="80"/>
  <c r="P7" i="80"/>
  <c r="R7" i="80"/>
  <c r="T7" i="80"/>
  <c r="V7" i="80"/>
  <c r="X7" i="80"/>
  <c r="Z7" i="80"/>
  <c r="AB7" i="80"/>
  <c r="AC12" i="80"/>
  <c r="AD7" i="80"/>
  <c r="AF7" i="80"/>
  <c r="AH7" i="80"/>
  <c r="AJ7" i="80"/>
  <c r="AL7" i="80"/>
  <c r="D8" i="80"/>
  <c r="F8" i="80"/>
  <c r="H8" i="80"/>
  <c r="J8" i="80"/>
  <c r="L8" i="80"/>
  <c r="N8" i="80"/>
  <c r="P8" i="80"/>
  <c r="R8" i="80"/>
  <c r="T8" i="80"/>
  <c r="V8" i="80"/>
  <c r="X8" i="80"/>
  <c r="Z8" i="80"/>
  <c r="AB8" i="80"/>
  <c r="AD8" i="80"/>
  <c r="AF8" i="80"/>
  <c r="AH8" i="80"/>
  <c r="AJ8" i="80"/>
  <c r="AL8" i="80"/>
  <c r="D9" i="80"/>
  <c r="F9" i="80"/>
  <c r="H9" i="80"/>
  <c r="J9" i="80"/>
  <c r="L9" i="80"/>
  <c r="N9" i="80"/>
  <c r="P9" i="80"/>
  <c r="R9" i="80"/>
  <c r="T9" i="80"/>
  <c r="V9" i="80"/>
  <c r="X9" i="80"/>
  <c r="Z9" i="80"/>
  <c r="AB9" i="80"/>
  <c r="AD9" i="80"/>
  <c r="AF9" i="80"/>
  <c r="AH9" i="80"/>
  <c r="AJ9" i="80"/>
  <c r="AL9" i="80"/>
  <c r="D10" i="80"/>
  <c r="F10" i="80"/>
  <c r="H10" i="80"/>
  <c r="J10" i="80"/>
  <c r="L10" i="80"/>
  <c r="N10" i="80"/>
  <c r="P10" i="80"/>
  <c r="R10" i="80"/>
  <c r="T10" i="80"/>
  <c r="V10" i="80"/>
  <c r="X10" i="80"/>
  <c r="Z10" i="80"/>
  <c r="AB10" i="80"/>
  <c r="AD10" i="80"/>
  <c r="AF10" i="80"/>
  <c r="AH10" i="80"/>
  <c r="AJ10" i="80"/>
  <c r="AL10" i="80"/>
  <c r="D11" i="80"/>
  <c r="F11" i="80"/>
  <c r="H11" i="80"/>
  <c r="J11" i="80"/>
  <c r="L11" i="80"/>
  <c r="N11" i="80"/>
  <c r="P11" i="80"/>
  <c r="R11" i="80"/>
  <c r="T11" i="80"/>
  <c r="V11" i="80"/>
  <c r="X11" i="80"/>
  <c r="Z11" i="80"/>
  <c r="AB11" i="80"/>
  <c r="AD11" i="80"/>
  <c r="AF11" i="80"/>
  <c r="AH11" i="80"/>
  <c r="AJ11" i="80"/>
  <c r="AL11" i="80"/>
  <c r="B12" i="80"/>
  <c r="D12" i="80"/>
  <c r="F12" i="80"/>
  <c r="H12" i="80"/>
  <c r="J12" i="80"/>
  <c r="L12" i="80"/>
  <c r="N12" i="80"/>
  <c r="P12" i="80"/>
  <c r="R12" i="80"/>
  <c r="T12" i="80"/>
  <c r="V12" i="80"/>
  <c r="X12" i="80"/>
  <c r="Z12" i="80"/>
  <c r="AB12" i="80"/>
  <c r="AD12" i="80"/>
  <c r="AF12" i="80"/>
  <c r="AH12" i="80"/>
  <c r="AJ12" i="80"/>
  <c r="AL12" i="80"/>
  <c r="D14" i="80"/>
  <c r="F14" i="80"/>
  <c r="H14" i="80"/>
  <c r="J14" i="80"/>
  <c r="N14" i="80"/>
  <c r="R14" i="80"/>
  <c r="T14" i="80"/>
  <c r="V14" i="80"/>
  <c r="X14" i="80"/>
  <c r="Z14" i="80"/>
  <c r="AB14" i="80"/>
  <c r="AJ14" i="80"/>
  <c r="AK21" i="80"/>
  <c r="AK26" i="80"/>
  <c r="AK31" i="80"/>
  <c r="AK62" i="80"/>
  <c r="AK65" i="80"/>
  <c r="AK54" i="80"/>
  <c r="AK50" i="80"/>
  <c r="AK34" i="80"/>
  <c r="AK41" i="80"/>
  <c r="AK47" i="80"/>
  <c r="AK70" i="80"/>
  <c r="AK72" i="80"/>
  <c r="AL14" i="80"/>
  <c r="D15" i="80"/>
  <c r="F15" i="80"/>
  <c r="H15" i="80"/>
  <c r="J15" i="80"/>
  <c r="N15" i="80"/>
  <c r="R15" i="80"/>
  <c r="T15" i="80"/>
  <c r="V15" i="80"/>
  <c r="X15" i="80"/>
  <c r="Z15" i="80"/>
  <c r="AB15" i="80"/>
  <c r="AJ15" i="80"/>
  <c r="AL15" i="80"/>
  <c r="D16" i="80"/>
  <c r="F16" i="80"/>
  <c r="H16" i="80"/>
  <c r="J16" i="80"/>
  <c r="N16" i="80"/>
  <c r="R16" i="80"/>
  <c r="T16" i="80"/>
  <c r="V16" i="80"/>
  <c r="X16" i="80"/>
  <c r="Z16" i="80"/>
  <c r="AB16" i="80"/>
  <c r="AJ16" i="80"/>
  <c r="AL16" i="80"/>
  <c r="D17" i="80"/>
  <c r="F17" i="80"/>
  <c r="H17" i="80"/>
  <c r="J17" i="80"/>
  <c r="N17" i="80"/>
  <c r="R17" i="80"/>
  <c r="T17" i="80"/>
  <c r="V17" i="80"/>
  <c r="X17" i="80"/>
  <c r="Z17" i="80"/>
  <c r="AB17" i="80"/>
  <c r="AJ17" i="80"/>
  <c r="AL17" i="80"/>
  <c r="D18" i="80"/>
  <c r="F18" i="80"/>
  <c r="H18" i="80"/>
  <c r="J18" i="80"/>
  <c r="N18" i="80"/>
  <c r="R18" i="80"/>
  <c r="T18" i="80"/>
  <c r="V18" i="80"/>
  <c r="X18" i="80"/>
  <c r="Z18" i="80"/>
  <c r="AB18" i="80"/>
  <c r="AJ18" i="80"/>
  <c r="AL18" i="80"/>
  <c r="D19" i="80"/>
  <c r="F19" i="80"/>
  <c r="H19" i="80"/>
  <c r="J19" i="80"/>
  <c r="N19" i="80"/>
  <c r="R19" i="80"/>
  <c r="T19" i="80"/>
  <c r="V19" i="80"/>
  <c r="X19" i="80"/>
  <c r="Z19" i="80"/>
  <c r="AB19" i="80"/>
  <c r="AJ19" i="80"/>
  <c r="AL19" i="80"/>
  <c r="D20" i="80"/>
  <c r="F20" i="80"/>
  <c r="H20" i="80"/>
  <c r="J20" i="80"/>
  <c r="N20" i="80"/>
  <c r="R20" i="80"/>
  <c r="T20" i="80"/>
  <c r="V20" i="80"/>
  <c r="X20" i="80"/>
  <c r="Z20" i="80"/>
  <c r="AB20" i="80"/>
  <c r="AJ20" i="80"/>
  <c r="AL20" i="80"/>
  <c r="B21" i="80"/>
  <c r="D21" i="80"/>
  <c r="F21" i="80"/>
  <c r="H21" i="80"/>
  <c r="J21" i="80"/>
  <c r="K21" i="80"/>
  <c r="N21" i="80"/>
  <c r="R21" i="80"/>
  <c r="T21" i="80"/>
  <c r="V21" i="80"/>
  <c r="X21" i="80"/>
  <c r="Z21" i="80"/>
  <c r="AB21" i="80"/>
  <c r="AD21" i="80"/>
  <c r="AE21" i="80"/>
  <c r="AG21" i="80"/>
  <c r="AJ21" i="80"/>
  <c r="AL21" i="80"/>
  <c r="D22" i="80"/>
  <c r="F22" i="80"/>
  <c r="H22" i="80"/>
  <c r="J22" i="80"/>
  <c r="N22" i="80"/>
  <c r="R22" i="80"/>
  <c r="T22" i="80"/>
  <c r="V22" i="80"/>
  <c r="X22" i="80"/>
  <c r="Z22" i="80"/>
  <c r="AB22" i="80"/>
  <c r="AJ22" i="80"/>
  <c r="AL22" i="80"/>
  <c r="D23" i="80"/>
  <c r="F23" i="80"/>
  <c r="H23" i="80"/>
  <c r="J23" i="80"/>
  <c r="N23" i="80"/>
  <c r="R23" i="80"/>
  <c r="T23" i="80"/>
  <c r="V23" i="80"/>
  <c r="X23" i="80"/>
  <c r="Z23" i="80"/>
  <c r="AB23" i="80"/>
  <c r="AJ23" i="80"/>
  <c r="AL23" i="80"/>
  <c r="D24" i="80"/>
  <c r="F24" i="80"/>
  <c r="H24" i="80"/>
  <c r="J24" i="80"/>
  <c r="N24" i="80"/>
  <c r="R24" i="80"/>
  <c r="T24" i="80"/>
  <c r="V24" i="80"/>
  <c r="X24" i="80"/>
  <c r="Z24" i="80"/>
  <c r="AB24" i="80"/>
  <c r="AJ24" i="80"/>
  <c r="AL24" i="80"/>
  <c r="D25" i="80"/>
  <c r="F25" i="80"/>
  <c r="H25" i="80"/>
  <c r="J25" i="80"/>
  <c r="N25" i="80"/>
  <c r="R25" i="80"/>
  <c r="T25" i="80"/>
  <c r="V25" i="80"/>
  <c r="X25" i="80"/>
  <c r="Z25" i="80"/>
  <c r="AB25" i="80"/>
  <c r="AJ25" i="80"/>
  <c r="AL25" i="80"/>
  <c r="B26" i="80"/>
  <c r="D26" i="80"/>
  <c r="F26" i="80"/>
  <c r="H26" i="80"/>
  <c r="J26" i="80"/>
  <c r="K26" i="80"/>
  <c r="N26" i="80"/>
  <c r="R26" i="80"/>
  <c r="T26" i="80"/>
  <c r="V26" i="80"/>
  <c r="X26" i="80"/>
  <c r="Z26" i="80"/>
  <c r="AB26" i="80"/>
  <c r="AD26" i="80"/>
  <c r="AE26" i="80"/>
  <c r="AG26" i="80"/>
  <c r="AJ26" i="80"/>
  <c r="AL26" i="80"/>
  <c r="D27" i="80"/>
  <c r="F27" i="80"/>
  <c r="J27" i="80"/>
  <c r="N27" i="80"/>
  <c r="R27" i="80"/>
  <c r="T27" i="80"/>
  <c r="V27" i="80"/>
  <c r="X27" i="80"/>
  <c r="Z27" i="80"/>
  <c r="AB27" i="80"/>
  <c r="AJ27" i="80"/>
  <c r="AL27" i="80"/>
  <c r="D28" i="80"/>
  <c r="F28" i="80"/>
  <c r="J28" i="80"/>
  <c r="N28" i="80"/>
  <c r="R28" i="80"/>
  <c r="T28" i="80"/>
  <c r="V28" i="80"/>
  <c r="X28" i="80"/>
  <c r="Z28" i="80"/>
  <c r="AB28" i="80"/>
  <c r="AJ28" i="80"/>
  <c r="AL28" i="80"/>
  <c r="D29" i="80"/>
  <c r="F29" i="80"/>
  <c r="H29" i="80"/>
  <c r="J29" i="80"/>
  <c r="N29" i="80"/>
  <c r="R29" i="80"/>
  <c r="T29" i="80"/>
  <c r="V29" i="80"/>
  <c r="X29" i="80"/>
  <c r="Z29" i="80"/>
  <c r="AB29" i="80"/>
  <c r="AJ29" i="80"/>
  <c r="AL29" i="80"/>
  <c r="D30" i="80"/>
  <c r="F30" i="80"/>
  <c r="H30" i="80"/>
  <c r="J30" i="80"/>
  <c r="N30" i="80"/>
  <c r="R30" i="80"/>
  <c r="T30" i="80"/>
  <c r="V30" i="80"/>
  <c r="X30" i="80"/>
  <c r="Z30" i="80"/>
  <c r="AB30" i="80"/>
  <c r="AJ30" i="80"/>
  <c r="AL30" i="80"/>
  <c r="B31" i="80"/>
  <c r="D31" i="80"/>
  <c r="F31" i="80"/>
  <c r="H31" i="80"/>
  <c r="J31" i="80"/>
  <c r="K31" i="80"/>
  <c r="N31" i="80"/>
  <c r="R31" i="80"/>
  <c r="T31" i="80"/>
  <c r="V31" i="80"/>
  <c r="X31" i="80"/>
  <c r="Z31" i="80"/>
  <c r="AB31" i="80"/>
  <c r="AD31" i="80"/>
  <c r="AE31" i="80"/>
  <c r="AG31" i="80"/>
  <c r="AJ31" i="80"/>
  <c r="AL31" i="80"/>
  <c r="D32" i="80"/>
  <c r="F32" i="80"/>
  <c r="H32" i="80"/>
  <c r="J32" i="80"/>
  <c r="N32" i="80"/>
  <c r="R32" i="80"/>
  <c r="T32" i="80"/>
  <c r="V32" i="80"/>
  <c r="X32" i="80"/>
  <c r="Z32" i="80"/>
  <c r="AB32" i="80"/>
  <c r="AJ32" i="80"/>
  <c r="AL32" i="80"/>
  <c r="D33" i="80"/>
  <c r="F33" i="80"/>
  <c r="H33" i="80"/>
  <c r="J33" i="80"/>
  <c r="N33" i="80"/>
  <c r="R33" i="80"/>
  <c r="T33" i="80"/>
  <c r="V33" i="80"/>
  <c r="X33" i="80"/>
  <c r="Z33" i="80"/>
  <c r="AB33" i="80"/>
  <c r="AJ33" i="80"/>
  <c r="AL33" i="80"/>
  <c r="B34" i="80"/>
  <c r="D34" i="80"/>
  <c r="F34" i="80"/>
  <c r="H34" i="80"/>
  <c r="J34" i="80"/>
  <c r="K34" i="80"/>
  <c r="N34" i="80"/>
  <c r="R34" i="80"/>
  <c r="T34" i="80"/>
  <c r="V34" i="80"/>
  <c r="X34" i="80"/>
  <c r="Z34" i="80"/>
  <c r="AB34" i="80"/>
  <c r="AD34" i="80"/>
  <c r="AE34" i="80"/>
  <c r="AG34" i="80"/>
  <c r="AJ34" i="80"/>
  <c r="AL34" i="80"/>
  <c r="D35" i="80"/>
  <c r="F35" i="80"/>
  <c r="H35" i="80"/>
  <c r="J35" i="80"/>
  <c r="N35" i="80"/>
  <c r="R35" i="80"/>
  <c r="T35" i="80"/>
  <c r="V35" i="80"/>
  <c r="X35" i="80"/>
  <c r="Z35" i="80"/>
  <c r="AB35" i="80"/>
  <c r="AJ35" i="80"/>
  <c r="AL35" i="80"/>
  <c r="D36" i="80"/>
  <c r="F36" i="80"/>
  <c r="H36" i="80"/>
  <c r="J36" i="80"/>
  <c r="N36" i="80"/>
  <c r="R36" i="80"/>
  <c r="T36" i="80"/>
  <c r="V36" i="80"/>
  <c r="X36" i="80"/>
  <c r="Z36" i="80"/>
  <c r="AB36" i="80"/>
  <c r="AJ36" i="80"/>
  <c r="AL36" i="80"/>
  <c r="D37" i="80"/>
  <c r="F37" i="80"/>
  <c r="H37" i="80"/>
  <c r="J37" i="80"/>
  <c r="N37" i="80"/>
  <c r="R37" i="80"/>
  <c r="T37" i="80"/>
  <c r="V37" i="80"/>
  <c r="X37" i="80"/>
  <c r="Z37" i="80"/>
  <c r="AB37" i="80"/>
  <c r="AJ37" i="80"/>
  <c r="AL37" i="80"/>
  <c r="D38" i="80"/>
  <c r="F38" i="80"/>
  <c r="H38" i="80"/>
  <c r="J38" i="80"/>
  <c r="N38" i="80"/>
  <c r="R38" i="80"/>
  <c r="T38" i="80"/>
  <c r="V38" i="80"/>
  <c r="X38" i="80"/>
  <c r="Z38" i="80"/>
  <c r="AB38" i="80"/>
  <c r="AJ38" i="80"/>
  <c r="AL38" i="80"/>
  <c r="D39" i="80"/>
  <c r="F39" i="80"/>
  <c r="H39" i="80"/>
  <c r="J39" i="80"/>
  <c r="N39" i="80"/>
  <c r="R39" i="80"/>
  <c r="T39" i="80"/>
  <c r="V39" i="80"/>
  <c r="X39" i="80"/>
  <c r="Z39" i="80"/>
  <c r="AB39" i="80"/>
  <c r="AJ39" i="80"/>
  <c r="AL39" i="80"/>
  <c r="D40" i="80"/>
  <c r="F40" i="80"/>
  <c r="H40" i="80"/>
  <c r="J40" i="80"/>
  <c r="N40" i="80"/>
  <c r="R40" i="80"/>
  <c r="T40" i="80"/>
  <c r="V40" i="80"/>
  <c r="X40" i="80"/>
  <c r="Z40" i="80"/>
  <c r="AB40" i="80"/>
  <c r="AJ40" i="80"/>
  <c r="AL40" i="80"/>
  <c r="B41" i="80"/>
  <c r="D41" i="80"/>
  <c r="F41" i="80"/>
  <c r="H41" i="80"/>
  <c r="J41" i="80"/>
  <c r="K41" i="80"/>
  <c r="N41" i="80"/>
  <c r="R41" i="80"/>
  <c r="T41" i="80"/>
  <c r="V41" i="80"/>
  <c r="X41" i="80"/>
  <c r="Z41" i="80"/>
  <c r="AB41" i="80"/>
  <c r="AD41" i="80"/>
  <c r="AE41" i="80"/>
  <c r="AG41" i="80"/>
  <c r="AJ41" i="80"/>
  <c r="AL41" i="80"/>
  <c r="D42" i="80"/>
  <c r="F42" i="80"/>
  <c r="H42" i="80"/>
  <c r="J42" i="80"/>
  <c r="N42" i="80"/>
  <c r="R42" i="80"/>
  <c r="T42" i="80"/>
  <c r="V42" i="80"/>
  <c r="X42" i="80"/>
  <c r="Z42" i="80"/>
  <c r="AB42" i="80"/>
  <c r="AJ42" i="80"/>
  <c r="AL42" i="80"/>
  <c r="D43" i="80"/>
  <c r="F43" i="80"/>
  <c r="H43" i="80"/>
  <c r="J43" i="80"/>
  <c r="N43" i="80"/>
  <c r="R43" i="80"/>
  <c r="T43" i="80"/>
  <c r="V43" i="80"/>
  <c r="X43" i="80"/>
  <c r="Z43" i="80"/>
  <c r="AB43" i="80"/>
  <c r="AJ43" i="80"/>
  <c r="AL43" i="80"/>
  <c r="D44" i="80"/>
  <c r="F44" i="80"/>
  <c r="H44" i="80"/>
  <c r="J44" i="80"/>
  <c r="N44" i="80"/>
  <c r="R44" i="80"/>
  <c r="T44" i="80"/>
  <c r="V44" i="80"/>
  <c r="X44" i="80"/>
  <c r="Z44" i="80"/>
  <c r="AB44" i="80"/>
  <c r="AJ44" i="80"/>
  <c r="AL44" i="80"/>
  <c r="D45" i="80"/>
  <c r="F45" i="80"/>
  <c r="H45" i="80"/>
  <c r="J45" i="80"/>
  <c r="N45" i="80"/>
  <c r="R45" i="80"/>
  <c r="T45" i="80"/>
  <c r="V45" i="80"/>
  <c r="X45" i="80"/>
  <c r="Z45" i="80"/>
  <c r="AB45" i="80"/>
  <c r="AJ45" i="80"/>
  <c r="AL45" i="80"/>
  <c r="D46" i="80"/>
  <c r="F46" i="80"/>
  <c r="H46" i="80"/>
  <c r="J46" i="80"/>
  <c r="N46" i="80"/>
  <c r="R46" i="80"/>
  <c r="T46" i="80"/>
  <c r="V46" i="80"/>
  <c r="X46" i="80"/>
  <c r="Z46" i="80"/>
  <c r="AB46" i="80"/>
  <c r="AJ46" i="80"/>
  <c r="AL46" i="80"/>
  <c r="B47" i="80"/>
  <c r="D47" i="80"/>
  <c r="F47" i="80"/>
  <c r="H47" i="80"/>
  <c r="J47" i="80"/>
  <c r="K47" i="80"/>
  <c r="N47" i="80"/>
  <c r="R47" i="80"/>
  <c r="T47" i="80"/>
  <c r="V47" i="80"/>
  <c r="X47" i="80"/>
  <c r="Z47" i="80"/>
  <c r="AB47" i="80"/>
  <c r="AD47" i="80"/>
  <c r="AE47" i="80"/>
  <c r="AG47" i="80"/>
  <c r="AJ47" i="80"/>
  <c r="AL47" i="80"/>
  <c r="D48" i="80"/>
  <c r="F48" i="80"/>
  <c r="H48" i="80"/>
  <c r="J48" i="80"/>
  <c r="N48" i="80"/>
  <c r="R48" i="80"/>
  <c r="T48" i="80"/>
  <c r="V48" i="80"/>
  <c r="X48" i="80"/>
  <c r="Z48" i="80"/>
  <c r="AB48" i="80"/>
  <c r="AJ48" i="80"/>
  <c r="AL48" i="80"/>
  <c r="D49" i="80"/>
  <c r="F49" i="80"/>
  <c r="H49" i="80"/>
  <c r="J49" i="80"/>
  <c r="N49" i="80"/>
  <c r="R49" i="80"/>
  <c r="T49" i="80"/>
  <c r="V49" i="80"/>
  <c r="X49" i="80"/>
  <c r="Z49" i="80"/>
  <c r="AB49" i="80"/>
  <c r="AJ49" i="80"/>
  <c r="AL49" i="80"/>
  <c r="B50" i="80"/>
  <c r="D50" i="80"/>
  <c r="F50" i="80"/>
  <c r="H50" i="80"/>
  <c r="J50" i="80"/>
  <c r="K50" i="80"/>
  <c r="N50" i="80"/>
  <c r="R50" i="80"/>
  <c r="T50" i="80"/>
  <c r="V50" i="80"/>
  <c r="X50" i="80"/>
  <c r="Z50" i="80"/>
  <c r="AB50" i="80"/>
  <c r="AD50" i="80"/>
  <c r="AE50" i="80"/>
  <c r="AG50" i="80"/>
  <c r="AJ50" i="80"/>
  <c r="AL50" i="80"/>
  <c r="D51" i="80"/>
  <c r="F51" i="80"/>
  <c r="H51" i="80"/>
  <c r="J51" i="80"/>
  <c r="N51" i="80"/>
  <c r="R51" i="80"/>
  <c r="T51" i="80"/>
  <c r="V51" i="80"/>
  <c r="X51" i="80"/>
  <c r="Z51" i="80"/>
  <c r="AB51" i="80"/>
  <c r="AJ51" i="80"/>
  <c r="AL51" i="80"/>
  <c r="D52" i="80"/>
  <c r="F52" i="80"/>
  <c r="H52" i="80"/>
  <c r="J52" i="80"/>
  <c r="N52" i="80"/>
  <c r="R52" i="80"/>
  <c r="T52" i="80"/>
  <c r="V52" i="80"/>
  <c r="X52" i="80"/>
  <c r="Z52" i="80"/>
  <c r="AB52" i="80"/>
  <c r="AJ52" i="80"/>
  <c r="AL52" i="80"/>
  <c r="D53" i="80"/>
  <c r="F53" i="80"/>
  <c r="H53" i="80"/>
  <c r="J53" i="80"/>
  <c r="N53" i="80"/>
  <c r="R53" i="80"/>
  <c r="T53" i="80"/>
  <c r="V53" i="80"/>
  <c r="X53" i="80"/>
  <c r="Z53" i="80"/>
  <c r="AB53" i="80"/>
  <c r="AJ53" i="80"/>
  <c r="AL53" i="80"/>
  <c r="B54" i="80"/>
  <c r="D54" i="80"/>
  <c r="F54" i="80"/>
  <c r="H54" i="80"/>
  <c r="J54" i="80"/>
  <c r="K54" i="80"/>
  <c r="N54" i="80"/>
  <c r="R54" i="80"/>
  <c r="T54" i="80"/>
  <c r="V54" i="80"/>
  <c r="X54" i="80"/>
  <c r="Z54" i="80"/>
  <c r="AB54" i="80"/>
  <c r="AD54" i="80"/>
  <c r="AE54" i="80"/>
  <c r="AG54" i="80"/>
  <c r="AJ54" i="80"/>
  <c r="AL54" i="80"/>
  <c r="D55" i="80"/>
  <c r="F55" i="80"/>
  <c r="H55" i="80"/>
  <c r="J55" i="80"/>
  <c r="N55" i="80"/>
  <c r="R55" i="80"/>
  <c r="T55" i="80"/>
  <c r="V55" i="80"/>
  <c r="X55" i="80"/>
  <c r="Z55" i="80"/>
  <c r="AB55" i="80"/>
  <c r="AJ55" i="80"/>
  <c r="AL55" i="80"/>
  <c r="D56" i="80"/>
  <c r="F56" i="80"/>
  <c r="H56" i="80"/>
  <c r="J56" i="80"/>
  <c r="N56" i="80"/>
  <c r="R56" i="80"/>
  <c r="T56" i="80"/>
  <c r="V56" i="80"/>
  <c r="X56" i="80"/>
  <c r="Z56" i="80"/>
  <c r="AB56" i="80"/>
  <c r="AJ56" i="80"/>
  <c r="AL56" i="80"/>
  <c r="D57" i="80"/>
  <c r="F57" i="80"/>
  <c r="H57" i="80"/>
  <c r="J57" i="80"/>
  <c r="N57" i="80"/>
  <c r="R57" i="80"/>
  <c r="T57" i="80"/>
  <c r="V57" i="80"/>
  <c r="X57" i="80"/>
  <c r="Z57" i="80"/>
  <c r="AB57" i="80"/>
  <c r="AJ57" i="80"/>
  <c r="AL57" i="80"/>
  <c r="D58" i="80"/>
  <c r="F58" i="80"/>
  <c r="H58" i="80"/>
  <c r="J58" i="80"/>
  <c r="N58" i="80"/>
  <c r="R58" i="80"/>
  <c r="T58" i="80"/>
  <c r="V58" i="80"/>
  <c r="X58" i="80"/>
  <c r="Z58" i="80"/>
  <c r="AB58" i="80"/>
  <c r="AJ58" i="80"/>
  <c r="AL58" i="80"/>
  <c r="D59" i="80"/>
  <c r="F59" i="80"/>
  <c r="H59" i="80"/>
  <c r="J59" i="80"/>
  <c r="N59" i="80"/>
  <c r="R59" i="80"/>
  <c r="T59" i="80"/>
  <c r="V59" i="80"/>
  <c r="X59" i="80"/>
  <c r="Z59" i="80"/>
  <c r="AB59" i="80"/>
  <c r="AJ59" i="80"/>
  <c r="AL59" i="80"/>
  <c r="D60" i="80"/>
  <c r="F60" i="80"/>
  <c r="H60" i="80"/>
  <c r="J60" i="80"/>
  <c r="N60" i="80"/>
  <c r="R60" i="80"/>
  <c r="T60" i="80"/>
  <c r="V60" i="80"/>
  <c r="X60" i="80"/>
  <c r="Z60" i="80"/>
  <c r="AB60" i="80"/>
  <c r="AJ60" i="80"/>
  <c r="AL60" i="80"/>
  <c r="D61" i="80"/>
  <c r="F61" i="80"/>
  <c r="H61" i="80"/>
  <c r="J61" i="80"/>
  <c r="N61" i="80"/>
  <c r="R61" i="80"/>
  <c r="T61" i="80"/>
  <c r="V61" i="80"/>
  <c r="X61" i="80"/>
  <c r="Z61" i="80"/>
  <c r="AB61" i="80"/>
  <c r="AJ61" i="80"/>
  <c r="AL61" i="80"/>
  <c r="B62" i="80"/>
  <c r="D62" i="80"/>
  <c r="F62" i="80"/>
  <c r="H62" i="80"/>
  <c r="J62" i="80"/>
  <c r="K62" i="80"/>
  <c r="N62" i="80"/>
  <c r="R62" i="80"/>
  <c r="T62" i="80"/>
  <c r="V62" i="80"/>
  <c r="X62" i="80"/>
  <c r="Z62" i="80"/>
  <c r="AB62" i="80"/>
  <c r="AD62" i="80"/>
  <c r="AE62" i="80"/>
  <c r="AG62" i="80"/>
  <c r="AJ62" i="80"/>
  <c r="AL62" i="80"/>
  <c r="D63" i="80"/>
  <c r="F63" i="80"/>
  <c r="H63" i="80"/>
  <c r="J63" i="80"/>
  <c r="N63" i="80"/>
  <c r="R63" i="80"/>
  <c r="T63" i="80"/>
  <c r="V63" i="80"/>
  <c r="X63" i="80"/>
  <c r="Z63" i="80"/>
  <c r="AB63" i="80"/>
  <c r="AJ63" i="80"/>
  <c r="AL63" i="80"/>
  <c r="D64" i="80"/>
  <c r="F64" i="80"/>
  <c r="H64" i="80"/>
  <c r="J64" i="80"/>
  <c r="N64" i="80"/>
  <c r="R64" i="80"/>
  <c r="T64" i="80"/>
  <c r="V64" i="80"/>
  <c r="X64" i="80"/>
  <c r="Z64" i="80"/>
  <c r="AB64" i="80"/>
  <c r="AJ64" i="80"/>
  <c r="AL64" i="80"/>
  <c r="B65" i="80"/>
  <c r="D65" i="80"/>
  <c r="F65" i="80"/>
  <c r="H65" i="80"/>
  <c r="J65" i="80"/>
  <c r="K65" i="80"/>
  <c r="N65" i="80"/>
  <c r="O65" i="80"/>
  <c r="P65" i="80"/>
  <c r="R65" i="80"/>
  <c r="T65" i="80"/>
  <c r="V65" i="80"/>
  <c r="X65" i="80"/>
  <c r="Z65" i="80"/>
  <c r="AB65" i="80"/>
  <c r="AE65" i="80"/>
  <c r="AG65" i="80"/>
  <c r="AJ65" i="80"/>
  <c r="AL65" i="80"/>
  <c r="D66" i="80"/>
  <c r="F66" i="80"/>
  <c r="H66" i="80"/>
  <c r="J66" i="80"/>
  <c r="N66" i="80"/>
  <c r="P66" i="80"/>
  <c r="R66" i="80"/>
  <c r="T66" i="80"/>
  <c r="V66" i="80"/>
  <c r="X66" i="80"/>
  <c r="Z66" i="80"/>
  <c r="AB66" i="80"/>
  <c r="AJ66" i="80"/>
  <c r="AL66" i="80"/>
  <c r="D67" i="80"/>
  <c r="F67" i="80"/>
  <c r="H67" i="80"/>
  <c r="J67" i="80"/>
  <c r="N67" i="80"/>
  <c r="P67" i="80"/>
  <c r="R67" i="80"/>
  <c r="T67" i="80"/>
  <c r="V67" i="80"/>
  <c r="X67" i="80"/>
  <c r="Z67" i="80"/>
  <c r="AB67" i="80"/>
  <c r="AJ67" i="80"/>
  <c r="AL67" i="80"/>
  <c r="D68" i="80"/>
  <c r="F68" i="80"/>
  <c r="H68" i="80"/>
  <c r="J68" i="80"/>
  <c r="N68" i="80"/>
  <c r="P68" i="80"/>
  <c r="R68" i="80"/>
  <c r="T68" i="80"/>
  <c r="V68" i="80"/>
  <c r="X68" i="80"/>
  <c r="Z68" i="80"/>
  <c r="AB68" i="80"/>
  <c r="AJ68" i="80"/>
  <c r="AL68" i="80"/>
  <c r="D69" i="80"/>
  <c r="F69" i="80"/>
  <c r="H69" i="80"/>
  <c r="J69" i="80"/>
  <c r="N69" i="80"/>
  <c r="P69" i="80"/>
  <c r="R69" i="80"/>
  <c r="T69" i="80"/>
  <c r="V69" i="80"/>
  <c r="X69" i="80"/>
  <c r="Z69" i="80"/>
  <c r="AB69" i="80"/>
  <c r="AJ69" i="80"/>
  <c r="AL69" i="80"/>
  <c r="B70" i="80"/>
  <c r="D70" i="80"/>
  <c r="F70" i="80"/>
  <c r="H70" i="80"/>
  <c r="N70" i="80"/>
  <c r="R70" i="80"/>
  <c r="T70" i="80"/>
  <c r="V70" i="80"/>
  <c r="X70" i="80"/>
  <c r="Z70" i="80"/>
  <c r="AB70" i="80"/>
  <c r="AJ70" i="80"/>
  <c r="AL70" i="80"/>
  <c r="D71" i="80"/>
  <c r="F71" i="80"/>
  <c r="H71" i="80"/>
  <c r="J71" i="80"/>
  <c r="N71" i="80"/>
  <c r="P71" i="80"/>
  <c r="R71" i="80"/>
  <c r="T71" i="80"/>
  <c r="V71" i="80"/>
  <c r="X71" i="80"/>
  <c r="Z71" i="80"/>
  <c r="AB71" i="80"/>
  <c r="AJ71" i="80"/>
  <c r="AL71" i="80"/>
  <c r="O72" i="80"/>
  <c r="AE72" i="80"/>
  <c r="AG72" i="80"/>
  <c r="K72" i="80"/>
  <c r="B72" i="80"/>
  <c r="D72" i="80"/>
  <c r="F72" i="80"/>
  <c r="H72" i="80"/>
  <c r="J72" i="80"/>
  <c r="L72" i="80"/>
  <c r="N72" i="80"/>
  <c r="R72" i="80"/>
  <c r="T72" i="80"/>
  <c r="V72" i="80"/>
  <c r="X72" i="80"/>
  <c r="Z72" i="80"/>
  <c r="AB72" i="80"/>
  <c r="AF72" i="80"/>
  <c r="AH72" i="80"/>
  <c r="AJ72" i="80"/>
  <c r="AL72" i="80"/>
  <c r="B76" i="80"/>
  <c r="C76" i="80"/>
  <c r="E76" i="80"/>
  <c r="G76" i="80"/>
  <c r="I76" i="80"/>
  <c r="N76" i="80"/>
  <c r="Q76" i="80"/>
  <c r="S76" i="80"/>
  <c r="U76" i="80"/>
  <c r="AI76" i="80"/>
  <c r="AK76" i="80"/>
  <c r="B79" i="80"/>
  <c r="C79" i="80"/>
  <c r="E79" i="80"/>
  <c r="G79" i="80"/>
  <c r="I79" i="80"/>
  <c r="K79" i="80"/>
  <c r="M79" i="80"/>
  <c r="O79" i="80"/>
  <c r="Q79" i="80"/>
  <c r="S79" i="80"/>
  <c r="U79" i="80"/>
  <c r="W79" i="80"/>
  <c r="Y79" i="80"/>
  <c r="AA79" i="80"/>
  <c r="AC79" i="80"/>
  <c r="AE79" i="80"/>
  <c r="AG79" i="80"/>
  <c r="AI79" i="80"/>
  <c r="AK79" i="80"/>
  <c r="AC1" i="5"/>
  <c r="D7" i="5"/>
  <c r="F7" i="5"/>
  <c r="H7" i="5"/>
  <c r="J7" i="5"/>
  <c r="L7" i="5"/>
  <c r="N7" i="5"/>
  <c r="P7" i="5"/>
  <c r="R7" i="5"/>
  <c r="T7" i="5"/>
  <c r="V7" i="5"/>
  <c r="X7" i="5"/>
  <c r="Z7" i="5"/>
  <c r="AB7" i="5"/>
  <c r="AD7" i="5"/>
  <c r="AF7" i="5"/>
  <c r="D8" i="5"/>
  <c r="F8" i="5"/>
  <c r="H8" i="5"/>
  <c r="J8" i="5"/>
  <c r="L8" i="5"/>
  <c r="N8" i="5"/>
  <c r="P8" i="5"/>
  <c r="R8" i="5"/>
  <c r="T8" i="5"/>
  <c r="V8" i="5"/>
  <c r="X8" i="5"/>
  <c r="Z8" i="5"/>
  <c r="AB8" i="5"/>
  <c r="AD8" i="5"/>
  <c r="AF8" i="5"/>
  <c r="D9" i="5"/>
  <c r="F9" i="5"/>
  <c r="H9" i="5"/>
  <c r="J9" i="5"/>
  <c r="L9" i="5"/>
  <c r="N9" i="5"/>
  <c r="P9" i="5"/>
  <c r="R9" i="5"/>
  <c r="T9" i="5"/>
  <c r="V9" i="5"/>
  <c r="X9" i="5"/>
  <c r="Z9" i="5"/>
  <c r="AB9" i="5"/>
  <c r="AD9" i="5"/>
  <c r="AF9" i="5"/>
  <c r="D10" i="5"/>
  <c r="F10" i="5"/>
  <c r="H10" i="5"/>
  <c r="J10" i="5"/>
  <c r="L10" i="5"/>
  <c r="N10" i="5"/>
  <c r="P10" i="5"/>
  <c r="R10" i="5"/>
  <c r="T10" i="5"/>
  <c r="V10" i="5"/>
  <c r="X10" i="5"/>
  <c r="Z10" i="5"/>
  <c r="AB10" i="5"/>
  <c r="AD10" i="5"/>
  <c r="AF10" i="5"/>
  <c r="D11" i="5"/>
  <c r="F11" i="5"/>
  <c r="H11" i="5"/>
  <c r="J11" i="5"/>
  <c r="L11" i="5"/>
  <c r="N11" i="5"/>
  <c r="P11" i="5"/>
  <c r="R11" i="5"/>
  <c r="T11" i="5"/>
  <c r="V11" i="5"/>
  <c r="X11" i="5"/>
  <c r="Z11" i="5"/>
  <c r="AB11" i="5"/>
  <c r="AD11" i="5"/>
  <c r="AF11" i="5"/>
  <c r="B12" i="5"/>
  <c r="D12" i="5"/>
  <c r="F12" i="5"/>
  <c r="H12" i="5"/>
  <c r="J12" i="5"/>
  <c r="L12" i="5"/>
  <c r="N12" i="5"/>
  <c r="P12" i="5"/>
  <c r="R12" i="5"/>
  <c r="T12" i="5"/>
  <c r="V12" i="5"/>
  <c r="X12" i="5"/>
  <c r="Z12" i="5"/>
  <c r="AB12" i="5"/>
  <c r="AD12" i="5"/>
  <c r="AF12" i="5"/>
  <c r="D14" i="5"/>
  <c r="F14" i="5"/>
  <c r="J14" i="5"/>
  <c r="L14" i="5"/>
  <c r="M62" i="5"/>
  <c r="M65" i="5"/>
  <c r="M54" i="5"/>
  <c r="M50" i="5"/>
  <c r="M70" i="5"/>
  <c r="M72" i="5"/>
  <c r="N14" i="5"/>
  <c r="O62" i="5"/>
  <c r="O65" i="5"/>
  <c r="O70" i="5"/>
  <c r="O72" i="5"/>
  <c r="P14" i="5"/>
  <c r="R14" i="5"/>
  <c r="T14" i="5"/>
  <c r="V14" i="5"/>
  <c r="W21" i="5"/>
  <c r="W26" i="5"/>
  <c r="W31" i="5"/>
  <c r="W62" i="5"/>
  <c r="W65" i="5"/>
  <c r="W54" i="5"/>
  <c r="W50" i="5"/>
  <c r="W34" i="5"/>
  <c r="W41" i="5"/>
  <c r="W47" i="5"/>
  <c r="W70" i="5"/>
  <c r="W72" i="5"/>
  <c r="X14" i="5"/>
  <c r="Z14" i="5"/>
  <c r="AB14" i="5"/>
  <c r="AD14" i="5"/>
  <c r="AF14" i="5"/>
  <c r="D15" i="5"/>
  <c r="F15" i="5"/>
  <c r="J15" i="5"/>
  <c r="L15" i="5"/>
  <c r="N15" i="5"/>
  <c r="P15" i="5"/>
  <c r="R15" i="5"/>
  <c r="T15" i="5"/>
  <c r="V15" i="5"/>
  <c r="X15" i="5"/>
  <c r="Z15" i="5"/>
  <c r="AB15" i="5"/>
  <c r="AD15" i="5"/>
  <c r="AF15" i="5"/>
  <c r="D16" i="5"/>
  <c r="F16" i="5"/>
  <c r="J16" i="5"/>
  <c r="L16" i="5"/>
  <c r="N16" i="5"/>
  <c r="P16" i="5"/>
  <c r="R16" i="5"/>
  <c r="T16" i="5"/>
  <c r="V16" i="5"/>
  <c r="X16" i="5"/>
  <c r="Z16" i="5"/>
  <c r="AB16" i="5"/>
  <c r="AD16" i="5"/>
  <c r="AF16" i="5"/>
  <c r="D17" i="5"/>
  <c r="F17" i="5"/>
  <c r="J17" i="5"/>
  <c r="L17" i="5"/>
  <c r="N17" i="5"/>
  <c r="P17" i="5"/>
  <c r="R17" i="5"/>
  <c r="T17" i="5"/>
  <c r="V17" i="5"/>
  <c r="X17" i="5"/>
  <c r="Z17" i="5"/>
  <c r="AB17" i="5"/>
  <c r="AD17" i="5"/>
  <c r="AF17" i="5"/>
  <c r="D18" i="5"/>
  <c r="F18" i="5"/>
  <c r="J18" i="5"/>
  <c r="L18" i="5"/>
  <c r="N18" i="5"/>
  <c r="P18" i="5"/>
  <c r="R18" i="5"/>
  <c r="T18" i="5"/>
  <c r="V18" i="5"/>
  <c r="X18" i="5"/>
  <c r="Z18" i="5"/>
  <c r="AB18" i="5"/>
  <c r="AD18" i="5"/>
  <c r="AF18" i="5"/>
  <c r="D19" i="5"/>
  <c r="F19" i="5"/>
  <c r="J19" i="5"/>
  <c r="L19" i="5"/>
  <c r="N19" i="5"/>
  <c r="P19" i="5"/>
  <c r="R19" i="5"/>
  <c r="T19" i="5"/>
  <c r="V19" i="5"/>
  <c r="X19" i="5"/>
  <c r="Z19" i="5"/>
  <c r="AB19" i="5"/>
  <c r="AD19" i="5"/>
  <c r="AF19" i="5"/>
  <c r="D20" i="5"/>
  <c r="F20" i="5"/>
  <c r="J20" i="5"/>
  <c r="L20" i="5"/>
  <c r="N20" i="5"/>
  <c r="P20" i="5"/>
  <c r="R20" i="5"/>
  <c r="T20" i="5"/>
  <c r="V20" i="5"/>
  <c r="X20" i="5"/>
  <c r="Z20" i="5"/>
  <c r="AB20" i="5"/>
  <c r="AD20" i="5"/>
  <c r="AF20" i="5"/>
  <c r="B21" i="5"/>
  <c r="D21" i="5"/>
  <c r="F21" i="5"/>
  <c r="G21" i="5"/>
  <c r="H21" i="5"/>
  <c r="J21" i="5"/>
  <c r="L21" i="5"/>
  <c r="N21" i="5"/>
  <c r="P21" i="5"/>
  <c r="R21" i="5"/>
  <c r="T21" i="5"/>
  <c r="V21" i="5"/>
  <c r="X21" i="5"/>
  <c r="Z21" i="5"/>
  <c r="AB21" i="5"/>
  <c r="AD21" i="5"/>
  <c r="AF21" i="5"/>
  <c r="D22" i="5"/>
  <c r="F22" i="5"/>
  <c r="J22" i="5"/>
  <c r="L22" i="5"/>
  <c r="N22" i="5"/>
  <c r="P22" i="5"/>
  <c r="R22" i="5"/>
  <c r="T22" i="5"/>
  <c r="V22" i="5"/>
  <c r="X22" i="5"/>
  <c r="Z22" i="5"/>
  <c r="AB22" i="5"/>
  <c r="AD22" i="5"/>
  <c r="AF22" i="5"/>
  <c r="D23" i="5"/>
  <c r="F23" i="5"/>
  <c r="J23" i="5"/>
  <c r="L23" i="5"/>
  <c r="N23" i="5"/>
  <c r="P23" i="5"/>
  <c r="R23" i="5"/>
  <c r="T23" i="5"/>
  <c r="V23" i="5"/>
  <c r="X23" i="5"/>
  <c r="Z23" i="5"/>
  <c r="AB23" i="5"/>
  <c r="AD23" i="5"/>
  <c r="AF23" i="5"/>
  <c r="D24" i="5"/>
  <c r="F24" i="5"/>
  <c r="J24" i="5"/>
  <c r="L24" i="5"/>
  <c r="N24" i="5"/>
  <c r="P24" i="5"/>
  <c r="R24" i="5"/>
  <c r="T24" i="5"/>
  <c r="V24" i="5"/>
  <c r="X24" i="5"/>
  <c r="Z24" i="5"/>
  <c r="AB24" i="5"/>
  <c r="AD24" i="5"/>
  <c r="AF24" i="5"/>
  <c r="D25" i="5"/>
  <c r="F25" i="5"/>
  <c r="J25" i="5"/>
  <c r="L25" i="5"/>
  <c r="N25" i="5"/>
  <c r="P25" i="5"/>
  <c r="R25" i="5"/>
  <c r="T25" i="5"/>
  <c r="V25" i="5"/>
  <c r="X25" i="5"/>
  <c r="Z25" i="5"/>
  <c r="AB25" i="5"/>
  <c r="AD25" i="5"/>
  <c r="AF25" i="5"/>
  <c r="B26" i="5"/>
  <c r="D26" i="5"/>
  <c r="F26" i="5"/>
  <c r="G26" i="5"/>
  <c r="H26" i="5"/>
  <c r="J26" i="5"/>
  <c r="L26" i="5"/>
  <c r="N26" i="5"/>
  <c r="P26" i="5"/>
  <c r="R26" i="5"/>
  <c r="T26" i="5"/>
  <c r="V26" i="5"/>
  <c r="X26" i="5"/>
  <c r="Z26" i="5"/>
  <c r="AB26" i="5"/>
  <c r="AD26" i="5"/>
  <c r="AF26" i="5"/>
  <c r="D27" i="5"/>
  <c r="F27" i="5"/>
  <c r="J27" i="5"/>
  <c r="L27" i="5"/>
  <c r="N27" i="5"/>
  <c r="P27" i="5"/>
  <c r="R27" i="5"/>
  <c r="T27" i="5"/>
  <c r="V27" i="5"/>
  <c r="X27" i="5"/>
  <c r="Z27" i="5"/>
  <c r="AB27" i="5"/>
  <c r="AD27" i="5"/>
  <c r="AF27" i="5"/>
  <c r="D28" i="5"/>
  <c r="F28" i="5"/>
  <c r="J28" i="5"/>
  <c r="L28" i="5"/>
  <c r="N28" i="5"/>
  <c r="P28" i="5"/>
  <c r="R28" i="5"/>
  <c r="T28" i="5"/>
  <c r="V28" i="5"/>
  <c r="X28" i="5"/>
  <c r="Z28" i="5"/>
  <c r="AB28" i="5"/>
  <c r="AD28" i="5"/>
  <c r="AF28" i="5"/>
  <c r="D29" i="5"/>
  <c r="F29" i="5"/>
  <c r="J29" i="5"/>
  <c r="L29" i="5"/>
  <c r="N29" i="5"/>
  <c r="P29" i="5"/>
  <c r="R29" i="5"/>
  <c r="T29" i="5"/>
  <c r="V29" i="5"/>
  <c r="X29" i="5"/>
  <c r="Z29" i="5"/>
  <c r="AB29" i="5"/>
  <c r="AD29" i="5"/>
  <c r="AF29" i="5"/>
  <c r="D30" i="5"/>
  <c r="F30" i="5"/>
  <c r="J30" i="5"/>
  <c r="L30" i="5"/>
  <c r="N30" i="5"/>
  <c r="P30" i="5"/>
  <c r="R30" i="5"/>
  <c r="T30" i="5"/>
  <c r="V30" i="5"/>
  <c r="X30" i="5"/>
  <c r="Z30" i="5"/>
  <c r="AB30" i="5"/>
  <c r="AD30" i="5"/>
  <c r="AF30" i="5"/>
  <c r="B31" i="5"/>
  <c r="D31" i="5"/>
  <c r="F31" i="5"/>
  <c r="G31" i="5"/>
  <c r="H31" i="5"/>
  <c r="J31" i="5"/>
  <c r="L31" i="5"/>
  <c r="N31" i="5"/>
  <c r="P31" i="5"/>
  <c r="R31" i="5"/>
  <c r="T31" i="5"/>
  <c r="V31" i="5"/>
  <c r="X31" i="5"/>
  <c r="Z31" i="5"/>
  <c r="AB31" i="5"/>
  <c r="AD31" i="5"/>
  <c r="AF31" i="5"/>
  <c r="D32" i="5"/>
  <c r="F32" i="5"/>
  <c r="J32" i="5"/>
  <c r="L32" i="5"/>
  <c r="N32" i="5"/>
  <c r="P32" i="5"/>
  <c r="R32" i="5"/>
  <c r="T32" i="5"/>
  <c r="V32" i="5"/>
  <c r="X32" i="5"/>
  <c r="Z32" i="5"/>
  <c r="AB32" i="5"/>
  <c r="AD32" i="5"/>
  <c r="AF32" i="5"/>
  <c r="D33" i="5"/>
  <c r="F33" i="5"/>
  <c r="J33" i="5"/>
  <c r="L33" i="5"/>
  <c r="N33" i="5"/>
  <c r="P33" i="5"/>
  <c r="R33" i="5"/>
  <c r="T33" i="5"/>
  <c r="V33" i="5"/>
  <c r="X33" i="5"/>
  <c r="Z33" i="5"/>
  <c r="AB33" i="5"/>
  <c r="AD33" i="5"/>
  <c r="AF33" i="5"/>
  <c r="B34" i="5"/>
  <c r="D34" i="5"/>
  <c r="F34" i="5"/>
  <c r="G34" i="5"/>
  <c r="H34" i="5"/>
  <c r="J34" i="5"/>
  <c r="L34" i="5"/>
  <c r="N34" i="5"/>
  <c r="P34" i="5"/>
  <c r="R34" i="5"/>
  <c r="T34" i="5"/>
  <c r="V34" i="5"/>
  <c r="X34" i="5"/>
  <c r="Z34" i="5"/>
  <c r="AB34" i="5"/>
  <c r="AD34" i="5"/>
  <c r="AF34" i="5"/>
  <c r="D35" i="5"/>
  <c r="F35" i="5"/>
  <c r="J35" i="5"/>
  <c r="L35" i="5"/>
  <c r="N35" i="5"/>
  <c r="P35" i="5"/>
  <c r="R35" i="5"/>
  <c r="T35" i="5"/>
  <c r="V35" i="5"/>
  <c r="X35" i="5"/>
  <c r="Z35" i="5"/>
  <c r="AB35" i="5"/>
  <c r="AD35" i="5"/>
  <c r="AF35" i="5"/>
  <c r="D36" i="5"/>
  <c r="F36" i="5"/>
  <c r="J36" i="5"/>
  <c r="L36" i="5"/>
  <c r="N36" i="5"/>
  <c r="P36" i="5"/>
  <c r="R36" i="5"/>
  <c r="T36" i="5"/>
  <c r="V36" i="5"/>
  <c r="X36" i="5"/>
  <c r="Z36" i="5"/>
  <c r="AB36" i="5"/>
  <c r="AD36" i="5"/>
  <c r="AF36" i="5"/>
  <c r="D37" i="5"/>
  <c r="F37" i="5"/>
  <c r="J37" i="5"/>
  <c r="L37" i="5"/>
  <c r="N37" i="5"/>
  <c r="P37" i="5"/>
  <c r="R37" i="5"/>
  <c r="T37" i="5"/>
  <c r="V37" i="5"/>
  <c r="X37" i="5"/>
  <c r="Z37" i="5"/>
  <c r="AB37" i="5"/>
  <c r="AD37" i="5"/>
  <c r="AF37" i="5"/>
  <c r="D38" i="5"/>
  <c r="F38" i="5"/>
  <c r="J38" i="5"/>
  <c r="L38" i="5"/>
  <c r="N38" i="5"/>
  <c r="P38" i="5"/>
  <c r="R38" i="5"/>
  <c r="T38" i="5"/>
  <c r="V38" i="5"/>
  <c r="X38" i="5"/>
  <c r="Z38" i="5"/>
  <c r="AB38" i="5"/>
  <c r="AD38" i="5"/>
  <c r="AF38" i="5"/>
  <c r="D39" i="5"/>
  <c r="F39" i="5"/>
  <c r="J39" i="5"/>
  <c r="L39" i="5"/>
  <c r="N39" i="5"/>
  <c r="P39" i="5"/>
  <c r="R39" i="5"/>
  <c r="T39" i="5"/>
  <c r="V39" i="5"/>
  <c r="X39" i="5"/>
  <c r="Z39" i="5"/>
  <c r="AB39" i="5"/>
  <c r="AD39" i="5"/>
  <c r="AF39" i="5"/>
  <c r="D40" i="5"/>
  <c r="F40" i="5"/>
  <c r="J40" i="5"/>
  <c r="L40" i="5"/>
  <c r="N40" i="5"/>
  <c r="P40" i="5"/>
  <c r="R40" i="5"/>
  <c r="T40" i="5"/>
  <c r="V40" i="5"/>
  <c r="X40" i="5"/>
  <c r="Z40" i="5"/>
  <c r="AB40" i="5"/>
  <c r="AD40" i="5"/>
  <c r="AF40" i="5"/>
  <c r="B41" i="5"/>
  <c r="D41" i="5"/>
  <c r="F41" i="5"/>
  <c r="G41" i="5"/>
  <c r="H41" i="5"/>
  <c r="J41" i="5"/>
  <c r="L41" i="5"/>
  <c r="N41" i="5"/>
  <c r="P41" i="5"/>
  <c r="R41" i="5"/>
  <c r="T41" i="5"/>
  <c r="V41" i="5"/>
  <c r="X41" i="5"/>
  <c r="Z41" i="5"/>
  <c r="AB41" i="5"/>
  <c r="AD41" i="5"/>
  <c r="AF41" i="5"/>
  <c r="D42" i="5"/>
  <c r="F42" i="5"/>
  <c r="J42" i="5"/>
  <c r="L42" i="5"/>
  <c r="N42" i="5"/>
  <c r="P42" i="5"/>
  <c r="R42" i="5"/>
  <c r="T42" i="5"/>
  <c r="V42" i="5"/>
  <c r="X42" i="5"/>
  <c r="Z42" i="5"/>
  <c r="AB42" i="5"/>
  <c r="AD42" i="5"/>
  <c r="AF42" i="5"/>
  <c r="D43" i="5"/>
  <c r="F43" i="5"/>
  <c r="J43" i="5"/>
  <c r="L43" i="5"/>
  <c r="N43" i="5"/>
  <c r="P43" i="5"/>
  <c r="R43" i="5"/>
  <c r="T43" i="5"/>
  <c r="V43" i="5"/>
  <c r="X43" i="5"/>
  <c r="Z43" i="5"/>
  <c r="AB43" i="5"/>
  <c r="AD43" i="5"/>
  <c r="AF43" i="5"/>
  <c r="D44" i="5"/>
  <c r="F44" i="5"/>
  <c r="J44" i="5"/>
  <c r="L44" i="5"/>
  <c r="N44" i="5"/>
  <c r="P44" i="5"/>
  <c r="R44" i="5"/>
  <c r="T44" i="5"/>
  <c r="V44" i="5"/>
  <c r="X44" i="5"/>
  <c r="Z44" i="5"/>
  <c r="AB44" i="5"/>
  <c r="AD44" i="5"/>
  <c r="AF44" i="5"/>
  <c r="D45" i="5"/>
  <c r="F45" i="5"/>
  <c r="J45" i="5"/>
  <c r="L45" i="5"/>
  <c r="N45" i="5"/>
  <c r="P45" i="5"/>
  <c r="R45" i="5"/>
  <c r="T45" i="5"/>
  <c r="V45" i="5"/>
  <c r="X45" i="5"/>
  <c r="Z45" i="5"/>
  <c r="AB45" i="5"/>
  <c r="AD45" i="5"/>
  <c r="AF45" i="5"/>
  <c r="D46" i="5"/>
  <c r="F46" i="5"/>
  <c r="J46" i="5"/>
  <c r="L46" i="5"/>
  <c r="N46" i="5"/>
  <c r="P46" i="5"/>
  <c r="R46" i="5"/>
  <c r="T46" i="5"/>
  <c r="V46" i="5"/>
  <c r="X46" i="5"/>
  <c r="Z46" i="5"/>
  <c r="AB46" i="5"/>
  <c r="AD46" i="5"/>
  <c r="AF46" i="5"/>
  <c r="B47" i="5"/>
  <c r="D47" i="5"/>
  <c r="F47" i="5"/>
  <c r="G47" i="5"/>
  <c r="H47" i="5"/>
  <c r="J47" i="5"/>
  <c r="L47" i="5"/>
  <c r="N47" i="5"/>
  <c r="P47" i="5"/>
  <c r="R47" i="5"/>
  <c r="T47" i="5"/>
  <c r="V47" i="5"/>
  <c r="X47" i="5"/>
  <c r="Z47" i="5"/>
  <c r="AB47" i="5"/>
  <c r="AD47" i="5"/>
  <c r="AF47" i="5"/>
  <c r="D48" i="5"/>
  <c r="F48" i="5"/>
  <c r="J48" i="5"/>
  <c r="L48" i="5"/>
  <c r="N48" i="5"/>
  <c r="P48" i="5"/>
  <c r="R48" i="5"/>
  <c r="T48" i="5"/>
  <c r="V48" i="5"/>
  <c r="X48" i="5"/>
  <c r="Z48" i="5"/>
  <c r="AB48" i="5"/>
  <c r="AD48" i="5"/>
  <c r="AF48" i="5"/>
  <c r="D49" i="5"/>
  <c r="F49" i="5"/>
  <c r="J49" i="5"/>
  <c r="L49" i="5"/>
  <c r="N49" i="5"/>
  <c r="P49" i="5"/>
  <c r="R49" i="5"/>
  <c r="T49" i="5"/>
  <c r="V49" i="5"/>
  <c r="X49" i="5"/>
  <c r="Z49" i="5"/>
  <c r="AB49" i="5"/>
  <c r="AD49" i="5"/>
  <c r="AF49" i="5"/>
  <c r="B50" i="5"/>
  <c r="D50" i="5"/>
  <c r="F50" i="5"/>
  <c r="G50" i="5"/>
  <c r="H50" i="5"/>
  <c r="J50" i="5"/>
  <c r="L50" i="5"/>
  <c r="N50" i="5"/>
  <c r="P50" i="5"/>
  <c r="R50" i="5"/>
  <c r="T50" i="5"/>
  <c r="V50" i="5"/>
  <c r="X50" i="5"/>
  <c r="Z50" i="5"/>
  <c r="AB50" i="5"/>
  <c r="AD50" i="5"/>
  <c r="AF50" i="5"/>
  <c r="D51" i="5"/>
  <c r="F51" i="5"/>
  <c r="J51" i="5"/>
  <c r="L51" i="5"/>
  <c r="N51" i="5"/>
  <c r="P51" i="5"/>
  <c r="R51" i="5"/>
  <c r="T51" i="5"/>
  <c r="V51" i="5"/>
  <c r="X51" i="5"/>
  <c r="Z51" i="5"/>
  <c r="AB51" i="5"/>
  <c r="AD51" i="5"/>
  <c r="AF51" i="5"/>
  <c r="D52" i="5"/>
  <c r="F52" i="5"/>
  <c r="J52" i="5"/>
  <c r="L52" i="5"/>
  <c r="N52" i="5"/>
  <c r="P52" i="5"/>
  <c r="R52" i="5"/>
  <c r="T52" i="5"/>
  <c r="V52" i="5"/>
  <c r="X52" i="5"/>
  <c r="Z52" i="5"/>
  <c r="AB52" i="5"/>
  <c r="AD52" i="5"/>
  <c r="AF52" i="5"/>
  <c r="D53" i="5"/>
  <c r="F53" i="5"/>
  <c r="J53" i="5"/>
  <c r="L53" i="5"/>
  <c r="N53" i="5"/>
  <c r="P53" i="5"/>
  <c r="R53" i="5"/>
  <c r="T53" i="5"/>
  <c r="V53" i="5"/>
  <c r="X53" i="5"/>
  <c r="Z53" i="5"/>
  <c r="AB53" i="5"/>
  <c r="AD53" i="5"/>
  <c r="AF53" i="5"/>
  <c r="B54" i="5"/>
  <c r="D54" i="5"/>
  <c r="F54" i="5"/>
  <c r="G54" i="5"/>
  <c r="H54" i="5"/>
  <c r="J54" i="5"/>
  <c r="L54" i="5"/>
  <c r="N54" i="5"/>
  <c r="P54" i="5"/>
  <c r="R54" i="5"/>
  <c r="T54" i="5"/>
  <c r="V54" i="5"/>
  <c r="X54" i="5"/>
  <c r="Z54" i="5"/>
  <c r="AB54" i="5"/>
  <c r="AD54" i="5"/>
  <c r="AF54" i="5"/>
  <c r="D55" i="5"/>
  <c r="F55" i="5"/>
  <c r="J55" i="5"/>
  <c r="L55" i="5"/>
  <c r="N55" i="5"/>
  <c r="P55" i="5"/>
  <c r="R55" i="5"/>
  <c r="T55" i="5"/>
  <c r="V55" i="5"/>
  <c r="X55" i="5"/>
  <c r="Z55" i="5"/>
  <c r="AB55" i="5"/>
  <c r="AD55" i="5"/>
  <c r="AF55" i="5"/>
  <c r="D56" i="5"/>
  <c r="F56" i="5"/>
  <c r="J56" i="5"/>
  <c r="L56" i="5"/>
  <c r="N56" i="5"/>
  <c r="P56" i="5"/>
  <c r="R56" i="5"/>
  <c r="T56" i="5"/>
  <c r="V56" i="5"/>
  <c r="X56" i="5"/>
  <c r="Z56" i="5"/>
  <c r="AB56" i="5"/>
  <c r="AD56" i="5"/>
  <c r="AF56" i="5"/>
  <c r="D57" i="5"/>
  <c r="F57" i="5"/>
  <c r="J57" i="5"/>
  <c r="L57" i="5"/>
  <c r="N57" i="5"/>
  <c r="P57" i="5"/>
  <c r="R57" i="5"/>
  <c r="T57" i="5"/>
  <c r="V57" i="5"/>
  <c r="X57" i="5"/>
  <c r="Z57" i="5"/>
  <c r="AB57" i="5"/>
  <c r="AD57" i="5"/>
  <c r="AF57" i="5"/>
  <c r="D58" i="5"/>
  <c r="F58" i="5"/>
  <c r="J58" i="5"/>
  <c r="L58" i="5"/>
  <c r="N58" i="5"/>
  <c r="P58" i="5"/>
  <c r="R58" i="5"/>
  <c r="T58" i="5"/>
  <c r="V58" i="5"/>
  <c r="X58" i="5"/>
  <c r="Z58" i="5"/>
  <c r="AB58" i="5"/>
  <c r="AD58" i="5"/>
  <c r="AF58" i="5"/>
  <c r="D59" i="5"/>
  <c r="F59" i="5"/>
  <c r="J59" i="5"/>
  <c r="L59" i="5"/>
  <c r="N59" i="5"/>
  <c r="P59" i="5"/>
  <c r="R59" i="5"/>
  <c r="T59" i="5"/>
  <c r="V59" i="5"/>
  <c r="X59" i="5"/>
  <c r="Z59" i="5"/>
  <c r="AB59" i="5"/>
  <c r="AD59" i="5"/>
  <c r="AF59" i="5"/>
  <c r="D60" i="5"/>
  <c r="F60" i="5"/>
  <c r="J60" i="5"/>
  <c r="L60" i="5"/>
  <c r="N60" i="5"/>
  <c r="P60" i="5"/>
  <c r="R60" i="5"/>
  <c r="T60" i="5"/>
  <c r="V60" i="5"/>
  <c r="X60" i="5"/>
  <c r="Z60" i="5"/>
  <c r="AB60" i="5"/>
  <c r="AD60" i="5"/>
  <c r="AF60" i="5"/>
  <c r="D61" i="5"/>
  <c r="F61" i="5"/>
  <c r="J61" i="5"/>
  <c r="L61" i="5"/>
  <c r="N61" i="5"/>
  <c r="P61" i="5"/>
  <c r="R61" i="5"/>
  <c r="T61" i="5"/>
  <c r="V61" i="5"/>
  <c r="X61" i="5"/>
  <c r="Z61" i="5"/>
  <c r="AB61" i="5"/>
  <c r="AD61" i="5"/>
  <c r="AF61" i="5"/>
  <c r="B62" i="5"/>
  <c r="D62" i="5"/>
  <c r="F62" i="5"/>
  <c r="G62" i="5"/>
  <c r="H62" i="5"/>
  <c r="J62" i="5"/>
  <c r="L62" i="5"/>
  <c r="N62" i="5"/>
  <c r="P62" i="5"/>
  <c r="R62" i="5"/>
  <c r="T62" i="5"/>
  <c r="V62" i="5"/>
  <c r="X62" i="5"/>
  <c r="Z62" i="5"/>
  <c r="AB62" i="5"/>
  <c r="AD62" i="5"/>
  <c r="AF62" i="5"/>
  <c r="D63" i="5"/>
  <c r="F63" i="5"/>
  <c r="J63" i="5"/>
  <c r="L63" i="5"/>
  <c r="N63" i="5"/>
  <c r="P63" i="5"/>
  <c r="R63" i="5"/>
  <c r="T63" i="5"/>
  <c r="V63" i="5"/>
  <c r="X63" i="5"/>
  <c r="Z63" i="5"/>
  <c r="AB63" i="5"/>
  <c r="AD63" i="5"/>
  <c r="AF63" i="5"/>
  <c r="D64" i="5"/>
  <c r="F64" i="5"/>
  <c r="J64" i="5"/>
  <c r="L64" i="5"/>
  <c r="N64" i="5"/>
  <c r="P64" i="5"/>
  <c r="R64" i="5"/>
  <c r="T64" i="5"/>
  <c r="V64" i="5"/>
  <c r="X64" i="5"/>
  <c r="Z64" i="5"/>
  <c r="AB64" i="5"/>
  <c r="AD64" i="5"/>
  <c r="AF64" i="5"/>
  <c r="B65" i="5"/>
  <c r="D65" i="5"/>
  <c r="F65" i="5"/>
  <c r="G65" i="5"/>
  <c r="J65" i="5"/>
  <c r="L65" i="5"/>
  <c r="N65" i="5"/>
  <c r="P65" i="5"/>
  <c r="R65" i="5"/>
  <c r="T65" i="5"/>
  <c r="V65" i="5"/>
  <c r="X65" i="5"/>
  <c r="Z65" i="5"/>
  <c r="AB65" i="5"/>
  <c r="AD65" i="5"/>
  <c r="AF65" i="5"/>
  <c r="D66" i="5"/>
  <c r="F66" i="5"/>
  <c r="J66" i="5"/>
  <c r="L66" i="5"/>
  <c r="N66" i="5"/>
  <c r="P66" i="5"/>
  <c r="R66" i="5"/>
  <c r="Z66" i="5"/>
  <c r="AB66" i="5"/>
  <c r="AD66" i="5"/>
  <c r="AF66" i="5"/>
  <c r="D67" i="5"/>
  <c r="F67" i="5"/>
  <c r="J67" i="5"/>
  <c r="L67" i="5"/>
  <c r="N67" i="5"/>
  <c r="P67" i="5"/>
  <c r="R67" i="5"/>
  <c r="Z67" i="5"/>
  <c r="AB67" i="5"/>
  <c r="AD67" i="5"/>
  <c r="AF67" i="5"/>
  <c r="D68" i="5"/>
  <c r="F68" i="5"/>
  <c r="J68" i="5"/>
  <c r="L68" i="5"/>
  <c r="N68" i="5"/>
  <c r="P68" i="5"/>
  <c r="R68" i="5"/>
  <c r="Z68" i="5"/>
  <c r="AB68" i="5"/>
  <c r="AD68" i="5"/>
  <c r="AF68" i="5"/>
  <c r="D69" i="5"/>
  <c r="F69" i="5"/>
  <c r="J69" i="5"/>
  <c r="L69" i="5"/>
  <c r="N69" i="5"/>
  <c r="P69" i="5"/>
  <c r="R69" i="5"/>
  <c r="Z69" i="5"/>
  <c r="AB69" i="5"/>
  <c r="AC79" i="5"/>
  <c r="AD69" i="5"/>
  <c r="AF69" i="5"/>
  <c r="B70" i="5"/>
  <c r="D70" i="5"/>
  <c r="E70" i="5"/>
  <c r="F70" i="5"/>
  <c r="G70" i="5"/>
  <c r="J70" i="5"/>
  <c r="L70" i="5"/>
  <c r="N70" i="5"/>
  <c r="P70" i="5"/>
  <c r="R70" i="5"/>
  <c r="T70" i="5"/>
  <c r="V70" i="5"/>
  <c r="X70" i="5"/>
  <c r="Z70" i="5"/>
  <c r="AB70" i="5"/>
  <c r="AD70" i="5"/>
  <c r="AF70" i="5"/>
  <c r="D71" i="5"/>
  <c r="F71" i="5"/>
  <c r="J71" i="5"/>
  <c r="L71" i="5"/>
  <c r="N71" i="5"/>
  <c r="P71" i="5"/>
  <c r="R71" i="5"/>
  <c r="T71" i="5"/>
  <c r="V71" i="5"/>
  <c r="X71" i="5"/>
  <c r="Z71" i="5"/>
  <c r="AB71" i="5"/>
  <c r="AD71" i="5"/>
  <c r="AF71" i="5"/>
  <c r="B72" i="5"/>
  <c r="D72" i="5"/>
  <c r="F72" i="5"/>
  <c r="G72" i="5"/>
  <c r="J72" i="5"/>
  <c r="L72" i="5"/>
  <c r="N72" i="5"/>
  <c r="P72" i="5"/>
  <c r="R72" i="5"/>
  <c r="T72" i="5"/>
  <c r="V72" i="5"/>
  <c r="X72" i="5"/>
  <c r="Z72" i="5"/>
  <c r="AB72" i="5"/>
  <c r="AD72" i="5"/>
  <c r="AF72" i="5"/>
  <c r="T73" i="5"/>
  <c r="B76" i="5"/>
  <c r="D76" i="5"/>
  <c r="F76" i="5"/>
  <c r="I76" i="5"/>
  <c r="L76" i="5"/>
  <c r="M76" i="5"/>
  <c r="O76" i="5"/>
  <c r="W76" i="5"/>
  <c r="AD76" i="5"/>
  <c r="B79" i="5"/>
  <c r="C79" i="5"/>
  <c r="E79" i="5"/>
  <c r="G79" i="5"/>
  <c r="I79" i="5"/>
  <c r="K79" i="5"/>
  <c r="M79" i="5"/>
  <c r="O79" i="5"/>
  <c r="Q79" i="5"/>
  <c r="S79" i="5"/>
  <c r="U79" i="5"/>
  <c r="W79" i="5"/>
  <c r="Y79" i="5"/>
  <c r="AA79" i="5"/>
  <c r="AE79" i="5"/>
  <c r="D1" i="17"/>
  <c r="C7" i="17"/>
  <c r="D12" i="17"/>
  <c r="E7" i="17"/>
  <c r="C8" i="17"/>
  <c r="E8" i="17"/>
  <c r="C9" i="17"/>
  <c r="E9" i="17"/>
  <c r="C10" i="17"/>
  <c r="E10" i="17"/>
  <c r="C11" i="17"/>
  <c r="E11" i="17"/>
  <c r="C12" i="17"/>
  <c r="E12" i="17"/>
  <c r="B18" i="17"/>
  <c r="B23" i="17"/>
  <c r="B54" i="17"/>
  <c r="B57" i="17"/>
  <c r="B26" i="17"/>
  <c r="B46" i="17"/>
  <c r="B39" i="17"/>
  <c r="B42" i="17"/>
  <c r="B33" i="17"/>
  <c r="B62" i="17"/>
  <c r="B64" i="17"/>
  <c r="C14" i="17"/>
  <c r="D62" i="17"/>
  <c r="D64" i="17"/>
  <c r="E14" i="17"/>
  <c r="C15" i="17"/>
  <c r="E15" i="17"/>
  <c r="C16" i="17"/>
  <c r="E16" i="17"/>
  <c r="C17" i="17"/>
  <c r="E17" i="17"/>
  <c r="C18" i="17"/>
  <c r="E18" i="17"/>
  <c r="C19" i="17"/>
  <c r="E19" i="17"/>
  <c r="C20" i="17"/>
  <c r="E20" i="17"/>
  <c r="C21" i="17"/>
  <c r="E21" i="17"/>
  <c r="C22" i="17"/>
  <c r="E22" i="17"/>
  <c r="C23" i="17"/>
  <c r="E23" i="17"/>
  <c r="C24" i="17"/>
  <c r="E24" i="17"/>
  <c r="C25" i="17"/>
  <c r="E25" i="17"/>
  <c r="C26" i="17"/>
  <c r="E26" i="17"/>
  <c r="C27" i="17"/>
  <c r="E27" i="17"/>
  <c r="C28" i="17"/>
  <c r="E28" i="17"/>
  <c r="C29" i="17"/>
  <c r="E29" i="17"/>
  <c r="C30" i="17"/>
  <c r="E30" i="17"/>
  <c r="C31" i="17"/>
  <c r="E31" i="17"/>
  <c r="C32" i="17"/>
  <c r="E32" i="17"/>
  <c r="C33" i="17"/>
  <c r="E33" i="17"/>
  <c r="C34" i="17"/>
  <c r="E34" i="17"/>
  <c r="C35" i="17"/>
  <c r="E35" i="17"/>
  <c r="C36" i="17"/>
  <c r="E36" i="17"/>
  <c r="C37" i="17"/>
  <c r="E37" i="17"/>
  <c r="C38" i="17"/>
  <c r="E38" i="17"/>
  <c r="C39" i="17"/>
  <c r="E39" i="17"/>
  <c r="C40" i="17"/>
  <c r="E40" i="17"/>
  <c r="C41" i="17"/>
  <c r="E41" i="17"/>
  <c r="C42" i="17"/>
  <c r="E42" i="17"/>
  <c r="C43" i="17"/>
  <c r="E43" i="17"/>
  <c r="C44" i="17"/>
  <c r="E44" i="17"/>
  <c r="C45" i="17"/>
  <c r="E45" i="17"/>
  <c r="C46" i="17"/>
  <c r="E46" i="17"/>
  <c r="C47" i="17"/>
  <c r="E47" i="17"/>
  <c r="C48" i="17"/>
  <c r="E48" i="17"/>
  <c r="C49" i="17"/>
  <c r="E49" i="17"/>
  <c r="C50" i="17"/>
  <c r="E50" i="17"/>
  <c r="C51" i="17"/>
  <c r="E51" i="17"/>
  <c r="C52" i="17"/>
  <c r="E52" i="17"/>
  <c r="C53" i="17"/>
  <c r="E53" i="17"/>
  <c r="C54" i="17"/>
  <c r="E54" i="17"/>
  <c r="C55" i="17"/>
  <c r="E55" i="17"/>
  <c r="C56" i="17"/>
  <c r="E56" i="17"/>
  <c r="C57" i="17"/>
  <c r="E57" i="17"/>
  <c r="C58" i="17"/>
  <c r="E58" i="17"/>
  <c r="C59" i="17"/>
  <c r="E59" i="17"/>
  <c r="C60" i="17"/>
  <c r="E60" i="17"/>
  <c r="C61" i="17"/>
  <c r="E61" i="17"/>
  <c r="C62" i="17"/>
  <c r="E62" i="17"/>
  <c r="C63" i="17"/>
  <c r="C64" i="17"/>
  <c r="E64" i="17"/>
  <c r="D67" i="17"/>
  <c r="P1" i="18"/>
  <c r="C7" i="18"/>
  <c r="E7" i="18"/>
  <c r="G7" i="18"/>
  <c r="I7" i="18"/>
  <c r="K7" i="18"/>
  <c r="L12" i="18"/>
  <c r="M7" i="18"/>
  <c r="O7" i="18"/>
  <c r="P12" i="18"/>
  <c r="Q7" i="18"/>
  <c r="S7" i="18"/>
  <c r="C8" i="18"/>
  <c r="E8" i="18"/>
  <c r="G8" i="18"/>
  <c r="I8" i="18"/>
  <c r="K8" i="18"/>
  <c r="M8" i="18"/>
  <c r="O8" i="18"/>
  <c r="Q8" i="18"/>
  <c r="S8" i="18"/>
  <c r="C9" i="18"/>
  <c r="E9" i="18"/>
  <c r="G9" i="18"/>
  <c r="I9" i="18"/>
  <c r="K9" i="18"/>
  <c r="M9" i="18"/>
  <c r="O9" i="18"/>
  <c r="Q9" i="18"/>
  <c r="S9" i="18"/>
  <c r="C10" i="18"/>
  <c r="E10" i="18"/>
  <c r="G10" i="18"/>
  <c r="I10" i="18"/>
  <c r="K10" i="18"/>
  <c r="M10" i="18"/>
  <c r="O10" i="18"/>
  <c r="Q10" i="18"/>
  <c r="S10" i="18"/>
  <c r="C11" i="18"/>
  <c r="E11" i="18"/>
  <c r="G11" i="18"/>
  <c r="I11" i="18"/>
  <c r="K11" i="18"/>
  <c r="M11" i="18"/>
  <c r="O11" i="18"/>
  <c r="Q11" i="18"/>
  <c r="S11" i="18"/>
  <c r="C12" i="18"/>
  <c r="E12" i="18"/>
  <c r="G12" i="18"/>
  <c r="I12" i="18"/>
  <c r="K12" i="18"/>
  <c r="M12" i="18"/>
  <c r="O12" i="18"/>
  <c r="Q12" i="18"/>
  <c r="S12" i="18"/>
  <c r="C14" i="18"/>
  <c r="E14" i="18"/>
  <c r="F26" i="18"/>
  <c r="F28" i="18"/>
  <c r="G14" i="18"/>
  <c r="H26" i="18"/>
  <c r="H28" i="18"/>
  <c r="I14" i="18"/>
  <c r="J28" i="18"/>
  <c r="K14" i="18"/>
  <c r="L21" i="18"/>
  <c r="L26" i="18"/>
  <c r="L28" i="18"/>
  <c r="M14" i="18"/>
  <c r="N28" i="18"/>
  <c r="O14" i="18"/>
  <c r="P21" i="18"/>
  <c r="P26" i="18"/>
  <c r="P28" i="18"/>
  <c r="Q14" i="18"/>
  <c r="R26" i="18"/>
  <c r="R28" i="18"/>
  <c r="S14" i="18"/>
  <c r="C15" i="18"/>
  <c r="E15" i="18"/>
  <c r="G15" i="18"/>
  <c r="I15" i="18"/>
  <c r="K15" i="18"/>
  <c r="M15" i="18"/>
  <c r="O15" i="18"/>
  <c r="Q15" i="18"/>
  <c r="S15" i="18"/>
  <c r="C16" i="18"/>
  <c r="E16" i="18"/>
  <c r="G16" i="18"/>
  <c r="I16" i="18"/>
  <c r="K16" i="18"/>
  <c r="M16" i="18"/>
  <c r="O16" i="18"/>
  <c r="Q16" i="18"/>
  <c r="S16" i="18"/>
  <c r="C17" i="18"/>
  <c r="E17" i="18"/>
  <c r="G17" i="18"/>
  <c r="I17" i="18"/>
  <c r="K17" i="18"/>
  <c r="M17" i="18"/>
  <c r="O17" i="18"/>
  <c r="Q17" i="18"/>
  <c r="S17" i="18"/>
  <c r="C18" i="18"/>
  <c r="E18" i="18"/>
  <c r="G18" i="18"/>
  <c r="I18" i="18"/>
  <c r="K18" i="18"/>
  <c r="M18" i="18"/>
  <c r="O18" i="18"/>
  <c r="Q18" i="18"/>
  <c r="S18" i="18"/>
  <c r="C19" i="18"/>
  <c r="E19" i="18"/>
  <c r="G19" i="18"/>
  <c r="I19" i="18"/>
  <c r="K19" i="18"/>
  <c r="M19" i="18"/>
  <c r="O19" i="18"/>
  <c r="Q19" i="18"/>
  <c r="S19" i="18"/>
  <c r="C20" i="18"/>
  <c r="E20" i="18"/>
  <c r="G20" i="18"/>
  <c r="I20" i="18"/>
  <c r="K20" i="18"/>
  <c r="M20" i="18"/>
  <c r="O20" i="18"/>
  <c r="Q20" i="18"/>
  <c r="S20" i="18"/>
  <c r="C21" i="18"/>
  <c r="E21" i="18"/>
  <c r="G21" i="18"/>
  <c r="I21" i="18"/>
  <c r="K21" i="18"/>
  <c r="M21" i="18"/>
  <c r="O21" i="18"/>
  <c r="Q21" i="18"/>
  <c r="S21" i="18"/>
  <c r="C22" i="18"/>
  <c r="E22" i="18"/>
  <c r="G22" i="18"/>
  <c r="I22" i="18"/>
  <c r="K22" i="18"/>
  <c r="M22" i="18"/>
  <c r="O22" i="18"/>
  <c r="Q22" i="18"/>
  <c r="S22" i="18"/>
  <c r="C23" i="18"/>
  <c r="E23" i="18"/>
  <c r="G23" i="18"/>
  <c r="I23" i="18"/>
  <c r="K23" i="18"/>
  <c r="M23" i="18"/>
  <c r="O23" i="18"/>
  <c r="Q23" i="18"/>
  <c r="S23" i="18"/>
  <c r="C24" i="18"/>
  <c r="E24" i="18"/>
  <c r="G24" i="18"/>
  <c r="I24" i="18"/>
  <c r="K24" i="18"/>
  <c r="M24" i="18"/>
  <c r="O24" i="18"/>
  <c r="Q24" i="18"/>
  <c r="S24" i="18"/>
  <c r="C25" i="18"/>
  <c r="E25" i="18"/>
  <c r="G25" i="18"/>
  <c r="I25" i="18"/>
  <c r="K25" i="18"/>
  <c r="M25" i="18"/>
  <c r="O25" i="18"/>
  <c r="Q25" i="18"/>
  <c r="S25" i="18"/>
  <c r="C26" i="18"/>
  <c r="E26" i="18"/>
  <c r="G26" i="18"/>
  <c r="I26" i="18"/>
  <c r="K26" i="18"/>
  <c r="M26" i="18"/>
  <c r="O26" i="18"/>
  <c r="Q26" i="18"/>
  <c r="S26" i="18"/>
  <c r="C27" i="18"/>
  <c r="E27" i="18"/>
  <c r="G27" i="18"/>
  <c r="I27" i="18"/>
  <c r="K27" i="18"/>
  <c r="M27" i="18"/>
  <c r="O27" i="18"/>
  <c r="Q27" i="18"/>
  <c r="S27" i="18"/>
  <c r="C28" i="18"/>
  <c r="E28" i="18"/>
  <c r="G28" i="18"/>
  <c r="I28" i="18"/>
  <c r="K28" i="18"/>
  <c r="M28" i="18"/>
  <c r="O28" i="18"/>
  <c r="Q28" i="18"/>
  <c r="S28" i="18"/>
  <c r="D31" i="18"/>
  <c r="F31" i="18"/>
  <c r="H31" i="18"/>
  <c r="J31" i="18"/>
  <c r="L31" i="18"/>
  <c r="N31" i="18"/>
  <c r="P31" i="18"/>
  <c r="R31" i="18"/>
  <c r="L1" i="44"/>
  <c r="T5" i="44"/>
  <c r="V5" i="44"/>
  <c r="C6" i="44"/>
  <c r="E6" i="44"/>
  <c r="G6" i="44"/>
  <c r="I6" i="44"/>
  <c r="L6" i="44"/>
  <c r="N6" i="44"/>
  <c r="T8" i="44"/>
  <c r="T9" i="44"/>
  <c r="T10" i="44"/>
  <c r="T11" i="44"/>
  <c r="U8" i="44"/>
  <c r="C9" i="44"/>
  <c r="C14" i="44"/>
  <c r="C19" i="44"/>
  <c r="C21" i="44"/>
  <c r="C23" i="44"/>
  <c r="C26" i="44"/>
  <c r="C30" i="44"/>
  <c r="C33" i="44"/>
  <c r="C35" i="44"/>
  <c r="C37" i="44"/>
  <c r="D9" i="44"/>
  <c r="G9" i="44"/>
  <c r="G14" i="44"/>
  <c r="G19" i="44"/>
  <c r="G21" i="44"/>
  <c r="G23" i="44"/>
  <c r="G26" i="44"/>
  <c r="G30" i="44"/>
  <c r="G33" i="44"/>
  <c r="G35" i="44"/>
  <c r="G37" i="44"/>
  <c r="H9" i="44"/>
  <c r="L9" i="44"/>
  <c r="L14" i="44"/>
  <c r="L19" i="44"/>
  <c r="L21" i="44"/>
  <c r="L23" i="44"/>
  <c r="L26" i="44"/>
  <c r="L30" i="44"/>
  <c r="L33" i="44"/>
  <c r="L35" i="44"/>
  <c r="L37" i="44"/>
  <c r="M9" i="44"/>
  <c r="U9" i="44"/>
  <c r="U10" i="44"/>
  <c r="U11" i="44"/>
  <c r="T13" i="44"/>
  <c r="T14" i="44"/>
  <c r="T15" i="44"/>
  <c r="T16" i="44"/>
  <c r="T17" i="44"/>
  <c r="T18" i="44"/>
  <c r="T19" i="44"/>
  <c r="T20" i="44"/>
  <c r="T21" i="44"/>
  <c r="T22" i="44"/>
  <c r="T23" i="44"/>
  <c r="T24" i="44"/>
  <c r="T25" i="44"/>
  <c r="T26" i="44"/>
  <c r="T27" i="44"/>
  <c r="T28" i="44"/>
  <c r="U13" i="44"/>
  <c r="D14" i="44"/>
  <c r="H14" i="44"/>
  <c r="M14" i="44"/>
  <c r="U14" i="44"/>
  <c r="U15" i="44"/>
  <c r="U16" i="44"/>
  <c r="U17" i="44"/>
  <c r="U18" i="44"/>
  <c r="D19" i="44"/>
  <c r="H19" i="44"/>
  <c r="M19" i="44"/>
  <c r="U19" i="44"/>
  <c r="U20" i="44"/>
  <c r="D21" i="44"/>
  <c r="H21" i="44"/>
  <c r="M21" i="44"/>
  <c r="U21" i="44"/>
  <c r="U22" i="44"/>
  <c r="D23" i="44"/>
  <c r="H23" i="44"/>
  <c r="M23" i="44"/>
  <c r="U23" i="44"/>
  <c r="U24" i="44"/>
  <c r="U25" i="44"/>
  <c r="D26" i="44"/>
  <c r="H26" i="44"/>
  <c r="M26" i="44"/>
  <c r="U26" i="44"/>
  <c r="U27" i="44"/>
  <c r="U28" i="44"/>
  <c r="D30" i="44"/>
  <c r="H30" i="44"/>
  <c r="M30" i="44"/>
  <c r="T30" i="44"/>
  <c r="T31" i="44"/>
  <c r="T32" i="44"/>
  <c r="T33" i="44"/>
  <c r="T34" i="44"/>
  <c r="T35" i="44"/>
  <c r="T36" i="44"/>
  <c r="T37" i="44"/>
  <c r="T38" i="44"/>
  <c r="T39" i="44"/>
  <c r="U30" i="44"/>
  <c r="U31" i="44"/>
  <c r="U32" i="44"/>
  <c r="D33" i="44"/>
  <c r="H33" i="44"/>
  <c r="M33" i="44"/>
  <c r="U33" i="44"/>
  <c r="U34" i="44"/>
  <c r="D35" i="44"/>
  <c r="H35" i="44"/>
  <c r="M35" i="44"/>
  <c r="U35" i="44"/>
  <c r="U36" i="44"/>
  <c r="D37" i="44"/>
  <c r="H37" i="44"/>
  <c r="M37" i="44"/>
  <c r="U37" i="44"/>
  <c r="U38" i="44"/>
  <c r="U39" i="44"/>
  <c r="C40" i="44"/>
  <c r="G40" i="44"/>
  <c r="L40" i="44"/>
  <c r="T41" i="44"/>
  <c r="C42" i="44"/>
  <c r="G42" i="44"/>
  <c r="L42" i="44"/>
  <c r="T42" i="44"/>
  <c r="T44" i="44"/>
  <c r="V44" i="44"/>
  <c r="C45" i="44"/>
  <c r="G45" i="44"/>
  <c r="L45" i="44"/>
  <c r="C47" i="44"/>
  <c r="G47" i="44"/>
  <c r="L47" i="44"/>
  <c r="T47" i="44"/>
  <c r="T48" i="44"/>
  <c r="T49" i="44"/>
  <c r="T50" i="44"/>
  <c r="T51" i="44"/>
  <c r="T52" i="44"/>
  <c r="T53" i="44"/>
  <c r="T54" i="44"/>
  <c r="T55" i="44"/>
  <c r="U47" i="44"/>
  <c r="U48" i="44"/>
  <c r="U49" i="44"/>
  <c r="C50" i="44"/>
  <c r="G50" i="44"/>
  <c r="L50" i="44"/>
  <c r="U50" i="44"/>
  <c r="U51" i="44"/>
  <c r="U52" i="44"/>
  <c r="U53" i="44"/>
  <c r="U54" i="44"/>
  <c r="C55" i="44"/>
  <c r="E55" i="44"/>
  <c r="G55" i="44"/>
  <c r="I55" i="44"/>
  <c r="L55" i="44"/>
  <c r="N55" i="44"/>
  <c r="U55" i="44"/>
  <c r="C58" i="44"/>
  <c r="C60" i="44"/>
  <c r="C62" i="44"/>
  <c r="C64" i="44"/>
  <c r="C66" i="44"/>
  <c r="C68" i="44"/>
  <c r="C70" i="44"/>
  <c r="C72" i="44"/>
  <c r="C75" i="44"/>
  <c r="D58" i="44"/>
  <c r="G58" i="44"/>
  <c r="G60" i="44"/>
  <c r="G62" i="44"/>
  <c r="G64" i="44"/>
  <c r="G66" i="44"/>
  <c r="G68" i="44"/>
  <c r="G70" i="44"/>
  <c r="G72" i="44"/>
  <c r="G75" i="44"/>
  <c r="H58" i="44"/>
  <c r="L58" i="44"/>
  <c r="L60" i="44"/>
  <c r="L62" i="44"/>
  <c r="L64" i="44"/>
  <c r="L75" i="44"/>
  <c r="M58" i="44"/>
  <c r="D60" i="44"/>
  <c r="H60" i="44"/>
  <c r="M60" i="44"/>
  <c r="T60" i="44"/>
  <c r="D62" i="44"/>
  <c r="H62" i="44"/>
  <c r="M62" i="44"/>
  <c r="T62" i="44"/>
  <c r="D64" i="44"/>
  <c r="H64" i="44"/>
  <c r="M64" i="44"/>
  <c r="T64" i="44"/>
  <c r="D66" i="44"/>
  <c r="H66" i="44"/>
  <c r="D68" i="44"/>
  <c r="H68" i="44"/>
  <c r="D70" i="44"/>
  <c r="H70" i="44"/>
  <c r="D72" i="44"/>
  <c r="H72" i="44"/>
  <c r="D75" i="44"/>
  <c r="H75" i="44"/>
  <c r="M75" i="44"/>
  <c r="P1" i="24"/>
  <c r="B7" i="24"/>
  <c r="B10" i="24"/>
  <c r="C7" i="24"/>
  <c r="D8" i="24"/>
  <c r="D10" i="24"/>
  <c r="E7" i="24"/>
  <c r="F10" i="24"/>
  <c r="G7" i="24"/>
  <c r="H10" i="24"/>
  <c r="I7" i="24"/>
  <c r="J10" i="24"/>
  <c r="K7" i="24"/>
  <c r="L8" i="24"/>
  <c r="L10" i="24"/>
  <c r="M7" i="24"/>
  <c r="N10" i="24"/>
  <c r="O7" i="24"/>
  <c r="P10" i="24"/>
  <c r="Q7" i="24"/>
  <c r="R10" i="24"/>
  <c r="S7" i="24"/>
  <c r="T10" i="24"/>
  <c r="U7" i="24"/>
  <c r="B8" i="24"/>
  <c r="C8" i="24"/>
  <c r="E8" i="24"/>
  <c r="G8" i="24"/>
  <c r="I8" i="24"/>
  <c r="K8" i="24"/>
  <c r="M8" i="24"/>
  <c r="O8" i="24"/>
  <c r="Q8" i="24"/>
  <c r="S8" i="24"/>
  <c r="U8" i="24"/>
  <c r="B9" i="24"/>
  <c r="C9" i="24"/>
  <c r="E9" i="24"/>
  <c r="G9" i="24"/>
  <c r="I9" i="24"/>
  <c r="K9" i="24"/>
  <c r="M9" i="24"/>
  <c r="O9" i="24"/>
  <c r="Q9" i="24"/>
  <c r="S9" i="24"/>
  <c r="U9" i="24"/>
  <c r="C10" i="24"/>
  <c r="E10" i="24"/>
  <c r="G10" i="24"/>
  <c r="I10" i="24"/>
  <c r="K10" i="24"/>
  <c r="M10" i="24"/>
  <c r="O10" i="24"/>
  <c r="Q10" i="24"/>
  <c r="S10" i="24"/>
  <c r="U10" i="24"/>
  <c r="B12" i="24"/>
  <c r="B25" i="24"/>
  <c r="B27" i="24"/>
  <c r="C12" i="24"/>
  <c r="F25" i="24"/>
  <c r="F27" i="24"/>
  <c r="G12" i="24"/>
  <c r="I12" i="24"/>
  <c r="J25" i="24"/>
  <c r="J27" i="24"/>
  <c r="K12" i="24"/>
  <c r="N25" i="24"/>
  <c r="N27" i="24"/>
  <c r="O12" i="24"/>
  <c r="P25" i="24"/>
  <c r="P27" i="24"/>
  <c r="Q12" i="24"/>
  <c r="R25" i="24"/>
  <c r="R27" i="24"/>
  <c r="S12" i="24"/>
  <c r="T25" i="24"/>
  <c r="T27" i="24"/>
  <c r="U12" i="24"/>
  <c r="B13" i="24"/>
  <c r="C13" i="24"/>
  <c r="G13" i="24"/>
  <c r="I13" i="24"/>
  <c r="K13" i="24"/>
  <c r="O13" i="24"/>
  <c r="Q13" i="24"/>
  <c r="S13" i="24"/>
  <c r="U13" i="24"/>
  <c r="B14" i="24"/>
  <c r="C14" i="24"/>
  <c r="G14" i="24"/>
  <c r="I14" i="24"/>
  <c r="K14" i="24"/>
  <c r="O14" i="24"/>
  <c r="Q14" i="24"/>
  <c r="S14" i="24"/>
  <c r="U14" i="24"/>
  <c r="B15" i="24"/>
  <c r="C15" i="24"/>
  <c r="G15" i="24"/>
  <c r="I15" i="24"/>
  <c r="K15" i="24"/>
  <c r="O15" i="24"/>
  <c r="Q15" i="24"/>
  <c r="S15" i="24"/>
  <c r="U15" i="24"/>
  <c r="B16" i="24"/>
  <c r="C16" i="24"/>
  <c r="G16" i="24"/>
  <c r="I16" i="24"/>
  <c r="K16" i="24"/>
  <c r="O16" i="24"/>
  <c r="Q16" i="24"/>
  <c r="S16" i="24"/>
  <c r="U16" i="24"/>
  <c r="B17" i="24"/>
  <c r="C17" i="24"/>
  <c r="G17" i="24"/>
  <c r="I17" i="24"/>
  <c r="K17" i="24"/>
  <c r="O17" i="24"/>
  <c r="Q17" i="24"/>
  <c r="S17" i="24"/>
  <c r="U17" i="24"/>
  <c r="B18" i="24"/>
  <c r="C18" i="24"/>
  <c r="G18" i="24"/>
  <c r="I18" i="24"/>
  <c r="K18" i="24"/>
  <c r="O18" i="24"/>
  <c r="Q18" i="24"/>
  <c r="S18" i="24"/>
  <c r="U18" i="24"/>
  <c r="B19" i="24"/>
  <c r="C19" i="24"/>
  <c r="G19" i="24"/>
  <c r="I19" i="24"/>
  <c r="K19" i="24"/>
  <c r="O19" i="24"/>
  <c r="Q19" i="24"/>
  <c r="S19" i="24"/>
  <c r="U19" i="24"/>
  <c r="B20" i="24"/>
  <c r="C20" i="24"/>
  <c r="G20" i="24"/>
  <c r="I20" i="24"/>
  <c r="K20" i="24"/>
  <c r="O20" i="24"/>
  <c r="Q20" i="24"/>
  <c r="S20" i="24"/>
  <c r="U20" i="24"/>
  <c r="B21" i="24"/>
  <c r="C21" i="24"/>
  <c r="G21" i="24"/>
  <c r="I21" i="24"/>
  <c r="K21" i="24"/>
  <c r="O21" i="24"/>
  <c r="Q21" i="24"/>
  <c r="S21" i="24"/>
  <c r="U21" i="24"/>
  <c r="B22" i="24"/>
  <c r="C22" i="24"/>
  <c r="G22" i="24"/>
  <c r="I22" i="24"/>
  <c r="K22" i="24"/>
  <c r="O22" i="24"/>
  <c r="Q22" i="24"/>
  <c r="S22" i="24"/>
  <c r="U22" i="24"/>
  <c r="B23" i="24"/>
  <c r="C23" i="24"/>
  <c r="G23" i="24"/>
  <c r="I23" i="24"/>
  <c r="K23" i="24"/>
  <c r="O23" i="24"/>
  <c r="Q23" i="24"/>
  <c r="S23" i="24"/>
  <c r="U23" i="24"/>
  <c r="B24" i="24"/>
  <c r="C24" i="24"/>
  <c r="G24" i="24"/>
  <c r="I24" i="24"/>
  <c r="K24" i="24"/>
  <c r="O24" i="24"/>
  <c r="Q24" i="24"/>
  <c r="S24" i="24"/>
  <c r="U24" i="24"/>
  <c r="C25" i="24"/>
  <c r="D25" i="24"/>
  <c r="E25" i="24"/>
  <c r="G25" i="24"/>
  <c r="H25" i="24"/>
  <c r="I25" i="24"/>
  <c r="K25" i="24"/>
  <c r="L25" i="24"/>
  <c r="M25" i="24"/>
  <c r="O25" i="24"/>
  <c r="Q25" i="24"/>
  <c r="S25" i="24"/>
  <c r="U25" i="24"/>
  <c r="B26" i="24"/>
  <c r="C26" i="24"/>
  <c r="G26" i="24"/>
  <c r="I26" i="24"/>
  <c r="K26" i="24"/>
  <c r="O26" i="24"/>
  <c r="Q26" i="24"/>
  <c r="S26" i="24"/>
  <c r="U26" i="24"/>
  <c r="C27" i="24"/>
  <c r="D27" i="24"/>
  <c r="E27" i="24"/>
  <c r="G27" i="24"/>
  <c r="H27" i="24"/>
  <c r="I27" i="24"/>
  <c r="K27" i="24"/>
  <c r="L27" i="24"/>
  <c r="M27" i="24"/>
  <c r="O27" i="24"/>
  <c r="Q27" i="24"/>
  <c r="S27" i="24"/>
  <c r="U27" i="24"/>
  <c r="H36" i="24"/>
  <c r="H38" i="24"/>
  <c r="I28" i="24"/>
  <c r="B29" i="24"/>
  <c r="B36" i="24"/>
  <c r="B38" i="24"/>
  <c r="C29" i="24"/>
  <c r="F36" i="24"/>
  <c r="F38" i="24"/>
  <c r="G29" i="24"/>
  <c r="I29" i="24"/>
  <c r="J36" i="24"/>
  <c r="J38" i="24"/>
  <c r="K29" i="24"/>
  <c r="N36" i="24"/>
  <c r="N38" i="24"/>
  <c r="O29" i="24"/>
  <c r="P36" i="24"/>
  <c r="P38" i="24"/>
  <c r="Q29" i="24"/>
  <c r="R36" i="24"/>
  <c r="R38" i="24"/>
  <c r="S29" i="24"/>
  <c r="T36" i="24"/>
  <c r="T38" i="24"/>
  <c r="U29" i="24"/>
  <c r="B30" i="24"/>
  <c r="C30" i="24"/>
  <c r="G30" i="24"/>
  <c r="I30" i="24"/>
  <c r="K30" i="24"/>
  <c r="O30" i="24"/>
  <c r="Q30" i="24"/>
  <c r="S30" i="24"/>
  <c r="U30" i="24"/>
  <c r="B31" i="24"/>
  <c r="C31" i="24"/>
  <c r="G31" i="24"/>
  <c r="I31" i="24"/>
  <c r="K31" i="24"/>
  <c r="O31" i="24"/>
  <c r="Q31" i="24"/>
  <c r="S31" i="24"/>
  <c r="U31" i="24"/>
  <c r="B32" i="24"/>
  <c r="C32" i="24"/>
  <c r="G32" i="24"/>
  <c r="I32" i="24"/>
  <c r="K32" i="24"/>
  <c r="O32" i="24"/>
  <c r="Q32" i="24"/>
  <c r="S32" i="24"/>
  <c r="U32" i="24"/>
  <c r="B33" i="24"/>
  <c r="C33" i="24"/>
  <c r="G33" i="24"/>
  <c r="I33" i="24"/>
  <c r="K33" i="24"/>
  <c r="O33" i="24"/>
  <c r="Q33" i="24"/>
  <c r="S33" i="24"/>
  <c r="U33" i="24"/>
  <c r="B34" i="24"/>
  <c r="C34" i="24"/>
  <c r="G34" i="24"/>
  <c r="I34" i="24"/>
  <c r="K34" i="24"/>
  <c r="O34" i="24"/>
  <c r="Q34" i="24"/>
  <c r="S34" i="24"/>
  <c r="U34" i="24"/>
  <c r="B35" i="24"/>
  <c r="C35" i="24"/>
  <c r="G35" i="24"/>
  <c r="I35" i="24"/>
  <c r="K35" i="24"/>
  <c r="O35" i="24"/>
  <c r="Q35" i="24"/>
  <c r="S35" i="24"/>
  <c r="U35" i="24"/>
  <c r="C36" i="24"/>
  <c r="D36" i="24"/>
  <c r="E36" i="24"/>
  <c r="G36" i="24"/>
  <c r="I36" i="24"/>
  <c r="K36" i="24"/>
  <c r="L36" i="24"/>
  <c r="M36" i="24"/>
  <c r="O36" i="24"/>
  <c r="Q36" i="24"/>
  <c r="S36" i="24"/>
  <c r="U36" i="24"/>
  <c r="B37" i="24"/>
  <c r="C37" i="24"/>
  <c r="G37" i="24"/>
  <c r="I37" i="24"/>
  <c r="K37" i="24"/>
  <c r="O37" i="24"/>
  <c r="Q37" i="24"/>
  <c r="S37" i="24"/>
  <c r="U37" i="24"/>
  <c r="C38" i="24"/>
  <c r="D38" i="24"/>
  <c r="E38" i="24"/>
  <c r="G38" i="24"/>
  <c r="I38" i="24"/>
  <c r="K38" i="24"/>
  <c r="L38" i="24"/>
  <c r="M38" i="24"/>
  <c r="O38" i="24"/>
  <c r="Q38" i="24"/>
  <c r="S38" i="24"/>
  <c r="U38" i="24"/>
  <c r="B40" i="24"/>
  <c r="B41" i="24"/>
  <c r="D41" i="24"/>
  <c r="F41" i="24"/>
  <c r="H41" i="24"/>
  <c r="J41" i="24"/>
  <c r="L41" i="24"/>
  <c r="N41" i="24"/>
  <c r="P41" i="24"/>
  <c r="R41" i="24"/>
  <c r="T41" i="24"/>
  <c r="B46" i="24"/>
  <c r="B54" i="24"/>
  <c r="C46" i="24"/>
  <c r="F54" i="24"/>
  <c r="G46" i="24"/>
  <c r="H54" i="24"/>
  <c r="I46" i="24"/>
  <c r="J54" i="24"/>
  <c r="K46" i="24"/>
  <c r="N54" i="24"/>
  <c r="O46" i="24"/>
  <c r="P54" i="24"/>
  <c r="Q46" i="24"/>
  <c r="R54" i="24"/>
  <c r="S46" i="24"/>
  <c r="T54" i="24"/>
  <c r="U46" i="24"/>
  <c r="B47" i="24"/>
  <c r="C47" i="24"/>
  <c r="G47" i="24"/>
  <c r="I47" i="24"/>
  <c r="K47" i="24"/>
  <c r="O47" i="24"/>
  <c r="Q47" i="24"/>
  <c r="S47" i="24"/>
  <c r="U47" i="24"/>
  <c r="B48" i="24"/>
  <c r="C48" i="24"/>
  <c r="G48" i="24"/>
  <c r="I48" i="24"/>
  <c r="K48" i="24"/>
  <c r="O48" i="24"/>
  <c r="Q48" i="24"/>
  <c r="S48" i="24"/>
  <c r="U48" i="24"/>
  <c r="B49" i="24"/>
  <c r="C49" i="24"/>
  <c r="G49" i="24"/>
  <c r="I49" i="24"/>
  <c r="K49" i="24"/>
  <c r="O49" i="24"/>
  <c r="Q49" i="24"/>
  <c r="S49" i="24"/>
  <c r="U49" i="24"/>
  <c r="B50" i="24"/>
  <c r="C50" i="24"/>
  <c r="G50" i="24"/>
  <c r="I50" i="24"/>
  <c r="K50" i="24"/>
  <c r="O50" i="24"/>
  <c r="Q50" i="24"/>
  <c r="S50" i="24"/>
  <c r="U50" i="24"/>
  <c r="B51" i="24"/>
  <c r="C51" i="24"/>
  <c r="G51" i="24"/>
  <c r="I51" i="24"/>
  <c r="K51" i="24"/>
  <c r="O51" i="24"/>
  <c r="Q51" i="24"/>
  <c r="S51" i="24"/>
  <c r="U51" i="24"/>
  <c r="B52" i="24"/>
  <c r="C52" i="24"/>
  <c r="G52" i="24"/>
  <c r="I52" i="24"/>
  <c r="K52" i="24"/>
  <c r="O52" i="24"/>
  <c r="Q52" i="24"/>
  <c r="S52" i="24"/>
  <c r="U52" i="24"/>
  <c r="B53" i="24"/>
  <c r="C53" i="24"/>
  <c r="G53" i="24"/>
  <c r="I53" i="24"/>
  <c r="K53" i="24"/>
  <c r="O53" i="24"/>
  <c r="Q53" i="24"/>
  <c r="S53" i="24"/>
  <c r="U53" i="24"/>
  <c r="C54" i="24"/>
  <c r="D54" i="24"/>
  <c r="E54" i="24"/>
  <c r="G54" i="24"/>
  <c r="I54" i="24"/>
  <c r="K54" i="24"/>
  <c r="L54" i="24"/>
  <c r="M54" i="24"/>
  <c r="O54" i="24"/>
  <c r="Q54" i="24"/>
  <c r="S54" i="24"/>
  <c r="U54" i="24"/>
  <c r="X1" i="105"/>
  <c r="B10" i="105"/>
  <c r="C7" i="105"/>
  <c r="D10" i="105"/>
  <c r="E7" i="105"/>
  <c r="F10" i="105"/>
  <c r="G7" i="105"/>
  <c r="I7" i="105"/>
  <c r="K7" i="105"/>
  <c r="M7" i="105"/>
  <c r="P10" i="105"/>
  <c r="Q7" i="105"/>
  <c r="R10" i="105"/>
  <c r="S7" i="105"/>
  <c r="U7" i="105"/>
  <c r="V10" i="105"/>
  <c r="W7" i="105"/>
  <c r="X10" i="105"/>
  <c r="Y7" i="105"/>
  <c r="Z10" i="105"/>
  <c r="AA7" i="105"/>
  <c r="AB10" i="105"/>
  <c r="AC7" i="105"/>
  <c r="AD10" i="105"/>
  <c r="AE7" i="105"/>
  <c r="AG7" i="105"/>
  <c r="AI7" i="105"/>
  <c r="AJ10" i="105"/>
  <c r="AK7" i="105"/>
  <c r="AM7" i="105"/>
  <c r="AO7" i="105"/>
  <c r="C8" i="105"/>
  <c r="E8" i="105"/>
  <c r="G8" i="105"/>
  <c r="I8" i="105"/>
  <c r="K8" i="105"/>
  <c r="M8" i="105"/>
  <c r="Q8" i="105"/>
  <c r="S8" i="105"/>
  <c r="U8" i="105"/>
  <c r="W8" i="105"/>
  <c r="Y8" i="105"/>
  <c r="AA8" i="105"/>
  <c r="AC8" i="105"/>
  <c r="AE8" i="105"/>
  <c r="AG8" i="105"/>
  <c r="AI8" i="105"/>
  <c r="AK8" i="105"/>
  <c r="AM8" i="105"/>
  <c r="AO8" i="105"/>
  <c r="C9" i="105"/>
  <c r="E9" i="105"/>
  <c r="G9" i="105"/>
  <c r="I9" i="105"/>
  <c r="K9" i="105"/>
  <c r="M9" i="105"/>
  <c r="Q9" i="105"/>
  <c r="S9" i="105"/>
  <c r="U9" i="105"/>
  <c r="W9" i="105"/>
  <c r="Y9" i="105"/>
  <c r="AA9" i="105"/>
  <c r="AC9" i="105"/>
  <c r="AE9" i="105"/>
  <c r="AG9" i="105"/>
  <c r="AI9" i="105"/>
  <c r="AK9" i="105"/>
  <c r="AM9" i="105"/>
  <c r="AO9" i="105"/>
  <c r="C10" i="105"/>
  <c r="E10" i="105"/>
  <c r="G10" i="105"/>
  <c r="I10" i="105"/>
  <c r="K10" i="105"/>
  <c r="M10" i="105"/>
  <c r="N10" i="105"/>
  <c r="O10" i="105"/>
  <c r="Q10" i="105"/>
  <c r="S10" i="105"/>
  <c r="U10" i="105"/>
  <c r="W10" i="105"/>
  <c r="Y10" i="105"/>
  <c r="AA10" i="105"/>
  <c r="AC10" i="105"/>
  <c r="AE10" i="105"/>
  <c r="AG10" i="105"/>
  <c r="AI10" i="105"/>
  <c r="AK10" i="105"/>
  <c r="AM10" i="105"/>
  <c r="AO10" i="105"/>
  <c r="B25" i="105"/>
  <c r="B27" i="105"/>
  <c r="C12" i="105"/>
  <c r="D25" i="105"/>
  <c r="D27" i="105"/>
  <c r="E12" i="105"/>
  <c r="I12" i="105"/>
  <c r="K12" i="105"/>
  <c r="M12" i="105"/>
  <c r="N25" i="105"/>
  <c r="N27" i="105"/>
  <c r="O12" i="105"/>
  <c r="R25" i="105"/>
  <c r="R27" i="105"/>
  <c r="S12" i="105"/>
  <c r="U12" i="105"/>
  <c r="AD25" i="105"/>
  <c r="AD27" i="105"/>
  <c r="AE12" i="105"/>
  <c r="AG12" i="105"/>
  <c r="AI12" i="105"/>
  <c r="AL27" i="105"/>
  <c r="AM12" i="105"/>
  <c r="AO12" i="105"/>
  <c r="C13" i="105"/>
  <c r="E13" i="105"/>
  <c r="I13" i="105"/>
  <c r="K13" i="105"/>
  <c r="M13" i="105"/>
  <c r="O13" i="105"/>
  <c r="S13" i="105"/>
  <c r="U13" i="105"/>
  <c r="AE13" i="105"/>
  <c r="AG13" i="105"/>
  <c r="AI13" i="105"/>
  <c r="AM13" i="105"/>
  <c r="AO13" i="105"/>
  <c r="C14" i="105"/>
  <c r="E14" i="105"/>
  <c r="I14" i="105"/>
  <c r="K14" i="105"/>
  <c r="M14" i="105"/>
  <c r="O14" i="105"/>
  <c r="S14" i="105"/>
  <c r="U14" i="105"/>
  <c r="AE14" i="105"/>
  <c r="AG14" i="105"/>
  <c r="AI14" i="105"/>
  <c r="AM14" i="105"/>
  <c r="AO14" i="105"/>
  <c r="C15" i="105"/>
  <c r="E15" i="105"/>
  <c r="I15" i="105"/>
  <c r="K15" i="105"/>
  <c r="M15" i="105"/>
  <c r="O15" i="105"/>
  <c r="S15" i="105"/>
  <c r="U15" i="105"/>
  <c r="AE15" i="105"/>
  <c r="AG15" i="105"/>
  <c r="AI15" i="105"/>
  <c r="AM15" i="105"/>
  <c r="AO15" i="105"/>
  <c r="C16" i="105"/>
  <c r="E16" i="105"/>
  <c r="I16" i="105"/>
  <c r="K16" i="105"/>
  <c r="M16" i="105"/>
  <c r="O16" i="105"/>
  <c r="S16" i="105"/>
  <c r="U16" i="105"/>
  <c r="AE16" i="105"/>
  <c r="AG16" i="105"/>
  <c r="AI16" i="105"/>
  <c r="AM16" i="105"/>
  <c r="AO16" i="105"/>
  <c r="C17" i="105"/>
  <c r="E17" i="105"/>
  <c r="I17" i="105"/>
  <c r="K17" i="105"/>
  <c r="M17" i="105"/>
  <c r="O17" i="105"/>
  <c r="S17" i="105"/>
  <c r="U17" i="105"/>
  <c r="AE17" i="105"/>
  <c r="AG17" i="105"/>
  <c r="AI17" i="105"/>
  <c r="AM17" i="105"/>
  <c r="AO17" i="105"/>
  <c r="C18" i="105"/>
  <c r="E18" i="105"/>
  <c r="I18" i="105"/>
  <c r="K18" i="105"/>
  <c r="M18" i="105"/>
  <c r="O18" i="105"/>
  <c r="S18" i="105"/>
  <c r="U18" i="105"/>
  <c r="AE18" i="105"/>
  <c r="AG18" i="105"/>
  <c r="AI18" i="105"/>
  <c r="AM18" i="105"/>
  <c r="AO18" i="105"/>
  <c r="C19" i="105"/>
  <c r="E19" i="105"/>
  <c r="I19" i="105"/>
  <c r="K19" i="105"/>
  <c r="M19" i="105"/>
  <c r="O19" i="105"/>
  <c r="S19" i="105"/>
  <c r="U19" i="105"/>
  <c r="AE19" i="105"/>
  <c r="AG19" i="105"/>
  <c r="AI19" i="105"/>
  <c r="AM19" i="105"/>
  <c r="AO19" i="105"/>
  <c r="C20" i="105"/>
  <c r="E20" i="105"/>
  <c r="I20" i="105"/>
  <c r="K20" i="105"/>
  <c r="M20" i="105"/>
  <c r="O20" i="105"/>
  <c r="S20" i="105"/>
  <c r="U20" i="105"/>
  <c r="AE20" i="105"/>
  <c r="AG20" i="105"/>
  <c r="AI20" i="105"/>
  <c r="AM20" i="105"/>
  <c r="AO20" i="105"/>
  <c r="C21" i="105"/>
  <c r="E21" i="105"/>
  <c r="I21" i="105"/>
  <c r="K21" i="105"/>
  <c r="M21" i="105"/>
  <c r="O21" i="105"/>
  <c r="S21" i="105"/>
  <c r="U21" i="105"/>
  <c r="AE21" i="105"/>
  <c r="AG21" i="105"/>
  <c r="AI21" i="105"/>
  <c r="AM21" i="105"/>
  <c r="AO21" i="105"/>
  <c r="C22" i="105"/>
  <c r="E22" i="105"/>
  <c r="I22" i="105"/>
  <c r="K22" i="105"/>
  <c r="M22" i="105"/>
  <c r="O22" i="105"/>
  <c r="S22" i="105"/>
  <c r="U22" i="105"/>
  <c r="AE22" i="105"/>
  <c r="AG22" i="105"/>
  <c r="AI22" i="105"/>
  <c r="AM22" i="105"/>
  <c r="AO22" i="105"/>
  <c r="C23" i="105"/>
  <c r="E23" i="105"/>
  <c r="I23" i="105"/>
  <c r="K23" i="105"/>
  <c r="M23" i="105"/>
  <c r="O23" i="105"/>
  <c r="S23" i="105"/>
  <c r="U23" i="105"/>
  <c r="AE23" i="105"/>
  <c r="AG23" i="105"/>
  <c r="AI23" i="105"/>
  <c r="AM23" i="105"/>
  <c r="AO23" i="105"/>
  <c r="C24" i="105"/>
  <c r="E24" i="105"/>
  <c r="I24" i="105"/>
  <c r="K24" i="105"/>
  <c r="M24" i="105"/>
  <c r="O24" i="105"/>
  <c r="S24" i="105"/>
  <c r="U24" i="105"/>
  <c r="AE24" i="105"/>
  <c r="AG24" i="105"/>
  <c r="AI24" i="105"/>
  <c r="AM24" i="105"/>
  <c r="AO24" i="105"/>
  <c r="C25" i="105"/>
  <c r="E25" i="105"/>
  <c r="F25" i="105"/>
  <c r="G25" i="105"/>
  <c r="I25" i="105"/>
  <c r="K25" i="105"/>
  <c r="M25" i="105"/>
  <c r="O25" i="105"/>
  <c r="P25" i="105"/>
  <c r="Q25" i="105"/>
  <c r="S25" i="105"/>
  <c r="U25" i="105"/>
  <c r="V25" i="105"/>
  <c r="W25" i="105"/>
  <c r="X25" i="105"/>
  <c r="Y25" i="105"/>
  <c r="Z25" i="105"/>
  <c r="AA25" i="105"/>
  <c r="AB25" i="105"/>
  <c r="AC25" i="105"/>
  <c r="AE25" i="105"/>
  <c r="AG25" i="105"/>
  <c r="AI25" i="105"/>
  <c r="AJ25" i="105"/>
  <c r="AK25" i="105"/>
  <c r="AM25" i="105"/>
  <c r="AO25" i="105"/>
  <c r="C26" i="105"/>
  <c r="E26" i="105"/>
  <c r="I26" i="105"/>
  <c r="K26" i="105"/>
  <c r="M26" i="105"/>
  <c r="O26" i="105"/>
  <c r="S26" i="105"/>
  <c r="U26" i="105"/>
  <c r="AE26" i="105"/>
  <c r="AG26" i="105"/>
  <c r="AI26" i="105"/>
  <c r="AM26" i="105"/>
  <c r="AO26" i="105"/>
  <c r="C27" i="105"/>
  <c r="E27" i="105"/>
  <c r="F27" i="105"/>
  <c r="G27" i="105"/>
  <c r="I27" i="105"/>
  <c r="K27" i="105"/>
  <c r="M27" i="105"/>
  <c r="O27" i="105"/>
  <c r="P27" i="105"/>
  <c r="Q27" i="105"/>
  <c r="S27" i="105"/>
  <c r="U27" i="105"/>
  <c r="V27" i="105"/>
  <c r="W27" i="105"/>
  <c r="X27" i="105"/>
  <c r="Y27" i="105"/>
  <c r="Z27" i="105"/>
  <c r="AA27" i="105"/>
  <c r="AB27" i="105"/>
  <c r="AC27" i="105"/>
  <c r="AE27" i="105"/>
  <c r="AG27" i="105"/>
  <c r="AI27" i="105"/>
  <c r="AJ27" i="105"/>
  <c r="AK27" i="105"/>
  <c r="AM27" i="105"/>
  <c r="AO27" i="105"/>
  <c r="M28" i="105"/>
  <c r="B36" i="105"/>
  <c r="B38" i="105"/>
  <c r="C29" i="105"/>
  <c r="D36" i="105"/>
  <c r="D38" i="105"/>
  <c r="E29" i="105"/>
  <c r="I29" i="105"/>
  <c r="K29" i="105"/>
  <c r="M29" i="105"/>
  <c r="N36" i="105"/>
  <c r="N38" i="105"/>
  <c r="O29" i="105"/>
  <c r="R36" i="105"/>
  <c r="R38" i="105"/>
  <c r="S29" i="105"/>
  <c r="U29" i="105"/>
  <c r="AD36" i="105"/>
  <c r="AD38" i="105"/>
  <c r="AE29" i="105"/>
  <c r="AG29" i="105"/>
  <c r="AI29" i="105"/>
  <c r="AM29" i="105"/>
  <c r="AO29" i="105"/>
  <c r="C30" i="105"/>
  <c r="E30" i="105"/>
  <c r="I30" i="105"/>
  <c r="K30" i="105"/>
  <c r="M30" i="105"/>
  <c r="O30" i="105"/>
  <c r="S30" i="105"/>
  <c r="U30" i="105"/>
  <c r="AE30" i="105"/>
  <c r="AG30" i="105"/>
  <c r="AI30" i="105"/>
  <c r="AM30" i="105"/>
  <c r="AO30" i="105"/>
  <c r="C31" i="105"/>
  <c r="E31" i="105"/>
  <c r="I31" i="105"/>
  <c r="K31" i="105"/>
  <c r="M31" i="105"/>
  <c r="O31" i="105"/>
  <c r="S31" i="105"/>
  <c r="U31" i="105"/>
  <c r="AE31" i="105"/>
  <c r="AG31" i="105"/>
  <c r="AI31" i="105"/>
  <c r="AM31" i="105"/>
  <c r="AO31" i="105"/>
  <c r="C32" i="105"/>
  <c r="E32" i="105"/>
  <c r="I32" i="105"/>
  <c r="K32" i="105"/>
  <c r="M32" i="105"/>
  <c r="O32" i="105"/>
  <c r="S32" i="105"/>
  <c r="U32" i="105"/>
  <c r="AE32" i="105"/>
  <c r="AG32" i="105"/>
  <c r="AI32" i="105"/>
  <c r="AM32" i="105"/>
  <c r="AO32" i="105"/>
  <c r="C33" i="105"/>
  <c r="E33" i="105"/>
  <c r="I33" i="105"/>
  <c r="K33" i="105"/>
  <c r="M33" i="105"/>
  <c r="O33" i="105"/>
  <c r="S33" i="105"/>
  <c r="U33" i="105"/>
  <c r="AE33" i="105"/>
  <c r="AG33" i="105"/>
  <c r="AI33" i="105"/>
  <c r="AM33" i="105"/>
  <c r="AO33" i="105"/>
  <c r="C34" i="105"/>
  <c r="E34" i="105"/>
  <c r="I34" i="105"/>
  <c r="K34" i="105"/>
  <c r="M34" i="105"/>
  <c r="O34" i="105"/>
  <c r="S34" i="105"/>
  <c r="U34" i="105"/>
  <c r="AE34" i="105"/>
  <c r="AG34" i="105"/>
  <c r="AI34" i="105"/>
  <c r="AM34" i="105"/>
  <c r="AO34" i="105"/>
  <c r="C35" i="105"/>
  <c r="E35" i="105"/>
  <c r="I35" i="105"/>
  <c r="K35" i="105"/>
  <c r="M35" i="105"/>
  <c r="O35" i="105"/>
  <c r="S35" i="105"/>
  <c r="U35" i="105"/>
  <c r="AE35" i="105"/>
  <c r="AG35" i="105"/>
  <c r="AI35" i="105"/>
  <c r="AM35" i="105"/>
  <c r="AO35" i="105"/>
  <c r="C36" i="105"/>
  <c r="E36" i="105"/>
  <c r="F36" i="105"/>
  <c r="G36" i="105"/>
  <c r="I36" i="105"/>
  <c r="K36" i="105"/>
  <c r="M36" i="105"/>
  <c r="O36" i="105"/>
  <c r="P36" i="105"/>
  <c r="Q36" i="105"/>
  <c r="S36" i="105"/>
  <c r="U36" i="105"/>
  <c r="V36" i="105"/>
  <c r="W36" i="105"/>
  <c r="X36" i="105"/>
  <c r="Y36" i="105"/>
  <c r="Z36" i="105"/>
  <c r="AA36" i="105"/>
  <c r="AB36" i="105"/>
  <c r="AC36" i="105"/>
  <c r="AE36" i="105"/>
  <c r="AG36" i="105"/>
  <c r="AI36" i="105"/>
  <c r="AJ36" i="105"/>
  <c r="AK36" i="105"/>
  <c r="AM36" i="105"/>
  <c r="AO36" i="105"/>
  <c r="C37" i="105"/>
  <c r="E37" i="105"/>
  <c r="I37" i="105"/>
  <c r="K37" i="105"/>
  <c r="M37" i="105"/>
  <c r="O37" i="105"/>
  <c r="S37" i="105"/>
  <c r="U37" i="105"/>
  <c r="AE37" i="105"/>
  <c r="AG37" i="105"/>
  <c r="AI37" i="105"/>
  <c r="AM37" i="105"/>
  <c r="AO37" i="105"/>
  <c r="C38" i="105"/>
  <c r="E38" i="105"/>
  <c r="F38" i="105"/>
  <c r="G38" i="105"/>
  <c r="I38" i="105"/>
  <c r="K38" i="105"/>
  <c r="M38" i="105"/>
  <c r="O38" i="105"/>
  <c r="P38" i="105"/>
  <c r="Q38" i="105"/>
  <c r="S38" i="105"/>
  <c r="U38" i="105"/>
  <c r="V38" i="105"/>
  <c r="W38" i="105"/>
  <c r="X38" i="105"/>
  <c r="Y38" i="105"/>
  <c r="Z38" i="105"/>
  <c r="AA38" i="105"/>
  <c r="AB38" i="105"/>
  <c r="AC38" i="105"/>
  <c r="AE38" i="105"/>
  <c r="AG38" i="105"/>
  <c r="AI38" i="105"/>
  <c r="AJ38" i="105"/>
  <c r="AK38" i="105"/>
  <c r="AM38" i="105"/>
  <c r="AO38" i="105"/>
  <c r="B39" i="39"/>
  <c r="B39" i="103"/>
  <c r="B39" i="111"/>
  <c r="B39" i="105"/>
  <c r="B40" i="39"/>
  <c r="B40" i="103"/>
  <c r="B40" i="111"/>
  <c r="B40" i="105"/>
  <c r="B41" i="39"/>
  <c r="B41" i="103"/>
  <c r="B41" i="111"/>
  <c r="B41" i="105"/>
  <c r="B42" i="105"/>
  <c r="C39" i="105"/>
  <c r="C40" i="105"/>
  <c r="C41" i="105"/>
  <c r="C42" i="105"/>
  <c r="D42" i="105"/>
  <c r="E42" i="105"/>
  <c r="F42" i="105"/>
  <c r="G42" i="105"/>
  <c r="I42" i="105"/>
  <c r="K42" i="105"/>
  <c r="M42" i="105"/>
  <c r="N42" i="105"/>
  <c r="O42" i="105"/>
  <c r="P42" i="105"/>
  <c r="Q42" i="105"/>
  <c r="R42" i="105"/>
  <c r="S42" i="105"/>
  <c r="U42" i="105"/>
  <c r="V42" i="105"/>
  <c r="W42" i="105"/>
  <c r="X42" i="105"/>
  <c r="Y42" i="105"/>
  <c r="Z42" i="105"/>
  <c r="AA42" i="105"/>
  <c r="AB42" i="105"/>
  <c r="AC42" i="105"/>
  <c r="AD42" i="105"/>
  <c r="AE42" i="105"/>
  <c r="AG42" i="105"/>
  <c r="AI42" i="105"/>
  <c r="AJ42" i="105"/>
  <c r="AK42" i="105"/>
  <c r="AM42" i="105"/>
  <c r="AO42" i="105"/>
  <c r="B45" i="105"/>
  <c r="D45" i="105"/>
  <c r="F45" i="105"/>
  <c r="H45" i="105"/>
  <c r="J45" i="105"/>
  <c r="L45" i="105"/>
  <c r="N45" i="105"/>
  <c r="P45" i="105"/>
  <c r="R45" i="105"/>
  <c r="T45" i="105"/>
  <c r="V45" i="105"/>
  <c r="X45" i="105"/>
  <c r="Z45" i="105"/>
  <c r="AB45" i="105"/>
  <c r="AD45" i="105"/>
  <c r="AF45" i="105"/>
  <c r="AH45" i="105"/>
  <c r="AJ45" i="105"/>
  <c r="AL45" i="105"/>
  <c r="AN45" i="105"/>
  <c r="B58" i="105"/>
  <c r="C50" i="105"/>
  <c r="D58" i="105"/>
  <c r="E50" i="105"/>
  <c r="H58" i="105"/>
  <c r="I50" i="105"/>
  <c r="J58" i="105"/>
  <c r="K50" i="105"/>
  <c r="L58" i="105"/>
  <c r="M50" i="105"/>
  <c r="N58" i="105"/>
  <c r="O50" i="105"/>
  <c r="R58" i="105"/>
  <c r="S50" i="105"/>
  <c r="T58" i="105"/>
  <c r="U50" i="105"/>
  <c r="AD58" i="105"/>
  <c r="AE50" i="105"/>
  <c r="AF58" i="105"/>
  <c r="AG50" i="105"/>
  <c r="AI50" i="105"/>
  <c r="AL58" i="105"/>
  <c r="AM50" i="105"/>
  <c r="AN58" i="105"/>
  <c r="AO50" i="105"/>
  <c r="C51" i="105"/>
  <c r="E51" i="105"/>
  <c r="I51" i="105"/>
  <c r="K51" i="105"/>
  <c r="M51" i="105"/>
  <c r="O51" i="105"/>
  <c r="S51" i="105"/>
  <c r="U51" i="105"/>
  <c r="AE51" i="105"/>
  <c r="AG51" i="105"/>
  <c r="AI51" i="105"/>
  <c r="AM51" i="105"/>
  <c r="AO51" i="105"/>
  <c r="C52" i="105"/>
  <c r="E52" i="105"/>
  <c r="I52" i="105"/>
  <c r="K52" i="105"/>
  <c r="M52" i="105"/>
  <c r="O52" i="105"/>
  <c r="S52" i="105"/>
  <c r="U52" i="105"/>
  <c r="AE52" i="105"/>
  <c r="AG52" i="105"/>
  <c r="AI52" i="105"/>
  <c r="AM52" i="105"/>
  <c r="AO52" i="105"/>
  <c r="C53" i="105"/>
  <c r="E53" i="105"/>
  <c r="I53" i="105"/>
  <c r="K53" i="105"/>
  <c r="M53" i="105"/>
  <c r="O53" i="105"/>
  <c r="S53" i="105"/>
  <c r="U53" i="105"/>
  <c r="AE53" i="105"/>
  <c r="AG53" i="105"/>
  <c r="AI53" i="105"/>
  <c r="AM53" i="105"/>
  <c r="AO53" i="105"/>
  <c r="C54" i="105"/>
  <c r="E54" i="105"/>
  <c r="I54" i="105"/>
  <c r="K54" i="105"/>
  <c r="M54" i="105"/>
  <c r="O54" i="105"/>
  <c r="S54" i="105"/>
  <c r="U54" i="105"/>
  <c r="AE54" i="105"/>
  <c r="AG54" i="105"/>
  <c r="AI54" i="105"/>
  <c r="AM54" i="105"/>
  <c r="AO54" i="105"/>
  <c r="C55" i="105"/>
  <c r="E55" i="105"/>
  <c r="I55" i="105"/>
  <c r="K55" i="105"/>
  <c r="M55" i="105"/>
  <c r="O55" i="105"/>
  <c r="S55" i="105"/>
  <c r="U55" i="105"/>
  <c r="AE55" i="105"/>
  <c r="AG55" i="105"/>
  <c r="AI55" i="105"/>
  <c r="AM55" i="105"/>
  <c r="AO55" i="105"/>
  <c r="C56" i="105"/>
  <c r="E56" i="105"/>
  <c r="I56" i="105"/>
  <c r="K56" i="105"/>
  <c r="M56" i="105"/>
  <c r="O56" i="105"/>
  <c r="S56" i="105"/>
  <c r="U56" i="105"/>
  <c r="AE56" i="105"/>
  <c r="AG56" i="105"/>
  <c r="AI56" i="105"/>
  <c r="AM56" i="105"/>
  <c r="AO56" i="105"/>
  <c r="C57" i="105"/>
  <c r="E57" i="105"/>
  <c r="I57" i="105"/>
  <c r="K57" i="105"/>
  <c r="M57" i="105"/>
  <c r="O57" i="105"/>
  <c r="S57" i="105"/>
  <c r="U57" i="105"/>
  <c r="AE57" i="105"/>
  <c r="AG57" i="105"/>
  <c r="AI57" i="105"/>
  <c r="AM57" i="105"/>
  <c r="AO57" i="105"/>
  <c r="C58" i="105"/>
  <c r="E58" i="105"/>
  <c r="F58" i="105"/>
  <c r="G58" i="105"/>
  <c r="I58" i="105"/>
  <c r="K58" i="105"/>
  <c r="M58" i="105"/>
  <c r="O58" i="105"/>
  <c r="P58" i="105"/>
  <c r="Q58" i="105"/>
  <c r="S58" i="105"/>
  <c r="U58" i="105"/>
  <c r="V58" i="105"/>
  <c r="W58" i="105"/>
  <c r="X58" i="105"/>
  <c r="Y58" i="105"/>
  <c r="Z58" i="105"/>
  <c r="AA58" i="105"/>
  <c r="AB58" i="105"/>
  <c r="AC58" i="105"/>
  <c r="AE58" i="105"/>
  <c r="AG58" i="105"/>
  <c r="AH58" i="105"/>
  <c r="AI58" i="105"/>
  <c r="AJ58" i="105"/>
  <c r="AK58" i="105"/>
  <c r="AM58" i="105"/>
  <c r="AO58" i="105"/>
  <c r="X10" i="39"/>
  <c r="V10" i="103"/>
  <c r="D10" i="99"/>
  <c r="B62" i="105"/>
  <c r="AN57" i="94"/>
  <c r="B63" i="105"/>
  <c r="D10" i="39"/>
  <c r="F10" i="39"/>
  <c r="H10" i="39"/>
  <c r="J10" i="39"/>
  <c r="N10" i="39"/>
  <c r="P10" i="39"/>
  <c r="R10" i="39"/>
  <c r="V10" i="39"/>
  <c r="AB10" i="39"/>
  <c r="AD10" i="39"/>
  <c r="AF10" i="39"/>
  <c r="D10" i="103"/>
  <c r="F10" i="103"/>
  <c r="H10" i="103"/>
  <c r="L10" i="103"/>
  <c r="Z10" i="103"/>
  <c r="F10" i="111"/>
  <c r="D10" i="111"/>
  <c r="D10" i="98"/>
  <c r="J10" i="98"/>
  <c r="L10" i="98"/>
  <c r="R10" i="98"/>
  <c r="AL10" i="98"/>
  <c r="N10" i="109"/>
  <c r="P10" i="109"/>
  <c r="R10" i="109"/>
  <c r="T10" i="109"/>
  <c r="V10" i="109"/>
  <c r="X10" i="109"/>
  <c r="J10" i="94"/>
  <c r="AR10" i="94"/>
  <c r="B65" i="105"/>
  <c r="AN10" i="98"/>
  <c r="B66" i="105"/>
  <c r="AD1" i="39"/>
  <c r="B10" i="39"/>
  <c r="C7" i="39"/>
  <c r="E7" i="39"/>
  <c r="G7" i="39"/>
  <c r="I7" i="39"/>
  <c r="K7" i="39"/>
  <c r="M7" i="39"/>
  <c r="O7" i="39"/>
  <c r="S7" i="39"/>
  <c r="U7" i="39"/>
  <c r="W7" i="39"/>
  <c r="Y7" i="39"/>
  <c r="AA7" i="39"/>
  <c r="AC7" i="39"/>
  <c r="AE7" i="39"/>
  <c r="AG7" i="39"/>
  <c r="C8" i="39"/>
  <c r="E8" i="39"/>
  <c r="G8" i="39"/>
  <c r="I8" i="39"/>
  <c r="K8" i="39"/>
  <c r="M8" i="39"/>
  <c r="O8" i="39"/>
  <c r="S8" i="39"/>
  <c r="U8" i="39"/>
  <c r="W8" i="39"/>
  <c r="Y8" i="39"/>
  <c r="AA8" i="39"/>
  <c r="AC8" i="39"/>
  <c r="AE8" i="39"/>
  <c r="AG8" i="39"/>
  <c r="C9" i="39"/>
  <c r="E9" i="39"/>
  <c r="G9" i="39"/>
  <c r="I9" i="39"/>
  <c r="K9" i="39"/>
  <c r="M9" i="39"/>
  <c r="O9" i="39"/>
  <c r="S9" i="39"/>
  <c r="U9" i="39"/>
  <c r="W9" i="39"/>
  <c r="Y9" i="39"/>
  <c r="AA9" i="39"/>
  <c r="AC9" i="39"/>
  <c r="AE9" i="39"/>
  <c r="AG9" i="39"/>
  <c r="C10" i="39"/>
  <c r="E10" i="39"/>
  <c r="G10" i="39"/>
  <c r="I10" i="39"/>
  <c r="K10" i="39"/>
  <c r="M10" i="39"/>
  <c r="O10" i="39"/>
  <c r="Q10" i="39"/>
  <c r="S10" i="39"/>
  <c r="U10" i="39"/>
  <c r="W10" i="39"/>
  <c r="Y10" i="39"/>
  <c r="AA10" i="39"/>
  <c r="AC10" i="39"/>
  <c r="AE10" i="39"/>
  <c r="AG10" i="39"/>
  <c r="B25" i="39"/>
  <c r="B27" i="39"/>
  <c r="C12" i="39"/>
  <c r="D25" i="39"/>
  <c r="D27" i="39"/>
  <c r="E12" i="39"/>
  <c r="M12" i="39"/>
  <c r="U12" i="39"/>
  <c r="X25" i="39"/>
  <c r="X27" i="39"/>
  <c r="Y12" i="39"/>
  <c r="AA12" i="39"/>
  <c r="AC12" i="39"/>
  <c r="AE12" i="39"/>
  <c r="AG12" i="39"/>
  <c r="C13" i="39"/>
  <c r="E13" i="39"/>
  <c r="M13" i="39"/>
  <c r="U13" i="39"/>
  <c r="Y13" i="39"/>
  <c r="AA13" i="39"/>
  <c r="AC13" i="39"/>
  <c r="AE13" i="39"/>
  <c r="AG13" i="39"/>
  <c r="C14" i="39"/>
  <c r="E14" i="39"/>
  <c r="M14" i="39"/>
  <c r="U14" i="39"/>
  <c r="Y14" i="39"/>
  <c r="AA14" i="39"/>
  <c r="AC14" i="39"/>
  <c r="AE14" i="39"/>
  <c r="AG14" i="39"/>
  <c r="C15" i="39"/>
  <c r="E15" i="39"/>
  <c r="M15" i="39"/>
  <c r="U15" i="39"/>
  <c r="Y15" i="39"/>
  <c r="AA15" i="39"/>
  <c r="AC15" i="39"/>
  <c r="AE15" i="39"/>
  <c r="AG15" i="39"/>
  <c r="C16" i="39"/>
  <c r="E16" i="39"/>
  <c r="M16" i="39"/>
  <c r="U16" i="39"/>
  <c r="Y16" i="39"/>
  <c r="AA16" i="39"/>
  <c r="AC16" i="39"/>
  <c r="AE16" i="39"/>
  <c r="AG16" i="39"/>
  <c r="C17" i="39"/>
  <c r="E17" i="39"/>
  <c r="M17" i="39"/>
  <c r="U17" i="39"/>
  <c r="Y17" i="39"/>
  <c r="AA17" i="39"/>
  <c r="AC17" i="39"/>
  <c r="AE17" i="39"/>
  <c r="AG17" i="39"/>
  <c r="C18" i="39"/>
  <c r="E18" i="39"/>
  <c r="M18" i="39"/>
  <c r="U18" i="39"/>
  <c r="Y18" i="39"/>
  <c r="AA18" i="39"/>
  <c r="AC18" i="39"/>
  <c r="AE18" i="39"/>
  <c r="AG18" i="39"/>
  <c r="C19" i="39"/>
  <c r="E19" i="39"/>
  <c r="M19" i="39"/>
  <c r="U19" i="39"/>
  <c r="Y19" i="39"/>
  <c r="AA19" i="39"/>
  <c r="AC19" i="39"/>
  <c r="AE19" i="39"/>
  <c r="AG19" i="39"/>
  <c r="C20" i="39"/>
  <c r="E20" i="39"/>
  <c r="M20" i="39"/>
  <c r="U20" i="39"/>
  <c r="Y20" i="39"/>
  <c r="AA20" i="39"/>
  <c r="AC20" i="39"/>
  <c r="AE20" i="39"/>
  <c r="AG20" i="39"/>
  <c r="C21" i="39"/>
  <c r="E21" i="39"/>
  <c r="M21" i="39"/>
  <c r="U21" i="39"/>
  <c r="Y21" i="39"/>
  <c r="AA21" i="39"/>
  <c r="AC21" i="39"/>
  <c r="AE21" i="39"/>
  <c r="AG21" i="39"/>
  <c r="C22" i="39"/>
  <c r="E22" i="39"/>
  <c r="M22" i="39"/>
  <c r="U22" i="39"/>
  <c r="Y22" i="39"/>
  <c r="AA22" i="39"/>
  <c r="AC22" i="39"/>
  <c r="AE22" i="39"/>
  <c r="AG22" i="39"/>
  <c r="C23" i="39"/>
  <c r="E23" i="39"/>
  <c r="M23" i="39"/>
  <c r="U23" i="39"/>
  <c r="Y23" i="39"/>
  <c r="AA23" i="39"/>
  <c r="AC23" i="39"/>
  <c r="AE23" i="39"/>
  <c r="AG23" i="39"/>
  <c r="C24" i="39"/>
  <c r="E24" i="39"/>
  <c r="M24" i="39"/>
  <c r="U24" i="39"/>
  <c r="Y24" i="39"/>
  <c r="AA24" i="39"/>
  <c r="AC24" i="39"/>
  <c r="AE24" i="39"/>
  <c r="AG24" i="39"/>
  <c r="C25" i="39"/>
  <c r="E25" i="39"/>
  <c r="F25" i="39"/>
  <c r="G25" i="39"/>
  <c r="H25" i="39"/>
  <c r="I25" i="39"/>
  <c r="J25" i="39"/>
  <c r="K25" i="39"/>
  <c r="M25" i="39"/>
  <c r="N25" i="39"/>
  <c r="O25" i="39"/>
  <c r="P25" i="39"/>
  <c r="Q25" i="39"/>
  <c r="R25" i="39"/>
  <c r="S25" i="39"/>
  <c r="U25" i="39"/>
  <c r="V25" i="39"/>
  <c r="W25" i="39"/>
  <c r="Y25" i="39"/>
  <c r="AA25" i="39"/>
  <c r="AB25" i="39"/>
  <c r="AC25" i="39"/>
  <c r="AD25" i="39"/>
  <c r="AE25" i="39"/>
  <c r="AF25" i="39"/>
  <c r="AG25" i="39"/>
  <c r="C26" i="39"/>
  <c r="E26" i="39"/>
  <c r="M26" i="39"/>
  <c r="U26" i="39"/>
  <c r="Y26" i="39"/>
  <c r="AA26" i="39"/>
  <c r="AB27" i="39"/>
  <c r="AC26" i="39"/>
  <c r="C27" i="39"/>
  <c r="E27" i="39"/>
  <c r="F27" i="39"/>
  <c r="G27" i="39"/>
  <c r="H27" i="39"/>
  <c r="I27" i="39"/>
  <c r="J27" i="39"/>
  <c r="K27" i="39"/>
  <c r="M27" i="39"/>
  <c r="N27" i="39"/>
  <c r="O27" i="39"/>
  <c r="P27" i="39"/>
  <c r="Q27" i="39"/>
  <c r="R27" i="39"/>
  <c r="S27" i="39"/>
  <c r="U27" i="39"/>
  <c r="V27" i="39"/>
  <c r="W27" i="39"/>
  <c r="Y27" i="39"/>
  <c r="AA27" i="39"/>
  <c r="AC27" i="39"/>
  <c r="AD27" i="39"/>
  <c r="AF27" i="39"/>
  <c r="B36" i="39"/>
  <c r="B38" i="39"/>
  <c r="C29" i="39"/>
  <c r="D36" i="39"/>
  <c r="D38" i="39"/>
  <c r="E29" i="39"/>
  <c r="M29" i="39"/>
  <c r="U29" i="39"/>
  <c r="AA29" i="39"/>
  <c r="C30" i="39"/>
  <c r="E30" i="39"/>
  <c r="M30" i="39"/>
  <c r="U30" i="39"/>
  <c r="AA30" i="39"/>
  <c r="C31" i="39"/>
  <c r="E31" i="39"/>
  <c r="M31" i="39"/>
  <c r="U31" i="39"/>
  <c r="AA31" i="39"/>
  <c r="C32" i="39"/>
  <c r="E32" i="39"/>
  <c r="M32" i="39"/>
  <c r="U32" i="39"/>
  <c r="AA32" i="39"/>
  <c r="C33" i="39"/>
  <c r="E33" i="39"/>
  <c r="M33" i="39"/>
  <c r="U33" i="39"/>
  <c r="AA33" i="39"/>
  <c r="C34" i="39"/>
  <c r="E34" i="39"/>
  <c r="M34" i="39"/>
  <c r="U34" i="39"/>
  <c r="AA34" i="39"/>
  <c r="C35" i="39"/>
  <c r="E35" i="39"/>
  <c r="M35" i="39"/>
  <c r="U35" i="39"/>
  <c r="AA35" i="39"/>
  <c r="C36" i="39"/>
  <c r="E36" i="39"/>
  <c r="F36" i="39"/>
  <c r="G36" i="39"/>
  <c r="H36" i="39"/>
  <c r="I36" i="39"/>
  <c r="J36" i="39"/>
  <c r="K36" i="39"/>
  <c r="M36" i="39"/>
  <c r="N36" i="39"/>
  <c r="O36" i="39"/>
  <c r="P36" i="39"/>
  <c r="Q36" i="39"/>
  <c r="R36" i="39"/>
  <c r="S36" i="39"/>
  <c r="U36" i="39"/>
  <c r="V36" i="39"/>
  <c r="W36" i="39"/>
  <c r="X36" i="39"/>
  <c r="Y36" i="39"/>
  <c r="AA36" i="39"/>
  <c r="AB36" i="39"/>
  <c r="AC36" i="39"/>
  <c r="AD36" i="39"/>
  <c r="AE36" i="39"/>
  <c r="AF36" i="39"/>
  <c r="AG36" i="39"/>
  <c r="C37" i="39"/>
  <c r="E37" i="39"/>
  <c r="M37" i="39"/>
  <c r="U37" i="39"/>
  <c r="AA37" i="39"/>
  <c r="C38" i="39"/>
  <c r="E38" i="39"/>
  <c r="F38" i="39"/>
  <c r="G38" i="39"/>
  <c r="H38" i="39"/>
  <c r="I38" i="39"/>
  <c r="J38" i="39"/>
  <c r="K38" i="39"/>
  <c r="M38" i="39"/>
  <c r="N38" i="39"/>
  <c r="O38" i="39"/>
  <c r="P38" i="39"/>
  <c r="Q38" i="39"/>
  <c r="R38" i="39"/>
  <c r="S38" i="39"/>
  <c r="U38" i="39"/>
  <c r="V38" i="39"/>
  <c r="W38" i="39"/>
  <c r="X38" i="39"/>
  <c r="AA38" i="39"/>
  <c r="AB38" i="39"/>
  <c r="AD38" i="39"/>
  <c r="AF38" i="39"/>
  <c r="B42" i="39"/>
  <c r="C39" i="39"/>
  <c r="M39" i="39"/>
  <c r="C40" i="39"/>
  <c r="M40" i="39"/>
  <c r="C41" i="39"/>
  <c r="M41" i="39"/>
  <c r="C42" i="39"/>
  <c r="D42" i="39"/>
  <c r="E42" i="39"/>
  <c r="F42" i="39"/>
  <c r="H42" i="39"/>
  <c r="J42" i="39"/>
  <c r="M42" i="39"/>
  <c r="N42" i="39"/>
  <c r="P42" i="39"/>
  <c r="R42" i="39"/>
  <c r="V42" i="39"/>
  <c r="X42" i="39"/>
  <c r="AB42" i="39"/>
  <c r="AD42" i="39"/>
  <c r="AF42" i="39"/>
  <c r="B45" i="39"/>
  <c r="D45" i="39"/>
  <c r="F45" i="39"/>
  <c r="H45" i="39"/>
  <c r="J45" i="39"/>
  <c r="L45" i="39"/>
  <c r="N45" i="39"/>
  <c r="P45" i="39"/>
  <c r="R45" i="39"/>
  <c r="T45" i="39"/>
  <c r="V45" i="39"/>
  <c r="X45" i="39"/>
  <c r="Z45" i="39"/>
  <c r="AB45" i="39"/>
  <c r="AD45" i="39"/>
  <c r="AF45" i="39"/>
  <c r="B58" i="39"/>
  <c r="C50" i="39"/>
  <c r="D58" i="39"/>
  <c r="E50" i="39"/>
  <c r="L58" i="39"/>
  <c r="M50" i="39"/>
  <c r="T58" i="39"/>
  <c r="U50" i="39"/>
  <c r="Z58" i="39"/>
  <c r="AA50" i="39"/>
  <c r="C51" i="39"/>
  <c r="E51" i="39"/>
  <c r="M51" i="39"/>
  <c r="U51" i="39"/>
  <c r="AA51" i="39"/>
  <c r="C52" i="39"/>
  <c r="E52" i="39"/>
  <c r="M52" i="39"/>
  <c r="U52" i="39"/>
  <c r="AA52" i="39"/>
  <c r="C53" i="39"/>
  <c r="E53" i="39"/>
  <c r="M53" i="39"/>
  <c r="U53" i="39"/>
  <c r="AA53" i="39"/>
  <c r="C54" i="39"/>
  <c r="E54" i="39"/>
  <c r="M54" i="39"/>
  <c r="U54" i="39"/>
  <c r="AA54" i="39"/>
  <c r="C55" i="39"/>
  <c r="E55" i="39"/>
  <c r="M55" i="39"/>
  <c r="U55" i="39"/>
  <c r="AA55" i="39"/>
  <c r="C56" i="39"/>
  <c r="E56" i="39"/>
  <c r="M56" i="39"/>
  <c r="U56" i="39"/>
  <c r="AA56" i="39"/>
  <c r="C57" i="39"/>
  <c r="E57" i="39"/>
  <c r="M57" i="39"/>
  <c r="U57" i="39"/>
  <c r="AA57" i="39"/>
  <c r="C58" i="39"/>
  <c r="E58" i="39"/>
  <c r="F58" i="39"/>
  <c r="G58" i="39"/>
  <c r="H58" i="39"/>
  <c r="I58" i="39"/>
  <c r="J58" i="39"/>
  <c r="K58" i="39"/>
  <c r="M58" i="39"/>
  <c r="N58" i="39"/>
  <c r="O58" i="39"/>
  <c r="P58" i="39"/>
  <c r="Q58" i="39"/>
  <c r="R58" i="39"/>
  <c r="S58" i="39"/>
  <c r="U58" i="39"/>
  <c r="V58" i="39"/>
  <c r="W58" i="39"/>
  <c r="X58" i="39"/>
  <c r="Y58" i="39"/>
  <c r="AA58" i="39"/>
  <c r="AB58" i="39"/>
  <c r="AC58" i="39"/>
  <c r="AD58" i="39"/>
  <c r="AE58" i="39"/>
  <c r="AF58" i="39"/>
  <c r="AG58" i="39"/>
  <c r="AF1" i="103"/>
  <c r="B10" i="103"/>
  <c r="C7" i="103"/>
  <c r="E7" i="103"/>
  <c r="G7" i="103"/>
  <c r="I7" i="103"/>
  <c r="J10" i="103"/>
  <c r="K7" i="103"/>
  <c r="M7" i="103"/>
  <c r="O7" i="103"/>
  <c r="Q7" i="103"/>
  <c r="R10" i="103"/>
  <c r="S7" i="103"/>
  <c r="U7" i="103"/>
  <c r="W7" i="103"/>
  <c r="X10" i="103"/>
  <c r="Y7" i="103"/>
  <c r="AA7" i="103"/>
  <c r="AC7" i="103"/>
  <c r="AE7" i="103"/>
  <c r="AG7" i="103"/>
  <c r="AI7" i="103"/>
  <c r="AK7" i="103"/>
  <c r="C8" i="103"/>
  <c r="E8" i="103"/>
  <c r="G8" i="103"/>
  <c r="I8" i="103"/>
  <c r="K8" i="103"/>
  <c r="M8" i="103"/>
  <c r="O8" i="103"/>
  <c r="Q8" i="103"/>
  <c r="S8" i="103"/>
  <c r="U8" i="103"/>
  <c r="W8" i="103"/>
  <c r="Y8" i="103"/>
  <c r="AA8" i="103"/>
  <c r="AC8" i="103"/>
  <c r="AE8" i="103"/>
  <c r="AG8" i="103"/>
  <c r="AI8" i="103"/>
  <c r="AK8" i="103"/>
  <c r="C9" i="103"/>
  <c r="E9" i="103"/>
  <c r="G9" i="103"/>
  <c r="I9" i="103"/>
  <c r="K9" i="103"/>
  <c r="M9" i="103"/>
  <c r="O9" i="103"/>
  <c r="Q9" i="103"/>
  <c r="S9" i="103"/>
  <c r="U9" i="103"/>
  <c r="W9" i="103"/>
  <c r="Y9" i="103"/>
  <c r="AA9" i="103"/>
  <c r="AC9" i="103"/>
  <c r="AE9" i="103"/>
  <c r="AG9" i="103"/>
  <c r="AI9" i="103"/>
  <c r="AK9" i="103"/>
  <c r="C10" i="103"/>
  <c r="E10" i="103"/>
  <c r="G10" i="103"/>
  <c r="I10" i="103"/>
  <c r="K10" i="103"/>
  <c r="M10" i="103"/>
  <c r="O10" i="103"/>
  <c r="Q10" i="103"/>
  <c r="S10" i="103"/>
  <c r="U10" i="103"/>
  <c r="W10" i="103"/>
  <c r="Y10" i="103"/>
  <c r="AA10" i="103"/>
  <c r="AC10" i="103"/>
  <c r="AE10" i="103"/>
  <c r="AG10" i="103"/>
  <c r="AI10" i="103"/>
  <c r="AK10" i="103"/>
  <c r="B25" i="103"/>
  <c r="B27" i="103"/>
  <c r="C12" i="103"/>
  <c r="D25" i="103"/>
  <c r="D27" i="103"/>
  <c r="E12" i="103"/>
  <c r="F25" i="103"/>
  <c r="F27" i="103"/>
  <c r="G12" i="103"/>
  <c r="I12" i="103"/>
  <c r="K12" i="103"/>
  <c r="S12" i="103"/>
  <c r="U12" i="103"/>
  <c r="AC12" i="103"/>
  <c r="AI12" i="103"/>
  <c r="C13" i="103"/>
  <c r="E13" i="103"/>
  <c r="G13" i="103"/>
  <c r="I13" i="103"/>
  <c r="K13" i="103"/>
  <c r="S13" i="103"/>
  <c r="U13" i="103"/>
  <c r="AC13" i="103"/>
  <c r="AI13" i="103"/>
  <c r="C14" i="103"/>
  <c r="E14" i="103"/>
  <c r="G14" i="103"/>
  <c r="I14" i="103"/>
  <c r="K14" i="103"/>
  <c r="S14" i="103"/>
  <c r="U14" i="103"/>
  <c r="AC14" i="103"/>
  <c r="AI14" i="103"/>
  <c r="C15" i="103"/>
  <c r="E15" i="103"/>
  <c r="G15" i="103"/>
  <c r="I15" i="103"/>
  <c r="K15" i="103"/>
  <c r="S15" i="103"/>
  <c r="U15" i="103"/>
  <c r="AC15" i="103"/>
  <c r="AI15" i="103"/>
  <c r="C16" i="103"/>
  <c r="E16" i="103"/>
  <c r="G16" i="103"/>
  <c r="I16" i="103"/>
  <c r="K16" i="103"/>
  <c r="S16" i="103"/>
  <c r="U16" i="103"/>
  <c r="AC16" i="103"/>
  <c r="AI16" i="103"/>
  <c r="C17" i="103"/>
  <c r="E17" i="103"/>
  <c r="G17" i="103"/>
  <c r="I17" i="103"/>
  <c r="K17" i="103"/>
  <c r="S17" i="103"/>
  <c r="U17" i="103"/>
  <c r="AC17" i="103"/>
  <c r="AI17" i="103"/>
  <c r="C18" i="103"/>
  <c r="E18" i="103"/>
  <c r="G18" i="103"/>
  <c r="I18" i="103"/>
  <c r="K18" i="103"/>
  <c r="S18" i="103"/>
  <c r="U18" i="103"/>
  <c r="AC18" i="103"/>
  <c r="AI18" i="103"/>
  <c r="C19" i="103"/>
  <c r="E19" i="103"/>
  <c r="G19" i="103"/>
  <c r="I19" i="103"/>
  <c r="K19" i="103"/>
  <c r="S19" i="103"/>
  <c r="U19" i="103"/>
  <c r="AC19" i="103"/>
  <c r="AI19" i="103"/>
  <c r="C20" i="103"/>
  <c r="E20" i="103"/>
  <c r="G20" i="103"/>
  <c r="I20" i="103"/>
  <c r="K20" i="103"/>
  <c r="S20" i="103"/>
  <c r="U20" i="103"/>
  <c r="AC20" i="103"/>
  <c r="AI20" i="103"/>
  <c r="C21" i="103"/>
  <c r="E21" i="103"/>
  <c r="G21" i="103"/>
  <c r="I21" i="103"/>
  <c r="K21" i="103"/>
  <c r="S21" i="103"/>
  <c r="U21" i="103"/>
  <c r="AC21" i="103"/>
  <c r="AI21" i="103"/>
  <c r="C22" i="103"/>
  <c r="E22" i="103"/>
  <c r="G22" i="103"/>
  <c r="I22" i="103"/>
  <c r="K22" i="103"/>
  <c r="S22" i="103"/>
  <c r="U22" i="103"/>
  <c r="AC22" i="103"/>
  <c r="AI22" i="103"/>
  <c r="C23" i="103"/>
  <c r="E23" i="103"/>
  <c r="G23" i="103"/>
  <c r="I23" i="103"/>
  <c r="K23" i="103"/>
  <c r="S23" i="103"/>
  <c r="U23" i="103"/>
  <c r="AC23" i="103"/>
  <c r="AI23" i="103"/>
  <c r="C24" i="103"/>
  <c r="E24" i="103"/>
  <c r="G24" i="103"/>
  <c r="I24" i="103"/>
  <c r="K24" i="103"/>
  <c r="S24" i="103"/>
  <c r="U24" i="103"/>
  <c r="AC24" i="103"/>
  <c r="AI24" i="103"/>
  <c r="C25" i="103"/>
  <c r="E25" i="103"/>
  <c r="G25" i="103"/>
  <c r="I25" i="103"/>
  <c r="K25" i="103"/>
  <c r="L25" i="103"/>
  <c r="M25" i="103"/>
  <c r="S25" i="103"/>
  <c r="U25" i="103"/>
  <c r="W25" i="103"/>
  <c r="X25" i="103"/>
  <c r="Y25" i="103"/>
  <c r="Z25" i="103"/>
  <c r="AA25" i="103"/>
  <c r="AC25" i="103"/>
  <c r="AE25" i="103"/>
  <c r="AG25" i="103"/>
  <c r="AI25" i="103"/>
  <c r="AK25" i="103"/>
  <c r="C26" i="103"/>
  <c r="E26" i="103"/>
  <c r="G26" i="103"/>
  <c r="I26" i="103"/>
  <c r="K26" i="103"/>
  <c r="S26" i="103"/>
  <c r="U26" i="103"/>
  <c r="AC26" i="103"/>
  <c r="AI26" i="103"/>
  <c r="C27" i="103"/>
  <c r="E27" i="103"/>
  <c r="G27" i="103"/>
  <c r="I27" i="103"/>
  <c r="K27" i="103"/>
  <c r="L27" i="103"/>
  <c r="M27" i="103"/>
  <c r="S27" i="103"/>
  <c r="U27" i="103"/>
  <c r="V27" i="103"/>
  <c r="W27" i="103"/>
  <c r="X27" i="103"/>
  <c r="Y27" i="103"/>
  <c r="Z27" i="103"/>
  <c r="AA27" i="103"/>
  <c r="AC27" i="103"/>
  <c r="AE27" i="103"/>
  <c r="AG27" i="103"/>
  <c r="AI27" i="103"/>
  <c r="AK27" i="103"/>
  <c r="B36" i="103"/>
  <c r="B38" i="103"/>
  <c r="C29" i="103"/>
  <c r="D36" i="103"/>
  <c r="D38" i="103"/>
  <c r="E29" i="103"/>
  <c r="F36" i="103"/>
  <c r="F38" i="103"/>
  <c r="G29" i="103"/>
  <c r="I29" i="103"/>
  <c r="K29" i="103"/>
  <c r="L36" i="103"/>
  <c r="L38" i="103"/>
  <c r="M29" i="103"/>
  <c r="O29" i="103"/>
  <c r="Q29" i="103"/>
  <c r="R36" i="103"/>
  <c r="R38" i="103"/>
  <c r="S29" i="103"/>
  <c r="T38" i="103"/>
  <c r="U29" i="103"/>
  <c r="V36" i="103"/>
  <c r="V38" i="103"/>
  <c r="W29" i="103"/>
  <c r="AC29" i="103"/>
  <c r="AE29" i="103"/>
  <c r="AG29" i="103"/>
  <c r="AI29" i="103"/>
  <c r="AK29" i="103"/>
  <c r="C30" i="103"/>
  <c r="E30" i="103"/>
  <c r="G30" i="103"/>
  <c r="I30" i="103"/>
  <c r="K30" i="103"/>
  <c r="M30" i="103"/>
  <c r="O30" i="103"/>
  <c r="Q30" i="103"/>
  <c r="S30" i="103"/>
  <c r="U30" i="103"/>
  <c r="W30" i="103"/>
  <c r="AC30" i="103"/>
  <c r="AE30" i="103"/>
  <c r="AG30" i="103"/>
  <c r="AI30" i="103"/>
  <c r="AK30" i="103"/>
  <c r="C31" i="103"/>
  <c r="E31" i="103"/>
  <c r="G31" i="103"/>
  <c r="I31" i="103"/>
  <c r="K31" i="103"/>
  <c r="M31" i="103"/>
  <c r="O31" i="103"/>
  <c r="Q31" i="103"/>
  <c r="S31" i="103"/>
  <c r="U31" i="103"/>
  <c r="W31" i="103"/>
  <c r="AC31" i="103"/>
  <c r="AE31" i="103"/>
  <c r="AG31" i="103"/>
  <c r="AI31" i="103"/>
  <c r="AK31" i="103"/>
  <c r="C32" i="103"/>
  <c r="E32" i="103"/>
  <c r="G32" i="103"/>
  <c r="I32" i="103"/>
  <c r="K32" i="103"/>
  <c r="M32" i="103"/>
  <c r="O32" i="103"/>
  <c r="Q32" i="103"/>
  <c r="S32" i="103"/>
  <c r="U32" i="103"/>
  <c r="W32" i="103"/>
  <c r="AC32" i="103"/>
  <c r="AE32" i="103"/>
  <c r="AG32" i="103"/>
  <c r="AI32" i="103"/>
  <c r="AK32" i="103"/>
  <c r="C33" i="103"/>
  <c r="E33" i="103"/>
  <c r="G33" i="103"/>
  <c r="I33" i="103"/>
  <c r="K33" i="103"/>
  <c r="M33" i="103"/>
  <c r="O33" i="103"/>
  <c r="Q33" i="103"/>
  <c r="S33" i="103"/>
  <c r="U33" i="103"/>
  <c r="W33" i="103"/>
  <c r="AC33" i="103"/>
  <c r="AE33" i="103"/>
  <c r="AG33" i="103"/>
  <c r="AI33" i="103"/>
  <c r="AK33" i="103"/>
  <c r="C34" i="103"/>
  <c r="E34" i="103"/>
  <c r="G34" i="103"/>
  <c r="I34" i="103"/>
  <c r="K34" i="103"/>
  <c r="M34" i="103"/>
  <c r="O34" i="103"/>
  <c r="Q34" i="103"/>
  <c r="S34" i="103"/>
  <c r="U34" i="103"/>
  <c r="W34" i="103"/>
  <c r="AC34" i="103"/>
  <c r="AE34" i="103"/>
  <c r="AG34" i="103"/>
  <c r="AI34" i="103"/>
  <c r="AK34" i="103"/>
  <c r="C35" i="103"/>
  <c r="E35" i="103"/>
  <c r="G35" i="103"/>
  <c r="I35" i="103"/>
  <c r="K35" i="103"/>
  <c r="M35" i="103"/>
  <c r="O35" i="103"/>
  <c r="Q35" i="103"/>
  <c r="S35" i="103"/>
  <c r="U35" i="103"/>
  <c r="W35" i="103"/>
  <c r="AC35" i="103"/>
  <c r="AE35" i="103"/>
  <c r="AG35" i="103"/>
  <c r="AI35" i="103"/>
  <c r="AK35" i="103"/>
  <c r="C36" i="103"/>
  <c r="E36" i="103"/>
  <c r="G36" i="103"/>
  <c r="I36" i="103"/>
  <c r="K36" i="103"/>
  <c r="M36" i="103"/>
  <c r="O36" i="103"/>
  <c r="Q36" i="103"/>
  <c r="S36" i="103"/>
  <c r="U36" i="103"/>
  <c r="W36" i="103"/>
  <c r="X36" i="103"/>
  <c r="Y36" i="103"/>
  <c r="Z36" i="103"/>
  <c r="AA36" i="103"/>
  <c r="AC36" i="103"/>
  <c r="AE36" i="103"/>
  <c r="AG36" i="103"/>
  <c r="AI36" i="103"/>
  <c r="AK36" i="103"/>
  <c r="C37" i="103"/>
  <c r="E37" i="103"/>
  <c r="G37" i="103"/>
  <c r="I37" i="103"/>
  <c r="K37" i="103"/>
  <c r="M37" i="103"/>
  <c r="O37" i="103"/>
  <c r="Q37" i="103"/>
  <c r="S37" i="103"/>
  <c r="U37" i="103"/>
  <c r="W37" i="103"/>
  <c r="AC37" i="103"/>
  <c r="AE37" i="103"/>
  <c r="AG37" i="103"/>
  <c r="AI37" i="103"/>
  <c r="AK37" i="103"/>
  <c r="C38" i="103"/>
  <c r="E38" i="103"/>
  <c r="G38" i="103"/>
  <c r="I38" i="103"/>
  <c r="K38" i="103"/>
  <c r="M38" i="103"/>
  <c r="O38" i="103"/>
  <c r="Q38" i="103"/>
  <c r="S38" i="103"/>
  <c r="U38" i="103"/>
  <c r="W38" i="103"/>
  <c r="X38" i="103"/>
  <c r="Y38" i="103"/>
  <c r="Z38" i="103"/>
  <c r="AA38" i="103"/>
  <c r="AC38" i="103"/>
  <c r="AE38" i="103"/>
  <c r="AG38" i="103"/>
  <c r="AI38" i="103"/>
  <c r="AK38" i="103"/>
  <c r="B42" i="103"/>
  <c r="D42" i="103"/>
  <c r="E42" i="103"/>
  <c r="F42" i="103"/>
  <c r="G42" i="103"/>
  <c r="I42" i="103"/>
  <c r="L42" i="103"/>
  <c r="S42" i="103"/>
  <c r="T42" i="103"/>
  <c r="U42" i="103"/>
  <c r="V42" i="103"/>
  <c r="W42" i="103"/>
  <c r="X42" i="103"/>
  <c r="Y42" i="103"/>
  <c r="Z42" i="103"/>
  <c r="AA42" i="103"/>
  <c r="AC42" i="103"/>
  <c r="AE42" i="103"/>
  <c r="AG42" i="103"/>
  <c r="AK42" i="103"/>
  <c r="B45" i="103"/>
  <c r="D45" i="103"/>
  <c r="F45" i="103"/>
  <c r="H45" i="103"/>
  <c r="J45" i="103"/>
  <c r="L45" i="103"/>
  <c r="N45" i="103"/>
  <c r="P45" i="103"/>
  <c r="R45" i="103"/>
  <c r="T45" i="103"/>
  <c r="V45" i="103"/>
  <c r="X45" i="103"/>
  <c r="Z45" i="103"/>
  <c r="AB45" i="103"/>
  <c r="AD45" i="103"/>
  <c r="AF45" i="103"/>
  <c r="AH45" i="103"/>
  <c r="AJ45" i="103"/>
  <c r="B58" i="103"/>
  <c r="C50" i="103"/>
  <c r="D58" i="103"/>
  <c r="E50" i="103"/>
  <c r="F58" i="103"/>
  <c r="G50" i="103"/>
  <c r="H58" i="103"/>
  <c r="I50" i="103"/>
  <c r="J58" i="103"/>
  <c r="K50" i="103"/>
  <c r="L58" i="103"/>
  <c r="M50" i="103"/>
  <c r="N58" i="103"/>
  <c r="O50" i="103"/>
  <c r="P58" i="103"/>
  <c r="Q50" i="103"/>
  <c r="R58" i="103"/>
  <c r="S50" i="103"/>
  <c r="T58" i="103"/>
  <c r="U50" i="103"/>
  <c r="W50" i="103"/>
  <c r="AB58" i="103"/>
  <c r="AC50" i="103"/>
  <c r="AD58" i="103"/>
  <c r="AE50" i="103"/>
  <c r="AF58" i="103"/>
  <c r="AG50" i="103"/>
  <c r="AH58" i="103"/>
  <c r="AI50" i="103"/>
  <c r="AJ58" i="103"/>
  <c r="AK50" i="103"/>
  <c r="C51" i="103"/>
  <c r="E51" i="103"/>
  <c r="G51" i="103"/>
  <c r="I51" i="103"/>
  <c r="K51" i="103"/>
  <c r="M51" i="103"/>
  <c r="O51" i="103"/>
  <c r="Q51" i="103"/>
  <c r="S51" i="103"/>
  <c r="U51" i="103"/>
  <c r="W51" i="103"/>
  <c r="AC51" i="103"/>
  <c r="AE51" i="103"/>
  <c r="AG51" i="103"/>
  <c r="AI51" i="103"/>
  <c r="AK51" i="103"/>
  <c r="C52" i="103"/>
  <c r="E52" i="103"/>
  <c r="G52" i="103"/>
  <c r="I52" i="103"/>
  <c r="K52" i="103"/>
  <c r="M52" i="103"/>
  <c r="O52" i="103"/>
  <c r="Q52" i="103"/>
  <c r="S52" i="103"/>
  <c r="U52" i="103"/>
  <c r="W52" i="103"/>
  <c r="AC52" i="103"/>
  <c r="AE52" i="103"/>
  <c r="AG52" i="103"/>
  <c r="AI52" i="103"/>
  <c r="AK52" i="103"/>
  <c r="C53" i="103"/>
  <c r="E53" i="103"/>
  <c r="G53" i="103"/>
  <c r="I53" i="103"/>
  <c r="K53" i="103"/>
  <c r="M53" i="103"/>
  <c r="O53" i="103"/>
  <c r="Q53" i="103"/>
  <c r="S53" i="103"/>
  <c r="U53" i="103"/>
  <c r="W53" i="103"/>
  <c r="AC53" i="103"/>
  <c r="AE53" i="103"/>
  <c r="AG53" i="103"/>
  <c r="AI53" i="103"/>
  <c r="AK53" i="103"/>
  <c r="C54" i="103"/>
  <c r="E54" i="103"/>
  <c r="G54" i="103"/>
  <c r="I54" i="103"/>
  <c r="K54" i="103"/>
  <c r="M54" i="103"/>
  <c r="O54" i="103"/>
  <c r="Q54" i="103"/>
  <c r="S54" i="103"/>
  <c r="U54" i="103"/>
  <c r="W54" i="103"/>
  <c r="AC54" i="103"/>
  <c r="AE54" i="103"/>
  <c r="AG54" i="103"/>
  <c r="AI54" i="103"/>
  <c r="AK54" i="103"/>
  <c r="C55" i="103"/>
  <c r="E55" i="103"/>
  <c r="G55" i="103"/>
  <c r="I55" i="103"/>
  <c r="K55" i="103"/>
  <c r="M55" i="103"/>
  <c r="O55" i="103"/>
  <c r="Q55" i="103"/>
  <c r="S55" i="103"/>
  <c r="U55" i="103"/>
  <c r="W55" i="103"/>
  <c r="AC55" i="103"/>
  <c r="AE55" i="103"/>
  <c r="AG55" i="103"/>
  <c r="AI55" i="103"/>
  <c r="AK55" i="103"/>
  <c r="C56" i="103"/>
  <c r="E56" i="103"/>
  <c r="G56" i="103"/>
  <c r="I56" i="103"/>
  <c r="K56" i="103"/>
  <c r="M56" i="103"/>
  <c r="O56" i="103"/>
  <c r="Q56" i="103"/>
  <c r="S56" i="103"/>
  <c r="U56" i="103"/>
  <c r="W56" i="103"/>
  <c r="AC56" i="103"/>
  <c r="AE56" i="103"/>
  <c r="AG56" i="103"/>
  <c r="AI56" i="103"/>
  <c r="AK56" i="103"/>
  <c r="C57" i="103"/>
  <c r="E57" i="103"/>
  <c r="G57" i="103"/>
  <c r="I57" i="103"/>
  <c r="K57" i="103"/>
  <c r="M57" i="103"/>
  <c r="O57" i="103"/>
  <c r="Q57" i="103"/>
  <c r="S57" i="103"/>
  <c r="U57" i="103"/>
  <c r="W57" i="103"/>
  <c r="AC57" i="103"/>
  <c r="AE57" i="103"/>
  <c r="AG57" i="103"/>
  <c r="AI57" i="103"/>
  <c r="AK57" i="103"/>
  <c r="C58" i="103"/>
  <c r="E58" i="103"/>
  <c r="G58" i="103"/>
  <c r="I58" i="103"/>
  <c r="K58" i="103"/>
  <c r="M58" i="103"/>
  <c r="O58" i="103"/>
  <c r="Q58" i="103"/>
  <c r="S58" i="103"/>
  <c r="U58" i="103"/>
  <c r="V58" i="103"/>
  <c r="W58" i="103"/>
  <c r="X58" i="103"/>
  <c r="Y58" i="103"/>
  <c r="Z58" i="103"/>
  <c r="AA58" i="103"/>
  <c r="AC58" i="103"/>
  <c r="AE58" i="103"/>
  <c r="AG58" i="103"/>
  <c r="AI58" i="103"/>
  <c r="AK58" i="103"/>
  <c r="W1" i="111"/>
  <c r="B10" i="111"/>
  <c r="C7" i="111"/>
  <c r="E7" i="111"/>
  <c r="G7" i="111"/>
  <c r="I7" i="111"/>
  <c r="J10" i="111"/>
  <c r="K7" i="111"/>
  <c r="L10" i="111"/>
  <c r="M7" i="111"/>
  <c r="N10" i="111"/>
  <c r="O7" i="111"/>
  <c r="P10" i="111"/>
  <c r="Q7" i="111"/>
  <c r="R10" i="111"/>
  <c r="S7" i="111"/>
  <c r="T10" i="111"/>
  <c r="U7" i="111"/>
  <c r="V10" i="111"/>
  <c r="W7" i="111"/>
  <c r="C8" i="111"/>
  <c r="E8" i="111"/>
  <c r="G8" i="111"/>
  <c r="I8" i="111"/>
  <c r="K8" i="111"/>
  <c r="M8" i="111"/>
  <c r="O8" i="111"/>
  <c r="Q8" i="111"/>
  <c r="S8" i="111"/>
  <c r="U8" i="111"/>
  <c r="W8" i="111"/>
  <c r="C9" i="111"/>
  <c r="E9" i="111"/>
  <c r="G9" i="111"/>
  <c r="I9" i="111"/>
  <c r="K9" i="111"/>
  <c r="M9" i="111"/>
  <c r="O9" i="111"/>
  <c r="Q9" i="111"/>
  <c r="S9" i="111"/>
  <c r="U9" i="111"/>
  <c r="W9" i="111"/>
  <c r="C10" i="111"/>
  <c r="E10" i="111"/>
  <c r="G10" i="111"/>
  <c r="I10" i="111"/>
  <c r="K10" i="111"/>
  <c r="M10" i="111"/>
  <c r="O10" i="111"/>
  <c r="Q10" i="111"/>
  <c r="S10" i="111"/>
  <c r="U10" i="111"/>
  <c r="W10" i="111"/>
  <c r="B25" i="111"/>
  <c r="B27" i="111"/>
  <c r="C12" i="111"/>
  <c r="I12" i="111"/>
  <c r="C13" i="111"/>
  <c r="I13" i="111"/>
  <c r="C14" i="111"/>
  <c r="I14" i="111"/>
  <c r="C15" i="111"/>
  <c r="I15" i="111"/>
  <c r="C16" i="111"/>
  <c r="I16" i="111"/>
  <c r="C17" i="111"/>
  <c r="I17" i="111"/>
  <c r="C18" i="111"/>
  <c r="I18" i="111"/>
  <c r="C19" i="111"/>
  <c r="I19" i="111"/>
  <c r="C20" i="111"/>
  <c r="I20" i="111"/>
  <c r="C21" i="111"/>
  <c r="I21" i="111"/>
  <c r="C22" i="111"/>
  <c r="I22" i="111"/>
  <c r="C23" i="111"/>
  <c r="I23" i="111"/>
  <c r="C24" i="111"/>
  <c r="I24" i="111"/>
  <c r="C25" i="111"/>
  <c r="D25" i="111"/>
  <c r="E25" i="111"/>
  <c r="F25" i="111"/>
  <c r="G25" i="111"/>
  <c r="I25" i="111"/>
  <c r="J25" i="111"/>
  <c r="K25" i="111"/>
  <c r="L25" i="111"/>
  <c r="M25" i="111"/>
  <c r="N25" i="111"/>
  <c r="O25" i="111"/>
  <c r="P25" i="111"/>
  <c r="Q25" i="111"/>
  <c r="R25" i="111"/>
  <c r="S25" i="111"/>
  <c r="T25" i="111"/>
  <c r="U25" i="111"/>
  <c r="V25" i="111"/>
  <c r="W25" i="111"/>
  <c r="C26" i="111"/>
  <c r="I26" i="111"/>
  <c r="C27" i="111"/>
  <c r="D27" i="111"/>
  <c r="E27" i="111"/>
  <c r="F27" i="111"/>
  <c r="G27" i="111"/>
  <c r="I27" i="111"/>
  <c r="J27" i="111"/>
  <c r="K27" i="111"/>
  <c r="L27" i="111"/>
  <c r="M27" i="111"/>
  <c r="N27" i="111"/>
  <c r="O27" i="111"/>
  <c r="P27" i="111"/>
  <c r="Q27" i="111"/>
  <c r="R27" i="111"/>
  <c r="S27" i="111"/>
  <c r="T27" i="111"/>
  <c r="U27" i="111"/>
  <c r="V27" i="111"/>
  <c r="W27" i="111"/>
  <c r="B36" i="111"/>
  <c r="B38" i="111"/>
  <c r="C29" i="111"/>
  <c r="I29" i="111"/>
  <c r="V36" i="111"/>
  <c r="V38" i="111"/>
  <c r="W29" i="111"/>
  <c r="C30" i="111"/>
  <c r="I30" i="111"/>
  <c r="W30" i="111"/>
  <c r="C31" i="111"/>
  <c r="I31" i="111"/>
  <c r="W31" i="111"/>
  <c r="C32" i="111"/>
  <c r="I32" i="111"/>
  <c r="W32" i="111"/>
  <c r="C33" i="111"/>
  <c r="I33" i="111"/>
  <c r="W33" i="111"/>
  <c r="C34" i="111"/>
  <c r="I34" i="111"/>
  <c r="W34" i="111"/>
  <c r="C35" i="111"/>
  <c r="I35" i="111"/>
  <c r="W35" i="111"/>
  <c r="C36" i="111"/>
  <c r="D36" i="111"/>
  <c r="E36" i="111"/>
  <c r="F36" i="111"/>
  <c r="G36" i="111"/>
  <c r="I36" i="111"/>
  <c r="J36" i="111"/>
  <c r="K36" i="111"/>
  <c r="L36" i="111"/>
  <c r="M36" i="111"/>
  <c r="N36" i="111"/>
  <c r="O36" i="111"/>
  <c r="P36" i="111"/>
  <c r="Q36" i="111"/>
  <c r="R36" i="111"/>
  <c r="S36" i="111"/>
  <c r="T36" i="111"/>
  <c r="U36" i="111"/>
  <c r="W36" i="111"/>
  <c r="C37" i="111"/>
  <c r="I37" i="111"/>
  <c r="W37" i="111"/>
  <c r="C38" i="111"/>
  <c r="D38" i="111"/>
  <c r="E38" i="111"/>
  <c r="F38" i="111"/>
  <c r="G38" i="111"/>
  <c r="I38" i="111"/>
  <c r="J38" i="111"/>
  <c r="K38" i="111"/>
  <c r="L38" i="111"/>
  <c r="M38" i="111"/>
  <c r="N38" i="111"/>
  <c r="O38" i="111"/>
  <c r="P38" i="111"/>
  <c r="Q38" i="111"/>
  <c r="R38" i="111"/>
  <c r="S38" i="111"/>
  <c r="T38" i="111"/>
  <c r="U38" i="111"/>
  <c r="W38" i="111"/>
  <c r="B42" i="111"/>
  <c r="D42" i="111"/>
  <c r="E42" i="111"/>
  <c r="F42" i="111"/>
  <c r="G42" i="111"/>
  <c r="J42" i="111"/>
  <c r="K42" i="111"/>
  <c r="L42" i="111"/>
  <c r="M42" i="111"/>
  <c r="N42" i="111"/>
  <c r="O42" i="111"/>
  <c r="P42" i="111"/>
  <c r="Q42" i="111"/>
  <c r="R42" i="111"/>
  <c r="S42" i="111"/>
  <c r="T42" i="111"/>
  <c r="U42" i="111"/>
  <c r="V42" i="111"/>
  <c r="B45" i="111"/>
  <c r="D45" i="111"/>
  <c r="F45" i="111"/>
  <c r="H45" i="111"/>
  <c r="J45" i="111"/>
  <c r="L45" i="111"/>
  <c r="N45" i="111"/>
  <c r="P45" i="111"/>
  <c r="R45" i="111"/>
  <c r="T45" i="111"/>
  <c r="V45" i="111"/>
  <c r="B58" i="111"/>
  <c r="C50" i="111"/>
  <c r="H58" i="111"/>
  <c r="I50" i="111"/>
  <c r="V58" i="111"/>
  <c r="W50" i="111"/>
  <c r="C51" i="111"/>
  <c r="I51" i="111"/>
  <c r="W51" i="111"/>
  <c r="C52" i="111"/>
  <c r="I52" i="111"/>
  <c r="W52" i="111"/>
  <c r="C53" i="111"/>
  <c r="I53" i="111"/>
  <c r="W53" i="111"/>
  <c r="C54" i="111"/>
  <c r="I54" i="111"/>
  <c r="W54" i="111"/>
  <c r="C55" i="111"/>
  <c r="I55" i="111"/>
  <c r="W55" i="111"/>
  <c r="C56" i="111"/>
  <c r="I56" i="111"/>
  <c r="W56" i="111"/>
  <c r="C57" i="111"/>
  <c r="I57" i="111"/>
  <c r="W57" i="111"/>
  <c r="C58" i="111"/>
  <c r="I58" i="111"/>
  <c r="W58" i="111"/>
  <c r="Y1" i="41"/>
  <c r="B7" i="108"/>
  <c r="B7" i="74"/>
  <c r="B7" i="46"/>
  <c r="B7" i="79"/>
  <c r="B7" i="83"/>
  <c r="B7" i="84"/>
  <c r="B7" i="91"/>
  <c r="B7" i="112"/>
  <c r="B7" i="110"/>
  <c r="B7" i="114"/>
  <c r="B7" i="41"/>
  <c r="E48" i="41"/>
  <c r="B8" i="108"/>
  <c r="B8" i="74"/>
  <c r="B8" i="46"/>
  <c r="B8" i="79"/>
  <c r="B8" i="83"/>
  <c r="B8" i="84"/>
  <c r="B8" i="91"/>
  <c r="B8" i="112"/>
  <c r="B8" i="110"/>
  <c r="B8" i="114"/>
  <c r="B8" i="41"/>
  <c r="B9" i="108"/>
  <c r="B9" i="74"/>
  <c r="B9" i="46"/>
  <c r="B9" i="79"/>
  <c r="B9" i="83"/>
  <c r="B9" i="84"/>
  <c r="B9" i="91"/>
  <c r="B9" i="112"/>
  <c r="B9" i="110"/>
  <c r="B9" i="114"/>
  <c r="B9" i="41"/>
  <c r="B10" i="108"/>
  <c r="B10" i="74"/>
  <c r="B10" i="46"/>
  <c r="B10" i="79"/>
  <c r="B10" i="83"/>
  <c r="B10" i="84"/>
  <c r="B10" i="91"/>
  <c r="B10" i="112"/>
  <c r="B10" i="110"/>
  <c r="B10" i="114"/>
  <c r="B10" i="41"/>
  <c r="B11" i="108"/>
  <c r="B11" i="74"/>
  <c r="B11" i="46"/>
  <c r="B11" i="79"/>
  <c r="B11" i="83"/>
  <c r="B11" i="84"/>
  <c r="B11" i="91"/>
  <c r="B11" i="112"/>
  <c r="B11" i="110"/>
  <c r="B11" i="114"/>
  <c r="B11" i="41"/>
  <c r="B12" i="108"/>
  <c r="B12" i="74"/>
  <c r="B12" i="46"/>
  <c r="B12" i="79"/>
  <c r="B12" i="83"/>
  <c r="B12" i="84"/>
  <c r="B12" i="91"/>
  <c r="B12" i="112"/>
  <c r="B12" i="110"/>
  <c r="B12" i="114"/>
  <c r="B12" i="41"/>
  <c r="B13" i="41"/>
  <c r="C7" i="41"/>
  <c r="E13" i="41"/>
  <c r="F7" i="41"/>
  <c r="H13" i="41"/>
  <c r="I7" i="41"/>
  <c r="K13" i="41"/>
  <c r="L7" i="41"/>
  <c r="N13" i="41"/>
  <c r="O7" i="41"/>
  <c r="Q13" i="41"/>
  <c r="R7" i="41"/>
  <c r="T13" i="41"/>
  <c r="U7" i="41"/>
  <c r="W13" i="41"/>
  <c r="X7" i="41"/>
  <c r="Z13" i="41"/>
  <c r="AA7" i="41"/>
  <c r="AC13" i="41"/>
  <c r="AD7" i="41"/>
  <c r="AF13" i="41"/>
  <c r="AG7" i="41"/>
  <c r="AI13" i="41"/>
  <c r="AJ7" i="41"/>
  <c r="AL13" i="41"/>
  <c r="AM7" i="41"/>
  <c r="C8" i="41"/>
  <c r="F8" i="41"/>
  <c r="I8" i="41"/>
  <c r="L8" i="41"/>
  <c r="O8" i="41"/>
  <c r="R8" i="41"/>
  <c r="U8" i="41"/>
  <c r="X8" i="41"/>
  <c r="AA8" i="41"/>
  <c r="AD8" i="41"/>
  <c r="AG8" i="41"/>
  <c r="AJ8" i="41"/>
  <c r="AM8" i="41"/>
  <c r="C9" i="41"/>
  <c r="F9" i="41"/>
  <c r="I9" i="41"/>
  <c r="L9" i="41"/>
  <c r="O9" i="41"/>
  <c r="R9" i="41"/>
  <c r="U9" i="41"/>
  <c r="X9" i="41"/>
  <c r="AA9" i="41"/>
  <c r="AD9" i="41"/>
  <c r="AG9" i="41"/>
  <c r="AJ9" i="41"/>
  <c r="AM9" i="41"/>
  <c r="C10" i="41"/>
  <c r="F10" i="41"/>
  <c r="I10" i="41"/>
  <c r="L10" i="41"/>
  <c r="O10" i="41"/>
  <c r="R10" i="41"/>
  <c r="U10" i="41"/>
  <c r="X10" i="41"/>
  <c r="AA10" i="41"/>
  <c r="AD10" i="41"/>
  <c r="AG10" i="41"/>
  <c r="AJ10" i="41"/>
  <c r="AM10" i="41"/>
  <c r="C11" i="41"/>
  <c r="F11" i="41"/>
  <c r="I11" i="41"/>
  <c r="L11" i="41"/>
  <c r="O11" i="41"/>
  <c r="R11" i="41"/>
  <c r="U11" i="41"/>
  <c r="X11" i="41"/>
  <c r="AA11" i="41"/>
  <c r="AD11" i="41"/>
  <c r="AG11" i="41"/>
  <c r="AJ11" i="41"/>
  <c r="AM11" i="41"/>
  <c r="C12" i="41"/>
  <c r="F12" i="41"/>
  <c r="I12" i="41"/>
  <c r="L12" i="41"/>
  <c r="O12" i="41"/>
  <c r="R12" i="41"/>
  <c r="U12" i="41"/>
  <c r="X12" i="41"/>
  <c r="AA12" i="41"/>
  <c r="AD12" i="41"/>
  <c r="AG12" i="41"/>
  <c r="AJ12" i="41"/>
  <c r="AM12" i="41"/>
  <c r="C13" i="41"/>
  <c r="F13" i="41"/>
  <c r="I13" i="41"/>
  <c r="L13" i="41"/>
  <c r="O13" i="41"/>
  <c r="R13" i="41"/>
  <c r="U13" i="41"/>
  <c r="X13" i="41"/>
  <c r="AA13" i="41"/>
  <c r="AD13" i="41"/>
  <c r="AG13" i="41"/>
  <c r="AJ13" i="41"/>
  <c r="AM13" i="41"/>
  <c r="E35" i="41"/>
  <c r="E37" i="41"/>
  <c r="F15" i="41"/>
  <c r="H35" i="41"/>
  <c r="H37" i="41"/>
  <c r="I15" i="41"/>
  <c r="K35" i="41"/>
  <c r="K37" i="41"/>
  <c r="L15" i="41"/>
  <c r="N36" i="41"/>
  <c r="N37" i="41"/>
  <c r="O15" i="41"/>
  <c r="Q36" i="41"/>
  <c r="Q37" i="41"/>
  <c r="R15" i="41"/>
  <c r="T35" i="41"/>
  <c r="T36" i="41"/>
  <c r="T37" i="41"/>
  <c r="U15" i="41"/>
  <c r="W37" i="41"/>
  <c r="X15" i="41"/>
  <c r="Z36" i="41"/>
  <c r="Z37" i="41"/>
  <c r="AA15" i="41"/>
  <c r="AC15" i="41"/>
  <c r="AC36" i="41"/>
  <c r="AC37" i="41"/>
  <c r="AD15" i="41"/>
  <c r="AF35" i="41"/>
  <c r="AF20" i="41"/>
  <c r="AF36" i="41"/>
  <c r="AF37" i="41"/>
  <c r="AG15" i="41"/>
  <c r="AI35" i="41"/>
  <c r="AI20" i="41"/>
  <c r="AI36" i="41"/>
  <c r="AI37" i="41"/>
  <c r="AJ15" i="41"/>
  <c r="AL35" i="41"/>
  <c r="AL20" i="41"/>
  <c r="AL36" i="41"/>
  <c r="AL37" i="41"/>
  <c r="AM15" i="41"/>
  <c r="F16" i="41"/>
  <c r="I16" i="41"/>
  <c r="L16" i="41"/>
  <c r="O16" i="41"/>
  <c r="R16" i="41"/>
  <c r="X16" i="41"/>
  <c r="AA16" i="41"/>
  <c r="AG16" i="41"/>
  <c r="AJ16" i="41"/>
  <c r="AM16" i="41"/>
  <c r="F17" i="41"/>
  <c r="I17" i="41"/>
  <c r="L17" i="41"/>
  <c r="O17" i="41"/>
  <c r="R17" i="41"/>
  <c r="X17" i="41"/>
  <c r="AA17" i="41"/>
  <c r="AG17" i="41"/>
  <c r="AJ17" i="41"/>
  <c r="AM17" i="41"/>
  <c r="F18" i="41"/>
  <c r="I18" i="41"/>
  <c r="L18" i="41"/>
  <c r="O18" i="41"/>
  <c r="R18" i="41"/>
  <c r="X18" i="41"/>
  <c r="AA18" i="41"/>
  <c r="AG18" i="41"/>
  <c r="AJ18" i="41"/>
  <c r="AM18" i="41"/>
  <c r="F19" i="41"/>
  <c r="I19" i="41"/>
  <c r="L19" i="41"/>
  <c r="O19" i="41"/>
  <c r="X19" i="41"/>
  <c r="AA19" i="41"/>
  <c r="AG19" i="41"/>
  <c r="AJ19" i="41"/>
  <c r="AM19" i="41"/>
  <c r="F20" i="41"/>
  <c r="I20" i="41"/>
  <c r="L20" i="41"/>
  <c r="X20" i="41"/>
  <c r="AA20" i="41"/>
  <c r="AG20" i="41"/>
  <c r="AJ20" i="41"/>
  <c r="AM20" i="41"/>
  <c r="F21" i="41"/>
  <c r="I21" i="41"/>
  <c r="L21" i="41"/>
  <c r="X21" i="41"/>
  <c r="AA21" i="41"/>
  <c r="I22" i="41"/>
  <c r="L22" i="41"/>
  <c r="X22" i="41"/>
  <c r="AA22" i="41"/>
  <c r="I23" i="41"/>
  <c r="X23" i="41"/>
  <c r="AA23" i="41"/>
  <c r="I24" i="41"/>
  <c r="X24" i="41"/>
  <c r="AA24" i="41"/>
  <c r="X25" i="41"/>
  <c r="AA25" i="41"/>
  <c r="X26" i="41"/>
  <c r="AA26" i="41"/>
  <c r="AA27" i="41"/>
  <c r="B75" i="41"/>
  <c r="T75" i="41"/>
  <c r="D35" i="108"/>
  <c r="G35" i="108"/>
  <c r="J35" i="108"/>
  <c r="M35" i="108"/>
  <c r="P35" i="108"/>
  <c r="S35" i="108"/>
  <c r="V35" i="108"/>
  <c r="Y35" i="108"/>
  <c r="AE35" i="108"/>
  <c r="AH35" i="108"/>
  <c r="AB35" i="108"/>
  <c r="D74" i="108"/>
  <c r="G74" i="108"/>
  <c r="J74" i="108"/>
  <c r="M74" i="108"/>
  <c r="P74" i="108"/>
  <c r="S54" i="108"/>
  <c r="S74" i="108"/>
  <c r="V74" i="108"/>
  <c r="Y74" i="108"/>
  <c r="AH74" i="108"/>
  <c r="AK74" i="108"/>
  <c r="AB74" i="108"/>
  <c r="AE74" i="108"/>
  <c r="B35" i="108"/>
  <c r="C35" i="74"/>
  <c r="F24" i="74"/>
  <c r="F35" i="74"/>
  <c r="I35" i="74"/>
  <c r="L24" i="74"/>
  <c r="L35" i="74"/>
  <c r="O35" i="74"/>
  <c r="R35" i="74"/>
  <c r="U35" i="74"/>
  <c r="AA35" i="74"/>
  <c r="AG35" i="74"/>
  <c r="C75" i="74"/>
  <c r="F75" i="74"/>
  <c r="AD35" i="74"/>
  <c r="AA75" i="74"/>
  <c r="AD75" i="74"/>
  <c r="AG75" i="74"/>
  <c r="AJ75" i="74"/>
  <c r="B35" i="74"/>
  <c r="C35" i="46"/>
  <c r="F35" i="46"/>
  <c r="I35" i="46"/>
  <c r="L35" i="46"/>
  <c r="R35" i="46"/>
  <c r="X35" i="46"/>
  <c r="AA35" i="46"/>
  <c r="AG35" i="46"/>
  <c r="C75" i="46"/>
  <c r="F75" i="46"/>
  <c r="L75" i="46"/>
  <c r="O75" i="46"/>
  <c r="R75" i="46"/>
  <c r="U55" i="46"/>
  <c r="U75" i="46"/>
  <c r="X75" i="46"/>
  <c r="AA75" i="46"/>
  <c r="AD75" i="46"/>
  <c r="AG75" i="46"/>
  <c r="B35" i="46"/>
  <c r="C35" i="79"/>
  <c r="R35" i="79"/>
  <c r="C75" i="79"/>
  <c r="F75" i="79"/>
  <c r="I75" i="79"/>
  <c r="L75" i="79"/>
  <c r="O75" i="79"/>
  <c r="R75" i="79"/>
  <c r="U75" i="79"/>
  <c r="X75" i="79"/>
  <c r="B35" i="79"/>
  <c r="C35" i="83"/>
  <c r="F35" i="83"/>
  <c r="I35" i="83"/>
  <c r="L35" i="83"/>
  <c r="O35" i="83"/>
  <c r="R35" i="83"/>
  <c r="U35" i="83"/>
  <c r="AD35" i="83"/>
  <c r="AG35" i="83"/>
  <c r="AJ35" i="83"/>
  <c r="C55" i="83"/>
  <c r="C75" i="83"/>
  <c r="F75" i="83"/>
  <c r="I75" i="83"/>
  <c r="L75" i="83"/>
  <c r="O75" i="83"/>
  <c r="U75" i="83"/>
  <c r="X75" i="83"/>
  <c r="AA75" i="83"/>
  <c r="AD75" i="83"/>
  <c r="AJ75" i="83"/>
  <c r="AM75" i="83"/>
  <c r="B35" i="83"/>
  <c r="C35" i="84"/>
  <c r="F35" i="84"/>
  <c r="I35" i="84"/>
  <c r="L35" i="84"/>
  <c r="O35" i="84"/>
  <c r="R35" i="84"/>
  <c r="U35" i="84"/>
  <c r="AA35" i="84"/>
  <c r="AJ35" i="84"/>
  <c r="U75" i="84"/>
  <c r="X75" i="84"/>
  <c r="AA57" i="84"/>
  <c r="AA75" i="84"/>
  <c r="AG75" i="84"/>
  <c r="AJ75" i="84"/>
  <c r="B35" i="84"/>
  <c r="C35" i="91"/>
  <c r="F35" i="91"/>
  <c r="I18" i="91"/>
  <c r="I35" i="91"/>
  <c r="L35" i="91"/>
  <c r="O35" i="91"/>
  <c r="R35" i="91"/>
  <c r="U35" i="91"/>
  <c r="AD35" i="91"/>
  <c r="C74" i="91"/>
  <c r="F74" i="91"/>
  <c r="I74" i="91"/>
  <c r="X35" i="91"/>
  <c r="AA35" i="91"/>
  <c r="O74" i="91"/>
  <c r="R74" i="91"/>
  <c r="U74" i="91"/>
  <c r="AG35" i="91"/>
  <c r="AJ35" i="91"/>
  <c r="X74" i="91"/>
  <c r="AA74" i="91"/>
  <c r="B35" i="91"/>
  <c r="C35" i="112"/>
  <c r="F35" i="112"/>
  <c r="I35" i="112"/>
  <c r="L35" i="112"/>
  <c r="O35" i="112"/>
  <c r="R16" i="112"/>
  <c r="R35" i="112"/>
  <c r="U16" i="112"/>
  <c r="U35" i="112"/>
  <c r="X35" i="112"/>
  <c r="L74" i="112"/>
  <c r="O74" i="112"/>
  <c r="R74" i="112"/>
  <c r="AA35" i="112"/>
  <c r="AD35" i="112"/>
  <c r="U74" i="112"/>
  <c r="X74" i="112"/>
  <c r="AA74" i="112"/>
  <c r="AJ35" i="112"/>
  <c r="AM35" i="112"/>
  <c r="B35" i="112"/>
  <c r="C35" i="110"/>
  <c r="F35" i="110"/>
  <c r="I35" i="110"/>
  <c r="O35" i="110"/>
  <c r="R35" i="110"/>
  <c r="U35" i="110"/>
  <c r="X35" i="110"/>
  <c r="AA35" i="110"/>
  <c r="AD35" i="110"/>
  <c r="AG35" i="110"/>
  <c r="AJ15" i="110"/>
  <c r="AJ35" i="110"/>
  <c r="AM15" i="110"/>
  <c r="AM35" i="110"/>
  <c r="AP15" i="110"/>
  <c r="AP35" i="110"/>
  <c r="C56" i="110"/>
  <c r="C74" i="110"/>
  <c r="F56" i="110"/>
  <c r="F74" i="110"/>
  <c r="I56" i="110"/>
  <c r="I74" i="110"/>
  <c r="L56" i="110"/>
  <c r="L74" i="110"/>
  <c r="O56" i="110"/>
  <c r="O74" i="110"/>
  <c r="R74" i="110"/>
  <c r="U74" i="110"/>
  <c r="X74" i="110"/>
  <c r="AA74" i="110"/>
  <c r="AD74" i="110"/>
  <c r="AG74" i="110"/>
  <c r="AJ74" i="110"/>
  <c r="B35" i="110"/>
  <c r="C15" i="114"/>
  <c r="C35" i="114"/>
  <c r="F15" i="114"/>
  <c r="F35" i="114"/>
  <c r="I15" i="114"/>
  <c r="I35" i="114"/>
  <c r="L35" i="114"/>
  <c r="O35" i="114"/>
  <c r="R35" i="114"/>
  <c r="U35" i="114"/>
  <c r="X35" i="114"/>
  <c r="AA35" i="114"/>
  <c r="AD35" i="114"/>
  <c r="AG35" i="114"/>
  <c r="C74" i="114"/>
  <c r="F74" i="114"/>
  <c r="I74" i="114"/>
  <c r="L74" i="114"/>
  <c r="O74" i="114"/>
  <c r="R74" i="114"/>
  <c r="U74" i="114"/>
  <c r="X74" i="114"/>
  <c r="AA74" i="114"/>
  <c r="AD74" i="114"/>
  <c r="AG74" i="114"/>
  <c r="AJ74" i="114"/>
  <c r="B35" i="114"/>
  <c r="Q75" i="41"/>
  <c r="B35" i="41"/>
  <c r="B61" i="41"/>
  <c r="B76" i="41"/>
  <c r="B77" i="41"/>
  <c r="E76" i="41"/>
  <c r="E77" i="41"/>
  <c r="H76" i="41"/>
  <c r="H77" i="41"/>
  <c r="K76" i="41"/>
  <c r="K77" i="41"/>
  <c r="T76" i="41"/>
  <c r="T77" i="41"/>
  <c r="D37" i="108"/>
  <c r="G37" i="108"/>
  <c r="J37" i="108"/>
  <c r="M37" i="108"/>
  <c r="P37" i="108"/>
  <c r="S37" i="108"/>
  <c r="V37" i="108"/>
  <c r="Y37" i="108"/>
  <c r="AE37" i="108"/>
  <c r="AH37" i="108"/>
  <c r="AB37" i="108"/>
  <c r="D76" i="108"/>
  <c r="G76" i="108"/>
  <c r="J76" i="108"/>
  <c r="M76" i="108"/>
  <c r="P76" i="108"/>
  <c r="S76" i="108"/>
  <c r="V76" i="108"/>
  <c r="Y76" i="108"/>
  <c r="AH76" i="108"/>
  <c r="AK76" i="108"/>
  <c r="AB76" i="108"/>
  <c r="AE76" i="108"/>
  <c r="B37" i="108"/>
  <c r="C24" i="74"/>
  <c r="C36" i="74"/>
  <c r="F36" i="74"/>
  <c r="I24" i="74"/>
  <c r="I36" i="74"/>
  <c r="L36" i="74"/>
  <c r="R36" i="74"/>
  <c r="X36" i="74"/>
  <c r="AA20" i="74"/>
  <c r="AA36" i="74"/>
  <c r="C64" i="74"/>
  <c r="C76" i="74"/>
  <c r="F64" i="74"/>
  <c r="F76" i="74"/>
  <c r="I55" i="74"/>
  <c r="I76" i="74"/>
  <c r="L55" i="74"/>
  <c r="L76" i="74"/>
  <c r="R55" i="74"/>
  <c r="R76" i="74"/>
  <c r="U76" i="74"/>
  <c r="X55" i="74"/>
  <c r="X76" i="74"/>
  <c r="AJ36" i="74"/>
  <c r="O55" i="74"/>
  <c r="O76" i="74"/>
  <c r="B36" i="74"/>
  <c r="B37" i="74"/>
  <c r="C24" i="46"/>
  <c r="C36" i="46"/>
  <c r="C37" i="46"/>
  <c r="F24" i="46"/>
  <c r="F36" i="46"/>
  <c r="F37" i="46"/>
  <c r="I37" i="46"/>
  <c r="L24" i="46"/>
  <c r="L36" i="46"/>
  <c r="L37" i="46"/>
  <c r="O37" i="46"/>
  <c r="R37" i="46"/>
  <c r="U37" i="46"/>
  <c r="X37" i="46"/>
  <c r="AA37" i="46"/>
  <c r="AG37" i="46"/>
  <c r="C76" i="46"/>
  <c r="C77" i="46"/>
  <c r="F77" i="46"/>
  <c r="I76" i="46"/>
  <c r="I77" i="46"/>
  <c r="L76" i="46"/>
  <c r="L77" i="46"/>
  <c r="O55" i="46"/>
  <c r="O76" i="46"/>
  <c r="O77" i="46"/>
  <c r="R76" i="46"/>
  <c r="R77" i="46"/>
  <c r="U57" i="46"/>
  <c r="U76" i="46"/>
  <c r="U77" i="46"/>
  <c r="X76" i="46"/>
  <c r="X77" i="46"/>
  <c r="AD37" i="46"/>
  <c r="AA77" i="46"/>
  <c r="AD77" i="46"/>
  <c r="AG77" i="46"/>
  <c r="B37" i="46"/>
  <c r="C36" i="79"/>
  <c r="C37" i="79"/>
  <c r="F15" i="79"/>
  <c r="F36" i="79"/>
  <c r="F37" i="79"/>
  <c r="I15" i="79"/>
  <c r="I36" i="79"/>
  <c r="I37" i="79"/>
  <c r="L15" i="79"/>
  <c r="L36" i="79"/>
  <c r="L37" i="79"/>
  <c r="O15" i="79"/>
  <c r="O36" i="79"/>
  <c r="O37" i="79"/>
  <c r="R37" i="79"/>
  <c r="U36" i="79"/>
  <c r="U37" i="79"/>
  <c r="C76" i="79"/>
  <c r="C77" i="79"/>
  <c r="F76" i="79"/>
  <c r="F77" i="79"/>
  <c r="I76" i="79"/>
  <c r="I77" i="79"/>
  <c r="L76" i="79"/>
  <c r="L77" i="79"/>
  <c r="O76" i="79"/>
  <c r="O77" i="79"/>
  <c r="R76" i="79"/>
  <c r="R77" i="79"/>
  <c r="X36" i="79"/>
  <c r="X37" i="79"/>
  <c r="AA36" i="79"/>
  <c r="AA37" i="79"/>
  <c r="U64" i="79"/>
  <c r="U76" i="79"/>
  <c r="U77" i="79"/>
  <c r="X77" i="79"/>
  <c r="AA76" i="79"/>
  <c r="AA77" i="79"/>
  <c r="B37" i="79"/>
  <c r="C16" i="83"/>
  <c r="C36" i="83"/>
  <c r="C37" i="83"/>
  <c r="F17" i="83"/>
  <c r="F36" i="83"/>
  <c r="F37" i="83"/>
  <c r="I36" i="83"/>
  <c r="I37" i="83"/>
  <c r="L36" i="83"/>
  <c r="L37" i="83"/>
  <c r="O16" i="83"/>
  <c r="O36" i="83"/>
  <c r="O37" i="83"/>
  <c r="R37" i="83"/>
  <c r="U37" i="83"/>
  <c r="X36" i="83"/>
  <c r="X37" i="83"/>
  <c r="AD37" i="83"/>
  <c r="AG37" i="83"/>
  <c r="AJ37" i="83"/>
  <c r="C76" i="83"/>
  <c r="C77" i="83"/>
  <c r="F76" i="83"/>
  <c r="F77" i="83"/>
  <c r="I76" i="83"/>
  <c r="I77" i="83"/>
  <c r="L76" i="83"/>
  <c r="L77" i="83"/>
  <c r="O76" i="83"/>
  <c r="O77" i="83"/>
  <c r="R76" i="83"/>
  <c r="R77" i="83"/>
  <c r="U76" i="83"/>
  <c r="U77" i="83"/>
  <c r="X76" i="83"/>
  <c r="X77" i="83"/>
  <c r="AA76" i="83"/>
  <c r="AA77" i="83"/>
  <c r="AD64" i="83"/>
  <c r="AD76" i="83"/>
  <c r="AD77" i="83"/>
  <c r="AG55" i="83"/>
  <c r="AG76" i="83"/>
  <c r="AG77" i="83"/>
  <c r="AJ58" i="83"/>
  <c r="AJ76" i="83"/>
  <c r="AJ77" i="83"/>
  <c r="AM68" i="83"/>
  <c r="AM76" i="83"/>
  <c r="AM77" i="83"/>
  <c r="AA36" i="83"/>
  <c r="AA37" i="83"/>
  <c r="B37" i="83"/>
  <c r="C37" i="84"/>
  <c r="F27" i="84"/>
  <c r="F36" i="84"/>
  <c r="F37" i="84"/>
  <c r="I37" i="84"/>
  <c r="L37" i="84"/>
  <c r="O37" i="84"/>
  <c r="R37" i="84"/>
  <c r="U37" i="84"/>
  <c r="X36" i="84"/>
  <c r="X37" i="84"/>
  <c r="AA37" i="84"/>
  <c r="AD36" i="84"/>
  <c r="AD37" i="84"/>
  <c r="AG36" i="84"/>
  <c r="AG37" i="84"/>
  <c r="AJ36" i="84"/>
  <c r="AJ37" i="84"/>
  <c r="AD76" i="84"/>
  <c r="AD77" i="84"/>
  <c r="C77" i="84"/>
  <c r="F77" i="84"/>
  <c r="I77" i="84"/>
  <c r="L77" i="84"/>
  <c r="O77" i="84"/>
  <c r="R76" i="84"/>
  <c r="R77" i="84"/>
  <c r="U77" i="84"/>
  <c r="X77" i="84"/>
  <c r="AA55" i="84"/>
  <c r="AA76" i="84"/>
  <c r="AA77" i="84"/>
  <c r="AG76" i="84"/>
  <c r="AG77" i="84"/>
  <c r="AJ76" i="84"/>
  <c r="AJ77" i="84"/>
  <c r="B37" i="84"/>
  <c r="C16" i="91"/>
  <c r="C36" i="91"/>
  <c r="C37" i="91"/>
  <c r="F17" i="91"/>
  <c r="F36" i="91"/>
  <c r="F37" i="91"/>
  <c r="I16" i="91"/>
  <c r="I36" i="91"/>
  <c r="I37" i="91"/>
  <c r="L17" i="91"/>
  <c r="L36" i="91"/>
  <c r="L37" i="91"/>
  <c r="O37" i="91"/>
  <c r="R37" i="91"/>
  <c r="U20" i="91"/>
  <c r="U36" i="91"/>
  <c r="U37" i="91"/>
  <c r="AD37" i="91"/>
  <c r="C76" i="91"/>
  <c r="F55" i="91"/>
  <c r="F75" i="91"/>
  <c r="F76" i="91"/>
  <c r="I56" i="91"/>
  <c r="I75" i="91"/>
  <c r="I76" i="91"/>
  <c r="L55" i="91"/>
  <c r="L75" i="91"/>
  <c r="L76" i="91"/>
  <c r="X37" i="91"/>
  <c r="AA37" i="91"/>
  <c r="O76" i="91"/>
  <c r="R76" i="91"/>
  <c r="U76" i="91"/>
  <c r="AG37" i="91"/>
  <c r="AJ37" i="91"/>
  <c r="X76" i="91"/>
  <c r="AA76" i="91"/>
  <c r="B37" i="91"/>
  <c r="C37" i="112"/>
  <c r="F37" i="112"/>
  <c r="I37" i="112"/>
  <c r="L37" i="112"/>
  <c r="O37" i="112"/>
  <c r="R37" i="112"/>
  <c r="U37" i="112"/>
  <c r="X37" i="112"/>
  <c r="AG16" i="112"/>
  <c r="AG36" i="112"/>
  <c r="AG37" i="112"/>
  <c r="C56" i="112"/>
  <c r="C75" i="112"/>
  <c r="C76" i="112"/>
  <c r="F56" i="112"/>
  <c r="F75" i="112"/>
  <c r="F76" i="112"/>
  <c r="I56" i="112"/>
  <c r="I75" i="112"/>
  <c r="I76" i="112"/>
  <c r="L76" i="112"/>
  <c r="O76" i="112"/>
  <c r="R76" i="112"/>
  <c r="AA37" i="112"/>
  <c r="AD37" i="112"/>
  <c r="U76" i="112"/>
  <c r="X76" i="112"/>
  <c r="AA76" i="112"/>
  <c r="AJ37" i="112"/>
  <c r="AM37" i="112"/>
  <c r="B37" i="112"/>
  <c r="C36" i="110"/>
  <c r="C37" i="110"/>
  <c r="F36" i="110"/>
  <c r="F37" i="110"/>
  <c r="I36" i="110"/>
  <c r="I37" i="110"/>
  <c r="L15" i="110"/>
  <c r="L36" i="110"/>
  <c r="L37" i="110"/>
  <c r="O37" i="110"/>
  <c r="R37" i="110"/>
  <c r="U37" i="110"/>
  <c r="X36" i="110"/>
  <c r="X37" i="110"/>
  <c r="AA37" i="110"/>
  <c r="AD37" i="110"/>
  <c r="AG37" i="110"/>
  <c r="AJ37" i="110"/>
  <c r="AM37" i="110"/>
  <c r="AP37" i="110"/>
  <c r="C76" i="110"/>
  <c r="F76" i="110"/>
  <c r="I76" i="110"/>
  <c r="L76" i="110"/>
  <c r="O76" i="110"/>
  <c r="R76" i="110"/>
  <c r="U76" i="110"/>
  <c r="X76" i="110"/>
  <c r="AA76" i="110"/>
  <c r="AD75" i="110"/>
  <c r="AD76" i="110"/>
  <c r="AG75" i="110"/>
  <c r="AG76" i="110"/>
  <c r="AJ75" i="110"/>
  <c r="AJ76" i="110"/>
  <c r="B37" i="110"/>
  <c r="C36" i="114"/>
  <c r="C37" i="114"/>
  <c r="F36" i="114"/>
  <c r="F37" i="114"/>
  <c r="I37" i="114"/>
  <c r="L37" i="114"/>
  <c r="O37" i="114"/>
  <c r="R37" i="114"/>
  <c r="U36" i="114"/>
  <c r="U37" i="114"/>
  <c r="X37" i="114"/>
  <c r="AA37" i="114"/>
  <c r="AD37" i="114"/>
  <c r="AG37" i="114"/>
  <c r="C76" i="114"/>
  <c r="F76" i="114"/>
  <c r="I76" i="114"/>
  <c r="L76" i="114"/>
  <c r="O76" i="114"/>
  <c r="R76" i="114"/>
  <c r="U76" i="114"/>
  <c r="X76" i="114"/>
  <c r="AA76" i="114"/>
  <c r="AD76" i="114"/>
  <c r="AG76" i="114"/>
  <c r="AJ76" i="114"/>
  <c r="B37" i="114"/>
  <c r="N56" i="41"/>
  <c r="N76" i="41"/>
  <c r="N77" i="41"/>
  <c r="Q77" i="41"/>
  <c r="B37" i="41"/>
  <c r="C35" i="41"/>
  <c r="F35" i="41"/>
  <c r="I35" i="41"/>
  <c r="L35" i="41"/>
  <c r="O35" i="41"/>
  <c r="R35" i="41"/>
  <c r="X35" i="41"/>
  <c r="AA35" i="41"/>
  <c r="AG35" i="41"/>
  <c r="AJ35" i="41"/>
  <c r="B36" i="108"/>
  <c r="B36" i="46"/>
  <c r="B36" i="79"/>
  <c r="B36" i="83"/>
  <c r="B36" i="84"/>
  <c r="B36" i="91"/>
  <c r="B36" i="112"/>
  <c r="B36" i="110"/>
  <c r="B36" i="114"/>
  <c r="B36" i="41"/>
  <c r="C36" i="41"/>
  <c r="F36" i="41"/>
  <c r="I36" i="41"/>
  <c r="L36" i="41"/>
  <c r="O36" i="41"/>
  <c r="R36" i="41"/>
  <c r="AG36" i="41"/>
  <c r="AJ36" i="41"/>
  <c r="C37" i="41"/>
  <c r="F37" i="41"/>
  <c r="I37" i="41"/>
  <c r="L37" i="41"/>
  <c r="O37" i="41"/>
  <c r="R37" i="41"/>
  <c r="X37" i="41"/>
  <c r="AA37" i="41"/>
  <c r="AD37" i="41"/>
  <c r="AG37" i="41"/>
  <c r="AJ37" i="41"/>
  <c r="AM37" i="41"/>
  <c r="B39" i="108"/>
  <c r="B39" i="74"/>
  <c r="B39" i="46"/>
  <c r="B39" i="79"/>
  <c r="B39" i="83"/>
  <c r="B39" i="84"/>
  <c r="B39" i="91"/>
  <c r="B39" i="112"/>
  <c r="B39" i="110"/>
  <c r="B39" i="114"/>
  <c r="B39" i="41"/>
  <c r="B40" i="41"/>
  <c r="E40" i="41"/>
  <c r="H40" i="41"/>
  <c r="K40" i="41"/>
  <c r="N40" i="41"/>
  <c r="T40" i="41"/>
  <c r="W40" i="41"/>
  <c r="Z40" i="41"/>
  <c r="AC40" i="41"/>
  <c r="AF40" i="41"/>
  <c r="AI40" i="41"/>
  <c r="AL40" i="41"/>
  <c r="B53" i="41"/>
  <c r="C47" i="41"/>
  <c r="E53" i="41"/>
  <c r="F47" i="41"/>
  <c r="H53" i="41"/>
  <c r="I47" i="41"/>
  <c r="K53" i="41"/>
  <c r="L47" i="41"/>
  <c r="N53" i="41"/>
  <c r="O47" i="41"/>
  <c r="Q53" i="41"/>
  <c r="R47" i="41"/>
  <c r="T53" i="41"/>
  <c r="U47" i="41"/>
  <c r="C48" i="41"/>
  <c r="F48" i="41"/>
  <c r="I48" i="41"/>
  <c r="L48" i="41"/>
  <c r="O48" i="41"/>
  <c r="R48" i="41"/>
  <c r="U48" i="41"/>
  <c r="C49" i="41"/>
  <c r="F49" i="41"/>
  <c r="I49" i="41"/>
  <c r="L49" i="41"/>
  <c r="O49" i="41"/>
  <c r="R49" i="41"/>
  <c r="U49" i="41"/>
  <c r="C50" i="41"/>
  <c r="F50" i="41"/>
  <c r="I50" i="41"/>
  <c r="L50" i="41"/>
  <c r="O50" i="41"/>
  <c r="R50" i="41"/>
  <c r="U50" i="41"/>
  <c r="C51" i="41"/>
  <c r="F51" i="41"/>
  <c r="I51" i="41"/>
  <c r="L51" i="41"/>
  <c r="O51" i="41"/>
  <c r="R51" i="41"/>
  <c r="U51" i="41"/>
  <c r="C52" i="41"/>
  <c r="F52" i="41"/>
  <c r="I52" i="41"/>
  <c r="L52" i="41"/>
  <c r="O52" i="41"/>
  <c r="R52" i="41"/>
  <c r="U52" i="41"/>
  <c r="F53" i="41"/>
  <c r="I53" i="41"/>
  <c r="L53" i="41"/>
  <c r="O53" i="41"/>
  <c r="R53" i="41"/>
  <c r="U53" i="41"/>
  <c r="F55" i="41"/>
  <c r="I55" i="41"/>
  <c r="L55" i="41"/>
  <c r="R55" i="41"/>
  <c r="U55" i="41"/>
  <c r="C56" i="41"/>
  <c r="F56" i="41"/>
  <c r="I56" i="41"/>
  <c r="L56" i="41"/>
  <c r="O56" i="41"/>
  <c r="R56" i="41"/>
  <c r="U56" i="41"/>
  <c r="C57" i="41"/>
  <c r="F57" i="41"/>
  <c r="I57" i="41"/>
  <c r="R57" i="41"/>
  <c r="U57" i="41"/>
  <c r="C58" i="41"/>
  <c r="I58" i="41"/>
  <c r="U58" i="41"/>
  <c r="C59" i="41"/>
  <c r="I59" i="41"/>
  <c r="U59" i="41"/>
  <c r="C60" i="41"/>
  <c r="I60" i="41"/>
  <c r="C61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C75" i="41"/>
  <c r="I75" i="41"/>
  <c r="O75" i="41"/>
  <c r="R75" i="41"/>
  <c r="U75" i="41"/>
  <c r="C76" i="41"/>
  <c r="F76" i="41"/>
  <c r="I76" i="41"/>
  <c r="O76" i="41"/>
  <c r="R76" i="41"/>
  <c r="U76" i="41"/>
  <c r="C77" i="41"/>
  <c r="F77" i="41"/>
  <c r="I77" i="41"/>
  <c r="L77" i="41"/>
  <c r="O77" i="41"/>
  <c r="R77" i="41"/>
  <c r="U77" i="41"/>
  <c r="B80" i="41"/>
  <c r="E80" i="41"/>
  <c r="H80" i="41"/>
  <c r="K80" i="41"/>
  <c r="N80" i="41"/>
  <c r="Q80" i="41"/>
  <c r="T80" i="41"/>
  <c r="AF1" i="110"/>
  <c r="C13" i="110"/>
  <c r="D7" i="110"/>
  <c r="F13" i="110"/>
  <c r="G7" i="110"/>
  <c r="I13" i="110"/>
  <c r="J7" i="110"/>
  <c r="L13" i="110"/>
  <c r="M7" i="110"/>
  <c r="O13" i="110"/>
  <c r="P7" i="110"/>
  <c r="R13" i="110"/>
  <c r="S7" i="110"/>
  <c r="U13" i="110"/>
  <c r="V7" i="110"/>
  <c r="X13" i="110"/>
  <c r="Y7" i="110"/>
  <c r="AA13" i="110"/>
  <c r="AB7" i="110"/>
  <c r="AD13" i="110"/>
  <c r="AE7" i="110"/>
  <c r="AG13" i="110"/>
  <c r="AH7" i="110"/>
  <c r="AJ13" i="110"/>
  <c r="AK7" i="110"/>
  <c r="AM13" i="110"/>
  <c r="AN7" i="110"/>
  <c r="AQ7" i="110"/>
  <c r="D8" i="110"/>
  <c r="G8" i="110"/>
  <c r="J8" i="110"/>
  <c r="M8" i="110"/>
  <c r="P8" i="110"/>
  <c r="S8" i="110"/>
  <c r="V8" i="110"/>
  <c r="Y8" i="110"/>
  <c r="AB8" i="110"/>
  <c r="AE8" i="110"/>
  <c r="AH8" i="110"/>
  <c r="AK8" i="110"/>
  <c r="AN8" i="110"/>
  <c r="AQ8" i="110"/>
  <c r="D9" i="110"/>
  <c r="G9" i="110"/>
  <c r="J9" i="110"/>
  <c r="M9" i="110"/>
  <c r="P9" i="110"/>
  <c r="S9" i="110"/>
  <c r="V9" i="110"/>
  <c r="Y9" i="110"/>
  <c r="AB9" i="110"/>
  <c r="AE9" i="110"/>
  <c r="AH9" i="110"/>
  <c r="AK9" i="110"/>
  <c r="AN9" i="110"/>
  <c r="AQ9" i="110"/>
  <c r="D10" i="110"/>
  <c r="G10" i="110"/>
  <c r="J10" i="110"/>
  <c r="M10" i="110"/>
  <c r="P10" i="110"/>
  <c r="S10" i="110"/>
  <c r="V10" i="110"/>
  <c r="Y10" i="110"/>
  <c r="AB10" i="110"/>
  <c r="AE10" i="110"/>
  <c r="AH10" i="110"/>
  <c r="AK10" i="110"/>
  <c r="AN10" i="110"/>
  <c r="AQ10" i="110"/>
  <c r="D11" i="110"/>
  <c r="G11" i="110"/>
  <c r="J11" i="110"/>
  <c r="M11" i="110"/>
  <c r="P11" i="110"/>
  <c r="S11" i="110"/>
  <c r="V11" i="110"/>
  <c r="Y11" i="110"/>
  <c r="AB11" i="110"/>
  <c r="AE11" i="110"/>
  <c r="AH11" i="110"/>
  <c r="AK11" i="110"/>
  <c r="AN11" i="110"/>
  <c r="AQ11" i="110"/>
  <c r="D12" i="110"/>
  <c r="G12" i="110"/>
  <c r="J12" i="110"/>
  <c r="M12" i="110"/>
  <c r="P12" i="110"/>
  <c r="S12" i="110"/>
  <c r="V12" i="110"/>
  <c r="Y12" i="110"/>
  <c r="AB12" i="110"/>
  <c r="AE12" i="110"/>
  <c r="AH12" i="110"/>
  <c r="AK12" i="110"/>
  <c r="AN12" i="110"/>
  <c r="AQ12" i="110"/>
  <c r="B13" i="110"/>
  <c r="D13" i="110"/>
  <c r="G13" i="110"/>
  <c r="J13" i="110"/>
  <c r="M13" i="110"/>
  <c r="P13" i="110"/>
  <c r="S13" i="110"/>
  <c r="V13" i="110"/>
  <c r="Y13" i="110"/>
  <c r="AB13" i="110"/>
  <c r="AE13" i="110"/>
  <c r="AH13" i="110"/>
  <c r="AK13" i="110"/>
  <c r="AN13" i="110"/>
  <c r="AP13" i="110"/>
  <c r="AQ13" i="110"/>
  <c r="B15" i="110"/>
  <c r="D15" i="110"/>
  <c r="G15" i="110"/>
  <c r="J15" i="110"/>
  <c r="M15" i="110"/>
  <c r="P15" i="110"/>
  <c r="S15" i="110"/>
  <c r="V15" i="110"/>
  <c r="Y15" i="110"/>
  <c r="AB15" i="110"/>
  <c r="AE15" i="110"/>
  <c r="AH15" i="110"/>
  <c r="AK15" i="110"/>
  <c r="AN15" i="110"/>
  <c r="AQ15" i="110"/>
  <c r="B16" i="110"/>
  <c r="B17" i="110"/>
  <c r="B18" i="110"/>
  <c r="B19" i="110"/>
  <c r="B20" i="110"/>
  <c r="B21" i="110"/>
  <c r="B22" i="110"/>
  <c r="B23" i="110"/>
  <c r="B24" i="110"/>
  <c r="B25" i="110"/>
  <c r="B26" i="110"/>
  <c r="B27" i="110"/>
  <c r="B28" i="110"/>
  <c r="B29" i="110"/>
  <c r="B30" i="110"/>
  <c r="B31" i="110"/>
  <c r="D35" i="110"/>
  <c r="G35" i="110"/>
  <c r="M35" i="110"/>
  <c r="P35" i="110"/>
  <c r="S35" i="110"/>
  <c r="V35" i="110"/>
  <c r="Y35" i="110"/>
  <c r="AB35" i="110"/>
  <c r="AE35" i="110"/>
  <c r="AH35" i="110"/>
  <c r="AK35" i="110"/>
  <c r="AN35" i="110"/>
  <c r="AQ35" i="110"/>
  <c r="D36" i="110"/>
  <c r="G36" i="110"/>
  <c r="J36" i="110"/>
  <c r="M36" i="110"/>
  <c r="P36" i="110"/>
  <c r="S36" i="110"/>
  <c r="V36" i="110"/>
  <c r="Y36" i="110"/>
  <c r="D37" i="110"/>
  <c r="G37" i="110"/>
  <c r="J37" i="110"/>
  <c r="M37" i="110"/>
  <c r="P37" i="110"/>
  <c r="S37" i="110"/>
  <c r="V37" i="110"/>
  <c r="Y37" i="110"/>
  <c r="AB37" i="110"/>
  <c r="AE37" i="110"/>
  <c r="AH37" i="110"/>
  <c r="AK37" i="110"/>
  <c r="AN37" i="110"/>
  <c r="AQ37" i="110"/>
  <c r="B40" i="110"/>
  <c r="C40" i="110"/>
  <c r="F40" i="110"/>
  <c r="I40" i="110"/>
  <c r="L40" i="110"/>
  <c r="O40" i="110"/>
  <c r="R40" i="110"/>
  <c r="U40" i="110"/>
  <c r="X40" i="110"/>
  <c r="AA40" i="110"/>
  <c r="AD40" i="110"/>
  <c r="AG40" i="110"/>
  <c r="AJ40" i="110"/>
  <c r="AM40" i="110"/>
  <c r="AP40" i="110"/>
  <c r="C52" i="110"/>
  <c r="D46" i="110"/>
  <c r="F52" i="110"/>
  <c r="G46" i="110"/>
  <c r="I52" i="110"/>
  <c r="J46" i="110"/>
  <c r="L52" i="110"/>
  <c r="M46" i="110"/>
  <c r="O52" i="110"/>
  <c r="P46" i="110"/>
  <c r="R52" i="110"/>
  <c r="S46" i="110"/>
  <c r="U52" i="110"/>
  <c r="V46" i="110"/>
  <c r="X52" i="110"/>
  <c r="Y46" i="110"/>
  <c r="AA52" i="110"/>
  <c r="AB46" i="110"/>
  <c r="AD52" i="110"/>
  <c r="AE46" i="110"/>
  <c r="AG52" i="110"/>
  <c r="AH46" i="110"/>
  <c r="AJ52" i="110"/>
  <c r="AK46" i="110"/>
  <c r="D47" i="110"/>
  <c r="G47" i="110"/>
  <c r="J47" i="110"/>
  <c r="M47" i="110"/>
  <c r="P47" i="110"/>
  <c r="S47" i="110"/>
  <c r="V47" i="110"/>
  <c r="Y47" i="110"/>
  <c r="AB47" i="110"/>
  <c r="AE47" i="110"/>
  <c r="AH47" i="110"/>
  <c r="AK47" i="110"/>
  <c r="D48" i="110"/>
  <c r="G48" i="110"/>
  <c r="J48" i="110"/>
  <c r="M48" i="110"/>
  <c r="P48" i="110"/>
  <c r="S48" i="110"/>
  <c r="V48" i="110"/>
  <c r="Y48" i="110"/>
  <c r="AB48" i="110"/>
  <c r="AE48" i="110"/>
  <c r="AH48" i="110"/>
  <c r="AK48" i="110"/>
  <c r="D49" i="110"/>
  <c r="G49" i="110"/>
  <c r="J49" i="110"/>
  <c r="M49" i="110"/>
  <c r="P49" i="110"/>
  <c r="S49" i="110"/>
  <c r="V49" i="110"/>
  <c r="Y49" i="110"/>
  <c r="AB49" i="110"/>
  <c r="AE49" i="110"/>
  <c r="AH49" i="110"/>
  <c r="AK49" i="110"/>
  <c r="D50" i="110"/>
  <c r="G50" i="110"/>
  <c r="J50" i="110"/>
  <c r="M50" i="110"/>
  <c r="P50" i="110"/>
  <c r="S50" i="110"/>
  <c r="V50" i="110"/>
  <c r="Y50" i="110"/>
  <c r="AB50" i="110"/>
  <c r="AE50" i="110"/>
  <c r="AH50" i="110"/>
  <c r="AK50" i="110"/>
  <c r="D51" i="110"/>
  <c r="G51" i="110"/>
  <c r="J51" i="110"/>
  <c r="M51" i="110"/>
  <c r="P51" i="110"/>
  <c r="S51" i="110"/>
  <c r="V51" i="110"/>
  <c r="Y51" i="110"/>
  <c r="AB51" i="110"/>
  <c r="AE51" i="110"/>
  <c r="AH51" i="110"/>
  <c r="AK51" i="110"/>
  <c r="D52" i="110"/>
  <c r="G52" i="110"/>
  <c r="J52" i="110"/>
  <c r="M52" i="110"/>
  <c r="P52" i="110"/>
  <c r="S52" i="110"/>
  <c r="V52" i="110"/>
  <c r="Y52" i="110"/>
  <c r="AB52" i="110"/>
  <c r="AE52" i="110"/>
  <c r="AH52" i="110"/>
  <c r="AK52" i="110"/>
  <c r="S54" i="110"/>
  <c r="V54" i="110"/>
  <c r="Y54" i="110"/>
  <c r="AB54" i="110"/>
  <c r="AE54" i="110"/>
  <c r="AH54" i="110"/>
  <c r="AK54" i="110"/>
  <c r="S55" i="110"/>
  <c r="V55" i="110"/>
  <c r="Y55" i="110"/>
  <c r="AB55" i="110"/>
  <c r="AE55" i="110"/>
  <c r="AH55" i="110"/>
  <c r="AK55" i="110"/>
  <c r="D56" i="110"/>
  <c r="G56" i="110"/>
  <c r="J56" i="110"/>
  <c r="M56" i="110"/>
  <c r="P56" i="110"/>
  <c r="S56" i="110"/>
  <c r="V56" i="110"/>
  <c r="Y56" i="110"/>
  <c r="AB56" i="110"/>
  <c r="AE56" i="110"/>
  <c r="AH56" i="110"/>
  <c r="AK56" i="110"/>
  <c r="S57" i="110"/>
  <c r="V57" i="110"/>
  <c r="Y57" i="110"/>
  <c r="AB57" i="110"/>
  <c r="AE57" i="110"/>
  <c r="AH57" i="110"/>
  <c r="AK57" i="110"/>
  <c r="S58" i="110"/>
  <c r="V58" i="110"/>
  <c r="Y58" i="110"/>
  <c r="AB58" i="110"/>
  <c r="AE58" i="110"/>
  <c r="AH58" i="110"/>
  <c r="AK58" i="110"/>
  <c r="S59" i="110"/>
  <c r="V59" i="110"/>
  <c r="Y59" i="110"/>
  <c r="AE59" i="110"/>
  <c r="AK59" i="110"/>
  <c r="AE60" i="110"/>
  <c r="D74" i="110"/>
  <c r="G74" i="110"/>
  <c r="J74" i="110"/>
  <c r="M74" i="110"/>
  <c r="P74" i="110"/>
  <c r="S74" i="110"/>
  <c r="V74" i="110"/>
  <c r="Y74" i="110"/>
  <c r="AB74" i="110"/>
  <c r="AE74" i="110"/>
  <c r="AH74" i="110"/>
  <c r="AK74" i="110"/>
  <c r="S75" i="110"/>
  <c r="V75" i="110"/>
  <c r="Y75" i="110"/>
  <c r="AB75" i="110"/>
  <c r="AE75" i="110"/>
  <c r="AH75" i="110"/>
  <c r="AK75" i="110"/>
  <c r="D76" i="110"/>
  <c r="G76" i="110"/>
  <c r="J76" i="110"/>
  <c r="M76" i="110"/>
  <c r="P76" i="110"/>
  <c r="S76" i="110"/>
  <c r="V76" i="110"/>
  <c r="Y76" i="110"/>
  <c r="AB76" i="110"/>
  <c r="AE76" i="110"/>
  <c r="AH76" i="110"/>
  <c r="AK76" i="110"/>
  <c r="C79" i="110"/>
  <c r="F79" i="110"/>
  <c r="I79" i="110"/>
  <c r="L79" i="110"/>
  <c r="O79" i="110"/>
  <c r="R79" i="110"/>
  <c r="U79" i="110"/>
  <c r="X79" i="110"/>
  <c r="AA79" i="110"/>
  <c r="AD79" i="110"/>
  <c r="AG79" i="110"/>
  <c r="AJ79" i="110"/>
  <c r="AF1" i="114"/>
  <c r="C13" i="114"/>
  <c r="D7" i="114"/>
  <c r="F13" i="114"/>
  <c r="G7" i="114"/>
  <c r="I13" i="114"/>
  <c r="J7" i="114"/>
  <c r="D8" i="114"/>
  <c r="G8" i="114"/>
  <c r="J8" i="114"/>
  <c r="D9" i="114"/>
  <c r="G9" i="114"/>
  <c r="J9" i="114"/>
  <c r="D10" i="114"/>
  <c r="G10" i="114"/>
  <c r="J10" i="114"/>
  <c r="D11" i="114"/>
  <c r="G11" i="114"/>
  <c r="J11" i="114"/>
  <c r="D12" i="114"/>
  <c r="G12" i="114"/>
  <c r="J12" i="114"/>
  <c r="B13" i="114"/>
  <c r="D13" i="114"/>
  <c r="G13" i="114"/>
  <c r="J13" i="114"/>
  <c r="L13" i="114"/>
  <c r="M13" i="114"/>
  <c r="O13" i="114"/>
  <c r="P13" i="114"/>
  <c r="R13" i="114"/>
  <c r="S13" i="114"/>
  <c r="U13" i="114"/>
  <c r="V13" i="114"/>
  <c r="X13" i="114"/>
  <c r="Y13" i="114"/>
  <c r="AA13" i="114"/>
  <c r="AB13" i="114"/>
  <c r="AD13" i="114"/>
  <c r="AE13" i="114"/>
  <c r="AG13" i="114"/>
  <c r="AH13" i="114"/>
  <c r="AJ13" i="114"/>
  <c r="AK13" i="114"/>
  <c r="B15" i="114"/>
  <c r="D15" i="114"/>
  <c r="G15" i="114"/>
  <c r="J15" i="114"/>
  <c r="B16" i="114"/>
  <c r="B17" i="114"/>
  <c r="B18" i="114"/>
  <c r="B19" i="114"/>
  <c r="B20" i="114"/>
  <c r="B21" i="114"/>
  <c r="B22" i="114"/>
  <c r="B23" i="114"/>
  <c r="B24" i="114"/>
  <c r="B25" i="114"/>
  <c r="B26" i="114"/>
  <c r="B27" i="114"/>
  <c r="B28" i="114"/>
  <c r="B29" i="114"/>
  <c r="B30" i="114"/>
  <c r="B31" i="114"/>
  <c r="D35" i="114"/>
  <c r="G35" i="114"/>
  <c r="J35" i="114"/>
  <c r="M35" i="114"/>
  <c r="P35" i="114"/>
  <c r="S35" i="114"/>
  <c r="V35" i="114"/>
  <c r="Y35" i="114"/>
  <c r="AB35" i="114"/>
  <c r="AE35" i="114"/>
  <c r="AH35" i="114"/>
  <c r="AJ35" i="114"/>
  <c r="AJ37" i="114"/>
  <c r="AK35" i="114"/>
  <c r="D36" i="114"/>
  <c r="G36" i="114"/>
  <c r="J36" i="114"/>
  <c r="M36" i="114"/>
  <c r="P36" i="114"/>
  <c r="S36" i="114"/>
  <c r="V36" i="114"/>
  <c r="D37" i="114"/>
  <c r="G37" i="114"/>
  <c r="J37" i="114"/>
  <c r="M37" i="114"/>
  <c r="P37" i="114"/>
  <c r="S37" i="114"/>
  <c r="V37" i="114"/>
  <c r="Y37" i="114"/>
  <c r="AB37" i="114"/>
  <c r="AE37" i="114"/>
  <c r="AH37" i="114"/>
  <c r="AK37" i="114"/>
  <c r="B40" i="114"/>
  <c r="C40" i="114"/>
  <c r="F40" i="114"/>
  <c r="I40" i="114"/>
  <c r="L40" i="114"/>
  <c r="O40" i="114"/>
  <c r="R40" i="114"/>
  <c r="U40" i="114"/>
  <c r="X40" i="114"/>
  <c r="AA40" i="114"/>
  <c r="AD40" i="114"/>
  <c r="AG40" i="114"/>
  <c r="AJ40" i="114"/>
  <c r="C52" i="114"/>
  <c r="D52" i="114"/>
  <c r="F52" i="114"/>
  <c r="G52" i="114"/>
  <c r="I52" i="114"/>
  <c r="J52" i="114"/>
  <c r="L52" i="114"/>
  <c r="M52" i="114"/>
  <c r="O52" i="114"/>
  <c r="P52" i="114"/>
  <c r="R52" i="114"/>
  <c r="S52" i="114"/>
  <c r="U52" i="114"/>
  <c r="V52" i="114"/>
  <c r="X52" i="114"/>
  <c r="Y52" i="114"/>
  <c r="AA52" i="114"/>
  <c r="AB52" i="114"/>
  <c r="AD52" i="114"/>
  <c r="AE52" i="114"/>
  <c r="AG52" i="114"/>
  <c r="AH52" i="114"/>
  <c r="AJ52" i="114"/>
  <c r="AK52" i="114"/>
  <c r="D74" i="114"/>
  <c r="G74" i="114"/>
  <c r="J74" i="114"/>
  <c r="M74" i="114"/>
  <c r="P74" i="114"/>
  <c r="S74" i="114"/>
  <c r="V74" i="114"/>
  <c r="Y74" i="114"/>
  <c r="AB74" i="114"/>
  <c r="AE74" i="114"/>
  <c r="AH74" i="114"/>
  <c r="AK74" i="114"/>
  <c r="S75" i="114"/>
  <c r="V75" i="114"/>
  <c r="Y75" i="114"/>
  <c r="AB75" i="114"/>
  <c r="AE75" i="114"/>
  <c r="AH75" i="114"/>
  <c r="AK75" i="114"/>
  <c r="D76" i="114"/>
  <c r="G76" i="114"/>
  <c r="J76" i="114"/>
  <c r="M76" i="114"/>
  <c r="P76" i="114"/>
  <c r="S76" i="114"/>
  <c r="V76" i="114"/>
  <c r="Y76" i="114"/>
  <c r="AB76" i="114"/>
  <c r="AE76" i="114"/>
  <c r="AH76" i="114"/>
  <c r="AK76" i="114"/>
  <c r="C79" i="114"/>
  <c r="F79" i="114"/>
  <c r="I79" i="114"/>
  <c r="L79" i="114"/>
  <c r="O79" i="114"/>
  <c r="R79" i="114"/>
  <c r="U79" i="114"/>
  <c r="X79" i="114"/>
  <c r="AA79" i="114"/>
  <c r="AD79" i="114"/>
  <c r="AG79" i="114"/>
  <c r="AJ79" i="114"/>
  <c r="X1" i="108"/>
  <c r="B13" i="108"/>
  <c r="C7" i="108"/>
  <c r="D13" i="108"/>
  <c r="E7" i="108"/>
  <c r="G13" i="108"/>
  <c r="H7" i="108"/>
  <c r="J13" i="108"/>
  <c r="K7" i="108"/>
  <c r="M13" i="108"/>
  <c r="N7" i="108"/>
  <c r="P13" i="108"/>
  <c r="Q7" i="108"/>
  <c r="S13" i="108"/>
  <c r="T7" i="108"/>
  <c r="V13" i="108"/>
  <c r="W7" i="108"/>
  <c r="AB13" i="108"/>
  <c r="AC7" i="108"/>
  <c r="AE13" i="108"/>
  <c r="AF7" i="108"/>
  <c r="C8" i="108"/>
  <c r="E8" i="108"/>
  <c r="H8" i="108"/>
  <c r="K8" i="108"/>
  <c r="N8" i="108"/>
  <c r="Q8" i="108"/>
  <c r="T8" i="108"/>
  <c r="W8" i="108"/>
  <c r="Y13" i="108"/>
  <c r="Z8" i="108"/>
  <c r="AC8" i="108"/>
  <c r="AF8" i="108"/>
  <c r="C9" i="108"/>
  <c r="E9" i="108"/>
  <c r="H9" i="108"/>
  <c r="K9" i="108"/>
  <c r="N9" i="108"/>
  <c r="Q9" i="108"/>
  <c r="T9" i="108"/>
  <c r="W9" i="108"/>
  <c r="Z9" i="108"/>
  <c r="AC9" i="108"/>
  <c r="AF9" i="108"/>
  <c r="C10" i="108"/>
  <c r="E10" i="108"/>
  <c r="H10" i="108"/>
  <c r="K10" i="108"/>
  <c r="N10" i="108"/>
  <c r="Q10" i="108"/>
  <c r="T10" i="108"/>
  <c r="W10" i="108"/>
  <c r="Z10" i="108"/>
  <c r="AC10" i="108"/>
  <c r="AF10" i="108"/>
  <c r="C11" i="108"/>
  <c r="E11" i="108"/>
  <c r="H11" i="108"/>
  <c r="K11" i="108"/>
  <c r="N11" i="108"/>
  <c r="Q11" i="108"/>
  <c r="T11" i="108"/>
  <c r="W11" i="108"/>
  <c r="Z11" i="108"/>
  <c r="AC11" i="108"/>
  <c r="AF11" i="108"/>
  <c r="C12" i="108"/>
  <c r="E12" i="108"/>
  <c r="H12" i="108"/>
  <c r="K12" i="108"/>
  <c r="N12" i="108"/>
  <c r="Q12" i="108"/>
  <c r="T12" i="108"/>
  <c r="W12" i="108"/>
  <c r="Z12" i="108"/>
  <c r="AC12" i="108"/>
  <c r="AF12" i="108"/>
  <c r="C13" i="108"/>
  <c r="E13" i="108"/>
  <c r="H13" i="108"/>
  <c r="K13" i="108"/>
  <c r="N13" i="108"/>
  <c r="Q13" i="108"/>
  <c r="T13" i="108"/>
  <c r="W13" i="108"/>
  <c r="Z13" i="108"/>
  <c r="AC13" i="108"/>
  <c r="AF13" i="108"/>
  <c r="AH13" i="108"/>
  <c r="B15" i="108"/>
  <c r="E15" i="108"/>
  <c r="H15" i="108"/>
  <c r="K15" i="108"/>
  <c r="N15" i="108"/>
  <c r="Q15" i="108"/>
  <c r="T15" i="108"/>
  <c r="W15" i="108"/>
  <c r="Z15" i="108"/>
  <c r="AC15" i="108"/>
  <c r="AF15" i="108"/>
  <c r="B16" i="108"/>
  <c r="E16" i="108"/>
  <c r="H16" i="108"/>
  <c r="K16" i="108"/>
  <c r="N16" i="108"/>
  <c r="Q16" i="108"/>
  <c r="T16" i="108"/>
  <c r="W16" i="108"/>
  <c r="Z16" i="108"/>
  <c r="AC16" i="108"/>
  <c r="AF16" i="108"/>
  <c r="B17" i="108"/>
  <c r="E17" i="108"/>
  <c r="H17" i="108"/>
  <c r="K17" i="108"/>
  <c r="N17" i="108"/>
  <c r="Q17" i="108"/>
  <c r="T17" i="108"/>
  <c r="W17" i="108"/>
  <c r="Z17" i="108"/>
  <c r="AC17" i="108"/>
  <c r="AF17" i="108"/>
  <c r="B18" i="108"/>
  <c r="E18" i="108"/>
  <c r="H18" i="108"/>
  <c r="K18" i="108"/>
  <c r="N18" i="108"/>
  <c r="Q18" i="108"/>
  <c r="T18" i="108"/>
  <c r="W18" i="108"/>
  <c r="Z18" i="108"/>
  <c r="AC18" i="108"/>
  <c r="AF18" i="108"/>
  <c r="B19" i="108"/>
  <c r="E19" i="108"/>
  <c r="H19" i="108"/>
  <c r="K19" i="108"/>
  <c r="N19" i="108"/>
  <c r="Q19" i="108"/>
  <c r="T19" i="108"/>
  <c r="W19" i="108"/>
  <c r="Z19" i="108"/>
  <c r="AC19" i="108"/>
  <c r="AF19" i="108"/>
  <c r="B20" i="108"/>
  <c r="H20" i="108"/>
  <c r="K20" i="108"/>
  <c r="N20" i="108"/>
  <c r="Q20" i="108"/>
  <c r="T20" i="108"/>
  <c r="W20" i="108"/>
  <c r="Z20" i="108"/>
  <c r="AC20" i="108"/>
  <c r="AF20" i="108"/>
  <c r="B21" i="108"/>
  <c r="K21" i="108"/>
  <c r="N21" i="108"/>
  <c r="Q21" i="108"/>
  <c r="T21" i="108"/>
  <c r="W21" i="108"/>
  <c r="Z21" i="108"/>
  <c r="AC21" i="108"/>
  <c r="B22" i="108"/>
  <c r="K22" i="108"/>
  <c r="N22" i="108"/>
  <c r="Q22" i="108"/>
  <c r="T22" i="108"/>
  <c r="W22" i="108"/>
  <c r="Z22" i="108"/>
  <c r="AC22" i="108"/>
  <c r="B23" i="108"/>
  <c r="K23" i="108"/>
  <c r="N23" i="108"/>
  <c r="Q23" i="108"/>
  <c r="T23" i="108"/>
  <c r="W23" i="108"/>
  <c r="Z23" i="108"/>
  <c r="AC23" i="108"/>
  <c r="B24" i="108"/>
  <c r="K24" i="108"/>
  <c r="N24" i="108"/>
  <c r="Q24" i="108"/>
  <c r="T24" i="108"/>
  <c r="W24" i="108"/>
  <c r="Z24" i="108"/>
  <c r="AC24" i="108"/>
  <c r="B25" i="108"/>
  <c r="H25" i="108"/>
  <c r="K25" i="108"/>
  <c r="N25" i="108"/>
  <c r="Q25" i="108"/>
  <c r="T25" i="108"/>
  <c r="W25" i="108"/>
  <c r="Z25" i="108"/>
  <c r="AC25" i="108"/>
  <c r="B26" i="108"/>
  <c r="K26" i="108"/>
  <c r="N26" i="108"/>
  <c r="T26" i="108"/>
  <c r="W26" i="108"/>
  <c r="Z26" i="108"/>
  <c r="AC26" i="108"/>
  <c r="B27" i="108"/>
  <c r="W27" i="108"/>
  <c r="Z27" i="108"/>
  <c r="AC27" i="108"/>
  <c r="B28" i="108"/>
  <c r="B29" i="108"/>
  <c r="B30" i="108"/>
  <c r="B31" i="108"/>
  <c r="B32" i="108"/>
  <c r="B33" i="108"/>
  <c r="C35" i="108"/>
  <c r="E35" i="108"/>
  <c r="H35" i="108"/>
  <c r="K35" i="108"/>
  <c r="N35" i="108"/>
  <c r="Q35" i="108"/>
  <c r="T35" i="108"/>
  <c r="Z35" i="108"/>
  <c r="AC35" i="108"/>
  <c r="AF35" i="108"/>
  <c r="C36" i="108"/>
  <c r="E36" i="108"/>
  <c r="H36" i="108"/>
  <c r="K36" i="108"/>
  <c r="N36" i="108"/>
  <c r="Z36" i="108"/>
  <c r="AC36" i="108"/>
  <c r="AF36" i="108"/>
  <c r="C37" i="108"/>
  <c r="E37" i="108"/>
  <c r="H37" i="108"/>
  <c r="K37" i="108"/>
  <c r="N37" i="108"/>
  <c r="Q37" i="108"/>
  <c r="W37" i="108"/>
  <c r="Z37" i="108"/>
  <c r="AC37" i="108"/>
  <c r="AF37" i="108"/>
  <c r="B40" i="108"/>
  <c r="D40" i="108"/>
  <c r="G40" i="108"/>
  <c r="J40" i="108"/>
  <c r="M40" i="108"/>
  <c r="P40" i="108"/>
  <c r="S40" i="108"/>
  <c r="V40" i="108"/>
  <c r="Y40" i="108"/>
  <c r="AB40" i="108"/>
  <c r="AE40" i="108"/>
  <c r="AH40" i="108"/>
  <c r="D52" i="108"/>
  <c r="E46" i="108"/>
  <c r="G52" i="108"/>
  <c r="H46" i="108"/>
  <c r="J52" i="108"/>
  <c r="K46" i="108"/>
  <c r="M52" i="108"/>
  <c r="N46" i="108"/>
  <c r="P52" i="108"/>
  <c r="Q46" i="108"/>
  <c r="S52" i="108"/>
  <c r="T46" i="108"/>
  <c r="V52" i="108"/>
  <c r="W46" i="108"/>
  <c r="Y52" i="108"/>
  <c r="Z46" i="108"/>
  <c r="AB52" i="108"/>
  <c r="AC46" i="108"/>
  <c r="AF46" i="108"/>
  <c r="AL46" i="108"/>
  <c r="E47" i="108"/>
  <c r="H47" i="108"/>
  <c r="K47" i="108"/>
  <c r="N47" i="108"/>
  <c r="Q47" i="108"/>
  <c r="T47" i="108"/>
  <c r="W47" i="108"/>
  <c r="Z47" i="108"/>
  <c r="AC47" i="108"/>
  <c r="AF47" i="108"/>
  <c r="AL47" i="108"/>
  <c r="E48" i="108"/>
  <c r="H48" i="108"/>
  <c r="K48" i="108"/>
  <c r="N48" i="108"/>
  <c r="Q48" i="108"/>
  <c r="T48" i="108"/>
  <c r="W48" i="108"/>
  <c r="Z48" i="108"/>
  <c r="AC48" i="108"/>
  <c r="AF48" i="108"/>
  <c r="AL48" i="108"/>
  <c r="E49" i="108"/>
  <c r="H49" i="108"/>
  <c r="K49" i="108"/>
  <c r="N49" i="108"/>
  <c r="Q49" i="108"/>
  <c r="T49" i="108"/>
  <c r="W49" i="108"/>
  <c r="Z49" i="108"/>
  <c r="AC49" i="108"/>
  <c r="AF49" i="108"/>
  <c r="AL49" i="108"/>
  <c r="E50" i="108"/>
  <c r="H50" i="108"/>
  <c r="K50" i="108"/>
  <c r="N50" i="108"/>
  <c r="Q50" i="108"/>
  <c r="T50" i="108"/>
  <c r="W50" i="108"/>
  <c r="Z50" i="108"/>
  <c r="AC50" i="108"/>
  <c r="AF50" i="108"/>
  <c r="AL50" i="108"/>
  <c r="E51" i="108"/>
  <c r="H51" i="108"/>
  <c r="K51" i="108"/>
  <c r="N51" i="108"/>
  <c r="Q51" i="108"/>
  <c r="T51" i="108"/>
  <c r="W51" i="108"/>
  <c r="Z51" i="108"/>
  <c r="AC51" i="108"/>
  <c r="AF51" i="108"/>
  <c r="AL51" i="108"/>
  <c r="E52" i="108"/>
  <c r="H52" i="108"/>
  <c r="K52" i="108"/>
  <c r="N52" i="108"/>
  <c r="Q52" i="108"/>
  <c r="T52" i="108"/>
  <c r="W52" i="108"/>
  <c r="Z52" i="108"/>
  <c r="AC52" i="108"/>
  <c r="AE52" i="108"/>
  <c r="AF52" i="108"/>
  <c r="AH52" i="108"/>
  <c r="AK52" i="108"/>
  <c r="AL52" i="108"/>
  <c r="E54" i="108"/>
  <c r="H54" i="108"/>
  <c r="K54" i="108"/>
  <c r="N54" i="108"/>
  <c r="Q54" i="108"/>
  <c r="T54" i="108"/>
  <c r="W54" i="108"/>
  <c r="Z54" i="108"/>
  <c r="AC54" i="108"/>
  <c r="AF54" i="108"/>
  <c r="AL54" i="108"/>
  <c r="E55" i="108"/>
  <c r="H55" i="108"/>
  <c r="K55" i="108"/>
  <c r="N55" i="108"/>
  <c r="Q55" i="108"/>
  <c r="AL55" i="108"/>
  <c r="E56" i="108"/>
  <c r="H56" i="108"/>
  <c r="K56" i="108"/>
  <c r="N56" i="108"/>
  <c r="Q56" i="108"/>
  <c r="AL56" i="108"/>
  <c r="E57" i="108"/>
  <c r="H57" i="108"/>
  <c r="K57" i="108"/>
  <c r="N57" i="108"/>
  <c r="Q57" i="108"/>
  <c r="AL57" i="108"/>
  <c r="E58" i="108"/>
  <c r="H58" i="108"/>
  <c r="K58" i="108"/>
  <c r="N58" i="108"/>
  <c r="Q58" i="108"/>
  <c r="AL58" i="108"/>
  <c r="E59" i="108"/>
  <c r="H59" i="108"/>
  <c r="K59" i="108"/>
  <c r="N59" i="108"/>
  <c r="Q59" i="108"/>
  <c r="AL59" i="108"/>
  <c r="E60" i="108"/>
  <c r="H60" i="108"/>
  <c r="K60" i="108"/>
  <c r="N60" i="108"/>
  <c r="Q60" i="108"/>
  <c r="E61" i="108"/>
  <c r="H61" i="108"/>
  <c r="K61" i="108"/>
  <c r="N61" i="108"/>
  <c r="E62" i="108"/>
  <c r="H62" i="108"/>
  <c r="K62" i="108"/>
  <c r="N62" i="108"/>
  <c r="E63" i="108"/>
  <c r="H63" i="108"/>
  <c r="K63" i="108"/>
  <c r="N63" i="108"/>
  <c r="E74" i="108"/>
  <c r="H74" i="108"/>
  <c r="K74" i="108"/>
  <c r="N74" i="108"/>
  <c r="Q74" i="108"/>
  <c r="T74" i="108"/>
  <c r="W74" i="108"/>
  <c r="Z74" i="108"/>
  <c r="AC74" i="108"/>
  <c r="AF74" i="108"/>
  <c r="AI74" i="108"/>
  <c r="AL74" i="108"/>
  <c r="E75" i="108"/>
  <c r="H75" i="108"/>
  <c r="K75" i="108"/>
  <c r="N75" i="108"/>
  <c r="E76" i="108"/>
  <c r="H76" i="108"/>
  <c r="K76" i="108"/>
  <c r="N76" i="108"/>
  <c r="Q76" i="108"/>
  <c r="T76" i="108"/>
  <c r="W76" i="108"/>
  <c r="Z76" i="108"/>
  <c r="AC76" i="108"/>
  <c r="AF76" i="108"/>
  <c r="AI76" i="108"/>
  <c r="AL76" i="108"/>
  <c r="D79" i="108"/>
  <c r="G79" i="108"/>
  <c r="J79" i="108"/>
  <c r="M79" i="108"/>
  <c r="P79" i="108"/>
  <c r="S79" i="108"/>
  <c r="V79" i="108"/>
  <c r="Y79" i="108"/>
  <c r="AB79" i="108"/>
  <c r="AE79" i="108"/>
  <c r="AH79" i="108"/>
  <c r="AK79" i="108"/>
  <c r="AD1" i="74"/>
  <c r="C13" i="74"/>
  <c r="D7" i="74"/>
  <c r="F13" i="74"/>
  <c r="G7" i="74"/>
  <c r="I13" i="74"/>
  <c r="J7" i="74"/>
  <c r="L13" i="74"/>
  <c r="M7" i="74"/>
  <c r="O13" i="74"/>
  <c r="P7" i="74"/>
  <c r="R13" i="74"/>
  <c r="S7" i="74"/>
  <c r="U13" i="74"/>
  <c r="V7" i="74"/>
  <c r="X13" i="74"/>
  <c r="Y7" i="74"/>
  <c r="AA13" i="74"/>
  <c r="AB7" i="74"/>
  <c r="AD13" i="74"/>
  <c r="AE7" i="74"/>
  <c r="AG13" i="74"/>
  <c r="AH7" i="74"/>
  <c r="AJ13" i="74"/>
  <c r="AK7" i="74"/>
  <c r="D8" i="74"/>
  <c r="G8" i="74"/>
  <c r="J8" i="74"/>
  <c r="M8" i="74"/>
  <c r="P8" i="74"/>
  <c r="S8" i="74"/>
  <c r="V8" i="74"/>
  <c r="Y8" i="74"/>
  <c r="AB8" i="74"/>
  <c r="AE8" i="74"/>
  <c r="AH8" i="74"/>
  <c r="AK8" i="74"/>
  <c r="D9" i="74"/>
  <c r="G9" i="74"/>
  <c r="J9" i="74"/>
  <c r="M9" i="74"/>
  <c r="P9" i="74"/>
  <c r="S9" i="74"/>
  <c r="V9" i="74"/>
  <c r="Y9" i="74"/>
  <c r="AB9" i="74"/>
  <c r="AE9" i="74"/>
  <c r="AH9" i="74"/>
  <c r="AK9" i="74"/>
  <c r="D10" i="74"/>
  <c r="G10" i="74"/>
  <c r="J10" i="74"/>
  <c r="M10" i="74"/>
  <c r="P10" i="74"/>
  <c r="S10" i="74"/>
  <c r="V10" i="74"/>
  <c r="Y10" i="74"/>
  <c r="AB10" i="74"/>
  <c r="AE10" i="74"/>
  <c r="AH10" i="74"/>
  <c r="AK10" i="74"/>
  <c r="D11" i="74"/>
  <c r="G11" i="74"/>
  <c r="J11" i="74"/>
  <c r="M11" i="74"/>
  <c r="P11" i="74"/>
  <c r="S11" i="74"/>
  <c r="V11" i="74"/>
  <c r="Y11" i="74"/>
  <c r="AB11" i="74"/>
  <c r="AE11" i="74"/>
  <c r="AH11" i="74"/>
  <c r="AK11" i="74"/>
  <c r="D12" i="74"/>
  <c r="G12" i="74"/>
  <c r="J12" i="74"/>
  <c r="M12" i="74"/>
  <c r="P12" i="74"/>
  <c r="S12" i="74"/>
  <c r="V12" i="74"/>
  <c r="Y12" i="74"/>
  <c r="AB12" i="74"/>
  <c r="AE12" i="74"/>
  <c r="AH12" i="74"/>
  <c r="AK12" i="74"/>
  <c r="B13" i="74"/>
  <c r="D13" i="74"/>
  <c r="G13" i="74"/>
  <c r="J13" i="74"/>
  <c r="M13" i="74"/>
  <c r="P13" i="74"/>
  <c r="S13" i="74"/>
  <c r="V13" i="74"/>
  <c r="Y13" i="74"/>
  <c r="AB13" i="74"/>
  <c r="AE13" i="74"/>
  <c r="AH13" i="74"/>
  <c r="AK13" i="74"/>
  <c r="B15" i="74"/>
  <c r="C37" i="74"/>
  <c r="D15" i="74"/>
  <c r="F37" i="74"/>
  <c r="G15" i="74"/>
  <c r="I37" i="74"/>
  <c r="J15" i="74"/>
  <c r="L37" i="74"/>
  <c r="M15" i="74"/>
  <c r="R37" i="74"/>
  <c r="S15" i="74"/>
  <c r="U37" i="74"/>
  <c r="V15" i="74"/>
  <c r="X37" i="74"/>
  <c r="Y15" i="74"/>
  <c r="AA37" i="74"/>
  <c r="AB15" i="74"/>
  <c r="AD37" i="74"/>
  <c r="AE15" i="74"/>
  <c r="AG37" i="74"/>
  <c r="AH15" i="74"/>
  <c r="AJ37" i="74"/>
  <c r="AK15" i="74"/>
  <c r="B16" i="74"/>
  <c r="D16" i="74"/>
  <c r="G16" i="74"/>
  <c r="J16" i="74"/>
  <c r="M16" i="74"/>
  <c r="V16" i="74"/>
  <c r="Y16" i="74"/>
  <c r="AB16" i="74"/>
  <c r="AE16" i="74"/>
  <c r="AH16" i="74"/>
  <c r="B17" i="74"/>
  <c r="D17" i="74"/>
  <c r="G17" i="74"/>
  <c r="J17" i="74"/>
  <c r="M17" i="74"/>
  <c r="S17" i="74"/>
  <c r="V17" i="74"/>
  <c r="Y17" i="74"/>
  <c r="AB17" i="74"/>
  <c r="AE17" i="74"/>
  <c r="AH17" i="74"/>
  <c r="B18" i="74"/>
  <c r="D18" i="74"/>
  <c r="G18" i="74"/>
  <c r="J18" i="74"/>
  <c r="M18" i="74"/>
  <c r="V18" i="74"/>
  <c r="AH18" i="74"/>
  <c r="B19" i="74"/>
  <c r="D19" i="74"/>
  <c r="G19" i="74"/>
  <c r="J19" i="74"/>
  <c r="M19" i="74"/>
  <c r="V19" i="74"/>
  <c r="AH19" i="74"/>
  <c r="G20" i="74"/>
  <c r="J20" i="74"/>
  <c r="M20" i="74"/>
  <c r="V20" i="74"/>
  <c r="AB20" i="74"/>
  <c r="AH20" i="74"/>
  <c r="J21" i="74"/>
  <c r="M21" i="74"/>
  <c r="AH21" i="74"/>
  <c r="M22" i="74"/>
  <c r="B24" i="74"/>
  <c r="J24" i="74"/>
  <c r="M24" i="74"/>
  <c r="B25" i="74"/>
  <c r="B26" i="74"/>
  <c r="B27" i="74"/>
  <c r="B28" i="74"/>
  <c r="B29" i="74"/>
  <c r="B30" i="74"/>
  <c r="B31" i="74"/>
  <c r="D35" i="74"/>
  <c r="G35" i="74"/>
  <c r="J35" i="74"/>
  <c r="M35" i="74"/>
  <c r="S35" i="74"/>
  <c r="V35" i="74"/>
  <c r="AB35" i="74"/>
  <c r="AE35" i="74"/>
  <c r="AH35" i="74"/>
  <c r="AK35" i="74"/>
  <c r="D36" i="74"/>
  <c r="G36" i="74"/>
  <c r="J36" i="74"/>
  <c r="S36" i="74"/>
  <c r="V36" i="74"/>
  <c r="AB36" i="74"/>
  <c r="AE36" i="74"/>
  <c r="AH36" i="74"/>
  <c r="AK36" i="74"/>
  <c r="D37" i="74"/>
  <c r="G37" i="74"/>
  <c r="J37" i="74"/>
  <c r="O37" i="74"/>
  <c r="S37" i="74"/>
  <c r="V37" i="74"/>
  <c r="AB37" i="74"/>
  <c r="AE37" i="74"/>
  <c r="AH37" i="74"/>
  <c r="AK37" i="74"/>
  <c r="B40" i="74"/>
  <c r="C40" i="74"/>
  <c r="F40" i="74"/>
  <c r="I40" i="74"/>
  <c r="L40" i="74"/>
  <c r="O40" i="74"/>
  <c r="R40" i="74"/>
  <c r="U40" i="74"/>
  <c r="X40" i="74"/>
  <c r="AA40" i="74"/>
  <c r="AD40" i="74"/>
  <c r="AG40" i="74"/>
  <c r="AJ40" i="74"/>
  <c r="C53" i="74"/>
  <c r="D47" i="74"/>
  <c r="F53" i="74"/>
  <c r="G47" i="74"/>
  <c r="I53" i="74"/>
  <c r="J47" i="74"/>
  <c r="O53" i="74"/>
  <c r="P47" i="74"/>
  <c r="R53" i="74"/>
  <c r="S47" i="74"/>
  <c r="U53" i="74"/>
  <c r="V47" i="74"/>
  <c r="X53" i="74"/>
  <c r="Y47" i="74"/>
  <c r="AA53" i="74"/>
  <c r="AB47" i="74"/>
  <c r="AD53" i="74"/>
  <c r="AE47" i="74"/>
  <c r="AG53" i="74"/>
  <c r="AH47" i="74"/>
  <c r="AJ53" i="74"/>
  <c r="AK47" i="74"/>
  <c r="D48" i="74"/>
  <c r="G48" i="74"/>
  <c r="J48" i="74"/>
  <c r="P48" i="74"/>
  <c r="S48" i="74"/>
  <c r="V48" i="74"/>
  <c r="Y48" i="74"/>
  <c r="AB48" i="74"/>
  <c r="AE48" i="74"/>
  <c r="AH48" i="74"/>
  <c r="AK48" i="74"/>
  <c r="D49" i="74"/>
  <c r="G49" i="74"/>
  <c r="J49" i="74"/>
  <c r="P49" i="74"/>
  <c r="S49" i="74"/>
  <c r="V49" i="74"/>
  <c r="Y49" i="74"/>
  <c r="AB49" i="74"/>
  <c r="AE49" i="74"/>
  <c r="AH49" i="74"/>
  <c r="AK49" i="74"/>
  <c r="D50" i="74"/>
  <c r="G50" i="74"/>
  <c r="J50" i="74"/>
  <c r="P50" i="74"/>
  <c r="S50" i="74"/>
  <c r="V50" i="74"/>
  <c r="Y50" i="74"/>
  <c r="AB50" i="74"/>
  <c r="AE50" i="74"/>
  <c r="AH50" i="74"/>
  <c r="AK50" i="74"/>
  <c r="D51" i="74"/>
  <c r="G51" i="74"/>
  <c r="J51" i="74"/>
  <c r="P51" i="74"/>
  <c r="S51" i="74"/>
  <c r="V51" i="74"/>
  <c r="Y51" i="74"/>
  <c r="AB51" i="74"/>
  <c r="AE51" i="74"/>
  <c r="AH51" i="74"/>
  <c r="AK51" i="74"/>
  <c r="D52" i="74"/>
  <c r="G52" i="74"/>
  <c r="J52" i="74"/>
  <c r="P52" i="74"/>
  <c r="S52" i="74"/>
  <c r="V52" i="74"/>
  <c r="Y52" i="74"/>
  <c r="AB52" i="74"/>
  <c r="AE52" i="74"/>
  <c r="AH52" i="74"/>
  <c r="AK52" i="74"/>
  <c r="D53" i="74"/>
  <c r="G53" i="74"/>
  <c r="J53" i="74"/>
  <c r="L53" i="74"/>
  <c r="P53" i="74"/>
  <c r="S53" i="74"/>
  <c r="V53" i="74"/>
  <c r="Y53" i="74"/>
  <c r="AB53" i="74"/>
  <c r="AE53" i="74"/>
  <c r="AH53" i="74"/>
  <c r="AK53" i="74"/>
  <c r="C77" i="74"/>
  <c r="D55" i="74"/>
  <c r="F77" i="74"/>
  <c r="G55" i="74"/>
  <c r="I77" i="74"/>
  <c r="J55" i="74"/>
  <c r="O77" i="74"/>
  <c r="P55" i="74"/>
  <c r="R77" i="74"/>
  <c r="S55" i="74"/>
  <c r="U77" i="74"/>
  <c r="V55" i="74"/>
  <c r="X77" i="74"/>
  <c r="Y55" i="74"/>
  <c r="AA77" i="74"/>
  <c r="AB55" i="74"/>
  <c r="AD77" i="74"/>
  <c r="AE55" i="74"/>
  <c r="AG77" i="74"/>
  <c r="AH55" i="74"/>
  <c r="AJ77" i="74"/>
  <c r="AK55" i="74"/>
  <c r="D56" i="74"/>
  <c r="G56" i="74"/>
  <c r="J56" i="74"/>
  <c r="D57" i="74"/>
  <c r="G57" i="74"/>
  <c r="D58" i="74"/>
  <c r="G58" i="74"/>
  <c r="D59" i="74"/>
  <c r="G59" i="74"/>
  <c r="D60" i="74"/>
  <c r="G60" i="74"/>
  <c r="D61" i="74"/>
  <c r="G61" i="74"/>
  <c r="D64" i="74"/>
  <c r="G64" i="74"/>
  <c r="D75" i="74"/>
  <c r="G75" i="74"/>
  <c r="J75" i="74"/>
  <c r="P75" i="74"/>
  <c r="S75" i="74"/>
  <c r="V75" i="74"/>
  <c r="Y75" i="74"/>
  <c r="D76" i="74"/>
  <c r="G76" i="74"/>
  <c r="J76" i="74"/>
  <c r="P76" i="74"/>
  <c r="S76" i="74"/>
  <c r="V76" i="74"/>
  <c r="Y76" i="74"/>
  <c r="AB76" i="74"/>
  <c r="AE76" i="74"/>
  <c r="AH76" i="74"/>
  <c r="AK76" i="74"/>
  <c r="D77" i="74"/>
  <c r="G77" i="74"/>
  <c r="J77" i="74"/>
  <c r="L77" i="74"/>
  <c r="P77" i="74"/>
  <c r="S77" i="74"/>
  <c r="V77" i="74"/>
  <c r="Y77" i="74"/>
  <c r="AB77" i="74"/>
  <c r="AE77" i="74"/>
  <c r="AH77" i="74"/>
  <c r="AK77" i="74"/>
  <c r="C80" i="74"/>
  <c r="F80" i="74"/>
  <c r="I80" i="74"/>
  <c r="L80" i="74"/>
  <c r="O80" i="74"/>
  <c r="R80" i="74"/>
  <c r="U80" i="74"/>
  <c r="X80" i="74"/>
  <c r="AA80" i="74"/>
  <c r="AD80" i="74"/>
  <c r="AG80" i="74"/>
  <c r="AJ80" i="74"/>
  <c r="W1" i="46"/>
  <c r="C13" i="46"/>
  <c r="D7" i="46"/>
  <c r="F13" i="46"/>
  <c r="G7" i="46"/>
  <c r="I13" i="46"/>
  <c r="J7" i="46"/>
  <c r="L13" i="46"/>
  <c r="M7" i="46"/>
  <c r="O13" i="46"/>
  <c r="P7" i="46"/>
  <c r="R13" i="46"/>
  <c r="S7" i="46"/>
  <c r="U13" i="46"/>
  <c r="V7" i="46"/>
  <c r="X13" i="46"/>
  <c r="Y7" i="46"/>
  <c r="AA13" i="46"/>
  <c r="AB7" i="46"/>
  <c r="AG13" i="46"/>
  <c r="AH7" i="46"/>
  <c r="AJ13" i="46"/>
  <c r="AK7" i="46"/>
  <c r="D8" i="46"/>
  <c r="G8" i="46"/>
  <c r="J8" i="46"/>
  <c r="M8" i="46"/>
  <c r="P8" i="46"/>
  <c r="S8" i="46"/>
  <c r="V8" i="46"/>
  <c r="Y8" i="46"/>
  <c r="AB8" i="46"/>
  <c r="AH8" i="46"/>
  <c r="AK8" i="46"/>
  <c r="D9" i="46"/>
  <c r="G9" i="46"/>
  <c r="J9" i="46"/>
  <c r="M9" i="46"/>
  <c r="P9" i="46"/>
  <c r="S9" i="46"/>
  <c r="V9" i="46"/>
  <c r="Y9" i="46"/>
  <c r="AB9" i="46"/>
  <c r="AH9" i="46"/>
  <c r="AK9" i="46"/>
  <c r="D10" i="46"/>
  <c r="G10" i="46"/>
  <c r="J10" i="46"/>
  <c r="M10" i="46"/>
  <c r="P10" i="46"/>
  <c r="S10" i="46"/>
  <c r="V10" i="46"/>
  <c r="Y10" i="46"/>
  <c r="AB10" i="46"/>
  <c r="AH10" i="46"/>
  <c r="AK10" i="46"/>
  <c r="D11" i="46"/>
  <c r="G11" i="46"/>
  <c r="J11" i="46"/>
  <c r="M11" i="46"/>
  <c r="P11" i="46"/>
  <c r="S11" i="46"/>
  <c r="V11" i="46"/>
  <c r="Y11" i="46"/>
  <c r="AB11" i="46"/>
  <c r="AH11" i="46"/>
  <c r="AK11" i="46"/>
  <c r="D12" i="46"/>
  <c r="G12" i="46"/>
  <c r="J12" i="46"/>
  <c r="M12" i="46"/>
  <c r="P12" i="46"/>
  <c r="S12" i="46"/>
  <c r="V12" i="46"/>
  <c r="Y12" i="46"/>
  <c r="AB12" i="46"/>
  <c r="AH12" i="46"/>
  <c r="AK12" i="46"/>
  <c r="B13" i="46"/>
  <c r="D13" i="46"/>
  <c r="G13" i="46"/>
  <c r="J13" i="46"/>
  <c r="M13" i="46"/>
  <c r="P13" i="46"/>
  <c r="S13" i="46"/>
  <c r="V13" i="46"/>
  <c r="Y13" i="46"/>
  <c r="AB13" i="46"/>
  <c r="AD13" i="46"/>
  <c r="AE13" i="46"/>
  <c r="AH13" i="46"/>
  <c r="AK13" i="46"/>
  <c r="P15" i="46"/>
  <c r="S15" i="46"/>
  <c r="Y15" i="46"/>
  <c r="B16" i="46"/>
  <c r="D16" i="46"/>
  <c r="G16" i="46"/>
  <c r="J16" i="46"/>
  <c r="M16" i="46"/>
  <c r="P16" i="46"/>
  <c r="S16" i="46"/>
  <c r="Y16" i="46"/>
  <c r="AB16" i="46"/>
  <c r="AH16" i="46"/>
  <c r="AJ35" i="46"/>
  <c r="AJ37" i="46"/>
  <c r="AK16" i="46"/>
  <c r="B17" i="46"/>
  <c r="D17" i="46"/>
  <c r="G17" i="46"/>
  <c r="J17" i="46"/>
  <c r="M17" i="46"/>
  <c r="P17" i="46"/>
  <c r="S17" i="46"/>
  <c r="AB17" i="46"/>
  <c r="AH17" i="46"/>
  <c r="AK17" i="46"/>
  <c r="B18" i="46"/>
  <c r="D18" i="46"/>
  <c r="G18" i="46"/>
  <c r="J18" i="46"/>
  <c r="M18" i="46"/>
  <c r="P18" i="46"/>
  <c r="S18" i="46"/>
  <c r="AH18" i="46"/>
  <c r="AK18" i="46"/>
  <c r="B19" i="46"/>
  <c r="D19" i="46"/>
  <c r="G19" i="46"/>
  <c r="J19" i="46"/>
  <c r="M19" i="46"/>
  <c r="P19" i="46"/>
  <c r="S19" i="46"/>
  <c r="AK19" i="46"/>
  <c r="B20" i="46"/>
  <c r="D20" i="46"/>
  <c r="G20" i="46"/>
  <c r="J20" i="46"/>
  <c r="M20" i="46"/>
  <c r="P20" i="46"/>
  <c r="S20" i="46"/>
  <c r="AK20" i="46"/>
  <c r="B21" i="46"/>
  <c r="D21" i="46"/>
  <c r="G21" i="46"/>
  <c r="J21" i="46"/>
  <c r="M21" i="46"/>
  <c r="P21" i="46"/>
  <c r="S21" i="46"/>
  <c r="B22" i="46"/>
  <c r="D22" i="46"/>
  <c r="G22" i="46"/>
  <c r="J22" i="46"/>
  <c r="M22" i="46"/>
  <c r="P22" i="46"/>
  <c r="B23" i="46"/>
  <c r="D23" i="46"/>
  <c r="G23" i="46"/>
  <c r="J23" i="46"/>
  <c r="M23" i="46"/>
  <c r="P23" i="46"/>
  <c r="I24" i="46"/>
  <c r="B24" i="46"/>
  <c r="D24" i="46"/>
  <c r="G24" i="46"/>
  <c r="M24" i="46"/>
  <c r="P24" i="46"/>
  <c r="B25" i="46"/>
  <c r="P25" i="46"/>
  <c r="B26" i="46"/>
  <c r="P26" i="46"/>
  <c r="B27" i="46"/>
  <c r="P27" i="46"/>
  <c r="B28" i="46"/>
  <c r="P28" i="46"/>
  <c r="P29" i="46"/>
  <c r="D35" i="46"/>
  <c r="G35" i="46"/>
  <c r="J35" i="46"/>
  <c r="M35" i="46"/>
  <c r="P35" i="46"/>
  <c r="S35" i="46"/>
  <c r="Y35" i="46"/>
  <c r="AB35" i="46"/>
  <c r="AK35" i="46"/>
  <c r="D36" i="46"/>
  <c r="G36" i="46"/>
  <c r="J36" i="46"/>
  <c r="M36" i="46"/>
  <c r="P36" i="46"/>
  <c r="S36" i="46"/>
  <c r="Y36" i="46"/>
  <c r="AB36" i="46"/>
  <c r="D37" i="46"/>
  <c r="G37" i="46"/>
  <c r="J37" i="46"/>
  <c r="M37" i="46"/>
  <c r="P37" i="46"/>
  <c r="S37" i="46"/>
  <c r="Y37" i="46"/>
  <c r="AB37" i="46"/>
  <c r="AK37" i="46"/>
  <c r="B40" i="46"/>
  <c r="C40" i="46"/>
  <c r="F40" i="46"/>
  <c r="I40" i="46"/>
  <c r="L40" i="46"/>
  <c r="O40" i="46"/>
  <c r="R40" i="46"/>
  <c r="X40" i="46"/>
  <c r="AA40" i="46"/>
  <c r="AD40" i="46"/>
  <c r="AG40" i="46"/>
  <c r="AJ40" i="46"/>
  <c r="C53" i="46"/>
  <c r="D47" i="46"/>
  <c r="F53" i="46"/>
  <c r="G47" i="46"/>
  <c r="I53" i="46"/>
  <c r="J47" i="46"/>
  <c r="L53" i="46"/>
  <c r="M47" i="46"/>
  <c r="O53" i="46"/>
  <c r="P47" i="46"/>
  <c r="U53" i="46"/>
  <c r="V47" i="46"/>
  <c r="X53" i="46"/>
  <c r="Y47" i="46"/>
  <c r="AA53" i="46"/>
  <c r="AB47" i="46"/>
  <c r="AD53" i="46"/>
  <c r="AE47" i="46"/>
  <c r="AG53" i="46"/>
  <c r="AH47" i="46"/>
  <c r="D48" i="46"/>
  <c r="G48" i="46"/>
  <c r="J48" i="46"/>
  <c r="M48" i="46"/>
  <c r="P48" i="46"/>
  <c r="V48" i="46"/>
  <c r="Y48" i="46"/>
  <c r="AB48" i="46"/>
  <c r="AE48" i="46"/>
  <c r="AH48" i="46"/>
  <c r="D49" i="46"/>
  <c r="G49" i="46"/>
  <c r="J49" i="46"/>
  <c r="M49" i="46"/>
  <c r="P49" i="46"/>
  <c r="V49" i="46"/>
  <c r="Y49" i="46"/>
  <c r="AB49" i="46"/>
  <c r="AE49" i="46"/>
  <c r="AH49" i="46"/>
  <c r="D50" i="46"/>
  <c r="G50" i="46"/>
  <c r="J50" i="46"/>
  <c r="M50" i="46"/>
  <c r="P50" i="46"/>
  <c r="V50" i="46"/>
  <c r="Y50" i="46"/>
  <c r="AB50" i="46"/>
  <c r="AE50" i="46"/>
  <c r="AH50" i="46"/>
  <c r="D51" i="46"/>
  <c r="G51" i="46"/>
  <c r="J51" i="46"/>
  <c r="M51" i="46"/>
  <c r="P51" i="46"/>
  <c r="V51" i="46"/>
  <c r="Y51" i="46"/>
  <c r="AB51" i="46"/>
  <c r="AE51" i="46"/>
  <c r="AH51" i="46"/>
  <c r="D52" i="46"/>
  <c r="G52" i="46"/>
  <c r="J52" i="46"/>
  <c r="M52" i="46"/>
  <c r="P52" i="46"/>
  <c r="V52" i="46"/>
  <c r="Y52" i="46"/>
  <c r="AB52" i="46"/>
  <c r="AE52" i="46"/>
  <c r="AH52" i="46"/>
  <c r="D53" i="46"/>
  <c r="G53" i="46"/>
  <c r="J53" i="46"/>
  <c r="M53" i="46"/>
  <c r="P53" i="46"/>
  <c r="R53" i="46"/>
  <c r="V53" i="46"/>
  <c r="Y53" i="46"/>
  <c r="AB53" i="46"/>
  <c r="AE53" i="46"/>
  <c r="AH53" i="46"/>
  <c r="G55" i="46"/>
  <c r="J55" i="46"/>
  <c r="M55" i="46"/>
  <c r="P55" i="46"/>
  <c r="V55" i="46"/>
  <c r="Y55" i="46"/>
  <c r="AB55" i="46"/>
  <c r="AE55" i="46"/>
  <c r="AH55" i="46"/>
  <c r="D56" i="46"/>
  <c r="G56" i="46"/>
  <c r="J56" i="46"/>
  <c r="M56" i="46"/>
  <c r="P56" i="46"/>
  <c r="Y56" i="46"/>
  <c r="AB56" i="46"/>
  <c r="AE56" i="46"/>
  <c r="AH56" i="46"/>
  <c r="D57" i="46"/>
  <c r="G57" i="46"/>
  <c r="J57" i="46"/>
  <c r="P57" i="46"/>
  <c r="V57" i="46"/>
  <c r="Y57" i="46"/>
  <c r="AB57" i="46"/>
  <c r="AE57" i="46"/>
  <c r="AH57" i="46"/>
  <c r="D58" i="46"/>
  <c r="G58" i="46"/>
  <c r="AB58" i="46"/>
  <c r="AE58" i="46"/>
  <c r="AH58" i="46"/>
  <c r="D59" i="46"/>
  <c r="G59" i="46"/>
  <c r="P59" i="46"/>
  <c r="AB59" i="46"/>
  <c r="AE59" i="46"/>
  <c r="AH59" i="46"/>
  <c r="D60" i="46"/>
  <c r="G60" i="46"/>
  <c r="AB60" i="46"/>
  <c r="AE60" i="46"/>
  <c r="AH60" i="46"/>
  <c r="D61" i="46"/>
  <c r="G61" i="46"/>
  <c r="AB61" i="46"/>
  <c r="AE61" i="46"/>
  <c r="AH61" i="46"/>
  <c r="D62" i="46"/>
  <c r="G62" i="46"/>
  <c r="AB62" i="46"/>
  <c r="AE62" i="46"/>
  <c r="D63" i="46"/>
  <c r="G63" i="46"/>
  <c r="AB63" i="46"/>
  <c r="D64" i="46"/>
  <c r="D65" i="46"/>
  <c r="D75" i="46"/>
  <c r="G75" i="46"/>
  <c r="J75" i="46"/>
  <c r="P75" i="46"/>
  <c r="Y75" i="46"/>
  <c r="AB75" i="46"/>
  <c r="AE75" i="46"/>
  <c r="AH75" i="46"/>
  <c r="D76" i="46"/>
  <c r="G76" i="46"/>
  <c r="J76" i="46"/>
  <c r="M76" i="46"/>
  <c r="P76" i="46"/>
  <c r="Y76" i="46"/>
  <c r="AB76" i="46"/>
  <c r="AE76" i="46"/>
  <c r="AH76" i="46"/>
  <c r="D77" i="46"/>
  <c r="G77" i="46"/>
  <c r="J77" i="46"/>
  <c r="M77" i="46"/>
  <c r="P77" i="46"/>
  <c r="V77" i="46"/>
  <c r="Y77" i="46"/>
  <c r="AB77" i="46"/>
  <c r="AE77" i="46"/>
  <c r="AH77" i="46"/>
  <c r="C80" i="46"/>
  <c r="F80" i="46"/>
  <c r="I80" i="46"/>
  <c r="L80" i="46"/>
  <c r="O80" i="46"/>
  <c r="R80" i="46"/>
  <c r="U80" i="46"/>
  <c r="X80" i="46"/>
  <c r="AA80" i="46"/>
  <c r="AD80" i="46"/>
  <c r="AG80" i="46"/>
  <c r="W1" i="79"/>
  <c r="C13" i="79"/>
  <c r="D7" i="79"/>
  <c r="F13" i="79"/>
  <c r="G7" i="79"/>
  <c r="I13" i="79"/>
  <c r="J7" i="79"/>
  <c r="L13" i="79"/>
  <c r="M7" i="79"/>
  <c r="O13" i="79"/>
  <c r="P7" i="79"/>
  <c r="R13" i="79"/>
  <c r="S7" i="79"/>
  <c r="U13" i="79"/>
  <c r="V7" i="79"/>
  <c r="X13" i="79"/>
  <c r="Y7" i="79"/>
  <c r="AA13" i="79"/>
  <c r="AB7" i="79"/>
  <c r="D8" i="79"/>
  <c r="G8" i="79"/>
  <c r="J8" i="79"/>
  <c r="M8" i="79"/>
  <c r="P8" i="79"/>
  <c r="S8" i="79"/>
  <c r="V8" i="79"/>
  <c r="Y8" i="79"/>
  <c r="AB8" i="79"/>
  <c r="D9" i="79"/>
  <c r="G9" i="79"/>
  <c r="J9" i="79"/>
  <c r="M9" i="79"/>
  <c r="P9" i="79"/>
  <c r="S9" i="79"/>
  <c r="V9" i="79"/>
  <c r="Y9" i="79"/>
  <c r="AB9" i="79"/>
  <c r="D10" i="79"/>
  <c r="J10" i="79"/>
  <c r="M10" i="79"/>
  <c r="P10" i="79"/>
  <c r="S10" i="79"/>
  <c r="V10" i="79"/>
  <c r="Y10" i="79"/>
  <c r="AB10" i="79"/>
  <c r="D11" i="79"/>
  <c r="G11" i="79"/>
  <c r="J11" i="79"/>
  <c r="M11" i="79"/>
  <c r="P11" i="79"/>
  <c r="S11" i="79"/>
  <c r="V11" i="79"/>
  <c r="Y11" i="79"/>
  <c r="AB11" i="79"/>
  <c r="D12" i="79"/>
  <c r="G12" i="79"/>
  <c r="J12" i="79"/>
  <c r="M12" i="79"/>
  <c r="P12" i="79"/>
  <c r="S12" i="79"/>
  <c r="V12" i="79"/>
  <c r="Y12" i="79"/>
  <c r="AB12" i="79"/>
  <c r="B13" i="79"/>
  <c r="D13" i="79"/>
  <c r="G13" i="79"/>
  <c r="J13" i="79"/>
  <c r="M13" i="79"/>
  <c r="P13" i="79"/>
  <c r="S13" i="79"/>
  <c r="V13" i="79"/>
  <c r="Y13" i="79"/>
  <c r="AB13" i="79"/>
  <c r="B15" i="79"/>
  <c r="G15" i="79"/>
  <c r="J15" i="79"/>
  <c r="S15" i="79"/>
  <c r="V15" i="79"/>
  <c r="Y15" i="79"/>
  <c r="AB15" i="79"/>
  <c r="D16" i="79"/>
  <c r="V16" i="79"/>
  <c r="Y16" i="79"/>
  <c r="D17" i="79"/>
  <c r="V17" i="79"/>
  <c r="Y17" i="79"/>
  <c r="D18" i="79"/>
  <c r="V18" i="79"/>
  <c r="Y18" i="79"/>
  <c r="D19" i="79"/>
  <c r="V19" i="79"/>
  <c r="Y19" i="79"/>
  <c r="D20" i="79"/>
  <c r="V20" i="79"/>
  <c r="Y20" i="79"/>
  <c r="D21" i="79"/>
  <c r="V21" i="79"/>
  <c r="Y21" i="79"/>
  <c r="D22" i="79"/>
  <c r="V22" i="79"/>
  <c r="Y22" i="79"/>
  <c r="D23" i="79"/>
  <c r="V23" i="79"/>
  <c r="Y23" i="79"/>
  <c r="D24" i="79"/>
  <c r="V24" i="79"/>
  <c r="Y24" i="79"/>
  <c r="C25" i="79"/>
  <c r="D25" i="79"/>
  <c r="V25" i="79"/>
  <c r="Y25" i="79"/>
  <c r="D26" i="79"/>
  <c r="Y26" i="79"/>
  <c r="D27" i="79"/>
  <c r="D28" i="79"/>
  <c r="B29" i="79"/>
  <c r="B30" i="79"/>
  <c r="B31" i="79"/>
  <c r="B32" i="79"/>
  <c r="B33" i="79"/>
  <c r="B34" i="79"/>
  <c r="D35" i="79"/>
  <c r="G35" i="79"/>
  <c r="J35" i="79"/>
  <c r="S35" i="79"/>
  <c r="V35" i="79"/>
  <c r="Y35" i="79"/>
  <c r="AB35" i="79"/>
  <c r="D36" i="79"/>
  <c r="G36" i="79"/>
  <c r="J36" i="79"/>
  <c r="V36" i="79"/>
  <c r="Y36" i="79"/>
  <c r="AB36" i="79"/>
  <c r="D37" i="79"/>
  <c r="G37" i="79"/>
  <c r="J37" i="79"/>
  <c r="S37" i="79"/>
  <c r="V37" i="79"/>
  <c r="Y37" i="79"/>
  <c r="AB37" i="79"/>
  <c r="B40" i="79"/>
  <c r="C40" i="79"/>
  <c r="F40" i="79"/>
  <c r="I40" i="79"/>
  <c r="L40" i="79"/>
  <c r="O40" i="79"/>
  <c r="R40" i="79"/>
  <c r="U40" i="79"/>
  <c r="X40" i="79"/>
  <c r="AA40" i="79"/>
  <c r="C53" i="79"/>
  <c r="D47" i="79"/>
  <c r="F53" i="79"/>
  <c r="G47" i="79"/>
  <c r="I53" i="79"/>
  <c r="J47" i="79"/>
  <c r="L53" i="79"/>
  <c r="M47" i="79"/>
  <c r="O53" i="79"/>
  <c r="P47" i="79"/>
  <c r="R53" i="79"/>
  <c r="S47" i="79"/>
  <c r="U53" i="79"/>
  <c r="V47" i="79"/>
  <c r="X53" i="79"/>
  <c r="Y47" i="79"/>
  <c r="AA53" i="79"/>
  <c r="AB47" i="79"/>
  <c r="D48" i="79"/>
  <c r="G48" i="79"/>
  <c r="J48" i="79"/>
  <c r="M48" i="79"/>
  <c r="P48" i="79"/>
  <c r="S48" i="79"/>
  <c r="V48" i="79"/>
  <c r="Y48" i="79"/>
  <c r="AB48" i="79"/>
  <c r="D49" i="79"/>
  <c r="G49" i="79"/>
  <c r="J49" i="79"/>
  <c r="M49" i="79"/>
  <c r="P49" i="79"/>
  <c r="S49" i="79"/>
  <c r="V49" i="79"/>
  <c r="Y49" i="79"/>
  <c r="AB49" i="79"/>
  <c r="D50" i="79"/>
  <c r="G50" i="79"/>
  <c r="J50" i="79"/>
  <c r="M50" i="79"/>
  <c r="P50" i="79"/>
  <c r="S50" i="79"/>
  <c r="V50" i="79"/>
  <c r="Y50" i="79"/>
  <c r="AB50" i="79"/>
  <c r="D51" i="79"/>
  <c r="G51" i="79"/>
  <c r="J51" i="79"/>
  <c r="M51" i="79"/>
  <c r="P51" i="79"/>
  <c r="S51" i="79"/>
  <c r="V51" i="79"/>
  <c r="Y51" i="79"/>
  <c r="AB51" i="79"/>
  <c r="D52" i="79"/>
  <c r="G52" i="79"/>
  <c r="J52" i="79"/>
  <c r="M52" i="79"/>
  <c r="P52" i="79"/>
  <c r="S52" i="79"/>
  <c r="V52" i="79"/>
  <c r="Y52" i="79"/>
  <c r="AB52" i="79"/>
  <c r="B53" i="79"/>
  <c r="D53" i="79"/>
  <c r="G53" i="79"/>
  <c r="J53" i="79"/>
  <c r="M53" i="79"/>
  <c r="P53" i="79"/>
  <c r="S53" i="79"/>
  <c r="V53" i="79"/>
  <c r="Y53" i="79"/>
  <c r="AB53" i="79"/>
  <c r="D55" i="79"/>
  <c r="G55" i="79"/>
  <c r="J55" i="79"/>
  <c r="M55" i="79"/>
  <c r="P55" i="79"/>
  <c r="S55" i="79"/>
  <c r="V55" i="79"/>
  <c r="Y55" i="79"/>
  <c r="AB55" i="79"/>
  <c r="M56" i="79"/>
  <c r="P56" i="79"/>
  <c r="S56" i="79"/>
  <c r="V56" i="79"/>
  <c r="Y56" i="79"/>
  <c r="AB56" i="79"/>
  <c r="M57" i="79"/>
  <c r="P57" i="79"/>
  <c r="S57" i="79"/>
  <c r="Y57" i="79"/>
  <c r="AB57" i="79"/>
  <c r="M58" i="79"/>
  <c r="P58" i="79"/>
  <c r="S58" i="79"/>
  <c r="V58" i="79"/>
  <c r="AB58" i="79"/>
  <c r="M59" i="79"/>
  <c r="P59" i="79"/>
  <c r="S59" i="79"/>
  <c r="V59" i="79"/>
  <c r="AB59" i="79"/>
  <c r="M60" i="79"/>
  <c r="P60" i="79"/>
  <c r="S60" i="79"/>
  <c r="V60" i="79"/>
  <c r="AB60" i="79"/>
  <c r="M61" i="79"/>
  <c r="S61" i="79"/>
  <c r="V61" i="79"/>
  <c r="AB61" i="79"/>
  <c r="M62" i="79"/>
  <c r="S62" i="79"/>
  <c r="V62" i="79"/>
  <c r="P63" i="79"/>
  <c r="V63" i="79"/>
  <c r="V64" i="79"/>
  <c r="B75" i="79"/>
  <c r="D75" i="79"/>
  <c r="G75" i="79"/>
  <c r="J75" i="79"/>
  <c r="M75" i="79"/>
  <c r="P75" i="79"/>
  <c r="S75" i="79"/>
  <c r="V75" i="79"/>
  <c r="Y75" i="79"/>
  <c r="AB75" i="79"/>
  <c r="D76" i="79"/>
  <c r="G76" i="79"/>
  <c r="J76" i="79"/>
  <c r="M76" i="79"/>
  <c r="P76" i="79"/>
  <c r="S76" i="79"/>
  <c r="V76" i="79"/>
  <c r="AB76" i="79"/>
  <c r="B77" i="79"/>
  <c r="D77" i="79"/>
  <c r="G77" i="79"/>
  <c r="J77" i="79"/>
  <c r="M77" i="79"/>
  <c r="P77" i="79"/>
  <c r="S77" i="79"/>
  <c r="V77" i="79"/>
  <c r="Y77" i="79"/>
  <c r="AB77" i="79"/>
  <c r="B80" i="79"/>
  <c r="C80" i="79"/>
  <c r="F80" i="79"/>
  <c r="I80" i="79"/>
  <c r="L80" i="79"/>
  <c r="O80" i="79"/>
  <c r="R80" i="79"/>
  <c r="U80" i="79"/>
  <c r="X80" i="79"/>
  <c r="AA80" i="79"/>
  <c r="AC1" i="83"/>
  <c r="C13" i="83"/>
  <c r="D7" i="83"/>
  <c r="F13" i="83"/>
  <c r="G7" i="83"/>
  <c r="I13" i="83"/>
  <c r="J7" i="83"/>
  <c r="L13" i="83"/>
  <c r="M7" i="83"/>
  <c r="O13" i="83"/>
  <c r="P7" i="83"/>
  <c r="R13" i="83"/>
  <c r="S7" i="83"/>
  <c r="U13" i="83"/>
  <c r="V7" i="83"/>
  <c r="X13" i="83"/>
  <c r="Y7" i="83"/>
  <c r="AA13" i="83"/>
  <c r="AB7" i="83"/>
  <c r="AE7" i="83"/>
  <c r="AH7" i="83"/>
  <c r="AK7" i="83"/>
  <c r="D8" i="83"/>
  <c r="G8" i="83"/>
  <c r="J8" i="83"/>
  <c r="M8" i="83"/>
  <c r="P8" i="83"/>
  <c r="S8" i="83"/>
  <c r="V8" i="83"/>
  <c r="Y8" i="83"/>
  <c r="AB8" i="83"/>
  <c r="AE8" i="83"/>
  <c r="AH8" i="83"/>
  <c r="AK8" i="83"/>
  <c r="D9" i="83"/>
  <c r="G9" i="83"/>
  <c r="J9" i="83"/>
  <c r="M9" i="83"/>
  <c r="P9" i="83"/>
  <c r="S9" i="83"/>
  <c r="V9" i="83"/>
  <c r="Y9" i="83"/>
  <c r="AB9" i="83"/>
  <c r="AE9" i="83"/>
  <c r="AH9" i="83"/>
  <c r="AK9" i="83"/>
  <c r="D10" i="83"/>
  <c r="G10" i="83"/>
  <c r="J10" i="83"/>
  <c r="M10" i="83"/>
  <c r="P10" i="83"/>
  <c r="S10" i="83"/>
  <c r="V10" i="83"/>
  <c r="Y10" i="83"/>
  <c r="AB10" i="83"/>
  <c r="AE10" i="83"/>
  <c r="AH10" i="83"/>
  <c r="AK10" i="83"/>
  <c r="D11" i="83"/>
  <c r="G11" i="83"/>
  <c r="J11" i="83"/>
  <c r="M11" i="83"/>
  <c r="P11" i="83"/>
  <c r="S11" i="83"/>
  <c r="V11" i="83"/>
  <c r="Y11" i="83"/>
  <c r="AB11" i="83"/>
  <c r="AE11" i="83"/>
  <c r="AH11" i="83"/>
  <c r="AK11" i="83"/>
  <c r="D12" i="83"/>
  <c r="G12" i="83"/>
  <c r="J12" i="83"/>
  <c r="M12" i="83"/>
  <c r="P12" i="83"/>
  <c r="S12" i="83"/>
  <c r="V12" i="83"/>
  <c r="Y12" i="83"/>
  <c r="AB12" i="83"/>
  <c r="AE12" i="83"/>
  <c r="AH12" i="83"/>
  <c r="AK12" i="83"/>
  <c r="B13" i="83"/>
  <c r="D13" i="83"/>
  <c r="G13" i="83"/>
  <c r="J13" i="83"/>
  <c r="M13" i="83"/>
  <c r="P13" i="83"/>
  <c r="S13" i="83"/>
  <c r="V13" i="83"/>
  <c r="Y13" i="83"/>
  <c r="AB13" i="83"/>
  <c r="AD13" i="83"/>
  <c r="AE13" i="83"/>
  <c r="AG13" i="83"/>
  <c r="AH13" i="83"/>
  <c r="AJ13" i="83"/>
  <c r="AK13" i="83"/>
  <c r="B15" i="83"/>
  <c r="D15" i="83"/>
  <c r="G15" i="83"/>
  <c r="J15" i="83"/>
  <c r="P15" i="83"/>
  <c r="S15" i="83"/>
  <c r="V15" i="83"/>
  <c r="Y15" i="83"/>
  <c r="AB15" i="83"/>
  <c r="AE15" i="83"/>
  <c r="AH15" i="83"/>
  <c r="AK15" i="83"/>
  <c r="B16" i="83"/>
  <c r="D16" i="83"/>
  <c r="G16" i="83"/>
  <c r="J16" i="83"/>
  <c r="M16" i="83"/>
  <c r="P16" i="83"/>
  <c r="S16" i="83"/>
  <c r="V16" i="83"/>
  <c r="Y16" i="83"/>
  <c r="AB16" i="83"/>
  <c r="AE16" i="83"/>
  <c r="AH16" i="83"/>
  <c r="AK16" i="83"/>
  <c r="B17" i="83"/>
  <c r="G17" i="83"/>
  <c r="J17" i="83"/>
  <c r="M17" i="83"/>
  <c r="S17" i="83"/>
  <c r="V17" i="83"/>
  <c r="Y17" i="83"/>
  <c r="AB17" i="83"/>
  <c r="AE17" i="83"/>
  <c r="AH17" i="83"/>
  <c r="AK17" i="83"/>
  <c r="B18" i="83"/>
  <c r="J18" i="83"/>
  <c r="M18" i="83"/>
  <c r="S18" i="83"/>
  <c r="V18" i="83"/>
  <c r="AB18" i="83"/>
  <c r="AE18" i="83"/>
  <c r="AH18" i="83"/>
  <c r="AK18" i="83"/>
  <c r="B19" i="83"/>
  <c r="J19" i="83"/>
  <c r="M19" i="83"/>
  <c r="S19" i="83"/>
  <c r="V19" i="83"/>
  <c r="AB19" i="83"/>
  <c r="AE19" i="83"/>
  <c r="AH19" i="83"/>
  <c r="AK19" i="83"/>
  <c r="B20" i="83"/>
  <c r="J20" i="83"/>
  <c r="M20" i="83"/>
  <c r="S20" i="83"/>
  <c r="V20" i="83"/>
  <c r="AE20" i="83"/>
  <c r="AH20" i="83"/>
  <c r="AK20" i="83"/>
  <c r="B21" i="83"/>
  <c r="J21" i="83"/>
  <c r="M21" i="83"/>
  <c r="S21" i="83"/>
  <c r="V21" i="83"/>
  <c r="AE21" i="83"/>
  <c r="AH21" i="83"/>
  <c r="AK21" i="83"/>
  <c r="B22" i="83"/>
  <c r="M22" i="83"/>
  <c r="S22" i="83"/>
  <c r="V22" i="83"/>
  <c r="B23" i="83"/>
  <c r="M23" i="83"/>
  <c r="S23" i="83"/>
  <c r="V23" i="83"/>
  <c r="B24" i="83"/>
  <c r="M24" i="83"/>
  <c r="S24" i="83"/>
  <c r="V24" i="83"/>
  <c r="B25" i="83"/>
  <c r="M25" i="83"/>
  <c r="B26" i="83"/>
  <c r="B27" i="83"/>
  <c r="B28" i="83"/>
  <c r="B29" i="83"/>
  <c r="B30" i="83"/>
  <c r="B31" i="83"/>
  <c r="B32" i="83"/>
  <c r="B33" i="83"/>
  <c r="B34" i="83"/>
  <c r="D35" i="83"/>
  <c r="G35" i="83"/>
  <c r="J35" i="83"/>
  <c r="P35" i="83"/>
  <c r="S35" i="83"/>
  <c r="V35" i="83"/>
  <c r="Y35" i="83"/>
  <c r="AB35" i="83"/>
  <c r="AE35" i="83"/>
  <c r="AH35" i="83"/>
  <c r="AK35" i="83"/>
  <c r="D36" i="83"/>
  <c r="G36" i="83"/>
  <c r="J36" i="83"/>
  <c r="P36" i="83"/>
  <c r="V36" i="83"/>
  <c r="Y36" i="83"/>
  <c r="AB36" i="83"/>
  <c r="AE36" i="83"/>
  <c r="AH36" i="83"/>
  <c r="AK36" i="83"/>
  <c r="D37" i="83"/>
  <c r="G37" i="83"/>
  <c r="J37" i="83"/>
  <c r="P37" i="83"/>
  <c r="S37" i="83"/>
  <c r="V37" i="83"/>
  <c r="Y37" i="83"/>
  <c r="AB37" i="83"/>
  <c r="AE37" i="83"/>
  <c r="AH37" i="83"/>
  <c r="AK37" i="83"/>
  <c r="B40" i="83"/>
  <c r="C40" i="83"/>
  <c r="F40" i="83"/>
  <c r="I40" i="83"/>
  <c r="L40" i="83"/>
  <c r="O40" i="83"/>
  <c r="R40" i="83"/>
  <c r="U40" i="83"/>
  <c r="X40" i="83"/>
  <c r="AA40" i="83"/>
  <c r="AD40" i="83"/>
  <c r="AG40" i="83"/>
  <c r="AJ40" i="83"/>
  <c r="C53" i="83"/>
  <c r="D47" i="83"/>
  <c r="F53" i="83"/>
  <c r="G47" i="83"/>
  <c r="I53" i="83"/>
  <c r="J47" i="83"/>
  <c r="L53" i="83"/>
  <c r="M47" i="83"/>
  <c r="O53" i="83"/>
  <c r="P47" i="83"/>
  <c r="R53" i="83"/>
  <c r="S47" i="83"/>
  <c r="U53" i="83"/>
  <c r="V47" i="83"/>
  <c r="X53" i="83"/>
  <c r="Y47" i="83"/>
  <c r="AA53" i="83"/>
  <c r="AB47" i="83"/>
  <c r="AD53" i="83"/>
  <c r="AE47" i="83"/>
  <c r="AH47" i="83"/>
  <c r="AJ53" i="83"/>
  <c r="AK47" i="83"/>
  <c r="AM53" i="83"/>
  <c r="AN47" i="83"/>
  <c r="D48" i="83"/>
  <c r="G48" i="83"/>
  <c r="J48" i="83"/>
  <c r="M48" i="83"/>
  <c r="P48" i="83"/>
  <c r="S48" i="83"/>
  <c r="V48" i="83"/>
  <c r="Y48" i="83"/>
  <c r="AB48" i="83"/>
  <c r="AE48" i="83"/>
  <c r="AH48" i="83"/>
  <c r="AK48" i="83"/>
  <c r="AN48" i="83"/>
  <c r="D49" i="83"/>
  <c r="G49" i="83"/>
  <c r="J49" i="83"/>
  <c r="M49" i="83"/>
  <c r="P49" i="83"/>
  <c r="S49" i="83"/>
  <c r="V49" i="83"/>
  <c r="Y49" i="83"/>
  <c r="AB49" i="83"/>
  <c r="AH49" i="83"/>
  <c r="AK49" i="83"/>
  <c r="AN49" i="83"/>
  <c r="D50" i="83"/>
  <c r="G50" i="83"/>
  <c r="J50" i="83"/>
  <c r="M50" i="83"/>
  <c r="P50" i="83"/>
  <c r="S50" i="83"/>
  <c r="V50" i="83"/>
  <c r="Y50" i="83"/>
  <c r="AB50" i="83"/>
  <c r="AE50" i="83"/>
  <c r="AH50" i="83"/>
  <c r="AK50" i="83"/>
  <c r="AN50" i="83"/>
  <c r="D51" i="83"/>
  <c r="G51" i="83"/>
  <c r="J51" i="83"/>
  <c r="M51" i="83"/>
  <c r="P51" i="83"/>
  <c r="S51" i="83"/>
  <c r="V51" i="83"/>
  <c r="Y51" i="83"/>
  <c r="AB51" i="83"/>
  <c r="AE51" i="83"/>
  <c r="AH51" i="83"/>
  <c r="AK51" i="83"/>
  <c r="AN51" i="83"/>
  <c r="D52" i="83"/>
  <c r="G52" i="83"/>
  <c r="J52" i="83"/>
  <c r="M52" i="83"/>
  <c r="P52" i="83"/>
  <c r="S52" i="83"/>
  <c r="V52" i="83"/>
  <c r="Y52" i="83"/>
  <c r="AB52" i="83"/>
  <c r="AE52" i="83"/>
  <c r="AH52" i="83"/>
  <c r="AK52" i="83"/>
  <c r="AN52" i="83"/>
  <c r="B53" i="83"/>
  <c r="D53" i="83"/>
  <c r="G53" i="83"/>
  <c r="J53" i="83"/>
  <c r="M53" i="83"/>
  <c r="P53" i="83"/>
  <c r="S53" i="83"/>
  <c r="V53" i="83"/>
  <c r="Y53" i="83"/>
  <c r="AB53" i="83"/>
  <c r="AE53" i="83"/>
  <c r="AG53" i="83"/>
  <c r="AH53" i="83"/>
  <c r="AK53" i="83"/>
  <c r="AN53" i="83"/>
  <c r="D55" i="83"/>
  <c r="G55" i="83"/>
  <c r="J55" i="83"/>
  <c r="M55" i="83"/>
  <c r="P55" i="83"/>
  <c r="S55" i="83"/>
  <c r="V55" i="83"/>
  <c r="Y55" i="83"/>
  <c r="AE55" i="83"/>
  <c r="AH55" i="83"/>
  <c r="AK55" i="83"/>
  <c r="AN55" i="83"/>
  <c r="G56" i="83"/>
  <c r="J56" i="83"/>
  <c r="M56" i="83"/>
  <c r="S56" i="83"/>
  <c r="V56" i="83"/>
  <c r="Y56" i="83"/>
  <c r="AB56" i="83"/>
  <c r="AE56" i="83"/>
  <c r="AK56" i="83"/>
  <c r="AN56" i="83"/>
  <c r="G57" i="83"/>
  <c r="J57" i="83"/>
  <c r="M57" i="83"/>
  <c r="P57" i="83"/>
  <c r="S57" i="83"/>
  <c r="V57" i="83"/>
  <c r="Y57" i="83"/>
  <c r="AB57" i="83"/>
  <c r="AE57" i="83"/>
  <c r="AK57" i="83"/>
  <c r="AN57" i="83"/>
  <c r="M58" i="83"/>
  <c r="V58" i="83"/>
  <c r="Y58" i="83"/>
  <c r="AB58" i="83"/>
  <c r="AE58" i="83"/>
  <c r="AK58" i="83"/>
  <c r="AN58" i="83"/>
  <c r="P59" i="83"/>
  <c r="V59" i="83"/>
  <c r="Y59" i="83"/>
  <c r="AB59" i="83"/>
  <c r="AE59" i="83"/>
  <c r="AN59" i="83"/>
  <c r="P60" i="83"/>
  <c r="V60" i="83"/>
  <c r="Y60" i="83"/>
  <c r="AB60" i="83"/>
  <c r="AE60" i="83"/>
  <c r="AN60" i="83"/>
  <c r="P61" i="83"/>
  <c r="V61" i="83"/>
  <c r="AB61" i="83"/>
  <c r="AE61" i="83"/>
  <c r="AN61" i="83"/>
  <c r="P62" i="83"/>
  <c r="V62" i="83"/>
  <c r="AE62" i="83"/>
  <c r="AN62" i="83"/>
  <c r="P63" i="83"/>
  <c r="AE63" i="83"/>
  <c r="AN63" i="83"/>
  <c r="P64" i="83"/>
  <c r="V64" i="83"/>
  <c r="AE64" i="83"/>
  <c r="AN64" i="83"/>
  <c r="V65" i="83"/>
  <c r="AE65" i="83"/>
  <c r="AN65" i="83"/>
  <c r="AE66" i="83"/>
  <c r="AN66" i="83"/>
  <c r="AE67" i="83"/>
  <c r="AN68" i="83"/>
  <c r="D75" i="83"/>
  <c r="G75" i="83"/>
  <c r="J75" i="83"/>
  <c r="M75" i="83"/>
  <c r="P75" i="83"/>
  <c r="S75" i="83"/>
  <c r="V75" i="83"/>
  <c r="Y75" i="83"/>
  <c r="AB75" i="83"/>
  <c r="AE75" i="83"/>
  <c r="AH75" i="83"/>
  <c r="AK75" i="83"/>
  <c r="AN75" i="83"/>
  <c r="D76" i="83"/>
  <c r="G76" i="83"/>
  <c r="J76" i="83"/>
  <c r="P76" i="83"/>
  <c r="S76" i="83"/>
  <c r="V76" i="83"/>
  <c r="Y76" i="83"/>
  <c r="AB76" i="83"/>
  <c r="AE76" i="83"/>
  <c r="AH76" i="83"/>
  <c r="AK76" i="83"/>
  <c r="AN76" i="83"/>
  <c r="D77" i="83"/>
  <c r="G77" i="83"/>
  <c r="J77" i="83"/>
  <c r="M77" i="83"/>
  <c r="P77" i="83"/>
  <c r="S77" i="83"/>
  <c r="V77" i="83"/>
  <c r="Y77" i="83"/>
  <c r="AB77" i="83"/>
  <c r="AE77" i="83"/>
  <c r="AH77" i="83"/>
  <c r="AK77" i="83"/>
  <c r="AN77" i="83"/>
  <c r="C80" i="83"/>
  <c r="F80" i="83"/>
  <c r="I80" i="83"/>
  <c r="L80" i="83"/>
  <c r="O80" i="83"/>
  <c r="R80" i="83"/>
  <c r="U80" i="83"/>
  <c r="X80" i="83"/>
  <c r="AA80" i="83"/>
  <c r="AD80" i="83"/>
  <c r="AG80" i="83"/>
  <c r="AJ80" i="83"/>
  <c r="AM80" i="83"/>
  <c r="AG1" i="84"/>
  <c r="C13" i="84"/>
  <c r="D7" i="84"/>
  <c r="F13" i="84"/>
  <c r="G7" i="84"/>
  <c r="I13" i="84"/>
  <c r="J7" i="84"/>
  <c r="L13" i="84"/>
  <c r="M7" i="84"/>
  <c r="O13" i="84"/>
  <c r="P7" i="84"/>
  <c r="U13" i="84"/>
  <c r="V7" i="84"/>
  <c r="X13" i="84"/>
  <c r="Y7" i="84"/>
  <c r="AA13" i="84"/>
  <c r="AB7" i="84"/>
  <c r="AD13" i="84"/>
  <c r="AE7" i="84"/>
  <c r="AG13" i="84"/>
  <c r="AH7" i="84"/>
  <c r="AJ13" i="84"/>
  <c r="AK7" i="84"/>
  <c r="D8" i="84"/>
  <c r="G8" i="84"/>
  <c r="J8" i="84"/>
  <c r="M8" i="84"/>
  <c r="P8" i="84"/>
  <c r="V8" i="84"/>
  <c r="Y8" i="84"/>
  <c r="AB8" i="84"/>
  <c r="AE8" i="84"/>
  <c r="AH8" i="84"/>
  <c r="AK8" i="84"/>
  <c r="D9" i="84"/>
  <c r="G9" i="84"/>
  <c r="J9" i="84"/>
  <c r="M9" i="84"/>
  <c r="P9" i="84"/>
  <c r="V9" i="84"/>
  <c r="Y9" i="84"/>
  <c r="AB9" i="84"/>
  <c r="AE9" i="84"/>
  <c r="AH9" i="84"/>
  <c r="AK9" i="84"/>
  <c r="D10" i="84"/>
  <c r="G10" i="84"/>
  <c r="J10" i="84"/>
  <c r="M10" i="84"/>
  <c r="P10" i="84"/>
  <c r="V10" i="84"/>
  <c r="Y10" i="84"/>
  <c r="AB10" i="84"/>
  <c r="AE10" i="84"/>
  <c r="AH10" i="84"/>
  <c r="AK10" i="84"/>
  <c r="D11" i="84"/>
  <c r="G11" i="84"/>
  <c r="J11" i="84"/>
  <c r="M11" i="84"/>
  <c r="P11" i="84"/>
  <c r="V11" i="84"/>
  <c r="Y11" i="84"/>
  <c r="AB11" i="84"/>
  <c r="AE11" i="84"/>
  <c r="AH11" i="84"/>
  <c r="AK11" i="84"/>
  <c r="D12" i="84"/>
  <c r="G12" i="84"/>
  <c r="J12" i="84"/>
  <c r="M12" i="84"/>
  <c r="P12" i="84"/>
  <c r="V12" i="84"/>
  <c r="Y12" i="84"/>
  <c r="AB12" i="84"/>
  <c r="AE12" i="84"/>
  <c r="AH12" i="84"/>
  <c r="AK12" i="84"/>
  <c r="B13" i="84"/>
  <c r="D13" i="84"/>
  <c r="G13" i="84"/>
  <c r="J13" i="84"/>
  <c r="M13" i="84"/>
  <c r="P13" i="84"/>
  <c r="R13" i="84"/>
  <c r="V13" i="84"/>
  <c r="Y13" i="84"/>
  <c r="AB13" i="84"/>
  <c r="AE13" i="84"/>
  <c r="AH13" i="84"/>
  <c r="AK13" i="84"/>
  <c r="B15" i="84"/>
  <c r="D15" i="84"/>
  <c r="J15" i="84"/>
  <c r="P15" i="84"/>
  <c r="V15" i="84"/>
  <c r="Y15" i="84"/>
  <c r="AB15" i="84"/>
  <c r="AE15" i="84"/>
  <c r="AH15" i="84"/>
  <c r="AK15" i="84"/>
  <c r="B16" i="84"/>
  <c r="D16" i="84"/>
  <c r="J16" i="84"/>
  <c r="M16" i="84"/>
  <c r="P16" i="84"/>
  <c r="V16" i="84"/>
  <c r="Y16" i="84"/>
  <c r="AB16" i="84"/>
  <c r="AE16" i="84"/>
  <c r="AH16" i="84"/>
  <c r="AK16" i="84"/>
  <c r="B17" i="84"/>
  <c r="D17" i="84"/>
  <c r="J17" i="84"/>
  <c r="M17" i="84"/>
  <c r="P17" i="84"/>
  <c r="V17" i="84"/>
  <c r="Y17" i="84"/>
  <c r="AB17" i="84"/>
  <c r="AE17" i="84"/>
  <c r="AH17" i="84"/>
  <c r="AK17" i="84"/>
  <c r="B18" i="84"/>
  <c r="D18" i="84"/>
  <c r="J18" i="84"/>
  <c r="M18" i="84"/>
  <c r="P18" i="84"/>
  <c r="V18" i="84"/>
  <c r="Y18" i="84"/>
  <c r="AB18" i="84"/>
  <c r="AE18" i="84"/>
  <c r="AH18" i="84"/>
  <c r="AK18" i="84"/>
  <c r="B19" i="84"/>
  <c r="D19" i="84"/>
  <c r="J19" i="84"/>
  <c r="M19" i="84"/>
  <c r="P19" i="84"/>
  <c r="V19" i="84"/>
  <c r="Y19" i="84"/>
  <c r="AB19" i="84"/>
  <c r="AE19" i="84"/>
  <c r="AH19" i="84"/>
  <c r="AK19" i="84"/>
  <c r="B20" i="84"/>
  <c r="D20" i="84"/>
  <c r="J20" i="84"/>
  <c r="M20" i="84"/>
  <c r="P20" i="84"/>
  <c r="V20" i="84"/>
  <c r="Y20" i="84"/>
  <c r="AB20" i="84"/>
  <c r="AK20" i="84"/>
  <c r="B21" i="84"/>
  <c r="D21" i="84"/>
  <c r="J21" i="84"/>
  <c r="M21" i="84"/>
  <c r="P21" i="84"/>
  <c r="V21" i="84"/>
  <c r="AB21" i="84"/>
  <c r="AK21" i="84"/>
  <c r="B22" i="84"/>
  <c r="D22" i="84"/>
  <c r="J22" i="84"/>
  <c r="M22" i="84"/>
  <c r="P22" i="84"/>
  <c r="V22" i="84"/>
  <c r="AB22" i="84"/>
  <c r="AK22" i="84"/>
  <c r="B23" i="84"/>
  <c r="D23" i="84"/>
  <c r="J23" i="84"/>
  <c r="M23" i="84"/>
  <c r="P23" i="84"/>
  <c r="V23" i="84"/>
  <c r="AB23" i="84"/>
  <c r="AK23" i="84"/>
  <c r="B24" i="84"/>
  <c r="D24" i="84"/>
  <c r="J24" i="84"/>
  <c r="M24" i="84"/>
  <c r="P24" i="84"/>
  <c r="V24" i="84"/>
  <c r="AB24" i="84"/>
  <c r="AK24" i="84"/>
  <c r="B25" i="84"/>
  <c r="J25" i="84"/>
  <c r="M25" i="84"/>
  <c r="P25" i="84"/>
  <c r="V25" i="84"/>
  <c r="AK25" i="84"/>
  <c r="B26" i="84"/>
  <c r="V26" i="84"/>
  <c r="AK26" i="84"/>
  <c r="B27" i="84"/>
  <c r="V27" i="84"/>
  <c r="B28" i="84"/>
  <c r="B29" i="84"/>
  <c r="B30" i="84"/>
  <c r="B31" i="84"/>
  <c r="B32" i="84"/>
  <c r="B33" i="84"/>
  <c r="B34" i="84"/>
  <c r="D35" i="84"/>
  <c r="J35" i="84"/>
  <c r="P35" i="84"/>
  <c r="V35" i="84"/>
  <c r="Y35" i="84"/>
  <c r="AB35" i="84"/>
  <c r="AE35" i="84"/>
  <c r="AH35" i="84"/>
  <c r="AK35" i="84"/>
  <c r="D36" i="84"/>
  <c r="J36" i="84"/>
  <c r="P36" i="84"/>
  <c r="V36" i="84"/>
  <c r="Y36" i="84"/>
  <c r="AB36" i="84"/>
  <c r="AE36" i="84"/>
  <c r="AH36" i="84"/>
  <c r="AK36" i="84"/>
  <c r="D37" i="84"/>
  <c r="G37" i="84"/>
  <c r="J37" i="84"/>
  <c r="P37" i="84"/>
  <c r="V37" i="84"/>
  <c r="Y37" i="84"/>
  <c r="AB37" i="84"/>
  <c r="AE37" i="84"/>
  <c r="AH37" i="84"/>
  <c r="AK37" i="84"/>
  <c r="B40" i="84"/>
  <c r="C40" i="84"/>
  <c r="F40" i="84"/>
  <c r="I40" i="84"/>
  <c r="L40" i="84"/>
  <c r="O40" i="84"/>
  <c r="R40" i="84"/>
  <c r="U40" i="84"/>
  <c r="X40" i="84"/>
  <c r="AA40" i="84"/>
  <c r="AD40" i="84"/>
  <c r="AG40" i="84"/>
  <c r="AJ40" i="84"/>
  <c r="C53" i="84"/>
  <c r="D47" i="84"/>
  <c r="O53" i="84"/>
  <c r="G47" i="84"/>
  <c r="I53" i="84"/>
  <c r="J47" i="84"/>
  <c r="P47" i="84"/>
  <c r="R53" i="84"/>
  <c r="S47" i="84"/>
  <c r="X53" i="84"/>
  <c r="Y47" i="84"/>
  <c r="AA53" i="84"/>
  <c r="AB47" i="84"/>
  <c r="AD53" i="84"/>
  <c r="AE47" i="84"/>
  <c r="AG53" i="84"/>
  <c r="AH47" i="84"/>
  <c r="AJ53" i="84"/>
  <c r="AK47" i="84"/>
  <c r="D48" i="84"/>
  <c r="G48" i="84"/>
  <c r="J48" i="84"/>
  <c r="P48" i="84"/>
  <c r="S48" i="84"/>
  <c r="Y48" i="84"/>
  <c r="AB48" i="84"/>
  <c r="AE48" i="84"/>
  <c r="AH48" i="84"/>
  <c r="AK48" i="84"/>
  <c r="D49" i="84"/>
  <c r="G49" i="84"/>
  <c r="J49" i="84"/>
  <c r="P49" i="84"/>
  <c r="S49" i="84"/>
  <c r="Y49" i="84"/>
  <c r="AB49" i="84"/>
  <c r="AE49" i="84"/>
  <c r="AH49" i="84"/>
  <c r="AK49" i="84"/>
  <c r="D50" i="84"/>
  <c r="G50" i="84"/>
  <c r="J50" i="84"/>
  <c r="P50" i="84"/>
  <c r="S50" i="84"/>
  <c r="Y50" i="84"/>
  <c r="AB50" i="84"/>
  <c r="AE50" i="84"/>
  <c r="AH50" i="84"/>
  <c r="AK50" i="84"/>
  <c r="D51" i="84"/>
  <c r="G51" i="84"/>
  <c r="J51" i="84"/>
  <c r="P51" i="84"/>
  <c r="S51" i="84"/>
  <c r="Y51" i="84"/>
  <c r="AB51" i="84"/>
  <c r="AE51" i="84"/>
  <c r="AH51" i="84"/>
  <c r="AK51" i="84"/>
  <c r="D52" i="84"/>
  <c r="G52" i="84"/>
  <c r="J52" i="84"/>
  <c r="P52" i="84"/>
  <c r="S52" i="84"/>
  <c r="Y52" i="84"/>
  <c r="AB52" i="84"/>
  <c r="AE52" i="84"/>
  <c r="AH52" i="84"/>
  <c r="AK52" i="84"/>
  <c r="D53" i="84"/>
  <c r="F53" i="84"/>
  <c r="G53" i="84"/>
  <c r="J53" i="84"/>
  <c r="L53" i="84"/>
  <c r="P53" i="84"/>
  <c r="S53" i="84"/>
  <c r="U53" i="84"/>
  <c r="V53" i="84"/>
  <c r="Y53" i="84"/>
  <c r="AB53" i="84"/>
  <c r="AE53" i="84"/>
  <c r="AH53" i="84"/>
  <c r="AK53" i="84"/>
  <c r="D54" i="84"/>
  <c r="G54" i="84"/>
  <c r="P54" i="84"/>
  <c r="D55" i="84"/>
  <c r="G55" i="84"/>
  <c r="P55" i="84"/>
  <c r="AB55" i="84"/>
  <c r="AE55" i="84"/>
  <c r="AH55" i="84"/>
  <c r="AK55" i="84"/>
  <c r="D56" i="84"/>
  <c r="G56" i="84"/>
  <c r="J56" i="84"/>
  <c r="M56" i="84"/>
  <c r="P56" i="84"/>
  <c r="S56" i="84"/>
  <c r="Y56" i="84"/>
  <c r="AB56" i="84"/>
  <c r="AE56" i="84"/>
  <c r="AH56" i="84"/>
  <c r="AK56" i="84"/>
  <c r="D57" i="84"/>
  <c r="G57" i="84"/>
  <c r="J57" i="84"/>
  <c r="M57" i="84"/>
  <c r="P57" i="84"/>
  <c r="S57" i="84"/>
  <c r="Y57" i="84"/>
  <c r="AB57" i="84"/>
  <c r="AE57" i="84"/>
  <c r="AH57" i="84"/>
  <c r="AK57" i="84"/>
  <c r="D58" i="84"/>
  <c r="G58" i="84"/>
  <c r="J58" i="84"/>
  <c r="M58" i="84"/>
  <c r="P58" i="84"/>
  <c r="S58" i="84"/>
  <c r="Y58" i="84"/>
  <c r="AB58" i="84"/>
  <c r="AE58" i="84"/>
  <c r="AH58" i="84"/>
  <c r="AK58" i="84"/>
  <c r="D59" i="84"/>
  <c r="G59" i="84"/>
  <c r="J59" i="84"/>
  <c r="M59" i="84"/>
  <c r="P59" i="84"/>
  <c r="S59" i="84"/>
  <c r="Y59" i="84"/>
  <c r="AE59" i="84"/>
  <c r="AH59" i="84"/>
  <c r="AK59" i="84"/>
  <c r="D60" i="84"/>
  <c r="G60" i="84"/>
  <c r="J60" i="84"/>
  <c r="M60" i="84"/>
  <c r="P60" i="84"/>
  <c r="Y60" i="84"/>
  <c r="AE60" i="84"/>
  <c r="AH60" i="84"/>
  <c r="AK60" i="84"/>
  <c r="D61" i="84"/>
  <c r="G61" i="84"/>
  <c r="J61" i="84"/>
  <c r="Y61" i="84"/>
  <c r="AE61" i="84"/>
  <c r="AH61" i="84"/>
  <c r="AK61" i="84"/>
  <c r="D62" i="84"/>
  <c r="G62" i="84"/>
  <c r="J62" i="84"/>
  <c r="P62" i="84"/>
  <c r="Y62" i="84"/>
  <c r="AE62" i="84"/>
  <c r="AH62" i="84"/>
  <c r="AK62" i="84"/>
  <c r="D63" i="84"/>
  <c r="G63" i="84"/>
  <c r="P63" i="84"/>
  <c r="AE63" i="84"/>
  <c r="AH63" i="84"/>
  <c r="AK63" i="84"/>
  <c r="D64" i="84"/>
  <c r="G64" i="84"/>
  <c r="P64" i="84"/>
  <c r="AE64" i="84"/>
  <c r="AH64" i="84"/>
  <c r="AK64" i="84"/>
  <c r="D65" i="84"/>
  <c r="G65" i="84"/>
  <c r="P65" i="84"/>
  <c r="AE65" i="84"/>
  <c r="AH65" i="84"/>
  <c r="AK65" i="84"/>
  <c r="D66" i="84"/>
  <c r="G66" i="84"/>
  <c r="P66" i="84"/>
  <c r="AE66" i="84"/>
  <c r="AH66" i="84"/>
  <c r="AK66" i="84"/>
  <c r="P67" i="84"/>
  <c r="P68" i="84"/>
  <c r="P69" i="84"/>
  <c r="P70" i="84"/>
  <c r="D75" i="84"/>
  <c r="G75" i="84"/>
  <c r="J75" i="84"/>
  <c r="M75" i="84"/>
  <c r="P75" i="84"/>
  <c r="S75" i="84"/>
  <c r="AB75" i="84"/>
  <c r="AE75" i="84"/>
  <c r="AH75" i="84"/>
  <c r="AK75" i="84"/>
  <c r="D76" i="84"/>
  <c r="G76" i="84"/>
  <c r="J76" i="84"/>
  <c r="M76" i="84"/>
  <c r="P76" i="84"/>
  <c r="S76" i="84"/>
  <c r="AB76" i="84"/>
  <c r="AE76" i="84"/>
  <c r="AH76" i="84"/>
  <c r="AK76" i="84"/>
  <c r="D77" i="84"/>
  <c r="G77" i="84"/>
  <c r="J77" i="84"/>
  <c r="M77" i="84"/>
  <c r="P77" i="84"/>
  <c r="S77" i="84"/>
  <c r="AB77" i="84"/>
  <c r="AE77" i="84"/>
  <c r="AH77" i="84"/>
  <c r="AK77" i="84"/>
  <c r="C80" i="84"/>
  <c r="F80" i="84"/>
  <c r="I80" i="84"/>
  <c r="L80" i="84"/>
  <c r="O80" i="84"/>
  <c r="R80" i="84"/>
  <c r="U80" i="84"/>
  <c r="X80" i="84"/>
  <c r="AA80" i="84"/>
  <c r="AD80" i="84"/>
  <c r="AG80" i="84"/>
  <c r="AJ80" i="84"/>
  <c r="AI1" i="91"/>
  <c r="C13" i="91"/>
  <c r="D7" i="91"/>
  <c r="F13" i="91"/>
  <c r="G7" i="91"/>
  <c r="I13" i="91"/>
  <c r="J7" i="91"/>
  <c r="L13" i="91"/>
  <c r="M7" i="91"/>
  <c r="O13" i="91"/>
  <c r="P7" i="91"/>
  <c r="R13" i="91"/>
  <c r="S7" i="91"/>
  <c r="U13" i="91"/>
  <c r="V7" i="91"/>
  <c r="X13" i="91"/>
  <c r="Y7" i="91"/>
  <c r="AA13" i="91"/>
  <c r="AB7" i="91"/>
  <c r="AD13" i="91"/>
  <c r="AE7" i="91"/>
  <c r="AG13" i="91"/>
  <c r="AH7" i="91"/>
  <c r="AJ13" i="91"/>
  <c r="AK7" i="91"/>
  <c r="D8" i="91"/>
  <c r="G8" i="91"/>
  <c r="J8" i="91"/>
  <c r="M8" i="91"/>
  <c r="P8" i="91"/>
  <c r="S8" i="91"/>
  <c r="V8" i="91"/>
  <c r="Y8" i="91"/>
  <c r="AB8" i="91"/>
  <c r="AE8" i="91"/>
  <c r="AH8" i="91"/>
  <c r="AK8" i="91"/>
  <c r="D9" i="91"/>
  <c r="G9" i="91"/>
  <c r="J9" i="91"/>
  <c r="M9" i="91"/>
  <c r="P9" i="91"/>
  <c r="S9" i="91"/>
  <c r="V9" i="91"/>
  <c r="Y9" i="91"/>
  <c r="AB9" i="91"/>
  <c r="AE9" i="91"/>
  <c r="AH9" i="91"/>
  <c r="AK9" i="91"/>
  <c r="D10" i="91"/>
  <c r="G10" i="91"/>
  <c r="J10" i="91"/>
  <c r="M10" i="91"/>
  <c r="P10" i="91"/>
  <c r="S10" i="91"/>
  <c r="V10" i="91"/>
  <c r="Y10" i="91"/>
  <c r="AB10" i="91"/>
  <c r="AE10" i="91"/>
  <c r="AH10" i="91"/>
  <c r="AK10" i="91"/>
  <c r="D11" i="91"/>
  <c r="G11" i="91"/>
  <c r="J11" i="91"/>
  <c r="M11" i="91"/>
  <c r="P11" i="91"/>
  <c r="S11" i="91"/>
  <c r="V11" i="91"/>
  <c r="Y11" i="91"/>
  <c r="AB11" i="91"/>
  <c r="AE11" i="91"/>
  <c r="AH11" i="91"/>
  <c r="AK11" i="91"/>
  <c r="D12" i="91"/>
  <c r="G12" i="91"/>
  <c r="J12" i="91"/>
  <c r="M12" i="91"/>
  <c r="P12" i="91"/>
  <c r="S12" i="91"/>
  <c r="V12" i="91"/>
  <c r="Y12" i="91"/>
  <c r="AB12" i="91"/>
  <c r="AE12" i="91"/>
  <c r="AH12" i="91"/>
  <c r="AK12" i="91"/>
  <c r="B13" i="91"/>
  <c r="D13" i="91"/>
  <c r="G13" i="91"/>
  <c r="J13" i="91"/>
  <c r="M13" i="91"/>
  <c r="P13" i="91"/>
  <c r="S13" i="91"/>
  <c r="V13" i="91"/>
  <c r="Y13" i="91"/>
  <c r="AB13" i="91"/>
  <c r="AE13" i="91"/>
  <c r="AH13" i="91"/>
  <c r="AK13" i="91"/>
  <c r="B15" i="91"/>
  <c r="B16" i="91"/>
  <c r="D16" i="91"/>
  <c r="G16" i="91"/>
  <c r="M16" i="91"/>
  <c r="B17" i="91"/>
  <c r="G17" i="91"/>
  <c r="M17" i="91"/>
  <c r="S17" i="91"/>
  <c r="V17" i="91"/>
  <c r="Y17" i="91"/>
  <c r="AB17" i="91"/>
  <c r="AE17" i="91"/>
  <c r="AH17" i="91"/>
  <c r="AK17" i="91"/>
  <c r="B18" i="91"/>
  <c r="D18" i="91"/>
  <c r="M18" i="91"/>
  <c r="S18" i="91"/>
  <c r="V18" i="91"/>
  <c r="Y18" i="91"/>
  <c r="AB18" i="91"/>
  <c r="AE18" i="91"/>
  <c r="B19" i="91"/>
  <c r="M19" i="91"/>
  <c r="S19" i="91"/>
  <c r="V19" i="91"/>
  <c r="Y19" i="91"/>
  <c r="AB19" i="91"/>
  <c r="AE19" i="91"/>
  <c r="B20" i="91"/>
  <c r="M20" i="91"/>
  <c r="S20" i="91"/>
  <c r="V20" i="91"/>
  <c r="Y20" i="91"/>
  <c r="AB20" i="91"/>
  <c r="AE20" i="91"/>
  <c r="B21" i="91"/>
  <c r="M21" i="91"/>
  <c r="S21" i="91"/>
  <c r="Y21" i="91"/>
  <c r="AB21" i="91"/>
  <c r="AE21" i="91"/>
  <c r="B22" i="91"/>
  <c r="M22" i="91"/>
  <c r="S22" i="91"/>
  <c r="Y22" i="91"/>
  <c r="AE22" i="91"/>
  <c r="B23" i="91"/>
  <c r="M23" i="91"/>
  <c r="S23" i="91"/>
  <c r="Y23" i="91"/>
  <c r="AE23" i="91"/>
  <c r="B24" i="91"/>
  <c r="M24" i="91"/>
  <c r="S24" i="91"/>
  <c r="Y24" i="91"/>
  <c r="AE24" i="91"/>
  <c r="B25" i="91"/>
  <c r="M25" i="91"/>
  <c r="S25" i="91"/>
  <c r="Y25" i="91"/>
  <c r="AE25" i="91"/>
  <c r="B26" i="91"/>
  <c r="AE26" i="91"/>
  <c r="B27" i="91"/>
  <c r="AE27" i="91"/>
  <c r="B28" i="91"/>
  <c r="AE28" i="91"/>
  <c r="AE29" i="91"/>
  <c r="B30" i="91"/>
  <c r="AE30" i="91"/>
  <c r="B31" i="91"/>
  <c r="AE31" i="91"/>
  <c r="AE32" i="91"/>
  <c r="AE33" i="91"/>
  <c r="AE34" i="91"/>
  <c r="D35" i="91"/>
  <c r="G35" i="91"/>
  <c r="J35" i="91"/>
  <c r="P35" i="91"/>
  <c r="S35" i="91"/>
  <c r="V35" i="91"/>
  <c r="Y35" i="91"/>
  <c r="AB35" i="91"/>
  <c r="AE35" i="91"/>
  <c r="AH35" i="91"/>
  <c r="AK35" i="91"/>
  <c r="D36" i="91"/>
  <c r="G36" i="91"/>
  <c r="J36" i="91"/>
  <c r="M36" i="91"/>
  <c r="P36" i="91"/>
  <c r="V36" i="91"/>
  <c r="Y36" i="91"/>
  <c r="AB36" i="91"/>
  <c r="AE36" i="91"/>
  <c r="AH36" i="91"/>
  <c r="AK36" i="91"/>
  <c r="D37" i="91"/>
  <c r="G37" i="91"/>
  <c r="J37" i="91"/>
  <c r="M37" i="91"/>
  <c r="P37" i="91"/>
  <c r="S37" i="91"/>
  <c r="V37" i="91"/>
  <c r="Y37" i="91"/>
  <c r="AB37" i="91"/>
  <c r="AE37" i="91"/>
  <c r="AH37" i="91"/>
  <c r="AK37" i="91"/>
  <c r="B40" i="91"/>
  <c r="C40" i="91"/>
  <c r="F40" i="91"/>
  <c r="I40" i="91"/>
  <c r="L40" i="91"/>
  <c r="O40" i="91"/>
  <c r="R40" i="91"/>
  <c r="U40" i="91"/>
  <c r="X40" i="91"/>
  <c r="AA40" i="91"/>
  <c r="AD40" i="91"/>
  <c r="AG40" i="91"/>
  <c r="AJ40" i="91"/>
  <c r="C52" i="91"/>
  <c r="D46" i="91"/>
  <c r="F52" i="91"/>
  <c r="G46" i="91"/>
  <c r="I52" i="91"/>
  <c r="J46" i="91"/>
  <c r="L52" i="91"/>
  <c r="M46" i="91"/>
  <c r="O52" i="91"/>
  <c r="P46" i="91"/>
  <c r="R52" i="91"/>
  <c r="S46" i="91"/>
  <c r="U52" i="91"/>
  <c r="V46" i="91"/>
  <c r="X52" i="91"/>
  <c r="Y46" i="91"/>
  <c r="AA52" i="91"/>
  <c r="AB46" i="91"/>
  <c r="D47" i="91"/>
  <c r="G47" i="91"/>
  <c r="J47" i="91"/>
  <c r="M47" i="91"/>
  <c r="P47" i="91"/>
  <c r="S47" i="91"/>
  <c r="V47" i="91"/>
  <c r="Y47" i="91"/>
  <c r="AB47" i="91"/>
  <c r="D48" i="91"/>
  <c r="G48" i="91"/>
  <c r="J48" i="91"/>
  <c r="M48" i="91"/>
  <c r="P48" i="91"/>
  <c r="S48" i="91"/>
  <c r="V48" i="91"/>
  <c r="Y48" i="91"/>
  <c r="AB48" i="91"/>
  <c r="D49" i="91"/>
  <c r="G49" i="91"/>
  <c r="J49" i="91"/>
  <c r="M49" i="91"/>
  <c r="P49" i="91"/>
  <c r="S49" i="91"/>
  <c r="V49" i="91"/>
  <c r="Y49" i="91"/>
  <c r="AB49" i="91"/>
  <c r="D50" i="91"/>
  <c r="G50" i="91"/>
  <c r="J50" i="91"/>
  <c r="M50" i="91"/>
  <c r="P50" i="91"/>
  <c r="S50" i="91"/>
  <c r="V50" i="91"/>
  <c r="Y50" i="91"/>
  <c r="AB50" i="91"/>
  <c r="D51" i="91"/>
  <c r="G51" i="91"/>
  <c r="J51" i="91"/>
  <c r="M51" i="91"/>
  <c r="P51" i="91"/>
  <c r="S51" i="91"/>
  <c r="V51" i="91"/>
  <c r="Y51" i="91"/>
  <c r="AB51" i="91"/>
  <c r="D52" i="91"/>
  <c r="G52" i="91"/>
  <c r="J52" i="91"/>
  <c r="M52" i="91"/>
  <c r="P52" i="91"/>
  <c r="S52" i="91"/>
  <c r="V52" i="91"/>
  <c r="Y52" i="91"/>
  <c r="AB52" i="91"/>
  <c r="G54" i="91"/>
  <c r="D55" i="91"/>
  <c r="G55" i="91"/>
  <c r="J55" i="91"/>
  <c r="M55" i="91"/>
  <c r="P55" i="91"/>
  <c r="S55" i="91"/>
  <c r="V55" i="91"/>
  <c r="Y55" i="91"/>
  <c r="D56" i="91"/>
  <c r="G56" i="91"/>
  <c r="J56" i="91"/>
  <c r="P56" i="91"/>
  <c r="S56" i="91"/>
  <c r="V56" i="91"/>
  <c r="Y56" i="91"/>
  <c r="AB56" i="91"/>
  <c r="D57" i="91"/>
  <c r="G57" i="91"/>
  <c r="P57" i="91"/>
  <c r="S57" i="91"/>
  <c r="V57" i="91"/>
  <c r="Y57" i="91"/>
  <c r="D58" i="91"/>
  <c r="G58" i="91"/>
  <c r="P58" i="91"/>
  <c r="S58" i="91"/>
  <c r="V58" i="91"/>
  <c r="Y58" i="91"/>
  <c r="D59" i="91"/>
  <c r="G59" i="91"/>
  <c r="P59" i="91"/>
  <c r="V59" i="91"/>
  <c r="Y59" i="91"/>
  <c r="D60" i="91"/>
  <c r="G60" i="91"/>
  <c r="P60" i="91"/>
  <c r="V60" i="91"/>
  <c r="Y60" i="91"/>
  <c r="D61" i="91"/>
  <c r="G61" i="91"/>
  <c r="P61" i="91"/>
  <c r="V61" i="91"/>
  <c r="D62" i="91"/>
  <c r="P62" i="91"/>
  <c r="D63" i="91"/>
  <c r="P63" i="91"/>
  <c r="D74" i="91"/>
  <c r="G74" i="91"/>
  <c r="J74" i="91"/>
  <c r="P74" i="91"/>
  <c r="S74" i="91"/>
  <c r="V74" i="91"/>
  <c r="Y74" i="91"/>
  <c r="AB74" i="91"/>
  <c r="D75" i="91"/>
  <c r="G75" i="91"/>
  <c r="J75" i="91"/>
  <c r="M75" i="91"/>
  <c r="P75" i="91"/>
  <c r="S75" i="91"/>
  <c r="V75" i="91"/>
  <c r="Y75" i="91"/>
  <c r="AB75" i="91"/>
  <c r="D76" i="91"/>
  <c r="G76" i="91"/>
  <c r="J76" i="91"/>
  <c r="M76" i="91"/>
  <c r="P76" i="91"/>
  <c r="S76" i="91"/>
  <c r="V76" i="91"/>
  <c r="Y76" i="91"/>
  <c r="AB76" i="91"/>
  <c r="C79" i="91"/>
  <c r="F79" i="91"/>
  <c r="I79" i="91"/>
  <c r="L79" i="91"/>
  <c r="O79" i="91"/>
  <c r="R79" i="91"/>
  <c r="U79" i="91"/>
  <c r="X79" i="91"/>
  <c r="AA79" i="91"/>
  <c r="AI1" i="112"/>
  <c r="C13" i="112"/>
  <c r="D7" i="112"/>
  <c r="F13" i="112"/>
  <c r="G7" i="112"/>
  <c r="I13" i="112"/>
  <c r="J7" i="112"/>
  <c r="L13" i="112"/>
  <c r="M7" i="112"/>
  <c r="O13" i="112"/>
  <c r="P7" i="112"/>
  <c r="R13" i="112"/>
  <c r="S7" i="112"/>
  <c r="U13" i="112"/>
  <c r="V7" i="112"/>
  <c r="X13" i="112"/>
  <c r="Y7" i="112"/>
  <c r="AA13" i="112"/>
  <c r="AB7" i="112"/>
  <c r="AD13" i="112"/>
  <c r="AE7" i="112"/>
  <c r="AG13" i="112"/>
  <c r="AH7" i="112"/>
  <c r="AJ13" i="112"/>
  <c r="AK7" i="112"/>
  <c r="AM13" i="112"/>
  <c r="AN7" i="112"/>
  <c r="D8" i="112"/>
  <c r="G8" i="112"/>
  <c r="J8" i="112"/>
  <c r="M8" i="112"/>
  <c r="P8" i="112"/>
  <c r="S8" i="112"/>
  <c r="V8" i="112"/>
  <c r="Y8" i="112"/>
  <c r="AB8" i="112"/>
  <c r="AE8" i="112"/>
  <c r="AH8" i="112"/>
  <c r="AK8" i="112"/>
  <c r="AN8" i="112"/>
  <c r="D9" i="112"/>
  <c r="G9" i="112"/>
  <c r="J9" i="112"/>
  <c r="M9" i="112"/>
  <c r="P9" i="112"/>
  <c r="S9" i="112"/>
  <c r="V9" i="112"/>
  <c r="Y9" i="112"/>
  <c r="AB9" i="112"/>
  <c r="AE9" i="112"/>
  <c r="AH9" i="112"/>
  <c r="AK9" i="112"/>
  <c r="AN9" i="112"/>
  <c r="D10" i="112"/>
  <c r="G10" i="112"/>
  <c r="J10" i="112"/>
  <c r="M10" i="112"/>
  <c r="P10" i="112"/>
  <c r="S10" i="112"/>
  <c r="V10" i="112"/>
  <c r="Y10" i="112"/>
  <c r="AB10" i="112"/>
  <c r="AE10" i="112"/>
  <c r="AH10" i="112"/>
  <c r="AK10" i="112"/>
  <c r="AN10" i="112"/>
  <c r="D11" i="112"/>
  <c r="G11" i="112"/>
  <c r="J11" i="112"/>
  <c r="M11" i="112"/>
  <c r="P11" i="112"/>
  <c r="S11" i="112"/>
  <c r="V11" i="112"/>
  <c r="Y11" i="112"/>
  <c r="AB11" i="112"/>
  <c r="AE11" i="112"/>
  <c r="AH11" i="112"/>
  <c r="AK11" i="112"/>
  <c r="AN11" i="112"/>
  <c r="D12" i="112"/>
  <c r="G12" i="112"/>
  <c r="J12" i="112"/>
  <c r="M12" i="112"/>
  <c r="P12" i="112"/>
  <c r="S12" i="112"/>
  <c r="V12" i="112"/>
  <c r="Y12" i="112"/>
  <c r="AB12" i="112"/>
  <c r="AE12" i="112"/>
  <c r="AH12" i="112"/>
  <c r="AK12" i="112"/>
  <c r="AN12" i="112"/>
  <c r="B13" i="112"/>
  <c r="D13" i="112"/>
  <c r="G13" i="112"/>
  <c r="J13" i="112"/>
  <c r="M13" i="112"/>
  <c r="P13" i="112"/>
  <c r="S13" i="112"/>
  <c r="V13" i="112"/>
  <c r="Y13" i="112"/>
  <c r="AB13" i="112"/>
  <c r="AE13" i="112"/>
  <c r="AH13" i="112"/>
  <c r="AK13" i="112"/>
  <c r="AN13" i="112"/>
  <c r="B15" i="112"/>
  <c r="AK15" i="112"/>
  <c r="AN15" i="112"/>
  <c r="B16" i="112"/>
  <c r="D16" i="112"/>
  <c r="G16" i="112"/>
  <c r="J16" i="112"/>
  <c r="M16" i="112"/>
  <c r="P16" i="112"/>
  <c r="S16" i="112"/>
  <c r="Y16" i="112"/>
  <c r="AB16" i="112"/>
  <c r="AE16" i="112"/>
  <c r="AH16" i="112"/>
  <c r="AK16" i="112"/>
  <c r="AN16" i="112"/>
  <c r="B17" i="112"/>
  <c r="D17" i="112"/>
  <c r="G17" i="112"/>
  <c r="J17" i="112"/>
  <c r="M17" i="112"/>
  <c r="P17" i="112"/>
  <c r="Y17" i="112"/>
  <c r="AB17" i="112"/>
  <c r="AE17" i="112"/>
  <c r="AK17" i="112"/>
  <c r="AN17" i="112"/>
  <c r="B18" i="112"/>
  <c r="D18" i="112"/>
  <c r="G18" i="112"/>
  <c r="J18" i="112"/>
  <c r="M18" i="112"/>
  <c r="P18" i="112"/>
  <c r="Y18" i="112"/>
  <c r="AB18" i="112"/>
  <c r="AE18" i="112"/>
  <c r="AK18" i="112"/>
  <c r="B19" i="112"/>
  <c r="D19" i="112"/>
  <c r="G19" i="112"/>
  <c r="J19" i="112"/>
  <c r="M19" i="112"/>
  <c r="P19" i="112"/>
  <c r="Y19" i="112"/>
  <c r="AB19" i="112"/>
  <c r="AE19" i="112"/>
  <c r="AK19" i="112"/>
  <c r="B20" i="112"/>
  <c r="D20" i="112"/>
  <c r="G20" i="112"/>
  <c r="J20" i="112"/>
  <c r="M20" i="112"/>
  <c r="P20" i="112"/>
  <c r="Y20" i="112"/>
  <c r="AB20" i="112"/>
  <c r="AE20" i="112"/>
  <c r="B21" i="112"/>
  <c r="D21" i="112"/>
  <c r="G21" i="112"/>
  <c r="J21" i="112"/>
  <c r="M21" i="112"/>
  <c r="P21" i="112"/>
  <c r="Y21" i="112"/>
  <c r="AB21" i="112"/>
  <c r="AE21" i="112"/>
  <c r="B22" i="112"/>
  <c r="D22" i="112"/>
  <c r="G22" i="112"/>
  <c r="J22" i="112"/>
  <c r="M22" i="112"/>
  <c r="P22" i="112"/>
  <c r="Y22" i="112"/>
  <c r="AB22" i="112"/>
  <c r="AE22" i="112"/>
  <c r="B23" i="112"/>
  <c r="D23" i="112"/>
  <c r="G23" i="112"/>
  <c r="J23" i="112"/>
  <c r="M23" i="112"/>
  <c r="P23" i="112"/>
  <c r="Y23" i="112"/>
  <c r="AB23" i="112"/>
  <c r="AE23" i="112"/>
  <c r="B24" i="112"/>
  <c r="D24" i="112"/>
  <c r="G24" i="112"/>
  <c r="J24" i="112"/>
  <c r="M24" i="112"/>
  <c r="P24" i="112"/>
  <c r="Y24" i="112"/>
  <c r="AB24" i="112"/>
  <c r="AE24" i="112"/>
  <c r="B25" i="112"/>
  <c r="D25" i="112"/>
  <c r="G25" i="112"/>
  <c r="J25" i="112"/>
  <c r="M25" i="112"/>
  <c r="P25" i="112"/>
  <c r="Y25" i="112"/>
  <c r="AB25" i="112"/>
  <c r="AE25" i="112"/>
  <c r="B26" i="112"/>
  <c r="D26" i="112"/>
  <c r="J26" i="112"/>
  <c r="P26" i="112"/>
  <c r="Y26" i="112"/>
  <c r="AB26" i="112"/>
  <c r="AE26" i="112"/>
  <c r="B27" i="112"/>
  <c r="D27" i="112"/>
  <c r="J27" i="112"/>
  <c r="P27" i="112"/>
  <c r="Y27" i="112"/>
  <c r="AB27" i="112"/>
  <c r="AE27" i="112"/>
  <c r="B28" i="112"/>
  <c r="D28" i="112"/>
  <c r="J28" i="112"/>
  <c r="P28" i="112"/>
  <c r="D29" i="112"/>
  <c r="J29" i="112"/>
  <c r="P29" i="112"/>
  <c r="B30" i="112"/>
  <c r="D30" i="112"/>
  <c r="J30" i="112"/>
  <c r="P30" i="112"/>
  <c r="B31" i="112"/>
  <c r="D31" i="112"/>
  <c r="J31" i="112"/>
  <c r="P31" i="112"/>
  <c r="J32" i="112"/>
  <c r="P32" i="112"/>
  <c r="J33" i="112"/>
  <c r="P33" i="112"/>
  <c r="D35" i="112"/>
  <c r="G35" i="112"/>
  <c r="J35" i="112"/>
  <c r="M35" i="112"/>
  <c r="P35" i="112"/>
  <c r="S35" i="112"/>
  <c r="V35" i="112"/>
  <c r="AE35" i="112"/>
  <c r="AK35" i="112"/>
  <c r="AN35" i="112"/>
  <c r="D36" i="112"/>
  <c r="G36" i="112"/>
  <c r="J36" i="112"/>
  <c r="M36" i="112"/>
  <c r="P36" i="112"/>
  <c r="S36" i="112"/>
  <c r="V36" i="112"/>
  <c r="AH36" i="112"/>
  <c r="AK36" i="112"/>
  <c r="AN36" i="112"/>
  <c r="D37" i="112"/>
  <c r="G37" i="112"/>
  <c r="J37" i="112"/>
  <c r="M37" i="112"/>
  <c r="P37" i="112"/>
  <c r="S37" i="112"/>
  <c r="V37" i="112"/>
  <c r="Y37" i="112"/>
  <c r="AB37" i="112"/>
  <c r="AE37" i="112"/>
  <c r="AH37" i="112"/>
  <c r="AK37" i="112"/>
  <c r="AN37" i="112"/>
  <c r="B40" i="112"/>
  <c r="C40" i="112"/>
  <c r="F40" i="112"/>
  <c r="I40" i="112"/>
  <c r="L40" i="112"/>
  <c r="O40" i="112"/>
  <c r="R40" i="112"/>
  <c r="U40" i="112"/>
  <c r="X40" i="112"/>
  <c r="AA40" i="112"/>
  <c r="AD40" i="112"/>
  <c r="AG40" i="112"/>
  <c r="AJ40" i="112"/>
  <c r="AM40" i="112"/>
  <c r="C52" i="112"/>
  <c r="D46" i="112"/>
  <c r="F52" i="112"/>
  <c r="G46" i="112"/>
  <c r="I52" i="112"/>
  <c r="J46" i="112"/>
  <c r="L52" i="112"/>
  <c r="M46" i="112"/>
  <c r="O52" i="112"/>
  <c r="P46" i="112"/>
  <c r="R52" i="112"/>
  <c r="S46" i="112"/>
  <c r="U52" i="112"/>
  <c r="V46" i="112"/>
  <c r="X52" i="112"/>
  <c r="Y46" i="112"/>
  <c r="AA52" i="112"/>
  <c r="AB46" i="112"/>
  <c r="D47" i="112"/>
  <c r="G47" i="112"/>
  <c r="J47" i="112"/>
  <c r="M47" i="112"/>
  <c r="P47" i="112"/>
  <c r="S47" i="112"/>
  <c r="V47" i="112"/>
  <c r="Y47" i="112"/>
  <c r="AB47" i="112"/>
  <c r="D48" i="112"/>
  <c r="G48" i="112"/>
  <c r="J48" i="112"/>
  <c r="M48" i="112"/>
  <c r="P48" i="112"/>
  <c r="S48" i="112"/>
  <c r="V48" i="112"/>
  <c r="Y48" i="112"/>
  <c r="AB48" i="112"/>
  <c r="D49" i="112"/>
  <c r="G49" i="112"/>
  <c r="J49" i="112"/>
  <c r="M49" i="112"/>
  <c r="P49" i="112"/>
  <c r="S49" i="112"/>
  <c r="V49" i="112"/>
  <c r="Y49" i="112"/>
  <c r="AB49" i="112"/>
  <c r="D50" i="112"/>
  <c r="G50" i="112"/>
  <c r="J50" i="112"/>
  <c r="M50" i="112"/>
  <c r="P50" i="112"/>
  <c r="S50" i="112"/>
  <c r="V50" i="112"/>
  <c r="Y50" i="112"/>
  <c r="AB50" i="112"/>
  <c r="D51" i="112"/>
  <c r="G51" i="112"/>
  <c r="J51" i="112"/>
  <c r="M51" i="112"/>
  <c r="P51" i="112"/>
  <c r="S51" i="112"/>
  <c r="V51" i="112"/>
  <c r="Y51" i="112"/>
  <c r="AB51" i="112"/>
  <c r="D52" i="112"/>
  <c r="G52" i="112"/>
  <c r="J52" i="112"/>
  <c r="M52" i="112"/>
  <c r="P52" i="112"/>
  <c r="S52" i="112"/>
  <c r="V52" i="112"/>
  <c r="Y52" i="112"/>
  <c r="AB52" i="112"/>
  <c r="M54" i="112"/>
  <c r="P54" i="112"/>
  <c r="S54" i="112"/>
  <c r="V54" i="112"/>
  <c r="Y54" i="112"/>
  <c r="AB54" i="112"/>
  <c r="M55" i="112"/>
  <c r="P55" i="112"/>
  <c r="S55" i="112"/>
  <c r="V55" i="112"/>
  <c r="Y55" i="112"/>
  <c r="AB55" i="112"/>
  <c r="D56" i="112"/>
  <c r="M56" i="112"/>
  <c r="P56" i="112"/>
  <c r="S56" i="112"/>
  <c r="M57" i="112"/>
  <c r="P57" i="112"/>
  <c r="D74" i="112"/>
  <c r="G74" i="112"/>
  <c r="M74" i="112"/>
  <c r="P74" i="112"/>
  <c r="S74" i="112"/>
  <c r="V74" i="112"/>
  <c r="Y74" i="112"/>
  <c r="AB74" i="112"/>
  <c r="M75" i="112"/>
  <c r="P75" i="112"/>
  <c r="S75" i="112"/>
  <c r="V75" i="112"/>
  <c r="Y75" i="112"/>
  <c r="AB75" i="112"/>
  <c r="D76" i="112"/>
  <c r="G76" i="112"/>
  <c r="J76" i="112"/>
  <c r="M76" i="112"/>
  <c r="P76" i="112"/>
  <c r="S76" i="112"/>
  <c r="V76" i="112"/>
  <c r="Y76" i="112"/>
  <c r="AB76" i="112"/>
  <c r="C79" i="112"/>
  <c r="F79" i="112"/>
  <c r="I79" i="112"/>
  <c r="L79" i="112"/>
  <c r="O79" i="112"/>
  <c r="R79" i="112"/>
  <c r="U79" i="112"/>
  <c r="X79" i="112"/>
  <c r="AA79" i="112"/>
  <c r="L1" i="64"/>
  <c r="B8" i="64"/>
  <c r="B9" i="64"/>
  <c r="B10" i="64"/>
  <c r="B11" i="64"/>
  <c r="B12" i="64"/>
  <c r="B13" i="64"/>
  <c r="B14" i="64"/>
  <c r="B15" i="64"/>
  <c r="H16" i="64"/>
  <c r="L16" i="64"/>
  <c r="P16" i="64"/>
  <c r="J16" i="64"/>
  <c r="N16" i="64"/>
  <c r="Z16" i="64"/>
  <c r="AB16" i="64"/>
  <c r="B16" i="64"/>
  <c r="B17" i="64"/>
  <c r="B18" i="64"/>
  <c r="B19" i="64"/>
  <c r="B20" i="64"/>
  <c r="C8" i="64"/>
  <c r="D15" i="64"/>
  <c r="D19" i="64"/>
  <c r="D20" i="64"/>
  <c r="E8" i="64"/>
  <c r="F15" i="64"/>
  <c r="F19" i="64"/>
  <c r="F20" i="64"/>
  <c r="G8" i="64"/>
  <c r="H15" i="64"/>
  <c r="H19" i="64"/>
  <c r="H20" i="64"/>
  <c r="I8" i="64"/>
  <c r="K8" i="64"/>
  <c r="L15" i="64"/>
  <c r="L19" i="64"/>
  <c r="L20" i="64"/>
  <c r="M8" i="64"/>
  <c r="O8" i="64"/>
  <c r="P15" i="64"/>
  <c r="P19" i="64"/>
  <c r="P20" i="64"/>
  <c r="Q8" i="64"/>
  <c r="R15" i="64"/>
  <c r="R19" i="64"/>
  <c r="R20" i="64"/>
  <c r="S8" i="64"/>
  <c r="T15" i="64"/>
  <c r="T19" i="64"/>
  <c r="T20" i="64"/>
  <c r="U8" i="64"/>
  <c r="V15" i="64"/>
  <c r="V19" i="64"/>
  <c r="V20" i="64"/>
  <c r="W8" i="64"/>
  <c r="X15" i="64"/>
  <c r="X19" i="64"/>
  <c r="X20" i="64"/>
  <c r="Y8" i="64"/>
  <c r="AA8" i="64"/>
  <c r="AC8" i="64"/>
  <c r="C9" i="64"/>
  <c r="E9" i="64"/>
  <c r="G9" i="64"/>
  <c r="I9" i="64"/>
  <c r="K9" i="64"/>
  <c r="M9" i="64"/>
  <c r="O9" i="64"/>
  <c r="Q9" i="64"/>
  <c r="S9" i="64"/>
  <c r="U9" i="64"/>
  <c r="W9" i="64"/>
  <c r="Y9" i="64"/>
  <c r="AA9" i="64"/>
  <c r="AC9" i="64"/>
  <c r="C10" i="64"/>
  <c r="E10" i="64"/>
  <c r="G10" i="64"/>
  <c r="I10" i="64"/>
  <c r="K10" i="64"/>
  <c r="M10" i="64"/>
  <c r="O10" i="64"/>
  <c r="Q10" i="64"/>
  <c r="S10" i="64"/>
  <c r="U10" i="64"/>
  <c r="W10" i="64"/>
  <c r="Y10" i="64"/>
  <c r="AA10" i="64"/>
  <c r="AC10" i="64"/>
  <c r="C11" i="64"/>
  <c r="E11" i="64"/>
  <c r="G11" i="64"/>
  <c r="I11" i="64"/>
  <c r="K11" i="64"/>
  <c r="M11" i="64"/>
  <c r="O11" i="64"/>
  <c r="Q11" i="64"/>
  <c r="S11" i="64"/>
  <c r="U11" i="64"/>
  <c r="W11" i="64"/>
  <c r="Y11" i="64"/>
  <c r="AA11" i="64"/>
  <c r="AC11" i="64"/>
  <c r="C12" i="64"/>
  <c r="E12" i="64"/>
  <c r="G12" i="64"/>
  <c r="I12" i="64"/>
  <c r="K12" i="64"/>
  <c r="M12" i="64"/>
  <c r="O12" i="64"/>
  <c r="Q12" i="64"/>
  <c r="S12" i="64"/>
  <c r="U12" i="64"/>
  <c r="W12" i="64"/>
  <c r="Y12" i="64"/>
  <c r="AA12" i="64"/>
  <c r="AC12" i="64"/>
  <c r="C13" i="64"/>
  <c r="E13" i="64"/>
  <c r="G13" i="64"/>
  <c r="I13" i="64"/>
  <c r="K13" i="64"/>
  <c r="M13" i="64"/>
  <c r="O13" i="64"/>
  <c r="Q13" i="64"/>
  <c r="S13" i="64"/>
  <c r="U13" i="64"/>
  <c r="W13" i="64"/>
  <c r="Y13" i="64"/>
  <c r="AA13" i="64"/>
  <c r="AC13" i="64"/>
  <c r="C14" i="64"/>
  <c r="E14" i="64"/>
  <c r="G14" i="64"/>
  <c r="I14" i="64"/>
  <c r="K14" i="64"/>
  <c r="M14" i="64"/>
  <c r="O14" i="64"/>
  <c r="Q14" i="64"/>
  <c r="S14" i="64"/>
  <c r="U14" i="64"/>
  <c r="W14" i="64"/>
  <c r="Y14" i="64"/>
  <c r="AA14" i="64"/>
  <c r="AC14" i="64"/>
  <c r="C15" i="64"/>
  <c r="E15" i="64"/>
  <c r="G15" i="64"/>
  <c r="I15" i="64"/>
  <c r="J15" i="64"/>
  <c r="K15" i="64"/>
  <c r="M15" i="64"/>
  <c r="N15" i="64"/>
  <c r="O15" i="64"/>
  <c r="Q15" i="64"/>
  <c r="S15" i="64"/>
  <c r="U15" i="64"/>
  <c r="W15" i="64"/>
  <c r="Y15" i="64"/>
  <c r="Z15" i="64"/>
  <c r="AA15" i="64"/>
  <c r="AB15" i="64"/>
  <c r="AC15" i="64"/>
  <c r="C16" i="64"/>
  <c r="E16" i="64"/>
  <c r="G16" i="64"/>
  <c r="I16" i="64"/>
  <c r="K16" i="64"/>
  <c r="M16" i="64"/>
  <c r="O16" i="64"/>
  <c r="Q16" i="64"/>
  <c r="S16" i="64"/>
  <c r="U16" i="64"/>
  <c r="W16" i="64"/>
  <c r="Y16" i="64"/>
  <c r="Z19" i="64"/>
  <c r="Z20" i="64"/>
  <c r="AA16" i="64"/>
  <c r="AC16" i="64"/>
  <c r="C17" i="64"/>
  <c r="E17" i="64"/>
  <c r="G17" i="64"/>
  <c r="I17" i="64"/>
  <c r="K17" i="64"/>
  <c r="M17" i="64"/>
  <c r="O17" i="64"/>
  <c r="Q17" i="64"/>
  <c r="S17" i="64"/>
  <c r="U17" i="64"/>
  <c r="W17" i="64"/>
  <c r="Y17" i="64"/>
  <c r="AA17" i="64"/>
  <c r="AC17" i="64"/>
  <c r="C18" i="64"/>
  <c r="E18" i="64"/>
  <c r="G18" i="64"/>
  <c r="I18" i="64"/>
  <c r="K18" i="64"/>
  <c r="M18" i="64"/>
  <c r="O18" i="64"/>
  <c r="Q18" i="64"/>
  <c r="S18" i="64"/>
  <c r="U18" i="64"/>
  <c r="W18" i="64"/>
  <c r="Y18" i="64"/>
  <c r="AA18" i="64"/>
  <c r="AC18" i="64"/>
  <c r="C19" i="64"/>
  <c r="E19" i="64"/>
  <c r="G19" i="64"/>
  <c r="I19" i="64"/>
  <c r="J19" i="64"/>
  <c r="K19" i="64"/>
  <c r="M19" i="64"/>
  <c r="N19" i="64"/>
  <c r="O19" i="64"/>
  <c r="Q19" i="64"/>
  <c r="S19" i="64"/>
  <c r="U19" i="64"/>
  <c r="W19" i="64"/>
  <c r="Y19" i="64"/>
  <c r="AA19" i="64"/>
  <c r="AB19" i="64"/>
  <c r="AC19" i="64"/>
  <c r="C20" i="64"/>
  <c r="E20" i="64"/>
  <c r="G20" i="64"/>
  <c r="I20" i="64"/>
  <c r="J20" i="64"/>
  <c r="K20" i="64"/>
  <c r="M20" i="64"/>
  <c r="N20" i="64"/>
  <c r="O20" i="64"/>
  <c r="Q20" i="64"/>
  <c r="S20" i="64"/>
  <c r="U20" i="64"/>
  <c r="W20" i="64"/>
  <c r="Y20" i="64"/>
  <c r="AA20" i="64"/>
  <c r="AB20" i="64"/>
  <c r="AC20" i="64"/>
  <c r="B22" i="64"/>
  <c r="B23" i="64"/>
  <c r="D23" i="64"/>
  <c r="F23" i="64"/>
  <c r="H23" i="64"/>
  <c r="J23" i="64"/>
  <c r="L23" i="64"/>
  <c r="N23" i="64"/>
  <c r="P23" i="64"/>
  <c r="R23" i="64"/>
  <c r="T23" i="64"/>
  <c r="V23" i="64"/>
  <c r="X23" i="64"/>
  <c r="Z23" i="64"/>
  <c r="AB23" i="64"/>
  <c r="B28" i="64"/>
  <c r="B29" i="64"/>
  <c r="B30" i="64"/>
  <c r="B31" i="64"/>
  <c r="B32" i="64"/>
  <c r="B33" i="64"/>
  <c r="B34" i="64"/>
  <c r="B35" i="64"/>
  <c r="B36" i="64"/>
  <c r="C28" i="64"/>
  <c r="D36" i="64"/>
  <c r="E28" i="64"/>
  <c r="F36" i="64"/>
  <c r="G28" i="64"/>
  <c r="R36" i="64"/>
  <c r="S28" i="64"/>
  <c r="T36" i="64"/>
  <c r="U28" i="64"/>
  <c r="V36" i="64"/>
  <c r="W28" i="64"/>
  <c r="X36" i="64"/>
  <c r="Y28" i="64"/>
  <c r="C29" i="64"/>
  <c r="E29" i="64"/>
  <c r="G29" i="64"/>
  <c r="S29" i="64"/>
  <c r="U29" i="64"/>
  <c r="W29" i="64"/>
  <c r="Y29" i="64"/>
  <c r="C30" i="64"/>
  <c r="E30" i="64"/>
  <c r="G30" i="64"/>
  <c r="S30" i="64"/>
  <c r="U30" i="64"/>
  <c r="W30" i="64"/>
  <c r="Y30" i="64"/>
  <c r="C31" i="64"/>
  <c r="E31" i="64"/>
  <c r="G31" i="64"/>
  <c r="S31" i="64"/>
  <c r="U31" i="64"/>
  <c r="W31" i="64"/>
  <c r="Y31" i="64"/>
  <c r="C32" i="64"/>
  <c r="E32" i="64"/>
  <c r="G32" i="64"/>
  <c r="S32" i="64"/>
  <c r="U32" i="64"/>
  <c r="W32" i="64"/>
  <c r="Y32" i="64"/>
  <c r="C33" i="64"/>
  <c r="E33" i="64"/>
  <c r="G33" i="64"/>
  <c r="S33" i="64"/>
  <c r="U33" i="64"/>
  <c r="W33" i="64"/>
  <c r="Y33" i="64"/>
  <c r="C34" i="64"/>
  <c r="E34" i="64"/>
  <c r="G34" i="64"/>
  <c r="S34" i="64"/>
  <c r="U34" i="64"/>
  <c r="W34" i="64"/>
  <c r="Y34" i="64"/>
  <c r="C35" i="64"/>
  <c r="E35" i="64"/>
  <c r="G35" i="64"/>
  <c r="S35" i="64"/>
  <c r="U35" i="64"/>
  <c r="W35" i="64"/>
  <c r="Y35" i="64"/>
  <c r="C36" i="64"/>
  <c r="E36" i="64"/>
  <c r="G36" i="64"/>
  <c r="S36" i="64"/>
  <c r="U36" i="64"/>
  <c r="W36" i="64"/>
  <c r="Y36" i="64"/>
  <c r="B38" i="64"/>
  <c r="B39" i="64"/>
  <c r="B40" i="64"/>
  <c r="AB1" i="63"/>
  <c r="AF7" i="63"/>
  <c r="B7" i="113"/>
  <c r="B7" i="63"/>
  <c r="R8" i="63"/>
  <c r="J8" i="63"/>
  <c r="V8" i="63"/>
  <c r="AB8" i="63"/>
  <c r="AF8" i="63"/>
  <c r="AH8" i="63"/>
  <c r="X8" i="63"/>
  <c r="P8" i="63"/>
  <c r="AJ8" i="63"/>
  <c r="AL8" i="63"/>
  <c r="AN8" i="63"/>
  <c r="AP8" i="63"/>
  <c r="AR8" i="63"/>
  <c r="AT8" i="63"/>
  <c r="L8" i="63"/>
  <c r="Z8" i="63"/>
  <c r="D8" i="63"/>
  <c r="F8" i="63"/>
  <c r="T8" i="63"/>
  <c r="AV8" i="63"/>
  <c r="AX8" i="63"/>
  <c r="AZ8" i="63"/>
  <c r="H8" i="63"/>
  <c r="D8" i="113"/>
  <c r="F8" i="113"/>
  <c r="H8" i="113"/>
  <c r="B8" i="113"/>
  <c r="B8" i="63"/>
  <c r="B9" i="113"/>
  <c r="B9" i="63"/>
  <c r="B10" i="63"/>
  <c r="C7" i="63"/>
  <c r="D10" i="63"/>
  <c r="E7" i="63"/>
  <c r="F10" i="63"/>
  <c r="G7" i="63"/>
  <c r="H10" i="63"/>
  <c r="I7" i="63"/>
  <c r="J10" i="63"/>
  <c r="K7" i="63"/>
  <c r="O7" i="63"/>
  <c r="P10" i="63"/>
  <c r="Q7" i="63"/>
  <c r="S7" i="63"/>
  <c r="T10" i="63"/>
  <c r="U7" i="63"/>
  <c r="V10" i="63"/>
  <c r="W7" i="63"/>
  <c r="X10" i="63"/>
  <c r="Y7" i="63"/>
  <c r="Z10" i="63"/>
  <c r="AA7" i="63"/>
  <c r="AB10" i="63"/>
  <c r="AC7" i="63"/>
  <c r="AE7" i="63"/>
  <c r="AF10" i="63"/>
  <c r="AG7" i="63"/>
  <c r="AH10" i="63"/>
  <c r="AI7" i="63"/>
  <c r="AJ10" i="63"/>
  <c r="AK7" i="63"/>
  <c r="AL10" i="63"/>
  <c r="AM7" i="63"/>
  <c r="AN10" i="63"/>
  <c r="AO7" i="63"/>
  <c r="AP10" i="63"/>
  <c r="AQ7" i="63"/>
  <c r="AS7" i="63"/>
  <c r="AT10" i="63"/>
  <c r="AU7" i="63"/>
  <c r="AV10" i="63"/>
  <c r="AW7" i="63"/>
  <c r="AX10" i="63"/>
  <c r="AY7" i="63"/>
  <c r="AZ10" i="63"/>
  <c r="BA7" i="63"/>
  <c r="C8" i="63"/>
  <c r="E8" i="63"/>
  <c r="G8" i="63"/>
  <c r="I8" i="63"/>
  <c r="K8" i="63"/>
  <c r="O8" i="63"/>
  <c r="Q8" i="63"/>
  <c r="S8" i="63"/>
  <c r="U8" i="63"/>
  <c r="W8" i="63"/>
  <c r="Y8" i="63"/>
  <c r="AA8" i="63"/>
  <c r="AC8" i="63"/>
  <c r="AE8" i="63"/>
  <c r="AG8" i="63"/>
  <c r="AI8" i="63"/>
  <c r="AK8" i="63"/>
  <c r="AM8" i="63"/>
  <c r="AO8" i="63"/>
  <c r="AQ8" i="63"/>
  <c r="AR10" i="63"/>
  <c r="AS8" i="63"/>
  <c r="AU8" i="63"/>
  <c r="AW8" i="63"/>
  <c r="AY8" i="63"/>
  <c r="BA8" i="63"/>
  <c r="C9" i="63"/>
  <c r="E9" i="63"/>
  <c r="G9" i="63"/>
  <c r="I9" i="63"/>
  <c r="K9" i="63"/>
  <c r="O9" i="63"/>
  <c r="Q9" i="63"/>
  <c r="S9" i="63"/>
  <c r="U9" i="63"/>
  <c r="W9" i="63"/>
  <c r="Y9" i="63"/>
  <c r="AA9" i="63"/>
  <c r="AC9" i="63"/>
  <c r="AE9" i="63"/>
  <c r="AG9" i="63"/>
  <c r="AI9" i="63"/>
  <c r="AK9" i="63"/>
  <c r="AM9" i="63"/>
  <c r="AO9" i="63"/>
  <c r="AQ9" i="63"/>
  <c r="AS9" i="63"/>
  <c r="AU9" i="63"/>
  <c r="AW9" i="63"/>
  <c r="AY9" i="63"/>
  <c r="BA9" i="63"/>
  <c r="C10" i="63"/>
  <c r="E10" i="63"/>
  <c r="G10" i="63"/>
  <c r="I10" i="63"/>
  <c r="K10" i="63"/>
  <c r="L10" i="63"/>
  <c r="M10" i="63"/>
  <c r="O10" i="63"/>
  <c r="Q10" i="63"/>
  <c r="R10" i="63"/>
  <c r="S10" i="63"/>
  <c r="U10" i="63"/>
  <c r="W10" i="63"/>
  <c r="Y10" i="63"/>
  <c r="AA10" i="63"/>
  <c r="AC10" i="63"/>
  <c r="AE10" i="63"/>
  <c r="AG10" i="63"/>
  <c r="AI10" i="63"/>
  <c r="AK10" i="63"/>
  <c r="AM10" i="63"/>
  <c r="AO10" i="63"/>
  <c r="AQ10" i="63"/>
  <c r="AS10" i="63"/>
  <c r="AU10" i="63"/>
  <c r="AW10" i="63"/>
  <c r="AY10" i="63"/>
  <c r="BA10" i="63"/>
  <c r="B12" i="63"/>
  <c r="B13" i="63"/>
  <c r="B14" i="63"/>
  <c r="B15" i="63"/>
  <c r="B16" i="63"/>
  <c r="B17" i="63"/>
  <c r="B18" i="63"/>
  <c r="B19" i="63"/>
  <c r="B20" i="63"/>
  <c r="B21" i="63"/>
  <c r="B22" i="63"/>
  <c r="B23" i="63"/>
  <c r="B24" i="63"/>
  <c r="B25" i="63"/>
  <c r="B26" i="63"/>
  <c r="B27" i="63"/>
  <c r="C12" i="63"/>
  <c r="O12" i="63"/>
  <c r="AE12" i="63"/>
  <c r="C13" i="63"/>
  <c r="O13" i="63"/>
  <c r="AE13" i="63"/>
  <c r="C14" i="63"/>
  <c r="O14" i="63"/>
  <c r="AE14" i="63"/>
  <c r="C15" i="63"/>
  <c r="O15" i="63"/>
  <c r="AE15" i="63"/>
  <c r="C16" i="63"/>
  <c r="O16" i="63"/>
  <c r="AE16" i="63"/>
  <c r="C17" i="63"/>
  <c r="O17" i="63"/>
  <c r="AE17" i="63"/>
  <c r="C18" i="63"/>
  <c r="O18" i="63"/>
  <c r="AE18" i="63"/>
  <c r="C19" i="63"/>
  <c r="O19" i="63"/>
  <c r="AE19" i="63"/>
  <c r="C20" i="63"/>
  <c r="O20" i="63"/>
  <c r="AE20" i="63"/>
  <c r="C21" i="63"/>
  <c r="O21" i="63"/>
  <c r="AE21" i="63"/>
  <c r="C22" i="63"/>
  <c r="O22" i="63"/>
  <c r="AE22" i="63"/>
  <c r="C23" i="63"/>
  <c r="O23" i="63"/>
  <c r="AE23" i="63"/>
  <c r="C24" i="63"/>
  <c r="O24" i="63"/>
  <c r="AE24" i="63"/>
  <c r="C25" i="63"/>
  <c r="D25" i="63"/>
  <c r="E25" i="63"/>
  <c r="F25" i="63"/>
  <c r="G25" i="63"/>
  <c r="H25" i="63"/>
  <c r="I25" i="63"/>
  <c r="J25" i="63"/>
  <c r="K25" i="63"/>
  <c r="L25" i="63"/>
  <c r="M25" i="63"/>
  <c r="O25" i="63"/>
  <c r="P25" i="63"/>
  <c r="Q25" i="63"/>
  <c r="R25" i="63"/>
  <c r="S25" i="63"/>
  <c r="T25" i="63"/>
  <c r="U25" i="63"/>
  <c r="V25" i="63"/>
  <c r="W25" i="63"/>
  <c r="X25" i="63"/>
  <c r="Y25" i="63"/>
  <c r="Z25" i="63"/>
  <c r="AA25" i="63"/>
  <c r="AB25" i="63"/>
  <c r="AC25" i="63"/>
  <c r="AE25" i="63"/>
  <c r="AF25" i="63"/>
  <c r="AG25" i="63"/>
  <c r="AH25" i="63"/>
  <c r="AI25" i="63"/>
  <c r="AJ25" i="63"/>
  <c r="AK25" i="63"/>
  <c r="AL25" i="63"/>
  <c r="AM25" i="63"/>
  <c r="AN25" i="63"/>
  <c r="AO25" i="63"/>
  <c r="AP25" i="63"/>
  <c r="AQ25" i="63"/>
  <c r="AR25" i="63"/>
  <c r="AS25" i="63"/>
  <c r="AT25" i="63"/>
  <c r="AU25" i="63"/>
  <c r="AV25" i="63"/>
  <c r="AW25" i="63"/>
  <c r="AX25" i="63"/>
  <c r="AY25" i="63"/>
  <c r="AZ25" i="63"/>
  <c r="BA25" i="63"/>
  <c r="C26" i="63"/>
  <c r="O26" i="63"/>
  <c r="AE26" i="63"/>
  <c r="C27" i="63"/>
  <c r="D27" i="63"/>
  <c r="E27" i="63"/>
  <c r="F27" i="63"/>
  <c r="G27" i="63"/>
  <c r="H27" i="63"/>
  <c r="I27" i="63"/>
  <c r="J27" i="63"/>
  <c r="K27" i="63"/>
  <c r="L27" i="63"/>
  <c r="M27" i="63"/>
  <c r="O27" i="63"/>
  <c r="P27" i="63"/>
  <c r="Q27" i="63"/>
  <c r="R27" i="63"/>
  <c r="S27" i="63"/>
  <c r="T27" i="63"/>
  <c r="U27" i="63"/>
  <c r="V27" i="63"/>
  <c r="W27" i="63"/>
  <c r="X27" i="63"/>
  <c r="Y27" i="63"/>
  <c r="Z27" i="63"/>
  <c r="AA27" i="63"/>
  <c r="AB27" i="63"/>
  <c r="AC27" i="63"/>
  <c r="AE27" i="63"/>
  <c r="AF27" i="63"/>
  <c r="AG27" i="63"/>
  <c r="AH27" i="63"/>
  <c r="AI27" i="63"/>
  <c r="AJ27" i="63"/>
  <c r="AK27" i="63"/>
  <c r="AL27" i="63"/>
  <c r="AM27" i="63"/>
  <c r="AN27" i="63"/>
  <c r="AO27" i="63"/>
  <c r="AP27" i="63"/>
  <c r="AQ27" i="63"/>
  <c r="AR27" i="63"/>
  <c r="AT27" i="63"/>
  <c r="AU27" i="63"/>
  <c r="AV27" i="63"/>
  <c r="AW27" i="63"/>
  <c r="AX27" i="63"/>
  <c r="AY27" i="63"/>
  <c r="AZ27" i="63"/>
  <c r="BA27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C29" i="63"/>
  <c r="O29" i="63"/>
  <c r="AE29" i="63"/>
  <c r="C30" i="63"/>
  <c r="O30" i="63"/>
  <c r="AE30" i="63"/>
  <c r="C31" i="63"/>
  <c r="O31" i="63"/>
  <c r="AE31" i="63"/>
  <c r="C32" i="63"/>
  <c r="O32" i="63"/>
  <c r="AE32" i="63"/>
  <c r="C33" i="63"/>
  <c r="O33" i="63"/>
  <c r="AE33" i="63"/>
  <c r="C34" i="63"/>
  <c r="O34" i="63"/>
  <c r="AE34" i="63"/>
  <c r="C35" i="63"/>
  <c r="O35" i="63"/>
  <c r="AE35" i="63"/>
  <c r="C36" i="63"/>
  <c r="D36" i="63"/>
  <c r="E36" i="63"/>
  <c r="F36" i="63"/>
  <c r="G36" i="63"/>
  <c r="H36" i="63"/>
  <c r="I36" i="63"/>
  <c r="J36" i="63"/>
  <c r="K36" i="63"/>
  <c r="L36" i="63"/>
  <c r="M36" i="63"/>
  <c r="O36" i="63"/>
  <c r="P36" i="63"/>
  <c r="Q36" i="63"/>
  <c r="R36" i="63"/>
  <c r="S36" i="63"/>
  <c r="T36" i="63"/>
  <c r="U36" i="63"/>
  <c r="V36" i="63"/>
  <c r="W36" i="63"/>
  <c r="X36" i="63"/>
  <c r="Y36" i="63"/>
  <c r="Z36" i="63"/>
  <c r="AA36" i="63"/>
  <c r="AB36" i="63"/>
  <c r="AC36" i="63"/>
  <c r="AE36" i="63"/>
  <c r="AF36" i="63"/>
  <c r="AG36" i="63"/>
  <c r="AH36" i="63"/>
  <c r="AI36" i="63"/>
  <c r="AJ36" i="63"/>
  <c r="AK36" i="63"/>
  <c r="AL36" i="63"/>
  <c r="AM36" i="63"/>
  <c r="AN36" i="63"/>
  <c r="AO36" i="63"/>
  <c r="AP36" i="63"/>
  <c r="AQ36" i="63"/>
  <c r="AR36" i="63"/>
  <c r="AS36" i="63"/>
  <c r="AT36" i="63"/>
  <c r="AU36" i="63"/>
  <c r="AV36" i="63"/>
  <c r="AW36" i="63"/>
  <c r="AX36" i="63"/>
  <c r="AY36" i="63"/>
  <c r="AZ36" i="63"/>
  <c r="BA36" i="63"/>
  <c r="C37" i="63"/>
  <c r="O37" i="63"/>
  <c r="AE37" i="63"/>
  <c r="C38" i="63"/>
  <c r="O38" i="63"/>
  <c r="AE38" i="63"/>
  <c r="C39" i="63"/>
  <c r="O39" i="63"/>
  <c r="AE39" i="63"/>
  <c r="C40" i="63"/>
  <c r="D40" i="63"/>
  <c r="F40" i="63"/>
  <c r="H40" i="63"/>
  <c r="J40" i="63"/>
  <c r="H41" i="63"/>
  <c r="O40" i="63"/>
  <c r="P40" i="63"/>
  <c r="R40" i="63"/>
  <c r="V40" i="63"/>
  <c r="AE40" i="63"/>
  <c r="C41" i="63"/>
  <c r="D41" i="63"/>
  <c r="E41" i="63"/>
  <c r="F41" i="63"/>
  <c r="G41" i="63"/>
  <c r="J41" i="63"/>
  <c r="L41" i="63"/>
  <c r="M41" i="63"/>
  <c r="O41" i="63"/>
  <c r="P41" i="63"/>
  <c r="Q41" i="63"/>
  <c r="R41" i="63"/>
  <c r="S41" i="63"/>
  <c r="T41" i="63"/>
  <c r="U41" i="63"/>
  <c r="V41" i="63"/>
  <c r="W41" i="63"/>
  <c r="X41" i="63"/>
  <c r="Y41" i="63"/>
  <c r="Z41" i="63"/>
  <c r="AA41" i="63"/>
  <c r="AB41" i="63"/>
  <c r="AC41" i="63"/>
  <c r="AE41" i="63"/>
  <c r="AF41" i="63"/>
  <c r="AG41" i="63"/>
  <c r="AH41" i="63"/>
  <c r="AI41" i="63"/>
  <c r="AJ41" i="63"/>
  <c r="AK41" i="63"/>
  <c r="AL41" i="63"/>
  <c r="AM41" i="63"/>
  <c r="AN41" i="63"/>
  <c r="AO41" i="63"/>
  <c r="AP41" i="63"/>
  <c r="AQ41" i="63"/>
  <c r="AR41" i="63"/>
  <c r="AS41" i="63"/>
  <c r="AT41" i="63"/>
  <c r="AU41" i="63"/>
  <c r="AV41" i="63"/>
  <c r="AW41" i="63"/>
  <c r="AX41" i="63"/>
  <c r="AY41" i="63"/>
  <c r="AZ41" i="63"/>
  <c r="BA41" i="63"/>
  <c r="V43" i="63"/>
  <c r="AB43" i="63"/>
  <c r="AF43" i="63"/>
  <c r="AH43" i="63"/>
  <c r="X43" i="63"/>
  <c r="AR43" i="63"/>
  <c r="AT43" i="63"/>
  <c r="Z43" i="63"/>
  <c r="T43" i="63"/>
  <c r="AV43" i="63"/>
  <c r="AX43" i="63"/>
  <c r="B43" i="113"/>
  <c r="B43" i="63"/>
  <c r="B44" i="63"/>
  <c r="D44" i="63"/>
  <c r="F44" i="63"/>
  <c r="H44" i="63"/>
  <c r="J44" i="63"/>
  <c r="L44" i="63"/>
  <c r="N44" i="63"/>
  <c r="P44" i="63"/>
  <c r="R44" i="63"/>
  <c r="T44" i="63"/>
  <c r="V44" i="63"/>
  <c r="X44" i="63"/>
  <c r="Z44" i="63"/>
  <c r="AB44" i="63"/>
  <c r="AD44" i="63"/>
  <c r="AF44" i="63"/>
  <c r="AH44" i="63"/>
  <c r="AJ44" i="63"/>
  <c r="AL44" i="63"/>
  <c r="AN44" i="63"/>
  <c r="AP44" i="63"/>
  <c r="AR44" i="63"/>
  <c r="AT44" i="63"/>
  <c r="AV44" i="63"/>
  <c r="AX44" i="63"/>
  <c r="AZ44" i="63"/>
  <c r="B49" i="63"/>
  <c r="B50" i="63"/>
  <c r="B51" i="63"/>
  <c r="B52" i="63"/>
  <c r="B53" i="63"/>
  <c r="B54" i="63"/>
  <c r="B55" i="63"/>
  <c r="B56" i="63"/>
  <c r="B57" i="63"/>
  <c r="C49" i="63"/>
  <c r="N57" i="63"/>
  <c r="O49" i="63"/>
  <c r="AD57" i="63"/>
  <c r="AE49" i="63"/>
  <c r="C50" i="63"/>
  <c r="O50" i="63"/>
  <c r="AE50" i="63"/>
  <c r="C51" i="63"/>
  <c r="O51" i="63"/>
  <c r="AE51" i="63"/>
  <c r="C52" i="63"/>
  <c r="O52" i="63"/>
  <c r="AE52" i="63"/>
  <c r="C53" i="63"/>
  <c r="O53" i="63"/>
  <c r="AE53" i="63"/>
  <c r="C54" i="63"/>
  <c r="O54" i="63"/>
  <c r="AE54" i="63"/>
  <c r="C55" i="63"/>
  <c r="O55" i="63"/>
  <c r="AE55" i="63"/>
  <c r="C56" i="63"/>
  <c r="O56" i="63"/>
  <c r="AE56" i="63"/>
  <c r="C57" i="63"/>
  <c r="O57" i="63"/>
  <c r="P57" i="63"/>
  <c r="Q57" i="63"/>
  <c r="R57" i="63"/>
  <c r="S57" i="63"/>
  <c r="AE57" i="63"/>
  <c r="AH57" i="63"/>
  <c r="AI57" i="63"/>
  <c r="AJ57" i="63"/>
  <c r="AK57" i="63"/>
  <c r="AL57" i="63"/>
  <c r="AM57" i="63"/>
  <c r="AN57" i="63"/>
  <c r="AO57" i="63"/>
  <c r="AP57" i="63"/>
  <c r="AQ57" i="63"/>
  <c r="AR57" i="63"/>
  <c r="AS57" i="63"/>
  <c r="AT57" i="63"/>
  <c r="AU57" i="63"/>
  <c r="AV57" i="63"/>
  <c r="AW57" i="63"/>
  <c r="AX57" i="63"/>
  <c r="AY57" i="63"/>
  <c r="AZ57" i="63"/>
  <c r="BA57" i="63"/>
  <c r="F1" i="113"/>
  <c r="B10" i="113"/>
  <c r="C7" i="113"/>
  <c r="D10" i="113"/>
  <c r="E7" i="113"/>
  <c r="F10" i="113"/>
  <c r="G7" i="113"/>
  <c r="H10" i="113"/>
  <c r="I7" i="113"/>
  <c r="C8" i="113"/>
  <c r="E8" i="113"/>
  <c r="G8" i="113"/>
  <c r="I8" i="113"/>
  <c r="C9" i="113"/>
  <c r="E9" i="113"/>
  <c r="G9" i="113"/>
  <c r="I9" i="113"/>
  <c r="C10" i="113"/>
  <c r="E10" i="113"/>
  <c r="G10" i="113"/>
  <c r="I10" i="113"/>
  <c r="D25" i="113"/>
  <c r="E25" i="113"/>
  <c r="F25" i="113"/>
  <c r="G25" i="113"/>
  <c r="H25" i="113"/>
  <c r="I25" i="113"/>
  <c r="D27" i="113"/>
  <c r="E27" i="113"/>
  <c r="F27" i="113"/>
  <c r="G27" i="113"/>
  <c r="H27" i="113"/>
  <c r="I27" i="113"/>
  <c r="D36" i="113"/>
  <c r="E36" i="113"/>
  <c r="F36" i="113"/>
  <c r="G36" i="113"/>
  <c r="H36" i="113"/>
  <c r="I36" i="113"/>
  <c r="D40" i="113"/>
  <c r="F40" i="113"/>
  <c r="H40" i="113"/>
  <c r="D41" i="113"/>
  <c r="E41" i="113"/>
  <c r="F41" i="113"/>
  <c r="G41" i="113"/>
  <c r="H41" i="113"/>
  <c r="I41" i="113"/>
  <c r="B44" i="113"/>
  <c r="D44" i="113"/>
  <c r="F44" i="113"/>
  <c r="H44" i="113"/>
  <c r="P1" i="93"/>
  <c r="B8" i="93"/>
  <c r="B9" i="93"/>
  <c r="B10" i="93"/>
  <c r="B11" i="93"/>
  <c r="B12" i="93"/>
  <c r="B13" i="93"/>
  <c r="B14" i="93"/>
  <c r="B15" i="93"/>
  <c r="N16" i="93"/>
  <c r="J16" i="93"/>
  <c r="P16" i="93"/>
  <c r="R16" i="93"/>
  <c r="T16" i="93"/>
  <c r="H16" i="93"/>
  <c r="B16" i="93"/>
  <c r="B17" i="93"/>
  <c r="B18" i="93"/>
  <c r="B19" i="93"/>
  <c r="B20" i="93"/>
  <c r="C8" i="93"/>
  <c r="D15" i="93"/>
  <c r="D19" i="93"/>
  <c r="D20" i="93"/>
  <c r="E8" i="93"/>
  <c r="F15" i="93"/>
  <c r="F19" i="93"/>
  <c r="F20" i="93"/>
  <c r="G8" i="93"/>
  <c r="I8" i="93"/>
  <c r="J15" i="93"/>
  <c r="J19" i="93"/>
  <c r="J20" i="93"/>
  <c r="K8" i="93"/>
  <c r="L15" i="93"/>
  <c r="L19" i="93"/>
  <c r="L20" i="93"/>
  <c r="M8" i="93"/>
  <c r="N15" i="93"/>
  <c r="N19" i="93"/>
  <c r="N20" i="93"/>
  <c r="O8" i="93"/>
  <c r="P15" i="93"/>
  <c r="P19" i="93"/>
  <c r="P20" i="93"/>
  <c r="Q8" i="93"/>
  <c r="R15" i="93"/>
  <c r="R19" i="93"/>
  <c r="R20" i="93"/>
  <c r="S8" i="93"/>
  <c r="T15" i="93"/>
  <c r="T19" i="93"/>
  <c r="T20" i="93"/>
  <c r="U8" i="93"/>
  <c r="C9" i="93"/>
  <c r="E9" i="93"/>
  <c r="G9" i="93"/>
  <c r="I9" i="93"/>
  <c r="K9" i="93"/>
  <c r="M9" i="93"/>
  <c r="O9" i="93"/>
  <c r="Q9" i="93"/>
  <c r="S9" i="93"/>
  <c r="U9" i="93"/>
  <c r="C10" i="93"/>
  <c r="E10" i="93"/>
  <c r="G10" i="93"/>
  <c r="I10" i="93"/>
  <c r="K10" i="93"/>
  <c r="M10" i="93"/>
  <c r="O10" i="93"/>
  <c r="Q10" i="93"/>
  <c r="S10" i="93"/>
  <c r="U10" i="93"/>
  <c r="C11" i="93"/>
  <c r="E11" i="93"/>
  <c r="G11" i="93"/>
  <c r="I11" i="93"/>
  <c r="K11" i="93"/>
  <c r="M11" i="93"/>
  <c r="O11" i="93"/>
  <c r="Q11" i="93"/>
  <c r="S11" i="93"/>
  <c r="U11" i="93"/>
  <c r="C12" i="93"/>
  <c r="E12" i="93"/>
  <c r="G12" i="93"/>
  <c r="I12" i="93"/>
  <c r="K12" i="93"/>
  <c r="M12" i="93"/>
  <c r="O12" i="93"/>
  <c r="Q12" i="93"/>
  <c r="S12" i="93"/>
  <c r="U12" i="93"/>
  <c r="C13" i="93"/>
  <c r="E13" i="93"/>
  <c r="G13" i="93"/>
  <c r="I13" i="93"/>
  <c r="K13" i="93"/>
  <c r="M13" i="93"/>
  <c r="O13" i="93"/>
  <c r="Q13" i="93"/>
  <c r="S13" i="93"/>
  <c r="U13" i="93"/>
  <c r="C14" i="93"/>
  <c r="E14" i="93"/>
  <c r="G14" i="93"/>
  <c r="I14" i="93"/>
  <c r="K14" i="93"/>
  <c r="M14" i="93"/>
  <c r="O14" i="93"/>
  <c r="Q14" i="93"/>
  <c r="S14" i="93"/>
  <c r="U14" i="93"/>
  <c r="C15" i="93"/>
  <c r="E15" i="93"/>
  <c r="G15" i="93"/>
  <c r="H15" i="93"/>
  <c r="I15" i="93"/>
  <c r="K15" i="93"/>
  <c r="M15" i="93"/>
  <c r="O15" i="93"/>
  <c r="Q15" i="93"/>
  <c r="S15" i="93"/>
  <c r="U15" i="93"/>
  <c r="C16" i="93"/>
  <c r="E16" i="93"/>
  <c r="G16" i="93"/>
  <c r="I16" i="93"/>
  <c r="K16" i="93"/>
  <c r="M16" i="93"/>
  <c r="O16" i="93"/>
  <c r="Q16" i="93"/>
  <c r="S16" i="93"/>
  <c r="U16" i="93"/>
  <c r="C17" i="93"/>
  <c r="E17" i="93"/>
  <c r="G17" i="93"/>
  <c r="I17" i="93"/>
  <c r="K17" i="93"/>
  <c r="M17" i="93"/>
  <c r="O17" i="93"/>
  <c r="Q17" i="93"/>
  <c r="S17" i="93"/>
  <c r="U17" i="93"/>
  <c r="C18" i="93"/>
  <c r="E18" i="93"/>
  <c r="G18" i="93"/>
  <c r="I18" i="93"/>
  <c r="K18" i="93"/>
  <c r="M18" i="93"/>
  <c r="O18" i="93"/>
  <c r="Q18" i="93"/>
  <c r="S18" i="93"/>
  <c r="U18" i="93"/>
  <c r="C19" i="93"/>
  <c r="E19" i="93"/>
  <c r="G19" i="93"/>
  <c r="H19" i="93"/>
  <c r="I19" i="93"/>
  <c r="K19" i="93"/>
  <c r="M19" i="93"/>
  <c r="O19" i="93"/>
  <c r="Q19" i="93"/>
  <c r="S19" i="93"/>
  <c r="U19" i="93"/>
  <c r="C20" i="93"/>
  <c r="E20" i="93"/>
  <c r="G20" i="93"/>
  <c r="H20" i="93"/>
  <c r="I20" i="93"/>
  <c r="K20" i="93"/>
  <c r="M20" i="93"/>
  <c r="O20" i="93"/>
  <c r="Q20" i="93"/>
  <c r="S20" i="93"/>
  <c r="U20" i="93"/>
  <c r="N22" i="93"/>
  <c r="J22" i="93"/>
  <c r="P22" i="93"/>
  <c r="R22" i="93"/>
  <c r="T22" i="93"/>
  <c r="B22" i="93"/>
  <c r="B23" i="93"/>
  <c r="D23" i="93"/>
  <c r="F23" i="93"/>
  <c r="H23" i="93"/>
  <c r="J23" i="93"/>
  <c r="L23" i="93"/>
  <c r="N23" i="93"/>
  <c r="P23" i="93"/>
  <c r="R23" i="93"/>
  <c r="T23" i="93"/>
  <c r="B28" i="93"/>
  <c r="B29" i="93"/>
  <c r="B30" i="93"/>
  <c r="B31" i="93"/>
  <c r="B32" i="93"/>
  <c r="B33" i="93"/>
  <c r="B34" i="93"/>
  <c r="B35" i="93"/>
  <c r="B36" i="93"/>
  <c r="C28" i="93"/>
  <c r="D36" i="93"/>
  <c r="E28" i="93"/>
  <c r="F36" i="93"/>
  <c r="G28" i="93"/>
  <c r="L36" i="93"/>
  <c r="M28" i="93"/>
  <c r="C29" i="93"/>
  <c r="E29" i="93"/>
  <c r="G29" i="93"/>
  <c r="M29" i="93"/>
  <c r="C30" i="93"/>
  <c r="E30" i="93"/>
  <c r="G30" i="93"/>
  <c r="M30" i="93"/>
  <c r="C31" i="93"/>
  <c r="E31" i="93"/>
  <c r="G31" i="93"/>
  <c r="M31" i="93"/>
  <c r="C32" i="93"/>
  <c r="E32" i="93"/>
  <c r="G32" i="93"/>
  <c r="M32" i="93"/>
  <c r="C33" i="93"/>
  <c r="E33" i="93"/>
  <c r="G33" i="93"/>
  <c r="M33" i="93"/>
  <c r="C34" i="93"/>
  <c r="E34" i="93"/>
  <c r="G34" i="93"/>
  <c r="M34" i="93"/>
  <c r="C35" i="93"/>
  <c r="E35" i="93"/>
  <c r="G35" i="93"/>
  <c r="M35" i="93"/>
  <c r="C36" i="93"/>
  <c r="E36" i="93"/>
  <c r="G36" i="93"/>
  <c r="M36" i="93"/>
  <c r="V1" i="62"/>
  <c r="B7" i="62"/>
  <c r="F8" i="62"/>
  <c r="H8" i="62"/>
  <c r="J8" i="62"/>
  <c r="L8" i="62"/>
  <c r="N8" i="62"/>
  <c r="P8" i="62"/>
  <c r="R8" i="62"/>
  <c r="V8" i="62"/>
  <c r="D41" i="62"/>
  <c r="F41" i="62"/>
  <c r="P41" i="62"/>
  <c r="R41" i="62"/>
  <c r="X41" i="62"/>
  <c r="AB41" i="62"/>
  <c r="AD41" i="62"/>
  <c r="AB8" i="62"/>
  <c r="B41" i="62"/>
  <c r="Z41" i="62"/>
  <c r="T8" i="62"/>
  <c r="AH41" i="62"/>
  <c r="J41" i="62"/>
  <c r="N41" i="62"/>
  <c r="L41" i="62"/>
  <c r="AD8" i="62"/>
  <c r="AF8" i="62"/>
  <c r="AF41" i="62"/>
  <c r="B8" i="62"/>
  <c r="F9" i="62"/>
  <c r="H9" i="62"/>
  <c r="J9" i="62"/>
  <c r="L9" i="62"/>
  <c r="N9" i="62"/>
  <c r="P9" i="62"/>
  <c r="R9" i="62"/>
  <c r="V9" i="62"/>
  <c r="D42" i="62"/>
  <c r="F42" i="62"/>
  <c r="P42" i="62"/>
  <c r="R42" i="62"/>
  <c r="X42" i="62"/>
  <c r="AB42" i="62"/>
  <c r="AD42" i="62"/>
  <c r="AB9" i="62"/>
  <c r="B42" i="62"/>
  <c r="Z42" i="62"/>
  <c r="T9" i="62"/>
  <c r="AH42" i="62"/>
  <c r="J42" i="62"/>
  <c r="N42" i="62"/>
  <c r="L42" i="62"/>
  <c r="AD9" i="62"/>
  <c r="AF9" i="62"/>
  <c r="AF42" i="62"/>
  <c r="B9" i="62"/>
  <c r="F10" i="62"/>
  <c r="H10" i="62"/>
  <c r="J10" i="62"/>
  <c r="L10" i="62"/>
  <c r="N10" i="62"/>
  <c r="P10" i="62"/>
  <c r="R10" i="62"/>
  <c r="V10" i="62"/>
  <c r="D43" i="62"/>
  <c r="F43" i="62"/>
  <c r="P43" i="62"/>
  <c r="R43" i="62"/>
  <c r="X43" i="62"/>
  <c r="AB43" i="62"/>
  <c r="AD43" i="62"/>
  <c r="AB10" i="62"/>
  <c r="B43" i="62"/>
  <c r="Z43" i="62"/>
  <c r="T10" i="62"/>
  <c r="AH43" i="62"/>
  <c r="J43" i="62"/>
  <c r="N43" i="62"/>
  <c r="L43" i="62"/>
  <c r="AD10" i="62"/>
  <c r="AF10" i="62"/>
  <c r="AF43" i="62"/>
  <c r="B10" i="62"/>
  <c r="F11" i="62"/>
  <c r="H11" i="62"/>
  <c r="J11" i="62"/>
  <c r="L11" i="62"/>
  <c r="N11" i="62"/>
  <c r="P11" i="62"/>
  <c r="R11" i="62"/>
  <c r="V11" i="62"/>
  <c r="D44" i="62"/>
  <c r="F44" i="62"/>
  <c r="P44" i="62"/>
  <c r="R44" i="62"/>
  <c r="X44" i="62"/>
  <c r="AB44" i="62"/>
  <c r="AD44" i="62"/>
  <c r="AB11" i="62"/>
  <c r="B44" i="62"/>
  <c r="Z44" i="62"/>
  <c r="T11" i="62"/>
  <c r="AH44" i="62"/>
  <c r="J44" i="62"/>
  <c r="N44" i="62"/>
  <c r="L44" i="62"/>
  <c r="AD11" i="62"/>
  <c r="AF11" i="62"/>
  <c r="AF44" i="62"/>
  <c r="B11" i="62"/>
  <c r="F12" i="62"/>
  <c r="H12" i="62"/>
  <c r="J12" i="62"/>
  <c r="L12" i="62"/>
  <c r="N12" i="62"/>
  <c r="P12" i="62"/>
  <c r="R12" i="62"/>
  <c r="V12" i="62"/>
  <c r="D45" i="62"/>
  <c r="F45" i="62"/>
  <c r="P45" i="62"/>
  <c r="R45" i="62"/>
  <c r="X45" i="62"/>
  <c r="AB45" i="62"/>
  <c r="AD45" i="62"/>
  <c r="AB12" i="62"/>
  <c r="B45" i="62"/>
  <c r="Z45" i="62"/>
  <c r="T12" i="62"/>
  <c r="AH45" i="62"/>
  <c r="J45" i="62"/>
  <c r="N45" i="62"/>
  <c r="L45" i="62"/>
  <c r="AD12" i="62"/>
  <c r="AF12" i="62"/>
  <c r="AF45" i="62"/>
  <c r="B12" i="62"/>
  <c r="B13" i="62"/>
  <c r="C7" i="62"/>
  <c r="D13" i="62"/>
  <c r="E7" i="62"/>
  <c r="F13" i="62"/>
  <c r="G7" i="62"/>
  <c r="H13" i="62"/>
  <c r="I7" i="62"/>
  <c r="J13" i="62"/>
  <c r="K7" i="62"/>
  <c r="L13" i="62"/>
  <c r="M7" i="62"/>
  <c r="N13" i="62"/>
  <c r="O7" i="62"/>
  <c r="P13" i="62"/>
  <c r="Q7" i="62"/>
  <c r="R13" i="62"/>
  <c r="S7" i="62"/>
  <c r="T13" i="62"/>
  <c r="U7" i="62"/>
  <c r="W7" i="62"/>
  <c r="X13" i="62"/>
  <c r="Y7" i="62"/>
  <c r="Z13" i="62"/>
  <c r="AA7" i="62"/>
  <c r="AB13" i="62"/>
  <c r="AC7" i="62"/>
  <c r="AE7" i="62"/>
  <c r="AF13" i="62"/>
  <c r="AG7" i="62"/>
  <c r="AH13" i="62"/>
  <c r="AI7" i="62"/>
  <c r="C8" i="62"/>
  <c r="E8" i="62"/>
  <c r="G8" i="62"/>
  <c r="I8" i="62"/>
  <c r="K8" i="62"/>
  <c r="M8" i="62"/>
  <c r="O8" i="62"/>
  <c r="Q8" i="62"/>
  <c r="S8" i="62"/>
  <c r="U8" i="62"/>
  <c r="W8" i="62"/>
  <c r="Y8" i="62"/>
  <c r="AA8" i="62"/>
  <c r="AC8" i="62"/>
  <c r="AE8" i="62"/>
  <c r="AG8" i="62"/>
  <c r="AI8" i="62"/>
  <c r="C9" i="62"/>
  <c r="E9" i="62"/>
  <c r="G9" i="62"/>
  <c r="I9" i="62"/>
  <c r="K9" i="62"/>
  <c r="M9" i="62"/>
  <c r="O9" i="62"/>
  <c r="Q9" i="62"/>
  <c r="S9" i="62"/>
  <c r="U9" i="62"/>
  <c r="W9" i="62"/>
  <c r="Y9" i="62"/>
  <c r="AA9" i="62"/>
  <c r="AC9" i="62"/>
  <c r="AE9" i="62"/>
  <c r="AG9" i="62"/>
  <c r="AI9" i="62"/>
  <c r="C10" i="62"/>
  <c r="E10" i="62"/>
  <c r="G10" i="62"/>
  <c r="I10" i="62"/>
  <c r="K10" i="62"/>
  <c r="M10" i="62"/>
  <c r="O10" i="62"/>
  <c r="Q10" i="62"/>
  <c r="S10" i="62"/>
  <c r="U10" i="62"/>
  <c r="W10" i="62"/>
  <c r="Y10" i="62"/>
  <c r="AA10" i="62"/>
  <c r="AC10" i="62"/>
  <c r="AE10" i="62"/>
  <c r="AG10" i="62"/>
  <c r="AI10" i="62"/>
  <c r="C11" i="62"/>
  <c r="E11" i="62"/>
  <c r="G11" i="62"/>
  <c r="I11" i="62"/>
  <c r="K11" i="62"/>
  <c r="M11" i="62"/>
  <c r="O11" i="62"/>
  <c r="Q11" i="62"/>
  <c r="S11" i="62"/>
  <c r="U11" i="62"/>
  <c r="W11" i="62"/>
  <c r="Y11" i="62"/>
  <c r="AA11" i="62"/>
  <c r="AC11" i="62"/>
  <c r="AE11" i="62"/>
  <c r="AG11" i="62"/>
  <c r="AI11" i="62"/>
  <c r="C12" i="62"/>
  <c r="E12" i="62"/>
  <c r="G12" i="62"/>
  <c r="I12" i="62"/>
  <c r="K12" i="62"/>
  <c r="M12" i="62"/>
  <c r="O12" i="62"/>
  <c r="Q12" i="62"/>
  <c r="S12" i="62"/>
  <c r="U12" i="62"/>
  <c r="W12" i="62"/>
  <c r="Y12" i="62"/>
  <c r="AA12" i="62"/>
  <c r="AC12" i="62"/>
  <c r="AE12" i="62"/>
  <c r="AG12" i="62"/>
  <c r="AI12" i="62"/>
  <c r="C13" i="62"/>
  <c r="E13" i="62"/>
  <c r="G13" i="62"/>
  <c r="I13" i="62"/>
  <c r="K13" i="62"/>
  <c r="M13" i="62"/>
  <c r="O13" i="62"/>
  <c r="Q13" i="62"/>
  <c r="S13" i="62"/>
  <c r="U13" i="62"/>
  <c r="V13" i="62"/>
  <c r="W13" i="62"/>
  <c r="Y13" i="62"/>
  <c r="AA13" i="62"/>
  <c r="AC13" i="62"/>
  <c r="AD13" i="62"/>
  <c r="AE13" i="62"/>
  <c r="AG13" i="62"/>
  <c r="AI13" i="62"/>
  <c r="B15" i="62"/>
  <c r="B16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C15" i="62"/>
  <c r="D28" i="62"/>
  <c r="D30" i="62"/>
  <c r="E15" i="62"/>
  <c r="X28" i="62"/>
  <c r="X30" i="62"/>
  <c r="Y15" i="62"/>
  <c r="Z28" i="62"/>
  <c r="Z30" i="62"/>
  <c r="AA15" i="62"/>
  <c r="AH28" i="62"/>
  <c r="AH30" i="62"/>
  <c r="AI15" i="62"/>
  <c r="C16" i="62"/>
  <c r="E16" i="62"/>
  <c r="Y16" i="62"/>
  <c r="AA16" i="62"/>
  <c r="AI16" i="62"/>
  <c r="C17" i="62"/>
  <c r="E17" i="62"/>
  <c r="Y17" i="62"/>
  <c r="AA17" i="62"/>
  <c r="AI17" i="62"/>
  <c r="C18" i="62"/>
  <c r="E18" i="62"/>
  <c r="Y18" i="62"/>
  <c r="AA18" i="62"/>
  <c r="AI18" i="62"/>
  <c r="C19" i="62"/>
  <c r="E19" i="62"/>
  <c r="Y19" i="62"/>
  <c r="AA19" i="62"/>
  <c r="AI19" i="62"/>
  <c r="C20" i="62"/>
  <c r="E20" i="62"/>
  <c r="Y20" i="62"/>
  <c r="AA20" i="62"/>
  <c r="AI20" i="62"/>
  <c r="C21" i="62"/>
  <c r="E21" i="62"/>
  <c r="Y21" i="62"/>
  <c r="AA21" i="62"/>
  <c r="AI21" i="62"/>
  <c r="C22" i="62"/>
  <c r="E22" i="62"/>
  <c r="Y22" i="62"/>
  <c r="AA22" i="62"/>
  <c r="AI22" i="62"/>
  <c r="C23" i="62"/>
  <c r="E23" i="62"/>
  <c r="Y23" i="62"/>
  <c r="AA23" i="62"/>
  <c r="AI23" i="62"/>
  <c r="C24" i="62"/>
  <c r="E24" i="62"/>
  <c r="Y24" i="62"/>
  <c r="AA24" i="62"/>
  <c r="AI24" i="62"/>
  <c r="C25" i="62"/>
  <c r="E25" i="62"/>
  <c r="Y25" i="62"/>
  <c r="AA25" i="62"/>
  <c r="AI25" i="62"/>
  <c r="C26" i="62"/>
  <c r="E26" i="62"/>
  <c r="Y26" i="62"/>
  <c r="AA26" i="62"/>
  <c r="AI26" i="62"/>
  <c r="C27" i="62"/>
  <c r="E27" i="62"/>
  <c r="Y27" i="62"/>
  <c r="AA27" i="62"/>
  <c r="AI27" i="62"/>
  <c r="C28" i="62"/>
  <c r="E28" i="62"/>
  <c r="F28" i="62"/>
  <c r="G28" i="62"/>
  <c r="H28" i="62"/>
  <c r="I28" i="62"/>
  <c r="J28" i="62"/>
  <c r="K28" i="62"/>
  <c r="N28" i="62"/>
  <c r="O28" i="62"/>
  <c r="P28" i="62"/>
  <c r="Q28" i="62"/>
  <c r="R28" i="62"/>
  <c r="S28" i="62"/>
  <c r="T28" i="62"/>
  <c r="U28" i="62"/>
  <c r="Y28" i="62"/>
  <c r="AA28" i="62"/>
  <c r="AB28" i="62"/>
  <c r="AC28" i="62"/>
  <c r="AD28" i="62"/>
  <c r="AE28" i="62"/>
  <c r="AF28" i="62"/>
  <c r="AG28" i="62"/>
  <c r="AI28" i="62"/>
  <c r="C29" i="62"/>
  <c r="E29" i="62"/>
  <c r="Y29" i="62"/>
  <c r="AA29" i="62"/>
  <c r="AI29" i="62"/>
  <c r="C30" i="62"/>
  <c r="E30" i="62"/>
  <c r="F30" i="62"/>
  <c r="G30" i="62"/>
  <c r="H30" i="62"/>
  <c r="I30" i="62"/>
  <c r="J30" i="62"/>
  <c r="K30" i="62"/>
  <c r="L30" i="62"/>
  <c r="M30" i="62"/>
  <c r="N30" i="62"/>
  <c r="O30" i="62"/>
  <c r="P30" i="62"/>
  <c r="Q30" i="62"/>
  <c r="R30" i="62"/>
  <c r="S30" i="62"/>
  <c r="T30" i="62"/>
  <c r="U30" i="62"/>
  <c r="Y30" i="62"/>
  <c r="AA30" i="62"/>
  <c r="AB30" i="62"/>
  <c r="AC30" i="62"/>
  <c r="AD30" i="62"/>
  <c r="AE30" i="62"/>
  <c r="AF30" i="62"/>
  <c r="AG30" i="62"/>
  <c r="AI30" i="62"/>
  <c r="F31" i="62"/>
  <c r="H31" i="62"/>
  <c r="J31" i="62"/>
  <c r="L31" i="62"/>
  <c r="N31" i="62"/>
  <c r="P31" i="62"/>
  <c r="R64" i="62"/>
  <c r="X64" i="62"/>
  <c r="AD64" i="62"/>
  <c r="B64" i="62"/>
  <c r="Z64" i="62"/>
  <c r="AH64" i="62"/>
  <c r="N64" i="62"/>
  <c r="L64" i="62"/>
  <c r="B31" i="62"/>
  <c r="B32" i="62"/>
  <c r="D32" i="62"/>
  <c r="F32" i="62"/>
  <c r="H32" i="62"/>
  <c r="J32" i="62"/>
  <c r="L32" i="62"/>
  <c r="N32" i="62"/>
  <c r="P32" i="62"/>
  <c r="R32" i="62"/>
  <c r="T32" i="62"/>
  <c r="V32" i="62"/>
  <c r="X32" i="62"/>
  <c r="Z32" i="62"/>
  <c r="AB32" i="62"/>
  <c r="AD32" i="62"/>
  <c r="AF32" i="62"/>
  <c r="AH32" i="62"/>
  <c r="B46" i="62"/>
  <c r="C40" i="62"/>
  <c r="D46" i="62"/>
  <c r="E40" i="62"/>
  <c r="F46" i="62"/>
  <c r="G40" i="62"/>
  <c r="H46" i="62"/>
  <c r="I40" i="62"/>
  <c r="J46" i="62"/>
  <c r="K40" i="62"/>
  <c r="L46" i="62"/>
  <c r="M40" i="62"/>
  <c r="N46" i="62"/>
  <c r="O40" i="62"/>
  <c r="P46" i="62"/>
  <c r="Q40" i="62"/>
  <c r="R46" i="62"/>
  <c r="S40" i="62"/>
  <c r="T46" i="62"/>
  <c r="U40" i="62"/>
  <c r="V46" i="62"/>
  <c r="W40" i="62"/>
  <c r="X46" i="62"/>
  <c r="Y40" i="62"/>
  <c r="Z46" i="62"/>
  <c r="AA40" i="62"/>
  <c r="AB46" i="62"/>
  <c r="AC40" i="62"/>
  <c r="AD46" i="62"/>
  <c r="AE40" i="62"/>
  <c r="AF46" i="62"/>
  <c r="AG40" i="62"/>
  <c r="AH46" i="62"/>
  <c r="AI40" i="62"/>
  <c r="C41" i="62"/>
  <c r="E41" i="62"/>
  <c r="G41" i="62"/>
  <c r="I41" i="62"/>
  <c r="K41" i="62"/>
  <c r="M41" i="62"/>
  <c r="O41" i="62"/>
  <c r="Q41" i="62"/>
  <c r="S41" i="62"/>
  <c r="U41" i="62"/>
  <c r="W41" i="62"/>
  <c r="Y41" i="62"/>
  <c r="AA41" i="62"/>
  <c r="AC41" i="62"/>
  <c r="AE41" i="62"/>
  <c r="AG41" i="62"/>
  <c r="AI41" i="62"/>
  <c r="C42" i="62"/>
  <c r="E42" i="62"/>
  <c r="G42" i="62"/>
  <c r="I42" i="62"/>
  <c r="K42" i="62"/>
  <c r="M42" i="62"/>
  <c r="O42" i="62"/>
  <c r="Q42" i="62"/>
  <c r="S42" i="62"/>
  <c r="U42" i="62"/>
  <c r="W42" i="62"/>
  <c r="Y42" i="62"/>
  <c r="AA42" i="62"/>
  <c r="AC42" i="62"/>
  <c r="AE42" i="62"/>
  <c r="AG42" i="62"/>
  <c r="AI42" i="62"/>
  <c r="C43" i="62"/>
  <c r="E43" i="62"/>
  <c r="G43" i="62"/>
  <c r="I43" i="62"/>
  <c r="K43" i="62"/>
  <c r="M43" i="62"/>
  <c r="O43" i="62"/>
  <c r="Q43" i="62"/>
  <c r="S43" i="62"/>
  <c r="U43" i="62"/>
  <c r="W43" i="62"/>
  <c r="Y43" i="62"/>
  <c r="AA43" i="62"/>
  <c r="AC43" i="62"/>
  <c r="AE43" i="62"/>
  <c r="AG43" i="62"/>
  <c r="AI43" i="62"/>
  <c r="C44" i="62"/>
  <c r="E44" i="62"/>
  <c r="G44" i="62"/>
  <c r="I44" i="62"/>
  <c r="K44" i="62"/>
  <c r="M44" i="62"/>
  <c r="O44" i="62"/>
  <c r="Q44" i="62"/>
  <c r="S44" i="62"/>
  <c r="U44" i="62"/>
  <c r="W44" i="62"/>
  <c r="Y44" i="62"/>
  <c r="AA44" i="62"/>
  <c r="AC44" i="62"/>
  <c r="AE44" i="62"/>
  <c r="AG44" i="62"/>
  <c r="AI44" i="62"/>
  <c r="C45" i="62"/>
  <c r="E45" i="62"/>
  <c r="G45" i="62"/>
  <c r="I45" i="62"/>
  <c r="K45" i="62"/>
  <c r="M45" i="62"/>
  <c r="O45" i="62"/>
  <c r="Q45" i="62"/>
  <c r="S45" i="62"/>
  <c r="U45" i="62"/>
  <c r="W45" i="62"/>
  <c r="Y45" i="62"/>
  <c r="AA45" i="62"/>
  <c r="AC45" i="62"/>
  <c r="AE45" i="62"/>
  <c r="AG45" i="62"/>
  <c r="AI45" i="62"/>
  <c r="C46" i="62"/>
  <c r="E46" i="62"/>
  <c r="G46" i="62"/>
  <c r="I46" i="62"/>
  <c r="K46" i="62"/>
  <c r="M46" i="62"/>
  <c r="O46" i="62"/>
  <c r="Q46" i="62"/>
  <c r="S46" i="62"/>
  <c r="U46" i="62"/>
  <c r="W46" i="62"/>
  <c r="Y46" i="62"/>
  <c r="AA46" i="62"/>
  <c r="AC46" i="62"/>
  <c r="AE46" i="62"/>
  <c r="AG46" i="62"/>
  <c r="AI46" i="62"/>
  <c r="H61" i="62"/>
  <c r="H63" i="62"/>
  <c r="I48" i="62"/>
  <c r="V61" i="62"/>
  <c r="V63" i="62"/>
  <c r="U48" i="62"/>
  <c r="W48" i="62"/>
  <c r="I49" i="62"/>
  <c r="U49" i="62"/>
  <c r="W49" i="62"/>
  <c r="I50" i="62"/>
  <c r="U50" i="62"/>
  <c r="W50" i="62"/>
  <c r="I51" i="62"/>
  <c r="U51" i="62"/>
  <c r="W51" i="62"/>
  <c r="I52" i="62"/>
  <c r="U52" i="62"/>
  <c r="W52" i="62"/>
  <c r="I53" i="62"/>
  <c r="U53" i="62"/>
  <c r="W53" i="62"/>
  <c r="I54" i="62"/>
  <c r="U54" i="62"/>
  <c r="W54" i="62"/>
  <c r="I55" i="62"/>
  <c r="U55" i="62"/>
  <c r="W55" i="62"/>
  <c r="I56" i="62"/>
  <c r="U56" i="62"/>
  <c r="W56" i="62"/>
  <c r="I57" i="62"/>
  <c r="U57" i="62"/>
  <c r="W57" i="62"/>
  <c r="I58" i="62"/>
  <c r="U58" i="62"/>
  <c r="W58" i="62"/>
  <c r="I59" i="62"/>
  <c r="U59" i="62"/>
  <c r="W59" i="62"/>
  <c r="I60" i="62"/>
  <c r="U60" i="62"/>
  <c r="W60" i="62"/>
  <c r="B61" i="62"/>
  <c r="C61" i="62"/>
  <c r="F61" i="62"/>
  <c r="G61" i="62"/>
  <c r="I61" i="62"/>
  <c r="J61" i="62"/>
  <c r="K61" i="62"/>
  <c r="L61" i="62"/>
  <c r="M61" i="62"/>
  <c r="N61" i="62"/>
  <c r="O61" i="62"/>
  <c r="R61" i="62"/>
  <c r="S61" i="62"/>
  <c r="T61" i="62"/>
  <c r="U61" i="62"/>
  <c r="W61" i="62"/>
  <c r="X61" i="62"/>
  <c r="Y61" i="62"/>
  <c r="Z61" i="62"/>
  <c r="AA61" i="62"/>
  <c r="AB61" i="62"/>
  <c r="AD61" i="62"/>
  <c r="AE61" i="62"/>
  <c r="AF61" i="62"/>
  <c r="AG61" i="62"/>
  <c r="I62" i="62"/>
  <c r="T63" i="62"/>
  <c r="U62" i="62"/>
  <c r="W62" i="62"/>
  <c r="B63" i="62"/>
  <c r="C63" i="62"/>
  <c r="F63" i="62"/>
  <c r="G63" i="62"/>
  <c r="I63" i="62"/>
  <c r="J63" i="62"/>
  <c r="K63" i="62"/>
  <c r="L63" i="62"/>
  <c r="M63" i="62"/>
  <c r="N63" i="62"/>
  <c r="O63" i="62"/>
  <c r="R63" i="62"/>
  <c r="S63" i="62"/>
  <c r="U63" i="62"/>
  <c r="W63" i="62"/>
  <c r="X63" i="62"/>
  <c r="Y63" i="62"/>
  <c r="Z63" i="62"/>
  <c r="AA63" i="62"/>
  <c r="AB63" i="62"/>
  <c r="AD63" i="62"/>
  <c r="AE63" i="62"/>
  <c r="AF63" i="62"/>
  <c r="AH63" i="62"/>
  <c r="AI63" i="62"/>
  <c r="B65" i="62"/>
  <c r="D65" i="62"/>
  <c r="F65" i="62"/>
  <c r="H65" i="62"/>
  <c r="J65" i="62"/>
  <c r="L65" i="62"/>
  <c r="N65" i="62"/>
  <c r="P65" i="62"/>
  <c r="R65" i="62"/>
  <c r="T65" i="62"/>
  <c r="V65" i="62"/>
  <c r="X65" i="62"/>
  <c r="Z65" i="62"/>
  <c r="AB65" i="62"/>
  <c r="AD65" i="62"/>
  <c r="AF65" i="62"/>
  <c r="AH65" i="62"/>
  <c r="T8" i="61"/>
  <c r="T10" i="61"/>
  <c r="V8" i="61"/>
  <c r="V10" i="61"/>
  <c r="X8" i="61"/>
  <c r="X10" i="61"/>
  <c r="Z8" i="61"/>
  <c r="Z10" i="61"/>
  <c r="B73" i="62"/>
  <c r="B74" i="62"/>
  <c r="D8" i="61"/>
  <c r="D10" i="61"/>
  <c r="J8" i="61"/>
  <c r="J10" i="61"/>
  <c r="B76" i="62"/>
  <c r="H8" i="59"/>
  <c r="H9" i="59"/>
  <c r="H10" i="59"/>
  <c r="H11" i="59"/>
  <c r="H12" i="59"/>
  <c r="H13" i="59"/>
  <c r="R8" i="61"/>
  <c r="R10" i="61"/>
  <c r="B77" i="62"/>
  <c r="B4" i="76"/>
  <c r="D4" i="76"/>
  <c r="F4" i="76"/>
  <c r="H4" i="76"/>
  <c r="L4" i="76"/>
  <c r="N4" i="76"/>
  <c r="R4" i="76"/>
  <c r="T4" i="76"/>
  <c r="G6" i="1"/>
  <c r="V4" i="76"/>
  <c r="I6" i="1"/>
  <c r="X4" i="76"/>
  <c r="B7" i="76"/>
  <c r="B8" i="76"/>
  <c r="B9" i="76"/>
  <c r="B10" i="76"/>
  <c r="B11" i="76"/>
  <c r="B12" i="76"/>
  <c r="B13" i="76"/>
  <c r="C7" i="76"/>
  <c r="B7" i="78"/>
  <c r="F7" i="76"/>
  <c r="B8" i="78"/>
  <c r="F8" i="76"/>
  <c r="B9" i="78"/>
  <c r="F9" i="76"/>
  <c r="B10" i="78"/>
  <c r="F10" i="76"/>
  <c r="B11" i="78"/>
  <c r="F11" i="76"/>
  <c r="B12" i="78"/>
  <c r="F12" i="76"/>
  <c r="F13" i="76"/>
  <c r="G7" i="76"/>
  <c r="L7" i="76"/>
  <c r="L8" i="76"/>
  <c r="L9" i="76"/>
  <c r="L10" i="76"/>
  <c r="M7" i="76"/>
  <c r="C8" i="76"/>
  <c r="G8" i="76"/>
  <c r="M8" i="76"/>
  <c r="R8" i="76"/>
  <c r="R9" i="76"/>
  <c r="R10" i="76"/>
  <c r="R11" i="76"/>
  <c r="R12" i="76"/>
  <c r="R13" i="76"/>
  <c r="R14" i="76"/>
  <c r="R15" i="76"/>
  <c r="R16" i="76"/>
  <c r="R17" i="76"/>
  <c r="R18" i="76"/>
  <c r="R19" i="76"/>
  <c r="R20" i="76"/>
  <c r="S8" i="76"/>
  <c r="V8" i="76"/>
  <c r="V9" i="76"/>
  <c r="V10" i="76"/>
  <c r="V11" i="76"/>
  <c r="V12" i="76"/>
  <c r="V13" i="76"/>
  <c r="V14" i="76"/>
  <c r="V15" i="76"/>
  <c r="V16" i="76"/>
  <c r="V17" i="76"/>
  <c r="V18" i="76"/>
  <c r="V19" i="76"/>
  <c r="V20" i="76"/>
  <c r="W8" i="76"/>
  <c r="C9" i="76"/>
  <c r="G9" i="76"/>
  <c r="M9" i="76"/>
  <c r="S9" i="76"/>
  <c r="W9" i="76"/>
  <c r="C10" i="76"/>
  <c r="G10" i="76"/>
  <c r="M10" i="76"/>
  <c r="S10" i="76"/>
  <c r="W10" i="76"/>
  <c r="C11" i="76"/>
  <c r="G11" i="76"/>
  <c r="S11" i="76"/>
  <c r="W11" i="76"/>
  <c r="C12" i="76"/>
  <c r="G12" i="76"/>
  <c r="L12" i="76"/>
  <c r="L13" i="76"/>
  <c r="L14" i="76"/>
  <c r="L15" i="76"/>
  <c r="L16" i="76"/>
  <c r="L17" i="76"/>
  <c r="L18" i="76"/>
  <c r="L19" i="76"/>
  <c r="L20" i="76"/>
  <c r="L21" i="76"/>
  <c r="L22" i="76"/>
  <c r="L23" i="76"/>
  <c r="L24" i="76"/>
  <c r="L25" i="76"/>
  <c r="L26" i="76"/>
  <c r="L27" i="76"/>
  <c r="M12" i="76"/>
  <c r="S12" i="76"/>
  <c r="W12" i="76"/>
  <c r="C13" i="76"/>
  <c r="G13" i="76"/>
  <c r="M13" i="76"/>
  <c r="S13" i="76"/>
  <c r="W13" i="76"/>
  <c r="M14" i="76"/>
  <c r="S14" i="76"/>
  <c r="W14" i="76"/>
  <c r="B15" i="76"/>
  <c r="B16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C15" i="76"/>
  <c r="B15" i="78"/>
  <c r="F15" i="76"/>
  <c r="B16" i="78"/>
  <c r="F16" i="76"/>
  <c r="B17" i="78"/>
  <c r="F17" i="76"/>
  <c r="B18" i="78"/>
  <c r="F18" i="76"/>
  <c r="B19" i="78"/>
  <c r="F19" i="76"/>
  <c r="B20" i="78"/>
  <c r="F20" i="76"/>
  <c r="B21" i="78"/>
  <c r="F21" i="76"/>
  <c r="B22" i="78"/>
  <c r="F22" i="76"/>
  <c r="B23" i="78"/>
  <c r="F23" i="76"/>
  <c r="B24" i="78"/>
  <c r="F24" i="76"/>
  <c r="B25" i="78"/>
  <c r="F25" i="76"/>
  <c r="B26" i="78"/>
  <c r="F26" i="76"/>
  <c r="B27" i="78"/>
  <c r="F27" i="76"/>
  <c r="F28" i="76"/>
  <c r="B29" i="78"/>
  <c r="F29" i="76"/>
  <c r="F30" i="76"/>
  <c r="G15" i="76"/>
  <c r="M15" i="76"/>
  <c r="S15" i="76"/>
  <c r="W15" i="76"/>
  <c r="C16" i="76"/>
  <c r="G16" i="76"/>
  <c r="M16" i="76"/>
  <c r="S16" i="76"/>
  <c r="W16" i="76"/>
  <c r="C17" i="76"/>
  <c r="G17" i="76"/>
  <c r="M17" i="76"/>
  <c r="S17" i="76"/>
  <c r="W17" i="76"/>
  <c r="C18" i="76"/>
  <c r="G18" i="76"/>
  <c r="M18" i="76"/>
  <c r="S18" i="76"/>
  <c r="W18" i="76"/>
  <c r="C19" i="76"/>
  <c r="G19" i="76"/>
  <c r="M19" i="76"/>
  <c r="S19" i="76"/>
  <c r="W19" i="76"/>
  <c r="C20" i="76"/>
  <c r="G20" i="76"/>
  <c r="M20" i="76"/>
  <c r="S20" i="76"/>
  <c r="W20" i="76"/>
  <c r="C21" i="76"/>
  <c r="G21" i="76"/>
  <c r="M21" i="76"/>
  <c r="C22" i="76"/>
  <c r="G22" i="76"/>
  <c r="M22" i="76"/>
  <c r="R22" i="76"/>
  <c r="V22" i="76"/>
  <c r="C23" i="76"/>
  <c r="G23" i="76"/>
  <c r="M23" i="76"/>
  <c r="R23" i="76"/>
  <c r="V23" i="76"/>
  <c r="C24" i="76"/>
  <c r="G24" i="76"/>
  <c r="M24" i="76"/>
  <c r="C25" i="76"/>
  <c r="G25" i="76"/>
  <c r="M25" i="76"/>
  <c r="C26" i="76"/>
  <c r="G26" i="76"/>
  <c r="M26" i="76"/>
  <c r="R26" i="76"/>
  <c r="T26" i="76"/>
  <c r="V26" i="76"/>
  <c r="X26" i="76"/>
  <c r="C27" i="76"/>
  <c r="G27" i="76"/>
  <c r="M27" i="76"/>
  <c r="C28" i="76"/>
  <c r="G28" i="76"/>
  <c r="R28" i="76"/>
  <c r="R29" i="76"/>
  <c r="R30" i="76"/>
  <c r="R31" i="76"/>
  <c r="R32" i="76"/>
  <c r="R33" i="76"/>
  <c r="R34" i="76"/>
  <c r="R35" i="76"/>
  <c r="R36" i="76"/>
  <c r="S28" i="76"/>
  <c r="V28" i="76"/>
  <c r="V29" i="76"/>
  <c r="V30" i="76"/>
  <c r="V31" i="76"/>
  <c r="V32" i="76"/>
  <c r="V33" i="76"/>
  <c r="V34" i="76"/>
  <c r="V35" i="76"/>
  <c r="V36" i="76"/>
  <c r="W28" i="76"/>
  <c r="C29" i="76"/>
  <c r="G29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M29" i="76"/>
  <c r="S29" i="76"/>
  <c r="W29" i="76"/>
  <c r="C30" i="76"/>
  <c r="G30" i="76"/>
  <c r="M30" i="76"/>
  <c r="S30" i="76"/>
  <c r="W30" i="76"/>
  <c r="M31" i="76"/>
  <c r="S31" i="76"/>
  <c r="W31" i="76"/>
  <c r="B32" i="76"/>
  <c r="B32" i="78"/>
  <c r="F32" i="76"/>
  <c r="M32" i="76"/>
  <c r="S32" i="76"/>
  <c r="W32" i="76"/>
  <c r="B33" i="76"/>
  <c r="F33" i="76"/>
  <c r="M33" i="76"/>
  <c r="S33" i="76"/>
  <c r="W33" i="76"/>
  <c r="M34" i="76"/>
  <c r="S34" i="76"/>
  <c r="W34" i="76"/>
  <c r="B35" i="76"/>
  <c r="F35" i="76"/>
  <c r="M35" i="76"/>
  <c r="S35" i="76"/>
  <c r="W35" i="76"/>
  <c r="B36" i="76"/>
  <c r="F36" i="76"/>
  <c r="M36" i="76"/>
  <c r="S36" i="76"/>
  <c r="W36" i="76"/>
  <c r="B37" i="76"/>
  <c r="F37" i="76"/>
  <c r="M37" i="76"/>
  <c r="M38" i="76"/>
  <c r="R38" i="76"/>
  <c r="V38" i="76"/>
  <c r="M39" i="76"/>
  <c r="R39" i="76"/>
  <c r="V39" i="76"/>
  <c r="M40" i="76"/>
  <c r="R40" i="76"/>
  <c r="V40" i="76"/>
  <c r="M41" i="76"/>
  <c r="L43" i="76"/>
  <c r="L44" i="76"/>
  <c r="L46" i="76"/>
  <c r="L47" i="76"/>
  <c r="L48" i="76"/>
  <c r="G1" i="78"/>
  <c r="B13" i="78"/>
  <c r="C7" i="78"/>
  <c r="D13" i="78"/>
  <c r="E7" i="78"/>
  <c r="F13" i="78"/>
  <c r="G7" i="78"/>
  <c r="C8" i="78"/>
  <c r="E8" i="78"/>
  <c r="G8" i="78"/>
  <c r="C9" i="78"/>
  <c r="E9" i="78"/>
  <c r="G9" i="78"/>
  <c r="C10" i="78"/>
  <c r="E10" i="78"/>
  <c r="G10" i="78"/>
  <c r="C11" i="78"/>
  <c r="E11" i="78"/>
  <c r="G11" i="78"/>
  <c r="C12" i="78"/>
  <c r="E12" i="78"/>
  <c r="G12" i="78"/>
  <c r="C13" i="78"/>
  <c r="E13" i="78"/>
  <c r="G13" i="78"/>
  <c r="B28" i="78"/>
  <c r="B30" i="78"/>
  <c r="C15" i="78"/>
  <c r="D28" i="78"/>
  <c r="D30" i="78"/>
  <c r="E15" i="78"/>
  <c r="G15" i="78"/>
  <c r="C16" i="78"/>
  <c r="E16" i="78"/>
  <c r="G16" i="78"/>
  <c r="C17" i="78"/>
  <c r="E17" i="78"/>
  <c r="G17" i="78"/>
  <c r="C18" i="78"/>
  <c r="E18" i="78"/>
  <c r="G18" i="78"/>
  <c r="C19" i="78"/>
  <c r="E19" i="78"/>
  <c r="G19" i="78"/>
  <c r="C20" i="78"/>
  <c r="E20" i="78"/>
  <c r="G20" i="78"/>
  <c r="C21" i="78"/>
  <c r="E21" i="78"/>
  <c r="G21" i="78"/>
  <c r="C22" i="78"/>
  <c r="E22" i="78"/>
  <c r="G22" i="78"/>
  <c r="C23" i="78"/>
  <c r="E23" i="78"/>
  <c r="G23" i="78"/>
  <c r="C24" i="78"/>
  <c r="E24" i="78"/>
  <c r="G24" i="78"/>
  <c r="C25" i="78"/>
  <c r="E25" i="78"/>
  <c r="G25" i="78"/>
  <c r="C26" i="78"/>
  <c r="E26" i="78"/>
  <c r="G26" i="78"/>
  <c r="C27" i="78"/>
  <c r="E27" i="78"/>
  <c r="G27" i="78"/>
  <c r="C28" i="78"/>
  <c r="E28" i="78"/>
  <c r="G28" i="78"/>
  <c r="C29" i="78"/>
  <c r="E29" i="78"/>
  <c r="G29" i="78"/>
  <c r="C30" i="78"/>
  <c r="E30" i="78"/>
  <c r="G30" i="78"/>
  <c r="B33" i="78"/>
  <c r="D33" i="78"/>
  <c r="F33" i="78"/>
  <c r="F1" i="16"/>
  <c r="B7" i="16"/>
  <c r="B8" i="16"/>
  <c r="B9" i="16"/>
  <c r="B10" i="16"/>
  <c r="B11" i="16"/>
  <c r="B12" i="16"/>
  <c r="C7" i="16"/>
  <c r="D12" i="16"/>
  <c r="E7" i="16"/>
  <c r="F12" i="16"/>
  <c r="G7" i="16"/>
  <c r="C8" i="16"/>
  <c r="E8" i="16"/>
  <c r="G8" i="16"/>
  <c r="C9" i="16"/>
  <c r="E9" i="16"/>
  <c r="G9" i="16"/>
  <c r="C10" i="16"/>
  <c r="E10" i="16"/>
  <c r="G10" i="16"/>
  <c r="C11" i="16"/>
  <c r="E11" i="16"/>
  <c r="G11" i="16"/>
  <c r="C12" i="16"/>
  <c r="E12" i="16"/>
  <c r="G12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C14" i="16"/>
  <c r="D22" i="16"/>
  <c r="D25" i="16"/>
  <c r="D27" i="16"/>
  <c r="E14" i="16"/>
  <c r="F22" i="16"/>
  <c r="F25" i="16"/>
  <c r="F27" i="16"/>
  <c r="G14" i="16"/>
  <c r="C15" i="16"/>
  <c r="E15" i="16"/>
  <c r="G15" i="16"/>
  <c r="C16" i="16"/>
  <c r="E16" i="16"/>
  <c r="G16" i="16"/>
  <c r="C17" i="16"/>
  <c r="E17" i="16"/>
  <c r="G17" i="16"/>
  <c r="C18" i="16"/>
  <c r="E18" i="16"/>
  <c r="G18" i="16"/>
  <c r="C19" i="16"/>
  <c r="E19" i="16"/>
  <c r="G19" i="16"/>
  <c r="C20" i="16"/>
  <c r="E20" i="16"/>
  <c r="G20" i="16"/>
  <c r="C21" i="16"/>
  <c r="E21" i="16"/>
  <c r="G21" i="16"/>
  <c r="C22" i="16"/>
  <c r="E22" i="16"/>
  <c r="G22" i="16"/>
  <c r="C23" i="16"/>
  <c r="E23" i="16"/>
  <c r="G23" i="16"/>
  <c r="C24" i="16"/>
  <c r="E24" i="16"/>
  <c r="G24" i="16"/>
  <c r="C25" i="16"/>
  <c r="E25" i="16"/>
  <c r="G25" i="16"/>
  <c r="C26" i="16"/>
  <c r="E26" i="16"/>
  <c r="G26" i="16"/>
  <c r="C27" i="16"/>
  <c r="E27" i="16"/>
  <c r="G27" i="16"/>
  <c r="B29" i="16"/>
  <c r="B30" i="16"/>
  <c r="D30" i="16"/>
  <c r="F30" i="16"/>
  <c r="P1" i="8"/>
  <c r="C7" i="8"/>
  <c r="E7" i="8"/>
  <c r="G7" i="8"/>
  <c r="I7" i="8"/>
  <c r="K7" i="8"/>
  <c r="M7" i="8"/>
  <c r="O7" i="8"/>
  <c r="Q7" i="8"/>
  <c r="S7" i="8"/>
  <c r="U7" i="8"/>
  <c r="C8" i="8"/>
  <c r="E8" i="8"/>
  <c r="G8" i="8"/>
  <c r="I8" i="8"/>
  <c r="K8" i="8"/>
  <c r="M8" i="8"/>
  <c r="O8" i="8"/>
  <c r="Q8" i="8"/>
  <c r="S8" i="8"/>
  <c r="U8" i="8"/>
  <c r="C9" i="8"/>
  <c r="E9" i="8"/>
  <c r="G9" i="8"/>
  <c r="I9" i="8"/>
  <c r="K9" i="8"/>
  <c r="M9" i="8"/>
  <c r="O9" i="8"/>
  <c r="Q9" i="8"/>
  <c r="S9" i="8"/>
  <c r="U9" i="8"/>
  <c r="C10" i="8"/>
  <c r="E10" i="8"/>
  <c r="G10" i="8"/>
  <c r="I10" i="8"/>
  <c r="K10" i="8"/>
  <c r="M10" i="8"/>
  <c r="O10" i="8"/>
  <c r="Q10" i="8"/>
  <c r="S10" i="8"/>
  <c r="U10" i="8"/>
  <c r="C11" i="8"/>
  <c r="E11" i="8"/>
  <c r="G11" i="8"/>
  <c r="I11" i="8"/>
  <c r="K11" i="8"/>
  <c r="M11" i="8"/>
  <c r="O11" i="8"/>
  <c r="Q11" i="8"/>
  <c r="S11" i="8"/>
  <c r="U11" i="8"/>
  <c r="C12" i="8"/>
  <c r="E12" i="8"/>
  <c r="G12" i="8"/>
  <c r="I12" i="8"/>
  <c r="K12" i="8"/>
  <c r="M12" i="8"/>
  <c r="O12" i="8"/>
  <c r="Q12" i="8"/>
  <c r="S12" i="8"/>
  <c r="U12" i="8"/>
  <c r="B21" i="8"/>
  <c r="B26" i="8"/>
  <c r="B31" i="8"/>
  <c r="B62" i="8"/>
  <c r="B65" i="8"/>
  <c r="B54" i="8"/>
  <c r="B50" i="8"/>
  <c r="B34" i="8"/>
  <c r="B41" i="8"/>
  <c r="B47" i="8"/>
  <c r="B70" i="8"/>
  <c r="B72" i="8"/>
  <c r="C14" i="8"/>
  <c r="E14" i="8"/>
  <c r="G14" i="8"/>
  <c r="I14" i="8"/>
  <c r="K14" i="8"/>
  <c r="M14" i="8"/>
  <c r="O14" i="8"/>
  <c r="Q14" i="8"/>
  <c r="S14" i="8"/>
  <c r="U14" i="8"/>
  <c r="C15" i="8"/>
  <c r="E15" i="8"/>
  <c r="G15" i="8"/>
  <c r="I15" i="8"/>
  <c r="K15" i="8"/>
  <c r="M15" i="8"/>
  <c r="O15" i="8"/>
  <c r="Q15" i="8"/>
  <c r="S15" i="8"/>
  <c r="U15" i="8"/>
  <c r="C16" i="8"/>
  <c r="E16" i="8"/>
  <c r="G16" i="8"/>
  <c r="I16" i="8"/>
  <c r="K16" i="8"/>
  <c r="M16" i="8"/>
  <c r="O16" i="8"/>
  <c r="Q16" i="8"/>
  <c r="S16" i="8"/>
  <c r="U16" i="8"/>
  <c r="C17" i="8"/>
  <c r="E17" i="8"/>
  <c r="G17" i="8"/>
  <c r="I17" i="8"/>
  <c r="K17" i="8"/>
  <c r="M17" i="8"/>
  <c r="O17" i="8"/>
  <c r="Q17" i="8"/>
  <c r="S17" i="8"/>
  <c r="U17" i="8"/>
  <c r="C18" i="8"/>
  <c r="E18" i="8"/>
  <c r="G18" i="8"/>
  <c r="I18" i="8"/>
  <c r="K18" i="8"/>
  <c r="M18" i="8"/>
  <c r="O18" i="8"/>
  <c r="Q18" i="8"/>
  <c r="S18" i="8"/>
  <c r="U18" i="8"/>
  <c r="C19" i="8"/>
  <c r="E19" i="8"/>
  <c r="G19" i="8"/>
  <c r="I19" i="8"/>
  <c r="K19" i="8"/>
  <c r="M19" i="8"/>
  <c r="O19" i="8"/>
  <c r="Q19" i="8"/>
  <c r="S19" i="8"/>
  <c r="U19" i="8"/>
  <c r="C20" i="8"/>
  <c r="E20" i="8"/>
  <c r="G20" i="8"/>
  <c r="I20" i="8"/>
  <c r="K20" i="8"/>
  <c r="M20" i="8"/>
  <c r="O20" i="8"/>
  <c r="Q20" i="8"/>
  <c r="S20" i="8"/>
  <c r="U20" i="8"/>
  <c r="C21" i="8"/>
  <c r="E21" i="8"/>
  <c r="G21" i="8"/>
  <c r="I21" i="8"/>
  <c r="K21" i="8"/>
  <c r="M21" i="8"/>
  <c r="O21" i="8"/>
  <c r="Q21" i="8"/>
  <c r="S21" i="8"/>
  <c r="U21" i="8"/>
  <c r="C22" i="8"/>
  <c r="E22" i="8"/>
  <c r="G22" i="8"/>
  <c r="I22" i="8"/>
  <c r="K22" i="8"/>
  <c r="M22" i="8"/>
  <c r="O22" i="8"/>
  <c r="Q22" i="8"/>
  <c r="S22" i="8"/>
  <c r="U22" i="8"/>
  <c r="C23" i="8"/>
  <c r="E23" i="8"/>
  <c r="G23" i="8"/>
  <c r="I23" i="8"/>
  <c r="K23" i="8"/>
  <c r="M23" i="8"/>
  <c r="O23" i="8"/>
  <c r="Q23" i="8"/>
  <c r="S23" i="8"/>
  <c r="U23" i="8"/>
  <c r="C24" i="8"/>
  <c r="E24" i="8"/>
  <c r="G24" i="8"/>
  <c r="I24" i="8"/>
  <c r="K24" i="8"/>
  <c r="M24" i="8"/>
  <c r="O24" i="8"/>
  <c r="Q24" i="8"/>
  <c r="S24" i="8"/>
  <c r="U24" i="8"/>
  <c r="C25" i="8"/>
  <c r="E25" i="8"/>
  <c r="G25" i="8"/>
  <c r="I25" i="8"/>
  <c r="K25" i="8"/>
  <c r="M25" i="8"/>
  <c r="O25" i="8"/>
  <c r="Q25" i="8"/>
  <c r="S25" i="8"/>
  <c r="U25" i="8"/>
  <c r="C26" i="8"/>
  <c r="E26" i="8"/>
  <c r="G26" i="8"/>
  <c r="I26" i="8"/>
  <c r="K26" i="8"/>
  <c r="M26" i="8"/>
  <c r="O26" i="8"/>
  <c r="Q26" i="8"/>
  <c r="S26" i="8"/>
  <c r="U26" i="8"/>
  <c r="C27" i="8"/>
  <c r="E27" i="8"/>
  <c r="G27" i="8"/>
  <c r="I27" i="8"/>
  <c r="K27" i="8"/>
  <c r="M27" i="8"/>
  <c r="O27" i="8"/>
  <c r="Q27" i="8"/>
  <c r="S27" i="8"/>
  <c r="U27" i="8"/>
  <c r="C28" i="8"/>
  <c r="E28" i="8"/>
  <c r="G28" i="8"/>
  <c r="I28" i="8"/>
  <c r="K28" i="8"/>
  <c r="M28" i="8"/>
  <c r="O28" i="8"/>
  <c r="Q28" i="8"/>
  <c r="S28" i="8"/>
  <c r="U28" i="8"/>
  <c r="C29" i="8"/>
  <c r="E29" i="8"/>
  <c r="G29" i="8"/>
  <c r="I29" i="8"/>
  <c r="K29" i="8"/>
  <c r="M29" i="8"/>
  <c r="O29" i="8"/>
  <c r="Q29" i="8"/>
  <c r="S29" i="8"/>
  <c r="U29" i="8"/>
  <c r="C30" i="8"/>
  <c r="E30" i="8"/>
  <c r="G30" i="8"/>
  <c r="I30" i="8"/>
  <c r="K30" i="8"/>
  <c r="M30" i="8"/>
  <c r="O30" i="8"/>
  <c r="Q30" i="8"/>
  <c r="S30" i="8"/>
  <c r="U30" i="8"/>
  <c r="C31" i="8"/>
  <c r="E31" i="8"/>
  <c r="G31" i="8"/>
  <c r="I31" i="8"/>
  <c r="K31" i="8"/>
  <c r="M31" i="8"/>
  <c r="O31" i="8"/>
  <c r="Q31" i="8"/>
  <c r="S31" i="8"/>
  <c r="U31" i="8"/>
  <c r="C32" i="8"/>
  <c r="E32" i="8"/>
  <c r="G32" i="8"/>
  <c r="I32" i="8"/>
  <c r="K32" i="8"/>
  <c r="M32" i="8"/>
  <c r="O32" i="8"/>
  <c r="Q32" i="8"/>
  <c r="S32" i="8"/>
  <c r="U32" i="8"/>
  <c r="C33" i="8"/>
  <c r="E33" i="8"/>
  <c r="G33" i="8"/>
  <c r="I33" i="8"/>
  <c r="K33" i="8"/>
  <c r="M33" i="8"/>
  <c r="O33" i="8"/>
  <c r="Q33" i="8"/>
  <c r="S33" i="8"/>
  <c r="U33" i="8"/>
  <c r="C34" i="8"/>
  <c r="E34" i="8"/>
  <c r="G34" i="8"/>
  <c r="I34" i="8"/>
  <c r="K34" i="8"/>
  <c r="M34" i="8"/>
  <c r="O34" i="8"/>
  <c r="Q34" i="8"/>
  <c r="S34" i="8"/>
  <c r="U34" i="8"/>
  <c r="C35" i="8"/>
  <c r="E35" i="8"/>
  <c r="G35" i="8"/>
  <c r="I35" i="8"/>
  <c r="K35" i="8"/>
  <c r="M35" i="8"/>
  <c r="O35" i="8"/>
  <c r="Q35" i="8"/>
  <c r="S35" i="8"/>
  <c r="U35" i="8"/>
  <c r="C36" i="8"/>
  <c r="E36" i="8"/>
  <c r="G36" i="8"/>
  <c r="I36" i="8"/>
  <c r="K36" i="8"/>
  <c r="M36" i="8"/>
  <c r="O36" i="8"/>
  <c r="Q36" i="8"/>
  <c r="S36" i="8"/>
  <c r="U36" i="8"/>
  <c r="C37" i="8"/>
  <c r="E37" i="8"/>
  <c r="G37" i="8"/>
  <c r="I37" i="8"/>
  <c r="K37" i="8"/>
  <c r="M37" i="8"/>
  <c r="O37" i="8"/>
  <c r="Q37" i="8"/>
  <c r="S37" i="8"/>
  <c r="U37" i="8"/>
  <c r="C38" i="8"/>
  <c r="E38" i="8"/>
  <c r="G38" i="8"/>
  <c r="I38" i="8"/>
  <c r="K38" i="8"/>
  <c r="M38" i="8"/>
  <c r="O38" i="8"/>
  <c r="Q38" i="8"/>
  <c r="S38" i="8"/>
  <c r="U38" i="8"/>
  <c r="C39" i="8"/>
  <c r="E39" i="8"/>
  <c r="G39" i="8"/>
  <c r="I39" i="8"/>
  <c r="K39" i="8"/>
  <c r="M39" i="8"/>
  <c r="O39" i="8"/>
  <c r="Q39" i="8"/>
  <c r="S39" i="8"/>
  <c r="U39" i="8"/>
  <c r="C40" i="8"/>
  <c r="E40" i="8"/>
  <c r="G40" i="8"/>
  <c r="I40" i="8"/>
  <c r="K40" i="8"/>
  <c r="M40" i="8"/>
  <c r="O40" i="8"/>
  <c r="Q40" i="8"/>
  <c r="S40" i="8"/>
  <c r="U40" i="8"/>
  <c r="C41" i="8"/>
  <c r="E41" i="8"/>
  <c r="G41" i="8"/>
  <c r="I41" i="8"/>
  <c r="K41" i="8"/>
  <c r="M41" i="8"/>
  <c r="O41" i="8"/>
  <c r="Q41" i="8"/>
  <c r="S41" i="8"/>
  <c r="U41" i="8"/>
  <c r="C42" i="8"/>
  <c r="E42" i="8"/>
  <c r="G42" i="8"/>
  <c r="I42" i="8"/>
  <c r="K42" i="8"/>
  <c r="M42" i="8"/>
  <c r="O42" i="8"/>
  <c r="Q42" i="8"/>
  <c r="S42" i="8"/>
  <c r="U42" i="8"/>
  <c r="C43" i="8"/>
  <c r="E43" i="8"/>
  <c r="G43" i="8"/>
  <c r="I43" i="8"/>
  <c r="K43" i="8"/>
  <c r="M43" i="8"/>
  <c r="O43" i="8"/>
  <c r="Q43" i="8"/>
  <c r="S43" i="8"/>
  <c r="U43" i="8"/>
  <c r="C44" i="8"/>
  <c r="E44" i="8"/>
  <c r="G44" i="8"/>
  <c r="I44" i="8"/>
  <c r="K44" i="8"/>
  <c r="M44" i="8"/>
  <c r="O44" i="8"/>
  <c r="Q44" i="8"/>
  <c r="S44" i="8"/>
  <c r="U44" i="8"/>
  <c r="C45" i="8"/>
  <c r="E45" i="8"/>
  <c r="G45" i="8"/>
  <c r="I45" i="8"/>
  <c r="K45" i="8"/>
  <c r="M45" i="8"/>
  <c r="O45" i="8"/>
  <c r="Q45" i="8"/>
  <c r="S45" i="8"/>
  <c r="U45" i="8"/>
  <c r="C46" i="8"/>
  <c r="E46" i="8"/>
  <c r="G46" i="8"/>
  <c r="I46" i="8"/>
  <c r="K46" i="8"/>
  <c r="M46" i="8"/>
  <c r="O46" i="8"/>
  <c r="Q46" i="8"/>
  <c r="S46" i="8"/>
  <c r="U46" i="8"/>
  <c r="C47" i="8"/>
  <c r="E47" i="8"/>
  <c r="G47" i="8"/>
  <c r="I47" i="8"/>
  <c r="K47" i="8"/>
  <c r="M47" i="8"/>
  <c r="O47" i="8"/>
  <c r="Q47" i="8"/>
  <c r="S47" i="8"/>
  <c r="U47" i="8"/>
  <c r="C48" i="8"/>
  <c r="E48" i="8"/>
  <c r="G48" i="8"/>
  <c r="I48" i="8"/>
  <c r="K48" i="8"/>
  <c r="M48" i="8"/>
  <c r="O48" i="8"/>
  <c r="Q48" i="8"/>
  <c r="S48" i="8"/>
  <c r="U48" i="8"/>
  <c r="C49" i="8"/>
  <c r="E49" i="8"/>
  <c r="G49" i="8"/>
  <c r="I49" i="8"/>
  <c r="K49" i="8"/>
  <c r="M49" i="8"/>
  <c r="O49" i="8"/>
  <c r="Q49" i="8"/>
  <c r="S49" i="8"/>
  <c r="U49" i="8"/>
  <c r="C50" i="8"/>
  <c r="E50" i="8"/>
  <c r="G50" i="8"/>
  <c r="I50" i="8"/>
  <c r="K50" i="8"/>
  <c r="M50" i="8"/>
  <c r="O50" i="8"/>
  <c r="Q50" i="8"/>
  <c r="S50" i="8"/>
  <c r="U50" i="8"/>
  <c r="C51" i="8"/>
  <c r="E51" i="8"/>
  <c r="G51" i="8"/>
  <c r="I51" i="8"/>
  <c r="K51" i="8"/>
  <c r="M51" i="8"/>
  <c r="O51" i="8"/>
  <c r="Q51" i="8"/>
  <c r="S51" i="8"/>
  <c r="U51" i="8"/>
  <c r="C52" i="8"/>
  <c r="E52" i="8"/>
  <c r="G52" i="8"/>
  <c r="I52" i="8"/>
  <c r="K52" i="8"/>
  <c r="M52" i="8"/>
  <c r="O52" i="8"/>
  <c r="Q52" i="8"/>
  <c r="S52" i="8"/>
  <c r="U52" i="8"/>
  <c r="C53" i="8"/>
  <c r="E53" i="8"/>
  <c r="G53" i="8"/>
  <c r="I53" i="8"/>
  <c r="K53" i="8"/>
  <c r="M53" i="8"/>
  <c r="O53" i="8"/>
  <c r="Q53" i="8"/>
  <c r="S53" i="8"/>
  <c r="U53" i="8"/>
  <c r="C54" i="8"/>
  <c r="E54" i="8"/>
  <c r="G54" i="8"/>
  <c r="I54" i="8"/>
  <c r="K54" i="8"/>
  <c r="M54" i="8"/>
  <c r="O54" i="8"/>
  <c r="Q54" i="8"/>
  <c r="S54" i="8"/>
  <c r="U54" i="8"/>
  <c r="C55" i="8"/>
  <c r="E55" i="8"/>
  <c r="G55" i="8"/>
  <c r="I55" i="8"/>
  <c r="K55" i="8"/>
  <c r="M55" i="8"/>
  <c r="O55" i="8"/>
  <c r="Q55" i="8"/>
  <c r="S55" i="8"/>
  <c r="U55" i="8"/>
  <c r="C56" i="8"/>
  <c r="E56" i="8"/>
  <c r="G56" i="8"/>
  <c r="I56" i="8"/>
  <c r="K56" i="8"/>
  <c r="M56" i="8"/>
  <c r="O56" i="8"/>
  <c r="Q56" i="8"/>
  <c r="S56" i="8"/>
  <c r="U56" i="8"/>
  <c r="C57" i="8"/>
  <c r="E57" i="8"/>
  <c r="G57" i="8"/>
  <c r="I57" i="8"/>
  <c r="K57" i="8"/>
  <c r="M57" i="8"/>
  <c r="O57" i="8"/>
  <c r="Q57" i="8"/>
  <c r="S57" i="8"/>
  <c r="U57" i="8"/>
  <c r="C58" i="8"/>
  <c r="E58" i="8"/>
  <c r="G58" i="8"/>
  <c r="I58" i="8"/>
  <c r="K58" i="8"/>
  <c r="M58" i="8"/>
  <c r="O58" i="8"/>
  <c r="Q58" i="8"/>
  <c r="S58" i="8"/>
  <c r="U58" i="8"/>
  <c r="C59" i="8"/>
  <c r="E59" i="8"/>
  <c r="G59" i="8"/>
  <c r="I59" i="8"/>
  <c r="K59" i="8"/>
  <c r="M59" i="8"/>
  <c r="O59" i="8"/>
  <c r="Q59" i="8"/>
  <c r="S59" i="8"/>
  <c r="U59" i="8"/>
  <c r="C60" i="8"/>
  <c r="E60" i="8"/>
  <c r="G60" i="8"/>
  <c r="I60" i="8"/>
  <c r="K60" i="8"/>
  <c r="M60" i="8"/>
  <c r="O60" i="8"/>
  <c r="Q60" i="8"/>
  <c r="S60" i="8"/>
  <c r="U60" i="8"/>
  <c r="C61" i="8"/>
  <c r="E61" i="8"/>
  <c r="G61" i="8"/>
  <c r="I61" i="8"/>
  <c r="K61" i="8"/>
  <c r="M61" i="8"/>
  <c r="O61" i="8"/>
  <c r="Q61" i="8"/>
  <c r="S61" i="8"/>
  <c r="U61" i="8"/>
  <c r="C62" i="8"/>
  <c r="E62" i="8"/>
  <c r="G62" i="8"/>
  <c r="I62" i="8"/>
  <c r="K62" i="8"/>
  <c r="M62" i="8"/>
  <c r="O62" i="8"/>
  <c r="Q62" i="8"/>
  <c r="S62" i="8"/>
  <c r="U62" i="8"/>
  <c r="C63" i="8"/>
  <c r="E63" i="8"/>
  <c r="G63" i="8"/>
  <c r="I63" i="8"/>
  <c r="K63" i="8"/>
  <c r="M63" i="8"/>
  <c r="O63" i="8"/>
  <c r="Q63" i="8"/>
  <c r="S63" i="8"/>
  <c r="U63" i="8"/>
  <c r="C64" i="8"/>
  <c r="E64" i="8"/>
  <c r="G64" i="8"/>
  <c r="I64" i="8"/>
  <c r="K64" i="8"/>
  <c r="M64" i="8"/>
  <c r="O64" i="8"/>
  <c r="Q64" i="8"/>
  <c r="S64" i="8"/>
  <c r="U64" i="8"/>
  <c r="C65" i="8"/>
  <c r="E65" i="8"/>
  <c r="G65" i="8"/>
  <c r="I65" i="8"/>
  <c r="K65" i="8"/>
  <c r="M65" i="8"/>
  <c r="O65" i="8"/>
  <c r="Q65" i="8"/>
  <c r="S65" i="8"/>
  <c r="U65" i="8"/>
  <c r="C66" i="8"/>
  <c r="E66" i="8"/>
  <c r="G66" i="8"/>
  <c r="I66" i="8"/>
  <c r="K66" i="8"/>
  <c r="M66" i="8"/>
  <c r="O66" i="8"/>
  <c r="Q66" i="8"/>
  <c r="S66" i="8"/>
  <c r="U66" i="8"/>
  <c r="C67" i="8"/>
  <c r="E67" i="8"/>
  <c r="G67" i="8"/>
  <c r="I67" i="8"/>
  <c r="K67" i="8"/>
  <c r="M67" i="8"/>
  <c r="O67" i="8"/>
  <c r="Q67" i="8"/>
  <c r="S67" i="8"/>
  <c r="U67" i="8"/>
  <c r="C68" i="8"/>
  <c r="E68" i="8"/>
  <c r="G68" i="8"/>
  <c r="I68" i="8"/>
  <c r="K68" i="8"/>
  <c r="M68" i="8"/>
  <c r="O68" i="8"/>
  <c r="Q68" i="8"/>
  <c r="S68" i="8"/>
  <c r="U68" i="8"/>
  <c r="C69" i="8"/>
  <c r="E69" i="8"/>
  <c r="G69" i="8"/>
  <c r="I69" i="8"/>
  <c r="K69" i="8"/>
  <c r="M69" i="8"/>
  <c r="N79" i="8"/>
  <c r="O69" i="8"/>
  <c r="Q69" i="8"/>
  <c r="S69" i="8"/>
  <c r="U69" i="8"/>
  <c r="C70" i="8"/>
  <c r="E70" i="8"/>
  <c r="G70" i="8"/>
  <c r="I70" i="8"/>
  <c r="K70" i="8"/>
  <c r="M70" i="8"/>
  <c r="O70" i="8"/>
  <c r="Q70" i="8"/>
  <c r="S70" i="8"/>
  <c r="U70" i="8"/>
  <c r="C71" i="8"/>
  <c r="E71" i="8"/>
  <c r="G71" i="8"/>
  <c r="I71" i="8"/>
  <c r="K71" i="8"/>
  <c r="M71" i="8"/>
  <c r="O71" i="8"/>
  <c r="Q71" i="8"/>
  <c r="S71" i="8"/>
  <c r="U71" i="8"/>
  <c r="C72" i="8"/>
  <c r="E72" i="8"/>
  <c r="G72" i="8"/>
  <c r="I72" i="8"/>
  <c r="K72" i="8"/>
  <c r="M72" i="8"/>
  <c r="O72" i="8"/>
  <c r="Q72" i="8"/>
  <c r="S72" i="8"/>
  <c r="U72" i="8"/>
  <c r="B73" i="8"/>
  <c r="B74" i="8"/>
  <c r="B75" i="8"/>
  <c r="B76" i="8"/>
  <c r="D76" i="8"/>
  <c r="E76" i="8"/>
  <c r="G76" i="8"/>
  <c r="I76" i="8"/>
  <c r="K76" i="8"/>
  <c r="N76" i="8"/>
  <c r="O76" i="8"/>
  <c r="Q76" i="8"/>
  <c r="R76" i="8"/>
  <c r="S76" i="8"/>
  <c r="U76" i="8"/>
  <c r="D79" i="8"/>
  <c r="F79" i="8"/>
  <c r="H79" i="8"/>
  <c r="J79" i="8"/>
  <c r="L79" i="8"/>
  <c r="P79" i="8"/>
  <c r="R79" i="8"/>
  <c r="T79" i="8"/>
  <c r="C6" i="66"/>
  <c r="F6" i="66"/>
  <c r="W32" i="42"/>
  <c r="B11" i="66"/>
  <c r="C11" i="42"/>
  <c r="C13" i="42"/>
  <c r="C15" i="42"/>
  <c r="C17" i="42"/>
  <c r="C19" i="42"/>
  <c r="C21" i="42"/>
  <c r="C23" i="42"/>
  <c r="C25" i="42"/>
  <c r="C27" i="42"/>
  <c r="C29" i="42"/>
  <c r="C32" i="42"/>
  <c r="C11" i="66"/>
  <c r="C58" i="42"/>
  <c r="C60" i="42"/>
  <c r="C37" i="43"/>
  <c r="C42" i="66"/>
  <c r="B10" i="94"/>
  <c r="C50" i="42"/>
  <c r="C52" i="42"/>
  <c r="B7" i="61"/>
  <c r="M7" i="45"/>
  <c r="N8" i="61"/>
  <c r="B8" i="61"/>
  <c r="M8" i="45"/>
  <c r="B9" i="61"/>
  <c r="M9" i="45"/>
  <c r="M10" i="45"/>
  <c r="C18" i="43"/>
  <c r="C33" i="43"/>
  <c r="C30" i="66"/>
  <c r="C67" i="42"/>
  <c r="C34" i="66"/>
  <c r="C38" i="66"/>
  <c r="B7" i="59"/>
  <c r="B7" i="45"/>
  <c r="B8" i="59"/>
  <c r="B8" i="45"/>
  <c r="B9" i="59"/>
  <c r="B9" i="45"/>
  <c r="B10" i="59"/>
  <c r="B10" i="45"/>
  <c r="B11" i="59"/>
  <c r="B11" i="45"/>
  <c r="B12" i="59"/>
  <c r="B12" i="45"/>
  <c r="B13" i="45"/>
  <c r="C12" i="43"/>
  <c r="B7" i="60"/>
  <c r="F7" i="45"/>
  <c r="J8" i="60"/>
  <c r="B8" i="60"/>
  <c r="F8" i="45"/>
  <c r="J9" i="60"/>
  <c r="B9" i="60"/>
  <c r="F9" i="45"/>
  <c r="J10" i="60"/>
  <c r="B10" i="60"/>
  <c r="F10" i="45"/>
  <c r="J11" i="60"/>
  <c r="B11" i="60"/>
  <c r="F11" i="45"/>
  <c r="B12" i="60"/>
  <c r="F12" i="45"/>
  <c r="F13" i="45"/>
  <c r="C14" i="43"/>
  <c r="C13" i="66"/>
  <c r="C27" i="43"/>
  <c r="C15" i="66"/>
  <c r="C17" i="66"/>
  <c r="C45" i="66"/>
  <c r="D11" i="66"/>
  <c r="B13" i="66"/>
  <c r="D13" i="66"/>
  <c r="B15" i="66"/>
  <c r="D15" i="66"/>
  <c r="B17" i="66"/>
  <c r="D17" i="66"/>
  <c r="E17" i="66"/>
  <c r="B22" i="66"/>
  <c r="C56" i="42"/>
  <c r="C22" i="66"/>
  <c r="D22" i="66"/>
  <c r="D24" i="66"/>
  <c r="D26" i="66"/>
  <c r="B28" i="66"/>
  <c r="D28" i="66"/>
  <c r="E28" i="66"/>
  <c r="W52" i="42"/>
  <c r="B30" i="66"/>
  <c r="D30" i="66"/>
  <c r="B34" i="66"/>
  <c r="D34" i="66"/>
  <c r="B38" i="66"/>
  <c r="D38" i="66"/>
  <c r="E38" i="66"/>
  <c r="B40" i="66"/>
  <c r="C46" i="43"/>
  <c r="C40" i="66"/>
  <c r="D40" i="66"/>
  <c r="B42" i="66"/>
  <c r="D42" i="66"/>
  <c r="B45" i="66"/>
  <c r="D45" i="66"/>
  <c r="E45" i="66"/>
  <c r="G45" i="66"/>
  <c r="B15" i="55"/>
  <c r="B17" i="55"/>
  <c r="C8" i="55"/>
  <c r="D15" i="55"/>
  <c r="D17" i="55"/>
  <c r="E8" i="55"/>
  <c r="F15" i="55"/>
  <c r="F17" i="55"/>
  <c r="G8" i="55"/>
  <c r="C9" i="55"/>
  <c r="E9" i="55"/>
  <c r="G9" i="55"/>
  <c r="C10" i="55"/>
  <c r="E10" i="55"/>
  <c r="G10" i="55"/>
  <c r="C11" i="55"/>
  <c r="E11" i="55"/>
  <c r="G11" i="55"/>
  <c r="C12" i="55"/>
  <c r="E12" i="55"/>
  <c r="G12" i="55"/>
  <c r="C13" i="55"/>
  <c r="E13" i="55"/>
  <c r="G13" i="55"/>
  <c r="C14" i="55"/>
  <c r="E14" i="55"/>
  <c r="G14" i="55"/>
  <c r="C15" i="55"/>
  <c r="E15" i="55"/>
  <c r="G15" i="55"/>
  <c r="C16" i="55"/>
  <c r="E16" i="55"/>
  <c r="G16" i="55"/>
  <c r="C17" i="55"/>
  <c r="E17" i="55"/>
  <c r="G17" i="55"/>
  <c r="B20" i="55"/>
  <c r="D20" i="55"/>
  <c r="F20" i="55"/>
  <c r="B33" i="55"/>
  <c r="C25" i="55"/>
  <c r="D33" i="55"/>
  <c r="E25" i="55"/>
  <c r="F33" i="55"/>
  <c r="G25" i="55"/>
  <c r="C26" i="55"/>
  <c r="E26" i="55"/>
  <c r="G26" i="55"/>
  <c r="C27" i="55"/>
  <c r="E27" i="55"/>
  <c r="G27" i="55"/>
  <c r="C28" i="55"/>
  <c r="E28" i="55"/>
  <c r="G28" i="55"/>
  <c r="C29" i="55"/>
  <c r="E29" i="55"/>
  <c r="G29" i="55"/>
  <c r="C30" i="55"/>
  <c r="E30" i="55"/>
  <c r="G30" i="55"/>
  <c r="C31" i="55"/>
  <c r="E31" i="55"/>
  <c r="G31" i="55"/>
  <c r="C32" i="55"/>
  <c r="E32" i="55"/>
  <c r="G32" i="55"/>
  <c r="C33" i="55"/>
  <c r="E33" i="55"/>
  <c r="G33" i="55"/>
  <c r="R1" i="106"/>
  <c r="C7" i="106"/>
  <c r="E7" i="106"/>
  <c r="F12" i="106"/>
  <c r="G7" i="106"/>
  <c r="I7" i="106"/>
  <c r="K7" i="106"/>
  <c r="M7" i="106"/>
  <c r="O7" i="106"/>
  <c r="S7" i="106"/>
  <c r="U7" i="106"/>
  <c r="C8" i="106"/>
  <c r="E8" i="106"/>
  <c r="G8" i="106"/>
  <c r="I8" i="106"/>
  <c r="K8" i="106"/>
  <c r="M8" i="106"/>
  <c r="O8" i="106"/>
  <c r="S8" i="106"/>
  <c r="U8" i="106"/>
  <c r="C9" i="106"/>
  <c r="E9" i="106"/>
  <c r="G9" i="106"/>
  <c r="I9" i="106"/>
  <c r="K9" i="106"/>
  <c r="M9" i="106"/>
  <c r="O9" i="106"/>
  <c r="S9" i="106"/>
  <c r="U9" i="106"/>
  <c r="C10" i="106"/>
  <c r="E10" i="106"/>
  <c r="G10" i="106"/>
  <c r="I10" i="106"/>
  <c r="K10" i="106"/>
  <c r="M10" i="106"/>
  <c r="O10" i="106"/>
  <c r="S10" i="106"/>
  <c r="U10" i="106"/>
  <c r="C11" i="106"/>
  <c r="E11" i="106"/>
  <c r="G11" i="106"/>
  <c r="I11" i="106"/>
  <c r="K11" i="106"/>
  <c r="M11" i="106"/>
  <c r="O11" i="106"/>
  <c r="S11" i="106"/>
  <c r="U11" i="106"/>
  <c r="C12" i="106"/>
  <c r="E12" i="106"/>
  <c r="G12" i="106"/>
  <c r="I12" i="106"/>
  <c r="K12" i="106"/>
  <c r="M12" i="106"/>
  <c r="O12" i="106"/>
  <c r="P12" i="106"/>
  <c r="S12" i="106"/>
  <c r="U12" i="106"/>
  <c r="B18" i="106"/>
  <c r="B23" i="106"/>
  <c r="B54" i="106"/>
  <c r="B57" i="106"/>
  <c r="B26" i="106"/>
  <c r="B46" i="106"/>
  <c r="B39" i="106"/>
  <c r="B42" i="106"/>
  <c r="B33" i="106"/>
  <c r="B62" i="106"/>
  <c r="B64" i="106"/>
  <c r="C14" i="106"/>
  <c r="E14" i="106"/>
  <c r="F18" i="106"/>
  <c r="F23" i="106"/>
  <c r="F54" i="106"/>
  <c r="F57" i="106"/>
  <c r="F26" i="106"/>
  <c r="F46" i="106"/>
  <c r="F39" i="106"/>
  <c r="F42" i="106"/>
  <c r="F33" i="106"/>
  <c r="F62" i="106"/>
  <c r="F64" i="106"/>
  <c r="G14" i="106"/>
  <c r="I14" i="106"/>
  <c r="J62" i="106"/>
  <c r="J64" i="106"/>
  <c r="K14" i="106"/>
  <c r="L62" i="106"/>
  <c r="L64" i="106"/>
  <c r="M14" i="106"/>
  <c r="O14" i="106"/>
  <c r="R54" i="106"/>
  <c r="R57" i="106"/>
  <c r="R46" i="106"/>
  <c r="R39" i="106"/>
  <c r="R42" i="106"/>
  <c r="R33" i="106"/>
  <c r="R62" i="106"/>
  <c r="R64" i="106"/>
  <c r="S14" i="106"/>
  <c r="T62" i="106"/>
  <c r="T64" i="106"/>
  <c r="U14" i="106"/>
  <c r="C15" i="106"/>
  <c r="E15" i="106"/>
  <c r="G15" i="106"/>
  <c r="I15" i="106"/>
  <c r="K15" i="106"/>
  <c r="M15" i="106"/>
  <c r="O15" i="106"/>
  <c r="S15" i="106"/>
  <c r="U15" i="106"/>
  <c r="C16" i="106"/>
  <c r="E16" i="106"/>
  <c r="G16" i="106"/>
  <c r="I16" i="106"/>
  <c r="K16" i="106"/>
  <c r="M16" i="106"/>
  <c r="O16" i="106"/>
  <c r="S16" i="106"/>
  <c r="U16" i="106"/>
  <c r="C17" i="106"/>
  <c r="E17" i="106"/>
  <c r="G17" i="106"/>
  <c r="I17" i="106"/>
  <c r="K17" i="106"/>
  <c r="M17" i="106"/>
  <c r="O17" i="106"/>
  <c r="S17" i="106"/>
  <c r="U17" i="106"/>
  <c r="C18" i="106"/>
  <c r="E18" i="106"/>
  <c r="G18" i="106"/>
  <c r="I18" i="106"/>
  <c r="K18" i="106"/>
  <c r="M18" i="106"/>
  <c r="O18" i="106"/>
  <c r="P18" i="106"/>
  <c r="S18" i="106"/>
  <c r="U18" i="106"/>
  <c r="C19" i="106"/>
  <c r="E19" i="106"/>
  <c r="G19" i="106"/>
  <c r="I19" i="106"/>
  <c r="K19" i="106"/>
  <c r="M19" i="106"/>
  <c r="O19" i="106"/>
  <c r="S19" i="106"/>
  <c r="U19" i="106"/>
  <c r="C20" i="106"/>
  <c r="E20" i="106"/>
  <c r="G20" i="106"/>
  <c r="I20" i="106"/>
  <c r="K20" i="106"/>
  <c r="M20" i="106"/>
  <c r="O20" i="106"/>
  <c r="S20" i="106"/>
  <c r="U20" i="106"/>
  <c r="C21" i="106"/>
  <c r="E21" i="106"/>
  <c r="G21" i="106"/>
  <c r="I21" i="106"/>
  <c r="K21" i="106"/>
  <c r="M21" i="106"/>
  <c r="O21" i="106"/>
  <c r="S21" i="106"/>
  <c r="U21" i="106"/>
  <c r="C22" i="106"/>
  <c r="E22" i="106"/>
  <c r="G22" i="106"/>
  <c r="I22" i="106"/>
  <c r="K22" i="106"/>
  <c r="M22" i="106"/>
  <c r="O22" i="106"/>
  <c r="S22" i="106"/>
  <c r="U22" i="106"/>
  <c r="C23" i="106"/>
  <c r="E23" i="106"/>
  <c r="G23" i="106"/>
  <c r="I23" i="106"/>
  <c r="K23" i="106"/>
  <c r="M23" i="106"/>
  <c r="O23" i="106"/>
  <c r="P23" i="106"/>
  <c r="S23" i="106"/>
  <c r="U23" i="106"/>
  <c r="C24" i="106"/>
  <c r="E24" i="106"/>
  <c r="G24" i="106"/>
  <c r="I24" i="106"/>
  <c r="K24" i="106"/>
  <c r="M24" i="106"/>
  <c r="O24" i="106"/>
  <c r="S24" i="106"/>
  <c r="U24" i="106"/>
  <c r="C25" i="106"/>
  <c r="E25" i="106"/>
  <c r="G25" i="106"/>
  <c r="I25" i="106"/>
  <c r="K25" i="106"/>
  <c r="M25" i="106"/>
  <c r="O25" i="106"/>
  <c r="S25" i="106"/>
  <c r="U25" i="106"/>
  <c r="C26" i="106"/>
  <c r="E26" i="106"/>
  <c r="G26" i="106"/>
  <c r="I26" i="106"/>
  <c r="K26" i="106"/>
  <c r="M26" i="106"/>
  <c r="O26" i="106"/>
  <c r="P26" i="106"/>
  <c r="S26" i="106"/>
  <c r="U26" i="106"/>
  <c r="C27" i="106"/>
  <c r="E27" i="106"/>
  <c r="G27" i="106"/>
  <c r="I27" i="106"/>
  <c r="K27" i="106"/>
  <c r="M27" i="106"/>
  <c r="O27" i="106"/>
  <c r="S27" i="106"/>
  <c r="U27" i="106"/>
  <c r="C28" i="106"/>
  <c r="E28" i="106"/>
  <c r="G28" i="106"/>
  <c r="I28" i="106"/>
  <c r="K28" i="106"/>
  <c r="M28" i="106"/>
  <c r="O28" i="106"/>
  <c r="S28" i="106"/>
  <c r="U28" i="106"/>
  <c r="C29" i="106"/>
  <c r="E29" i="106"/>
  <c r="G29" i="106"/>
  <c r="I29" i="106"/>
  <c r="K29" i="106"/>
  <c r="M29" i="106"/>
  <c r="O29" i="106"/>
  <c r="S29" i="106"/>
  <c r="U29" i="106"/>
  <c r="C30" i="106"/>
  <c r="E30" i="106"/>
  <c r="G30" i="106"/>
  <c r="I30" i="106"/>
  <c r="K30" i="106"/>
  <c r="M30" i="106"/>
  <c r="O30" i="106"/>
  <c r="S30" i="106"/>
  <c r="U30" i="106"/>
  <c r="C31" i="106"/>
  <c r="E31" i="106"/>
  <c r="G31" i="106"/>
  <c r="I31" i="106"/>
  <c r="K31" i="106"/>
  <c r="M31" i="106"/>
  <c r="O31" i="106"/>
  <c r="S31" i="106"/>
  <c r="U31" i="106"/>
  <c r="C32" i="106"/>
  <c r="E32" i="106"/>
  <c r="G32" i="106"/>
  <c r="I32" i="106"/>
  <c r="K32" i="106"/>
  <c r="M32" i="106"/>
  <c r="O32" i="106"/>
  <c r="S32" i="106"/>
  <c r="U32" i="106"/>
  <c r="C33" i="106"/>
  <c r="E33" i="106"/>
  <c r="G33" i="106"/>
  <c r="I33" i="106"/>
  <c r="K33" i="106"/>
  <c r="M33" i="106"/>
  <c r="O33" i="106"/>
  <c r="P33" i="106"/>
  <c r="S33" i="106"/>
  <c r="U33" i="106"/>
  <c r="C34" i="106"/>
  <c r="E34" i="106"/>
  <c r="G34" i="106"/>
  <c r="I34" i="106"/>
  <c r="K34" i="106"/>
  <c r="M34" i="106"/>
  <c r="O34" i="106"/>
  <c r="S34" i="106"/>
  <c r="U34" i="106"/>
  <c r="C35" i="106"/>
  <c r="E35" i="106"/>
  <c r="G35" i="106"/>
  <c r="I35" i="106"/>
  <c r="K35" i="106"/>
  <c r="M35" i="106"/>
  <c r="O35" i="106"/>
  <c r="S35" i="106"/>
  <c r="U35" i="106"/>
  <c r="C36" i="106"/>
  <c r="E36" i="106"/>
  <c r="G36" i="106"/>
  <c r="I36" i="106"/>
  <c r="K36" i="106"/>
  <c r="M36" i="106"/>
  <c r="O36" i="106"/>
  <c r="S36" i="106"/>
  <c r="U36" i="106"/>
  <c r="C37" i="106"/>
  <c r="E37" i="106"/>
  <c r="G37" i="106"/>
  <c r="I37" i="106"/>
  <c r="K37" i="106"/>
  <c r="M37" i="106"/>
  <c r="O37" i="106"/>
  <c r="S37" i="106"/>
  <c r="U37" i="106"/>
  <c r="C38" i="106"/>
  <c r="E38" i="106"/>
  <c r="G38" i="106"/>
  <c r="I38" i="106"/>
  <c r="K38" i="106"/>
  <c r="M38" i="106"/>
  <c r="O38" i="106"/>
  <c r="S38" i="106"/>
  <c r="U38" i="106"/>
  <c r="C39" i="106"/>
  <c r="E39" i="106"/>
  <c r="G39" i="106"/>
  <c r="I39" i="106"/>
  <c r="K39" i="106"/>
  <c r="M39" i="106"/>
  <c r="O39" i="106"/>
  <c r="P39" i="106"/>
  <c r="S39" i="106"/>
  <c r="U39" i="106"/>
  <c r="C40" i="106"/>
  <c r="E40" i="106"/>
  <c r="G40" i="106"/>
  <c r="I40" i="106"/>
  <c r="K40" i="106"/>
  <c r="M40" i="106"/>
  <c r="O40" i="106"/>
  <c r="S40" i="106"/>
  <c r="U40" i="106"/>
  <c r="C41" i="106"/>
  <c r="E41" i="106"/>
  <c r="G41" i="106"/>
  <c r="I41" i="106"/>
  <c r="K41" i="106"/>
  <c r="M41" i="106"/>
  <c r="O41" i="106"/>
  <c r="S41" i="106"/>
  <c r="U41" i="106"/>
  <c r="C42" i="106"/>
  <c r="E42" i="106"/>
  <c r="G42" i="106"/>
  <c r="I42" i="106"/>
  <c r="K42" i="106"/>
  <c r="M42" i="106"/>
  <c r="O42" i="106"/>
  <c r="P42" i="106"/>
  <c r="S42" i="106"/>
  <c r="U42" i="106"/>
  <c r="C43" i="106"/>
  <c r="E43" i="106"/>
  <c r="G43" i="106"/>
  <c r="I43" i="106"/>
  <c r="K43" i="106"/>
  <c r="M43" i="106"/>
  <c r="O43" i="106"/>
  <c r="S43" i="106"/>
  <c r="U43" i="106"/>
  <c r="C44" i="106"/>
  <c r="E44" i="106"/>
  <c r="G44" i="106"/>
  <c r="I44" i="106"/>
  <c r="K44" i="106"/>
  <c r="M44" i="106"/>
  <c r="O44" i="106"/>
  <c r="S44" i="106"/>
  <c r="U44" i="106"/>
  <c r="C45" i="106"/>
  <c r="E45" i="106"/>
  <c r="G45" i="106"/>
  <c r="I45" i="106"/>
  <c r="K45" i="106"/>
  <c r="M45" i="106"/>
  <c r="O45" i="106"/>
  <c r="S45" i="106"/>
  <c r="U45" i="106"/>
  <c r="C46" i="106"/>
  <c r="E46" i="106"/>
  <c r="G46" i="106"/>
  <c r="I46" i="106"/>
  <c r="K46" i="106"/>
  <c r="M46" i="106"/>
  <c r="O46" i="106"/>
  <c r="P46" i="106"/>
  <c r="S46" i="106"/>
  <c r="U46" i="106"/>
  <c r="C47" i="106"/>
  <c r="E47" i="106"/>
  <c r="G47" i="106"/>
  <c r="I47" i="106"/>
  <c r="K47" i="106"/>
  <c r="M47" i="106"/>
  <c r="O47" i="106"/>
  <c r="S47" i="106"/>
  <c r="U47" i="106"/>
  <c r="C48" i="106"/>
  <c r="E48" i="106"/>
  <c r="G48" i="106"/>
  <c r="I48" i="106"/>
  <c r="K48" i="106"/>
  <c r="M48" i="106"/>
  <c r="O48" i="106"/>
  <c r="S48" i="106"/>
  <c r="U48" i="106"/>
  <c r="C49" i="106"/>
  <c r="E49" i="106"/>
  <c r="G49" i="106"/>
  <c r="I49" i="106"/>
  <c r="K49" i="106"/>
  <c r="M49" i="106"/>
  <c r="O49" i="106"/>
  <c r="S49" i="106"/>
  <c r="U49" i="106"/>
  <c r="C50" i="106"/>
  <c r="E50" i="106"/>
  <c r="G50" i="106"/>
  <c r="I50" i="106"/>
  <c r="K50" i="106"/>
  <c r="M50" i="106"/>
  <c r="O50" i="106"/>
  <c r="S50" i="106"/>
  <c r="U50" i="106"/>
  <c r="C51" i="106"/>
  <c r="E51" i="106"/>
  <c r="G51" i="106"/>
  <c r="I51" i="106"/>
  <c r="K51" i="106"/>
  <c r="M51" i="106"/>
  <c r="O51" i="106"/>
  <c r="S51" i="106"/>
  <c r="U51" i="106"/>
  <c r="C52" i="106"/>
  <c r="E52" i="106"/>
  <c r="G52" i="106"/>
  <c r="I52" i="106"/>
  <c r="K52" i="106"/>
  <c r="M52" i="106"/>
  <c r="O52" i="106"/>
  <c r="S52" i="106"/>
  <c r="U52" i="106"/>
  <c r="C53" i="106"/>
  <c r="E53" i="106"/>
  <c r="G53" i="106"/>
  <c r="I53" i="106"/>
  <c r="K53" i="106"/>
  <c r="M53" i="106"/>
  <c r="O53" i="106"/>
  <c r="S53" i="106"/>
  <c r="U53" i="106"/>
  <c r="C54" i="106"/>
  <c r="E54" i="106"/>
  <c r="G54" i="106"/>
  <c r="I54" i="106"/>
  <c r="K54" i="106"/>
  <c r="M54" i="106"/>
  <c r="O54" i="106"/>
  <c r="P54" i="106"/>
  <c r="S54" i="106"/>
  <c r="U54" i="106"/>
  <c r="C55" i="106"/>
  <c r="E55" i="106"/>
  <c r="G55" i="106"/>
  <c r="I55" i="106"/>
  <c r="K55" i="106"/>
  <c r="M55" i="106"/>
  <c r="O55" i="106"/>
  <c r="S55" i="106"/>
  <c r="U55" i="106"/>
  <c r="C56" i="106"/>
  <c r="E56" i="106"/>
  <c r="G56" i="106"/>
  <c r="I56" i="106"/>
  <c r="K56" i="106"/>
  <c r="M56" i="106"/>
  <c r="O56" i="106"/>
  <c r="S56" i="106"/>
  <c r="U56" i="106"/>
  <c r="C57" i="106"/>
  <c r="E57" i="106"/>
  <c r="G57" i="106"/>
  <c r="I57" i="106"/>
  <c r="K57" i="106"/>
  <c r="M57" i="106"/>
  <c r="O57" i="106"/>
  <c r="P57" i="106"/>
  <c r="S57" i="106"/>
  <c r="U57" i="106"/>
  <c r="C58" i="106"/>
  <c r="E58" i="106"/>
  <c r="G58" i="106"/>
  <c r="I58" i="106"/>
  <c r="K58" i="106"/>
  <c r="M58" i="106"/>
  <c r="O58" i="106"/>
  <c r="S58" i="106"/>
  <c r="U58" i="106"/>
  <c r="C59" i="106"/>
  <c r="E59" i="106"/>
  <c r="G59" i="106"/>
  <c r="I59" i="106"/>
  <c r="K59" i="106"/>
  <c r="M59" i="106"/>
  <c r="O59" i="106"/>
  <c r="S59" i="106"/>
  <c r="U59" i="106"/>
  <c r="C60" i="106"/>
  <c r="E60" i="106"/>
  <c r="G60" i="106"/>
  <c r="I60" i="106"/>
  <c r="K60" i="106"/>
  <c r="M60" i="106"/>
  <c r="O60" i="106"/>
  <c r="S60" i="106"/>
  <c r="U60" i="106"/>
  <c r="C61" i="106"/>
  <c r="E61" i="106"/>
  <c r="G61" i="106"/>
  <c r="I61" i="106"/>
  <c r="K61" i="106"/>
  <c r="M61" i="106"/>
  <c r="O61" i="106"/>
  <c r="S61" i="106"/>
  <c r="U61" i="106"/>
  <c r="C62" i="106"/>
  <c r="E62" i="106"/>
  <c r="G62" i="106"/>
  <c r="I62" i="106"/>
  <c r="K62" i="106"/>
  <c r="M62" i="106"/>
  <c r="O62" i="106"/>
  <c r="P62" i="106"/>
  <c r="S62" i="106"/>
  <c r="U62" i="106"/>
  <c r="C63" i="106"/>
  <c r="E63" i="106"/>
  <c r="G63" i="106"/>
  <c r="I63" i="106"/>
  <c r="K63" i="106"/>
  <c r="M63" i="106"/>
  <c r="O63" i="106"/>
  <c r="S63" i="106"/>
  <c r="U63" i="106"/>
  <c r="C64" i="106"/>
  <c r="E64" i="106"/>
  <c r="G64" i="106"/>
  <c r="I64" i="106"/>
  <c r="K64" i="106"/>
  <c r="M64" i="106"/>
  <c r="O64" i="106"/>
  <c r="P64" i="106"/>
  <c r="S64" i="106"/>
  <c r="U64" i="106"/>
  <c r="D67" i="106"/>
  <c r="F67" i="106"/>
  <c r="H67" i="106"/>
  <c r="J67" i="106"/>
  <c r="L67" i="106"/>
  <c r="N67" i="106"/>
  <c r="P67" i="106"/>
  <c r="R67" i="106"/>
  <c r="T67" i="106"/>
  <c r="P1" i="10"/>
  <c r="C7" i="10"/>
  <c r="E7" i="10"/>
  <c r="G7" i="10"/>
  <c r="I7" i="10"/>
  <c r="K7" i="10"/>
  <c r="M7" i="10"/>
  <c r="O7" i="10"/>
  <c r="Q7" i="10"/>
  <c r="S7" i="10"/>
  <c r="U7" i="10"/>
  <c r="W7" i="10"/>
  <c r="C8" i="10"/>
  <c r="E8" i="10"/>
  <c r="G8" i="10"/>
  <c r="I8" i="10"/>
  <c r="K8" i="10"/>
  <c r="M8" i="10"/>
  <c r="O8" i="10"/>
  <c r="Q8" i="10"/>
  <c r="S8" i="10"/>
  <c r="U8" i="10"/>
  <c r="W8" i="10"/>
  <c r="C9" i="10"/>
  <c r="E9" i="10"/>
  <c r="G9" i="10"/>
  <c r="I9" i="10"/>
  <c r="K9" i="10"/>
  <c r="M9" i="10"/>
  <c r="O9" i="10"/>
  <c r="Q9" i="10"/>
  <c r="S9" i="10"/>
  <c r="U9" i="10"/>
  <c r="W9" i="10"/>
  <c r="C10" i="10"/>
  <c r="E10" i="10"/>
  <c r="G10" i="10"/>
  <c r="I10" i="10"/>
  <c r="K10" i="10"/>
  <c r="M10" i="10"/>
  <c r="O10" i="10"/>
  <c r="Q10" i="10"/>
  <c r="S10" i="10"/>
  <c r="U10" i="10"/>
  <c r="W10" i="10"/>
  <c r="C11" i="10"/>
  <c r="E11" i="10"/>
  <c r="G11" i="10"/>
  <c r="I11" i="10"/>
  <c r="K11" i="10"/>
  <c r="M11" i="10"/>
  <c r="O11" i="10"/>
  <c r="Q11" i="10"/>
  <c r="S11" i="10"/>
  <c r="U11" i="10"/>
  <c r="W11" i="10"/>
  <c r="C12" i="10"/>
  <c r="E12" i="10"/>
  <c r="G12" i="10"/>
  <c r="I12" i="10"/>
  <c r="K12" i="10"/>
  <c r="M12" i="10"/>
  <c r="O12" i="10"/>
  <c r="Q12" i="10"/>
  <c r="S12" i="10"/>
  <c r="U12" i="10"/>
  <c r="W12" i="10"/>
  <c r="B21" i="10"/>
  <c r="B26" i="10"/>
  <c r="B31" i="10"/>
  <c r="B62" i="10"/>
  <c r="B65" i="10"/>
  <c r="B54" i="10"/>
  <c r="B50" i="10"/>
  <c r="B34" i="10"/>
  <c r="B41" i="10"/>
  <c r="B47" i="10"/>
  <c r="B70" i="10"/>
  <c r="B72" i="10"/>
  <c r="C14" i="10"/>
  <c r="E14" i="10"/>
  <c r="G14" i="10"/>
  <c r="I14" i="10"/>
  <c r="K14" i="10"/>
  <c r="M14" i="10"/>
  <c r="O14" i="10"/>
  <c r="P72" i="10"/>
  <c r="Q14" i="10"/>
  <c r="S14" i="10"/>
  <c r="U14" i="10"/>
  <c r="W14" i="10"/>
  <c r="C15" i="10"/>
  <c r="E15" i="10"/>
  <c r="G15" i="10"/>
  <c r="I15" i="10"/>
  <c r="K15" i="10"/>
  <c r="M15" i="10"/>
  <c r="O15" i="10"/>
  <c r="Q15" i="10"/>
  <c r="S15" i="10"/>
  <c r="U15" i="10"/>
  <c r="W15" i="10"/>
  <c r="C16" i="10"/>
  <c r="E16" i="10"/>
  <c r="G16" i="10"/>
  <c r="I16" i="10"/>
  <c r="K16" i="10"/>
  <c r="M16" i="10"/>
  <c r="O16" i="10"/>
  <c r="Q16" i="10"/>
  <c r="S16" i="10"/>
  <c r="U16" i="10"/>
  <c r="W16" i="10"/>
  <c r="C17" i="10"/>
  <c r="E17" i="10"/>
  <c r="G17" i="10"/>
  <c r="I17" i="10"/>
  <c r="K17" i="10"/>
  <c r="M17" i="10"/>
  <c r="O17" i="10"/>
  <c r="Q17" i="10"/>
  <c r="S17" i="10"/>
  <c r="U17" i="10"/>
  <c r="W17" i="10"/>
  <c r="C18" i="10"/>
  <c r="E18" i="10"/>
  <c r="G18" i="10"/>
  <c r="I18" i="10"/>
  <c r="K18" i="10"/>
  <c r="M18" i="10"/>
  <c r="O18" i="10"/>
  <c r="Q18" i="10"/>
  <c r="S18" i="10"/>
  <c r="U18" i="10"/>
  <c r="W18" i="10"/>
  <c r="C19" i="10"/>
  <c r="E19" i="10"/>
  <c r="G19" i="10"/>
  <c r="I19" i="10"/>
  <c r="K19" i="10"/>
  <c r="M19" i="10"/>
  <c r="O19" i="10"/>
  <c r="Q19" i="10"/>
  <c r="S19" i="10"/>
  <c r="U19" i="10"/>
  <c r="W19" i="10"/>
  <c r="C20" i="10"/>
  <c r="E20" i="10"/>
  <c r="G20" i="10"/>
  <c r="I20" i="10"/>
  <c r="K20" i="10"/>
  <c r="M20" i="10"/>
  <c r="O20" i="10"/>
  <c r="Q20" i="10"/>
  <c r="S20" i="10"/>
  <c r="U20" i="10"/>
  <c r="W20" i="10"/>
  <c r="C21" i="10"/>
  <c r="E21" i="10"/>
  <c r="G21" i="10"/>
  <c r="I21" i="10"/>
  <c r="K21" i="10"/>
  <c r="M21" i="10"/>
  <c r="O21" i="10"/>
  <c r="Q21" i="10"/>
  <c r="S21" i="10"/>
  <c r="U21" i="10"/>
  <c r="W21" i="10"/>
  <c r="C22" i="10"/>
  <c r="E22" i="10"/>
  <c r="G22" i="10"/>
  <c r="I22" i="10"/>
  <c r="K22" i="10"/>
  <c r="M22" i="10"/>
  <c r="O22" i="10"/>
  <c r="Q22" i="10"/>
  <c r="S22" i="10"/>
  <c r="U22" i="10"/>
  <c r="W22" i="10"/>
  <c r="C23" i="10"/>
  <c r="E23" i="10"/>
  <c r="G23" i="10"/>
  <c r="I23" i="10"/>
  <c r="K23" i="10"/>
  <c r="M23" i="10"/>
  <c r="O23" i="10"/>
  <c r="Q23" i="10"/>
  <c r="S23" i="10"/>
  <c r="U23" i="10"/>
  <c r="W23" i="10"/>
  <c r="C24" i="10"/>
  <c r="E24" i="10"/>
  <c r="G24" i="10"/>
  <c r="I24" i="10"/>
  <c r="K24" i="10"/>
  <c r="M24" i="10"/>
  <c r="O24" i="10"/>
  <c r="Q24" i="10"/>
  <c r="S24" i="10"/>
  <c r="U24" i="10"/>
  <c r="W24" i="10"/>
  <c r="C25" i="10"/>
  <c r="E25" i="10"/>
  <c r="G25" i="10"/>
  <c r="I25" i="10"/>
  <c r="K25" i="10"/>
  <c r="M25" i="10"/>
  <c r="O25" i="10"/>
  <c r="Q25" i="10"/>
  <c r="S25" i="10"/>
  <c r="U25" i="10"/>
  <c r="W25" i="10"/>
  <c r="C26" i="10"/>
  <c r="E26" i="10"/>
  <c r="G26" i="10"/>
  <c r="I26" i="10"/>
  <c r="K26" i="10"/>
  <c r="M26" i="10"/>
  <c r="O26" i="10"/>
  <c r="Q26" i="10"/>
  <c r="S26" i="10"/>
  <c r="U26" i="10"/>
  <c r="W26" i="10"/>
  <c r="C27" i="10"/>
  <c r="E27" i="10"/>
  <c r="G27" i="10"/>
  <c r="I27" i="10"/>
  <c r="K27" i="10"/>
  <c r="M27" i="10"/>
  <c r="O27" i="10"/>
  <c r="Q27" i="10"/>
  <c r="S27" i="10"/>
  <c r="U27" i="10"/>
  <c r="W27" i="10"/>
  <c r="C28" i="10"/>
  <c r="E28" i="10"/>
  <c r="G28" i="10"/>
  <c r="I28" i="10"/>
  <c r="K28" i="10"/>
  <c r="M28" i="10"/>
  <c r="O28" i="10"/>
  <c r="Q28" i="10"/>
  <c r="S28" i="10"/>
  <c r="U28" i="10"/>
  <c r="W28" i="10"/>
  <c r="C29" i="10"/>
  <c r="E29" i="10"/>
  <c r="G29" i="10"/>
  <c r="I29" i="10"/>
  <c r="K29" i="10"/>
  <c r="M29" i="10"/>
  <c r="O29" i="10"/>
  <c r="Q29" i="10"/>
  <c r="S29" i="10"/>
  <c r="U29" i="10"/>
  <c r="W29" i="10"/>
  <c r="C30" i="10"/>
  <c r="E30" i="10"/>
  <c r="G30" i="10"/>
  <c r="I30" i="10"/>
  <c r="K30" i="10"/>
  <c r="M30" i="10"/>
  <c r="O30" i="10"/>
  <c r="Q30" i="10"/>
  <c r="S30" i="10"/>
  <c r="U30" i="10"/>
  <c r="W30" i="10"/>
  <c r="C31" i="10"/>
  <c r="E31" i="10"/>
  <c r="G31" i="10"/>
  <c r="I31" i="10"/>
  <c r="K31" i="10"/>
  <c r="M31" i="10"/>
  <c r="O31" i="10"/>
  <c r="Q31" i="10"/>
  <c r="S31" i="10"/>
  <c r="U31" i="10"/>
  <c r="W31" i="10"/>
  <c r="C32" i="10"/>
  <c r="E32" i="10"/>
  <c r="G32" i="10"/>
  <c r="I32" i="10"/>
  <c r="K32" i="10"/>
  <c r="M32" i="10"/>
  <c r="O32" i="10"/>
  <c r="Q32" i="10"/>
  <c r="S32" i="10"/>
  <c r="U32" i="10"/>
  <c r="W32" i="10"/>
  <c r="C33" i="10"/>
  <c r="E33" i="10"/>
  <c r="G33" i="10"/>
  <c r="I33" i="10"/>
  <c r="K33" i="10"/>
  <c r="M33" i="10"/>
  <c r="O33" i="10"/>
  <c r="Q33" i="10"/>
  <c r="S33" i="10"/>
  <c r="U33" i="10"/>
  <c r="W33" i="10"/>
  <c r="C34" i="10"/>
  <c r="E34" i="10"/>
  <c r="G34" i="10"/>
  <c r="I34" i="10"/>
  <c r="K34" i="10"/>
  <c r="M34" i="10"/>
  <c r="O34" i="10"/>
  <c r="Q34" i="10"/>
  <c r="S34" i="10"/>
  <c r="U34" i="10"/>
  <c r="W34" i="10"/>
  <c r="C35" i="10"/>
  <c r="E35" i="10"/>
  <c r="G35" i="10"/>
  <c r="I35" i="10"/>
  <c r="K35" i="10"/>
  <c r="M35" i="10"/>
  <c r="O35" i="10"/>
  <c r="Q35" i="10"/>
  <c r="S35" i="10"/>
  <c r="U35" i="10"/>
  <c r="W35" i="10"/>
  <c r="C36" i="10"/>
  <c r="E36" i="10"/>
  <c r="G36" i="10"/>
  <c r="I36" i="10"/>
  <c r="K36" i="10"/>
  <c r="M36" i="10"/>
  <c r="O36" i="10"/>
  <c r="Q36" i="10"/>
  <c r="S36" i="10"/>
  <c r="U36" i="10"/>
  <c r="W36" i="10"/>
  <c r="C37" i="10"/>
  <c r="E37" i="10"/>
  <c r="G37" i="10"/>
  <c r="I37" i="10"/>
  <c r="K37" i="10"/>
  <c r="M37" i="10"/>
  <c r="O37" i="10"/>
  <c r="Q37" i="10"/>
  <c r="S37" i="10"/>
  <c r="U37" i="10"/>
  <c r="W37" i="10"/>
  <c r="C38" i="10"/>
  <c r="E38" i="10"/>
  <c r="G38" i="10"/>
  <c r="I38" i="10"/>
  <c r="K38" i="10"/>
  <c r="M38" i="10"/>
  <c r="O38" i="10"/>
  <c r="Q38" i="10"/>
  <c r="S38" i="10"/>
  <c r="U38" i="10"/>
  <c r="W38" i="10"/>
  <c r="C39" i="10"/>
  <c r="E39" i="10"/>
  <c r="G39" i="10"/>
  <c r="I39" i="10"/>
  <c r="K39" i="10"/>
  <c r="M39" i="10"/>
  <c r="O39" i="10"/>
  <c r="Q39" i="10"/>
  <c r="S39" i="10"/>
  <c r="U39" i="10"/>
  <c r="W39" i="10"/>
  <c r="C40" i="10"/>
  <c r="E40" i="10"/>
  <c r="G40" i="10"/>
  <c r="I40" i="10"/>
  <c r="K40" i="10"/>
  <c r="M40" i="10"/>
  <c r="O40" i="10"/>
  <c r="Q40" i="10"/>
  <c r="S40" i="10"/>
  <c r="U40" i="10"/>
  <c r="W40" i="10"/>
  <c r="C41" i="10"/>
  <c r="E41" i="10"/>
  <c r="G41" i="10"/>
  <c r="I41" i="10"/>
  <c r="K41" i="10"/>
  <c r="M41" i="10"/>
  <c r="O41" i="10"/>
  <c r="Q41" i="10"/>
  <c r="S41" i="10"/>
  <c r="U41" i="10"/>
  <c r="W41" i="10"/>
  <c r="C42" i="10"/>
  <c r="E42" i="10"/>
  <c r="G42" i="10"/>
  <c r="I42" i="10"/>
  <c r="K42" i="10"/>
  <c r="M42" i="10"/>
  <c r="O42" i="10"/>
  <c r="Q42" i="10"/>
  <c r="S42" i="10"/>
  <c r="U42" i="10"/>
  <c r="W42" i="10"/>
  <c r="C43" i="10"/>
  <c r="E43" i="10"/>
  <c r="G43" i="10"/>
  <c r="I43" i="10"/>
  <c r="K43" i="10"/>
  <c r="M43" i="10"/>
  <c r="O43" i="10"/>
  <c r="Q43" i="10"/>
  <c r="S43" i="10"/>
  <c r="U43" i="10"/>
  <c r="W43" i="10"/>
  <c r="C44" i="10"/>
  <c r="E44" i="10"/>
  <c r="G44" i="10"/>
  <c r="I44" i="10"/>
  <c r="K44" i="10"/>
  <c r="M44" i="10"/>
  <c r="O44" i="10"/>
  <c r="Q44" i="10"/>
  <c r="S44" i="10"/>
  <c r="U44" i="10"/>
  <c r="W44" i="10"/>
  <c r="C45" i="10"/>
  <c r="E45" i="10"/>
  <c r="G45" i="10"/>
  <c r="I45" i="10"/>
  <c r="K45" i="10"/>
  <c r="M45" i="10"/>
  <c r="O45" i="10"/>
  <c r="Q45" i="10"/>
  <c r="S45" i="10"/>
  <c r="U45" i="10"/>
  <c r="W45" i="10"/>
  <c r="C46" i="10"/>
  <c r="E46" i="10"/>
  <c r="G46" i="10"/>
  <c r="I46" i="10"/>
  <c r="K46" i="10"/>
  <c r="M46" i="10"/>
  <c r="O46" i="10"/>
  <c r="Q46" i="10"/>
  <c r="S46" i="10"/>
  <c r="U46" i="10"/>
  <c r="W46" i="10"/>
  <c r="C47" i="10"/>
  <c r="E47" i="10"/>
  <c r="G47" i="10"/>
  <c r="I47" i="10"/>
  <c r="K47" i="10"/>
  <c r="M47" i="10"/>
  <c r="O47" i="10"/>
  <c r="Q47" i="10"/>
  <c r="S47" i="10"/>
  <c r="U47" i="10"/>
  <c r="W47" i="10"/>
  <c r="C48" i="10"/>
  <c r="E48" i="10"/>
  <c r="G48" i="10"/>
  <c r="I48" i="10"/>
  <c r="K48" i="10"/>
  <c r="M48" i="10"/>
  <c r="O48" i="10"/>
  <c r="Q48" i="10"/>
  <c r="S48" i="10"/>
  <c r="U48" i="10"/>
  <c r="W48" i="10"/>
  <c r="C49" i="10"/>
  <c r="E49" i="10"/>
  <c r="G49" i="10"/>
  <c r="I49" i="10"/>
  <c r="K49" i="10"/>
  <c r="M49" i="10"/>
  <c r="O49" i="10"/>
  <c r="Q49" i="10"/>
  <c r="S49" i="10"/>
  <c r="U49" i="10"/>
  <c r="W49" i="10"/>
  <c r="C50" i="10"/>
  <c r="E50" i="10"/>
  <c r="G50" i="10"/>
  <c r="I50" i="10"/>
  <c r="K50" i="10"/>
  <c r="M50" i="10"/>
  <c r="O50" i="10"/>
  <c r="Q50" i="10"/>
  <c r="S50" i="10"/>
  <c r="U50" i="10"/>
  <c r="W50" i="10"/>
  <c r="C51" i="10"/>
  <c r="E51" i="10"/>
  <c r="G51" i="10"/>
  <c r="I51" i="10"/>
  <c r="K51" i="10"/>
  <c r="M51" i="10"/>
  <c r="O51" i="10"/>
  <c r="Q51" i="10"/>
  <c r="S51" i="10"/>
  <c r="U51" i="10"/>
  <c r="W51" i="10"/>
  <c r="C52" i="10"/>
  <c r="E52" i="10"/>
  <c r="G52" i="10"/>
  <c r="I52" i="10"/>
  <c r="K52" i="10"/>
  <c r="M52" i="10"/>
  <c r="O52" i="10"/>
  <c r="Q52" i="10"/>
  <c r="S52" i="10"/>
  <c r="U52" i="10"/>
  <c r="W52" i="10"/>
  <c r="C53" i="10"/>
  <c r="E53" i="10"/>
  <c r="G53" i="10"/>
  <c r="I53" i="10"/>
  <c r="K53" i="10"/>
  <c r="M53" i="10"/>
  <c r="O53" i="10"/>
  <c r="Q53" i="10"/>
  <c r="S53" i="10"/>
  <c r="U53" i="10"/>
  <c r="W53" i="10"/>
  <c r="C54" i="10"/>
  <c r="E54" i="10"/>
  <c r="G54" i="10"/>
  <c r="I54" i="10"/>
  <c r="K54" i="10"/>
  <c r="M54" i="10"/>
  <c r="O54" i="10"/>
  <c r="Q54" i="10"/>
  <c r="S54" i="10"/>
  <c r="U54" i="10"/>
  <c r="W54" i="10"/>
  <c r="C55" i="10"/>
  <c r="E55" i="10"/>
  <c r="G55" i="10"/>
  <c r="I55" i="10"/>
  <c r="K55" i="10"/>
  <c r="M55" i="10"/>
  <c r="O55" i="10"/>
  <c r="Q55" i="10"/>
  <c r="S55" i="10"/>
  <c r="U55" i="10"/>
  <c r="W55" i="10"/>
  <c r="C56" i="10"/>
  <c r="E56" i="10"/>
  <c r="G56" i="10"/>
  <c r="I56" i="10"/>
  <c r="K56" i="10"/>
  <c r="M56" i="10"/>
  <c r="O56" i="10"/>
  <c r="Q56" i="10"/>
  <c r="S56" i="10"/>
  <c r="U56" i="10"/>
  <c r="W56" i="10"/>
  <c r="C57" i="10"/>
  <c r="E57" i="10"/>
  <c r="G57" i="10"/>
  <c r="I57" i="10"/>
  <c r="K57" i="10"/>
  <c r="M57" i="10"/>
  <c r="O57" i="10"/>
  <c r="Q57" i="10"/>
  <c r="S57" i="10"/>
  <c r="U57" i="10"/>
  <c r="W57" i="10"/>
  <c r="C58" i="10"/>
  <c r="E58" i="10"/>
  <c r="G58" i="10"/>
  <c r="I58" i="10"/>
  <c r="K58" i="10"/>
  <c r="M58" i="10"/>
  <c r="O58" i="10"/>
  <c r="Q58" i="10"/>
  <c r="S58" i="10"/>
  <c r="U58" i="10"/>
  <c r="W58" i="10"/>
  <c r="C59" i="10"/>
  <c r="E59" i="10"/>
  <c r="G59" i="10"/>
  <c r="I59" i="10"/>
  <c r="K59" i="10"/>
  <c r="M59" i="10"/>
  <c r="O59" i="10"/>
  <c r="Q59" i="10"/>
  <c r="S59" i="10"/>
  <c r="U59" i="10"/>
  <c r="W59" i="10"/>
  <c r="C60" i="10"/>
  <c r="E60" i="10"/>
  <c r="G60" i="10"/>
  <c r="I60" i="10"/>
  <c r="K60" i="10"/>
  <c r="M60" i="10"/>
  <c r="O60" i="10"/>
  <c r="Q60" i="10"/>
  <c r="S60" i="10"/>
  <c r="U60" i="10"/>
  <c r="W60" i="10"/>
  <c r="C61" i="10"/>
  <c r="E61" i="10"/>
  <c r="G61" i="10"/>
  <c r="I61" i="10"/>
  <c r="K61" i="10"/>
  <c r="M61" i="10"/>
  <c r="O61" i="10"/>
  <c r="Q61" i="10"/>
  <c r="S61" i="10"/>
  <c r="U61" i="10"/>
  <c r="W61" i="10"/>
  <c r="C62" i="10"/>
  <c r="E62" i="10"/>
  <c r="G62" i="10"/>
  <c r="I62" i="10"/>
  <c r="K62" i="10"/>
  <c r="M62" i="10"/>
  <c r="O62" i="10"/>
  <c r="Q62" i="10"/>
  <c r="S62" i="10"/>
  <c r="U62" i="10"/>
  <c r="W62" i="10"/>
  <c r="C63" i="10"/>
  <c r="E63" i="10"/>
  <c r="G63" i="10"/>
  <c r="I63" i="10"/>
  <c r="K63" i="10"/>
  <c r="M63" i="10"/>
  <c r="O63" i="10"/>
  <c r="Q63" i="10"/>
  <c r="S63" i="10"/>
  <c r="U63" i="10"/>
  <c r="W63" i="10"/>
  <c r="C64" i="10"/>
  <c r="E64" i="10"/>
  <c r="G64" i="10"/>
  <c r="I64" i="10"/>
  <c r="K64" i="10"/>
  <c r="M64" i="10"/>
  <c r="O64" i="10"/>
  <c r="Q64" i="10"/>
  <c r="S64" i="10"/>
  <c r="U64" i="10"/>
  <c r="W64" i="10"/>
  <c r="C65" i="10"/>
  <c r="E65" i="10"/>
  <c r="G65" i="10"/>
  <c r="I65" i="10"/>
  <c r="K65" i="10"/>
  <c r="M65" i="10"/>
  <c r="O65" i="10"/>
  <c r="Q65" i="10"/>
  <c r="S65" i="10"/>
  <c r="U65" i="10"/>
  <c r="W65" i="10"/>
  <c r="C66" i="10"/>
  <c r="E66" i="10"/>
  <c r="G66" i="10"/>
  <c r="I66" i="10"/>
  <c r="K66" i="10"/>
  <c r="M66" i="10"/>
  <c r="O66" i="10"/>
  <c r="Q66" i="10"/>
  <c r="S66" i="10"/>
  <c r="U66" i="10"/>
  <c r="W66" i="10"/>
  <c r="C67" i="10"/>
  <c r="E67" i="10"/>
  <c r="G67" i="10"/>
  <c r="I67" i="10"/>
  <c r="K67" i="10"/>
  <c r="M67" i="10"/>
  <c r="O67" i="10"/>
  <c r="Q67" i="10"/>
  <c r="S67" i="10"/>
  <c r="U67" i="10"/>
  <c r="W67" i="10"/>
  <c r="C68" i="10"/>
  <c r="E68" i="10"/>
  <c r="G68" i="10"/>
  <c r="I68" i="10"/>
  <c r="K68" i="10"/>
  <c r="M68" i="10"/>
  <c r="O68" i="10"/>
  <c r="Q68" i="10"/>
  <c r="S68" i="10"/>
  <c r="U68" i="10"/>
  <c r="W68" i="10"/>
  <c r="C69" i="10"/>
  <c r="E69" i="10"/>
  <c r="G69" i="10"/>
  <c r="I69" i="10"/>
  <c r="K69" i="10"/>
  <c r="M69" i="10"/>
  <c r="O69" i="10"/>
  <c r="Q69" i="10"/>
  <c r="S69" i="10"/>
  <c r="U69" i="10"/>
  <c r="W69" i="10"/>
  <c r="C70" i="10"/>
  <c r="E70" i="10"/>
  <c r="G70" i="10"/>
  <c r="I70" i="10"/>
  <c r="K70" i="10"/>
  <c r="M70" i="10"/>
  <c r="O70" i="10"/>
  <c r="Q70" i="10"/>
  <c r="S70" i="10"/>
  <c r="U70" i="10"/>
  <c r="W70" i="10"/>
  <c r="C71" i="10"/>
  <c r="E71" i="10"/>
  <c r="G71" i="10"/>
  <c r="I71" i="10"/>
  <c r="K71" i="10"/>
  <c r="M71" i="10"/>
  <c r="O71" i="10"/>
  <c r="Q71" i="10"/>
  <c r="S71" i="10"/>
  <c r="U71" i="10"/>
  <c r="W71" i="10"/>
  <c r="C72" i="10"/>
  <c r="E72" i="10"/>
  <c r="G72" i="10"/>
  <c r="I72" i="10"/>
  <c r="K72" i="10"/>
  <c r="M72" i="10"/>
  <c r="O72" i="10"/>
  <c r="Q72" i="10"/>
  <c r="S72" i="10"/>
  <c r="U72" i="10"/>
  <c r="W72" i="10"/>
  <c r="D75" i="10"/>
  <c r="F75" i="10"/>
  <c r="H75" i="10"/>
  <c r="J75" i="10"/>
  <c r="L75" i="10"/>
  <c r="N75" i="10"/>
  <c r="P75" i="10"/>
  <c r="R75" i="10"/>
  <c r="T75" i="10"/>
  <c r="V75" i="10"/>
  <c r="F1" i="57"/>
  <c r="B15" i="57"/>
  <c r="B17" i="57"/>
  <c r="C8" i="57"/>
  <c r="D15" i="57"/>
  <c r="D17" i="57"/>
  <c r="E8" i="57"/>
  <c r="F15" i="57"/>
  <c r="F17" i="57"/>
  <c r="G8" i="57"/>
  <c r="H15" i="57"/>
  <c r="H17" i="57"/>
  <c r="I8" i="57"/>
  <c r="J15" i="57"/>
  <c r="J17" i="57"/>
  <c r="K8" i="57"/>
  <c r="L15" i="57"/>
  <c r="L17" i="57"/>
  <c r="M8" i="57"/>
  <c r="N15" i="57"/>
  <c r="N17" i="57"/>
  <c r="O8" i="57"/>
  <c r="P15" i="57"/>
  <c r="P17" i="57"/>
  <c r="Q8" i="57"/>
  <c r="C9" i="57"/>
  <c r="E9" i="57"/>
  <c r="G9" i="57"/>
  <c r="I9" i="57"/>
  <c r="K9" i="57"/>
  <c r="M9" i="57"/>
  <c r="O9" i="57"/>
  <c r="Q9" i="57"/>
  <c r="C10" i="57"/>
  <c r="E10" i="57"/>
  <c r="G10" i="57"/>
  <c r="I10" i="57"/>
  <c r="K10" i="57"/>
  <c r="M10" i="57"/>
  <c r="O10" i="57"/>
  <c r="Q10" i="57"/>
  <c r="C11" i="57"/>
  <c r="E11" i="57"/>
  <c r="G11" i="57"/>
  <c r="I11" i="57"/>
  <c r="K11" i="57"/>
  <c r="M11" i="57"/>
  <c r="O11" i="57"/>
  <c r="Q11" i="57"/>
  <c r="C12" i="57"/>
  <c r="E12" i="57"/>
  <c r="G12" i="57"/>
  <c r="I12" i="57"/>
  <c r="K12" i="57"/>
  <c r="M12" i="57"/>
  <c r="O12" i="57"/>
  <c r="Q12" i="57"/>
  <c r="C13" i="57"/>
  <c r="E13" i="57"/>
  <c r="G13" i="57"/>
  <c r="I13" i="57"/>
  <c r="K13" i="57"/>
  <c r="M13" i="57"/>
  <c r="O13" i="57"/>
  <c r="Q13" i="57"/>
  <c r="C14" i="57"/>
  <c r="E14" i="57"/>
  <c r="G14" i="57"/>
  <c r="I14" i="57"/>
  <c r="K14" i="57"/>
  <c r="M14" i="57"/>
  <c r="O14" i="57"/>
  <c r="Q14" i="57"/>
  <c r="C15" i="57"/>
  <c r="E15" i="57"/>
  <c r="G15" i="57"/>
  <c r="I15" i="57"/>
  <c r="K15" i="57"/>
  <c r="M15" i="57"/>
  <c r="O15" i="57"/>
  <c r="Q15" i="57"/>
  <c r="C16" i="57"/>
  <c r="E16" i="57"/>
  <c r="G16" i="57"/>
  <c r="I16" i="57"/>
  <c r="K16" i="57"/>
  <c r="M16" i="57"/>
  <c r="O16" i="57"/>
  <c r="Q16" i="57"/>
  <c r="C17" i="57"/>
  <c r="E17" i="57"/>
  <c r="G17" i="57"/>
  <c r="I17" i="57"/>
  <c r="K17" i="57"/>
  <c r="M17" i="57"/>
  <c r="O17" i="57"/>
  <c r="Q17" i="57"/>
  <c r="B20" i="57"/>
  <c r="D20" i="57"/>
  <c r="F20" i="57"/>
  <c r="H20" i="57"/>
  <c r="J20" i="57"/>
  <c r="L20" i="57"/>
  <c r="N20" i="57"/>
  <c r="P20" i="57"/>
  <c r="B29" i="57"/>
  <c r="C25" i="57"/>
  <c r="D29" i="57"/>
  <c r="E25" i="57"/>
  <c r="F29" i="57"/>
  <c r="G25" i="57"/>
  <c r="H29" i="57"/>
  <c r="I25" i="57"/>
  <c r="J29" i="57"/>
  <c r="K25" i="57"/>
  <c r="L29" i="57"/>
  <c r="M25" i="57"/>
  <c r="N29" i="57"/>
  <c r="O25" i="57"/>
  <c r="P29" i="57"/>
  <c r="Q25" i="57"/>
  <c r="C26" i="57"/>
  <c r="E26" i="57"/>
  <c r="G26" i="57"/>
  <c r="I26" i="57"/>
  <c r="K26" i="57"/>
  <c r="M26" i="57"/>
  <c r="O26" i="57"/>
  <c r="Q26" i="57"/>
  <c r="C27" i="57"/>
  <c r="E27" i="57"/>
  <c r="G27" i="57"/>
  <c r="I27" i="57"/>
  <c r="K27" i="57"/>
  <c r="M27" i="57"/>
  <c r="O27" i="57"/>
  <c r="Q27" i="57"/>
  <c r="C28" i="57"/>
  <c r="E28" i="57"/>
  <c r="G28" i="57"/>
  <c r="I28" i="57"/>
  <c r="K28" i="57"/>
  <c r="M28" i="57"/>
  <c r="O28" i="57"/>
  <c r="Q28" i="57"/>
  <c r="C29" i="57"/>
  <c r="E29" i="57"/>
  <c r="G29" i="57"/>
  <c r="I29" i="57"/>
  <c r="K29" i="57"/>
  <c r="M29" i="57"/>
  <c r="O29" i="57"/>
  <c r="Q29" i="57"/>
  <c r="AN1" i="96"/>
  <c r="B10" i="96"/>
  <c r="C7" i="96"/>
  <c r="E7" i="96"/>
  <c r="G7" i="96"/>
  <c r="H10" i="96"/>
  <c r="I7" i="96"/>
  <c r="J10" i="96"/>
  <c r="K7" i="96"/>
  <c r="M7" i="96"/>
  <c r="N10" i="96"/>
  <c r="O7" i="96"/>
  <c r="P10" i="96"/>
  <c r="Q7" i="96"/>
  <c r="V10" i="96"/>
  <c r="S7" i="96"/>
  <c r="U7" i="96"/>
  <c r="W7" i="96"/>
  <c r="X10" i="96"/>
  <c r="Y7" i="96"/>
  <c r="AB10" i="96"/>
  <c r="AC7" i="96"/>
  <c r="AD10" i="96"/>
  <c r="AE7" i="96"/>
  <c r="AG7" i="96"/>
  <c r="AH10" i="96"/>
  <c r="AI7" i="96"/>
  <c r="AJ10" i="96"/>
  <c r="AK7" i="96"/>
  <c r="AL10" i="96"/>
  <c r="AM7" i="96"/>
  <c r="AN10" i="96"/>
  <c r="AO7" i="96"/>
  <c r="AP10" i="96"/>
  <c r="AQ7" i="96"/>
  <c r="AS7" i="96"/>
  <c r="C8" i="96"/>
  <c r="E8" i="96"/>
  <c r="G8" i="96"/>
  <c r="I8" i="96"/>
  <c r="K8" i="96"/>
  <c r="M8" i="96"/>
  <c r="O8" i="96"/>
  <c r="Q8" i="96"/>
  <c r="S8" i="96"/>
  <c r="U8" i="96"/>
  <c r="W8" i="96"/>
  <c r="Y8" i="96"/>
  <c r="AC8" i="96"/>
  <c r="AE8" i="96"/>
  <c r="AF10" i="96"/>
  <c r="AG8" i="96"/>
  <c r="AI8" i="96"/>
  <c r="AK8" i="96"/>
  <c r="AM8" i="96"/>
  <c r="AO8" i="96"/>
  <c r="AQ8" i="96"/>
  <c r="AS8" i="96"/>
  <c r="C9" i="96"/>
  <c r="E9" i="96"/>
  <c r="G9" i="96"/>
  <c r="I9" i="96"/>
  <c r="K9" i="96"/>
  <c r="M9" i="96"/>
  <c r="O9" i="96"/>
  <c r="Q9" i="96"/>
  <c r="S9" i="96"/>
  <c r="U9" i="96"/>
  <c r="W9" i="96"/>
  <c r="Y9" i="96"/>
  <c r="AC9" i="96"/>
  <c r="AE9" i="96"/>
  <c r="AG9" i="96"/>
  <c r="AI9" i="96"/>
  <c r="AK9" i="96"/>
  <c r="AM9" i="96"/>
  <c r="AO9" i="96"/>
  <c r="AQ9" i="96"/>
  <c r="AS9" i="96"/>
  <c r="C10" i="96"/>
  <c r="E10" i="96"/>
  <c r="G10" i="96"/>
  <c r="I10" i="96"/>
  <c r="K10" i="96"/>
  <c r="L10" i="96"/>
  <c r="M10" i="96"/>
  <c r="O10" i="96"/>
  <c r="Q10" i="96"/>
  <c r="R10" i="96"/>
  <c r="S10" i="96"/>
  <c r="T10" i="96"/>
  <c r="U10" i="96"/>
  <c r="W10" i="96"/>
  <c r="Y10" i="96"/>
  <c r="Z10" i="96"/>
  <c r="AA10" i="96"/>
  <c r="AC10" i="96"/>
  <c r="AE10" i="96"/>
  <c r="AG10" i="96"/>
  <c r="AI10" i="96"/>
  <c r="AK10" i="96"/>
  <c r="AM10" i="96"/>
  <c r="AO10" i="96"/>
  <c r="AQ10" i="96"/>
  <c r="AS10" i="96"/>
  <c r="B25" i="96"/>
  <c r="B27" i="96"/>
  <c r="C12" i="96"/>
  <c r="E12" i="96"/>
  <c r="G12" i="96"/>
  <c r="Q12" i="96"/>
  <c r="AS12" i="96"/>
  <c r="C13" i="96"/>
  <c r="E13" i="96"/>
  <c r="G13" i="96"/>
  <c r="Q13" i="96"/>
  <c r="AS13" i="96"/>
  <c r="C14" i="96"/>
  <c r="E14" i="96"/>
  <c r="G14" i="96"/>
  <c r="Q14" i="96"/>
  <c r="AS14" i="96"/>
  <c r="C15" i="96"/>
  <c r="E15" i="96"/>
  <c r="G15" i="96"/>
  <c r="Q15" i="96"/>
  <c r="AS15" i="96"/>
  <c r="C16" i="96"/>
  <c r="E16" i="96"/>
  <c r="G16" i="96"/>
  <c r="Q16" i="96"/>
  <c r="AS16" i="96"/>
  <c r="C17" i="96"/>
  <c r="E17" i="96"/>
  <c r="G17" i="96"/>
  <c r="Q17" i="96"/>
  <c r="AS17" i="96"/>
  <c r="C18" i="96"/>
  <c r="E18" i="96"/>
  <c r="G18" i="96"/>
  <c r="Q18" i="96"/>
  <c r="AS18" i="96"/>
  <c r="C19" i="96"/>
  <c r="E19" i="96"/>
  <c r="G19" i="96"/>
  <c r="Q19" i="96"/>
  <c r="AS19" i="96"/>
  <c r="C20" i="96"/>
  <c r="E20" i="96"/>
  <c r="G20" i="96"/>
  <c r="Q20" i="96"/>
  <c r="AS20" i="96"/>
  <c r="C21" i="96"/>
  <c r="E21" i="96"/>
  <c r="G21" i="96"/>
  <c r="Q21" i="96"/>
  <c r="AS21" i="96"/>
  <c r="C22" i="96"/>
  <c r="E22" i="96"/>
  <c r="G22" i="96"/>
  <c r="Q22" i="96"/>
  <c r="AS22" i="96"/>
  <c r="C23" i="96"/>
  <c r="E23" i="96"/>
  <c r="G23" i="96"/>
  <c r="Q23" i="96"/>
  <c r="AS23" i="96"/>
  <c r="C24" i="96"/>
  <c r="E24" i="96"/>
  <c r="G24" i="96"/>
  <c r="Q24" i="96"/>
  <c r="AS24" i="96"/>
  <c r="C25" i="96"/>
  <c r="E25" i="96"/>
  <c r="G25" i="96"/>
  <c r="Q25" i="96"/>
  <c r="R25" i="96"/>
  <c r="T25" i="96"/>
  <c r="V25" i="96"/>
  <c r="X25" i="96"/>
  <c r="Z25" i="96"/>
  <c r="AA25" i="96"/>
  <c r="AB25" i="96"/>
  <c r="AC25" i="96"/>
  <c r="AD25" i="96"/>
  <c r="AE25" i="96"/>
  <c r="AF25" i="96"/>
  <c r="AG25" i="96"/>
  <c r="AH25" i="96"/>
  <c r="AJ25" i="96"/>
  <c r="AK25" i="96"/>
  <c r="AL25" i="96"/>
  <c r="AN25" i="96"/>
  <c r="AP25" i="96"/>
  <c r="C26" i="96"/>
  <c r="E26" i="96"/>
  <c r="G26" i="96"/>
  <c r="Q26" i="96"/>
  <c r="AS26" i="96"/>
  <c r="C27" i="96"/>
  <c r="E27" i="96"/>
  <c r="G27" i="96"/>
  <c r="Q27" i="96"/>
  <c r="R27" i="96"/>
  <c r="S27" i="96"/>
  <c r="T27" i="96"/>
  <c r="U27" i="96"/>
  <c r="V27" i="96"/>
  <c r="W27" i="96"/>
  <c r="X27" i="96"/>
  <c r="Y27" i="96"/>
  <c r="Z27" i="96"/>
  <c r="AA27" i="96"/>
  <c r="AB27" i="96"/>
  <c r="AC27" i="96"/>
  <c r="AD27" i="96"/>
  <c r="AE27" i="96"/>
  <c r="AF27" i="96"/>
  <c r="AG27" i="96"/>
  <c r="AH27" i="96"/>
  <c r="AJ27" i="96"/>
  <c r="AK27" i="96"/>
  <c r="AL27" i="96"/>
  <c r="AN27" i="96"/>
  <c r="AP27" i="96"/>
  <c r="AS27" i="96"/>
  <c r="B36" i="96"/>
  <c r="B38" i="96"/>
  <c r="C29" i="96"/>
  <c r="E29" i="96"/>
  <c r="G29" i="96"/>
  <c r="P38" i="96"/>
  <c r="Q29" i="96"/>
  <c r="AJ36" i="96"/>
  <c r="AJ38" i="96"/>
  <c r="AK29" i="96"/>
  <c r="AS29" i="96"/>
  <c r="C30" i="96"/>
  <c r="E30" i="96"/>
  <c r="G30" i="96"/>
  <c r="Q30" i="96"/>
  <c r="AK30" i="96"/>
  <c r="AS30" i="96"/>
  <c r="C31" i="96"/>
  <c r="E31" i="96"/>
  <c r="G31" i="96"/>
  <c r="Q31" i="96"/>
  <c r="AK31" i="96"/>
  <c r="AS31" i="96"/>
  <c r="C32" i="96"/>
  <c r="E32" i="96"/>
  <c r="G32" i="96"/>
  <c r="Q32" i="96"/>
  <c r="AK32" i="96"/>
  <c r="AS32" i="96"/>
  <c r="C33" i="96"/>
  <c r="E33" i="96"/>
  <c r="G33" i="96"/>
  <c r="Q33" i="96"/>
  <c r="AK33" i="96"/>
  <c r="AS33" i="96"/>
  <c r="C34" i="96"/>
  <c r="E34" i="96"/>
  <c r="G34" i="96"/>
  <c r="Q34" i="96"/>
  <c r="AK34" i="96"/>
  <c r="AS34" i="96"/>
  <c r="C35" i="96"/>
  <c r="E35" i="96"/>
  <c r="G35" i="96"/>
  <c r="Q35" i="96"/>
  <c r="AK35" i="96"/>
  <c r="AS35" i="96"/>
  <c r="C36" i="96"/>
  <c r="E36" i="96"/>
  <c r="G36" i="96"/>
  <c r="Q36" i="96"/>
  <c r="R36" i="96"/>
  <c r="S36" i="96"/>
  <c r="T36" i="96"/>
  <c r="U36" i="96"/>
  <c r="V36" i="96"/>
  <c r="W36" i="96"/>
  <c r="X36" i="96"/>
  <c r="Y36" i="96"/>
  <c r="Z36" i="96"/>
  <c r="AA36" i="96"/>
  <c r="AB36" i="96"/>
  <c r="AC36" i="96"/>
  <c r="AD36" i="96"/>
  <c r="AE36" i="96"/>
  <c r="AF36" i="96"/>
  <c r="AG36" i="96"/>
  <c r="AH36" i="96"/>
  <c r="AK36" i="96"/>
  <c r="AL36" i="96"/>
  <c r="AN36" i="96"/>
  <c r="AP36" i="96"/>
  <c r="AS36" i="96"/>
  <c r="C37" i="96"/>
  <c r="E37" i="96"/>
  <c r="G37" i="96"/>
  <c r="Q37" i="96"/>
  <c r="AK37" i="96"/>
  <c r="AS37" i="96"/>
  <c r="C38" i="96"/>
  <c r="E38" i="96"/>
  <c r="G38" i="96"/>
  <c r="Q38" i="96"/>
  <c r="R38" i="96"/>
  <c r="S38" i="96"/>
  <c r="T38" i="96"/>
  <c r="U38" i="96"/>
  <c r="V38" i="96"/>
  <c r="W38" i="96"/>
  <c r="X38" i="96"/>
  <c r="Y38" i="96"/>
  <c r="Z38" i="96"/>
  <c r="AA38" i="96"/>
  <c r="AB38" i="96"/>
  <c r="AC38" i="96"/>
  <c r="AD38" i="96"/>
  <c r="AE38" i="96"/>
  <c r="AF38" i="96"/>
  <c r="AG38" i="96"/>
  <c r="AH38" i="96"/>
  <c r="AK38" i="96"/>
  <c r="AL38" i="96"/>
  <c r="AN38" i="96"/>
  <c r="AP38" i="96"/>
  <c r="AS38" i="96"/>
  <c r="B39" i="97"/>
  <c r="B39" i="96"/>
  <c r="B40" i="97"/>
  <c r="B40" i="96"/>
  <c r="B41" i="97"/>
  <c r="B41" i="96"/>
  <c r="B42" i="96"/>
  <c r="E42" i="96"/>
  <c r="G42" i="96"/>
  <c r="H42" i="96"/>
  <c r="I42" i="96"/>
  <c r="J42" i="96"/>
  <c r="K42" i="96"/>
  <c r="L42" i="96"/>
  <c r="M42" i="96"/>
  <c r="N42" i="96"/>
  <c r="O42" i="96"/>
  <c r="Q42" i="96"/>
  <c r="R42" i="96"/>
  <c r="S42" i="96"/>
  <c r="T42" i="96"/>
  <c r="U42" i="96"/>
  <c r="V42" i="96"/>
  <c r="W42" i="96"/>
  <c r="X42" i="96"/>
  <c r="Y42" i="96"/>
  <c r="Z42" i="96"/>
  <c r="AA42" i="96"/>
  <c r="AB42" i="96"/>
  <c r="AC42" i="96"/>
  <c r="AD42" i="96"/>
  <c r="AE42" i="96"/>
  <c r="AF42" i="96"/>
  <c r="AG42" i="96"/>
  <c r="AH42" i="96"/>
  <c r="AI42" i="96"/>
  <c r="AJ42" i="96"/>
  <c r="AK42" i="96"/>
  <c r="AL42" i="96"/>
  <c r="AM42" i="96"/>
  <c r="AN42" i="96"/>
  <c r="AO42" i="96"/>
  <c r="AP42" i="96"/>
  <c r="AQ42" i="96"/>
  <c r="AR42" i="96"/>
  <c r="AS42" i="96"/>
  <c r="B45" i="96"/>
  <c r="D45" i="96"/>
  <c r="F45" i="96"/>
  <c r="H45" i="96"/>
  <c r="J45" i="96"/>
  <c r="L45" i="96"/>
  <c r="N45" i="96"/>
  <c r="P45" i="96"/>
  <c r="R45" i="96"/>
  <c r="T45" i="96"/>
  <c r="V45" i="96"/>
  <c r="X45" i="96"/>
  <c r="AB45" i="96"/>
  <c r="AD45" i="96"/>
  <c r="AF45" i="96"/>
  <c r="AH45" i="96"/>
  <c r="AJ45" i="96"/>
  <c r="AL45" i="96"/>
  <c r="AN45" i="96"/>
  <c r="AP45" i="96"/>
  <c r="AR45" i="96"/>
  <c r="B58" i="96"/>
  <c r="C50" i="96"/>
  <c r="D58" i="96"/>
  <c r="E50" i="96"/>
  <c r="F58" i="96"/>
  <c r="G50" i="96"/>
  <c r="P58" i="96"/>
  <c r="Q50" i="96"/>
  <c r="Z58" i="96"/>
  <c r="AA50" i="96"/>
  <c r="AJ58" i="96"/>
  <c r="AK50" i="96"/>
  <c r="AR58" i="96"/>
  <c r="AS50" i="96"/>
  <c r="C51" i="96"/>
  <c r="E51" i="96"/>
  <c r="G51" i="96"/>
  <c r="Q51" i="96"/>
  <c r="AA51" i="96"/>
  <c r="AK51" i="96"/>
  <c r="AS51" i="96"/>
  <c r="C52" i="96"/>
  <c r="E52" i="96"/>
  <c r="G52" i="96"/>
  <c r="Q52" i="96"/>
  <c r="AA52" i="96"/>
  <c r="AK52" i="96"/>
  <c r="AS52" i="96"/>
  <c r="C53" i="96"/>
  <c r="E53" i="96"/>
  <c r="G53" i="96"/>
  <c r="Q53" i="96"/>
  <c r="AA53" i="96"/>
  <c r="AK53" i="96"/>
  <c r="AS53" i="96"/>
  <c r="C54" i="96"/>
  <c r="E54" i="96"/>
  <c r="G54" i="96"/>
  <c r="Q54" i="96"/>
  <c r="AA54" i="96"/>
  <c r="AK54" i="96"/>
  <c r="AS54" i="96"/>
  <c r="C55" i="96"/>
  <c r="E55" i="96"/>
  <c r="G55" i="96"/>
  <c r="Q55" i="96"/>
  <c r="AA55" i="96"/>
  <c r="AK55" i="96"/>
  <c r="AS55" i="96"/>
  <c r="C56" i="96"/>
  <c r="E56" i="96"/>
  <c r="G56" i="96"/>
  <c r="Q56" i="96"/>
  <c r="AA56" i="96"/>
  <c r="AK56" i="96"/>
  <c r="AS56" i="96"/>
  <c r="C57" i="96"/>
  <c r="E57" i="96"/>
  <c r="G57" i="96"/>
  <c r="Q57" i="96"/>
  <c r="AA57" i="96"/>
  <c r="AK57" i="96"/>
  <c r="AS57" i="96"/>
  <c r="C58" i="96"/>
  <c r="E58" i="96"/>
  <c r="H58" i="96"/>
  <c r="J58" i="96"/>
  <c r="L58" i="96"/>
  <c r="N58" i="96"/>
  <c r="Q58" i="96"/>
  <c r="R58" i="96"/>
  <c r="T58" i="96"/>
  <c r="V58" i="96"/>
  <c r="X58" i="96"/>
  <c r="AA58" i="96"/>
  <c r="AB58" i="96"/>
  <c r="AC58" i="96"/>
  <c r="AD58" i="96"/>
  <c r="AE58" i="96"/>
  <c r="AF58" i="96"/>
  <c r="AG58" i="96"/>
  <c r="AH58" i="96"/>
  <c r="AI58" i="96"/>
  <c r="AK58" i="96"/>
  <c r="AL58" i="96"/>
  <c r="AM58" i="96"/>
  <c r="AN58" i="96"/>
  <c r="AO58" i="96"/>
  <c r="AP58" i="96"/>
  <c r="AQ58" i="96"/>
  <c r="AS58" i="96"/>
  <c r="S10" i="97"/>
  <c r="L10" i="101"/>
  <c r="N10" i="101"/>
  <c r="R10" i="101"/>
  <c r="AH10" i="101"/>
  <c r="AJ10" i="101"/>
  <c r="AN10" i="101"/>
  <c r="R10" i="102"/>
  <c r="AB10" i="102"/>
  <c r="AJ10" i="102"/>
  <c r="AL10" i="102"/>
  <c r="S10" i="95"/>
  <c r="AC10" i="95"/>
  <c r="AL10" i="99"/>
  <c r="B61" i="96"/>
  <c r="AA10" i="95"/>
  <c r="D61" i="96"/>
  <c r="U10" i="97"/>
  <c r="W10" i="97"/>
  <c r="Y10" i="97"/>
  <c r="S7" i="100"/>
  <c r="S8" i="100"/>
  <c r="S9" i="100"/>
  <c r="S10" i="100"/>
  <c r="L10" i="100"/>
  <c r="N10" i="100"/>
  <c r="X10" i="100"/>
  <c r="AH10" i="100"/>
  <c r="AL10" i="100"/>
  <c r="D10" i="101"/>
  <c r="AL10" i="101"/>
  <c r="H10" i="102"/>
  <c r="Z10" i="102"/>
  <c r="AR10" i="102"/>
  <c r="G10" i="95"/>
  <c r="M10" i="95"/>
  <c r="O10" i="95"/>
  <c r="Q10" i="95"/>
  <c r="V10" i="94"/>
  <c r="B62" i="96"/>
  <c r="I10" i="95"/>
  <c r="B64" i="96"/>
  <c r="B65" i="96"/>
  <c r="C10" i="97"/>
  <c r="E10" i="97"/>
  <c r="M10" i="97"/>
  <c r="AC10" i="97"/>
  <c r="G10" i="97"/>
  <c r="AA10" i="97"/>
  <c r="H10" i="100"/>
  <c r="J10" i="100"/>
  <c r="T10" i="100"/>
  <c r="V10" i="100"/>
  <c r="AJ10" i="100"/>
  <c r="X10" i="101"/>
  <c r="Z10" i="101"/>
  <c r="F10" i="102"/>
  <c r="AP10" i="102"/>
  <c r="P10" i="102"/>
  <c r="Y10" i="95"/>
  <c r="K10" i="95"/>
  <c r="AG10" i="95"/>
  <c r="B67" i="96"/>
  <c r="AD10" i="100"/>
  <c r="B68" i="96"/>
  <c r="U1" i="97"/>
  <c r="D7" i="97"/>
  <c r="F7" i="97"/>
  <c r="H7" i="97"/>
  <c r="I10" i="97"/>
  <c r="J7" i="97"/>
  <c r="K10" i="97"/>
  <c r="L7" i="97"/>
  <c r="N7" i="97"/>
  <c r="O10" i="97"/>
  <c r="P7" i="97"/>
  <c r="Q10" i="97"/>
  <c r="R7" i="97"/>
  <c r="T7" i="97"/>
  <c r="V7" i="97"/>
  <c r="X7" i="97"/>
  <c r="Z7" i="97"/>
  <c r="AB7" i="97"/>
  <c r="AD7" i="97"/>
  <c r="D8" i="97"/>
  <c r="F8" i="97"/>
  <c r="H8" i="97"/>
  <c r="J8" i="97"/>
  <c r="L8" i="97"/>
  <c r="N8" i="97"/>
  <c r="P8" i="97"/>
  <c r="R8" i="97"/>
  <c r="T8" i="97"/>
  <c r="V8" i="97"/>
  <c r="X8" i="97"/>
  <c r="Z8" i="97"/>
  <c r="AB8" i="97"/>
  <c r="AD8" i="97"/>
  <c r="D9" i="97"/>
  <c r="F9" i="97"/>
  <c r="H9" i="97"/>
  <c r="J9" i="97"/>
  <c r="L9" i="97"/>
  <c r="N9" i="97"/>
  <c r="P9" i="97"/>
  <c r="R9" i="97"/>
  <c r="T9" i="97"/>
  <c r="V9" i="97"/>
  <c r="X9" i="97"/>
  <c r="Z9" i="97"/>
  <c r="AB9" i="97"/>
  <c r="AD9" i="97"/>
  <c r="B10" i="97"/>
  <c r="D10" i="97"/>
  <c r="F10" i="97"/>
  <c r="H10" i="97"/>
  <c r="J10" i="97"/>
  <c r="L10" i="97"/>
  <c r="N10" i="97"/>
  <c r="P10" i="97"/>
  <c r="R10" i="97"/>
  <c r="T10" i="97"/>
  <c r="V10" i="97"/>
  <c r="X10" i="97"/>
  <c r="Z10" i="97"/>
  <c r="AB10" i="97"/>
  <c r="AD10" i="97"/>
  <c r="B25" i="97"/>
  <c r="C25" i="97"/>
  <c r="D25" i="97"/>
  <c r="E25" i="97"/>
  <c r="F25" i="97"/>
  <c r="G25" i="97"/>
  <c r="H25" i="97"/>
  <c r="I25" i="97"/>
  <c r="J25" i="97"/>
  <c r="K25" i="97"/>
  <c r="L25" i="97"/>
  <c r="M25" i="97"/>
  <c r="N25" i="97"/>
  <c r="O25" i="97"/>
  <c r="P25" i="97"/>
  <c r="Q25" i="97"/>
  <c r="R25" i="97"/>
  <c r="S25" i="97"/>
  <c r="T25" i="97"/>
  <c r="U25" i="97"/>
  <c r="V25" i="97"/>
  <c r="W25" i="97"/>
  <c r="X25" i="97"/>
  <c r="Y25" i="97"/>
  <c r="Z25" i="97"/>
  <c r="AA25" i="97"/>
  <c r="AB25" i="97"/>
  <c r="AC25" i="97"/>
  <c r="AD25" i="97"/>
  <c r="B27" i="97"/>
  <c r="C27" i="97"/>
  <c r="D27" i="97"/>
  <c r="E27" i="97"/>
  <c r="F27" i="97"/>
  <c r="G27" i="97"/>
  <c r="H27" i="97"/>
  <c r="I27" i="97"/>
  <c r="J27" i="97"/>
  <c r="K27" i="97"/>
  <c r="L27" i="97"/>
  <c r="M27" i="97"/>
  <c r="N27" i="97"/>
  <c r="O27" i="97"/>
  <c r="P27" i="97"/>
  <c r="Q27" i="97"/>
  <c r="R27" i="97"/>
  <c r="S27" i="97"/>
  <c r="T27" i="97"/>
  <c r="U27" i="97"/>
  <c r="V27" i="97"/>
  <c r="W27" i="97"/>
  <c r="X27" i="97"/>
  <c r="Y27" i="97"/>
  <c r="Z27" i="97"/>
  <c r="AA27" i="97"/>
  <c r="AB27" i="97"/>
  <c r="AC27" i="97"/>
  <c r="AD27" i="97"/>
  <c r="B36" i="97"/>
  <c r="C36" i="97"/>
  <c r="D36" i="97"/>
  <c r="E36" i="97"/>
  <c r="F36" i="97"/>
  <c r="G36" i="97"/>
  <c r="H36" i="97"/>
  <c r="I36" i="97"/>
  <c r="J36" i="97"/>
  <c r="K36" i="97"/>
  <c r="L36" i="97"/>
  <c r="M36" i="97"/>
  <c r="N36" i="97"/>
  <c r="O36" i="97"/>
  <c r="P36" i="97"/>
  <c r="Q36" i="97"/>
  <c r="R36" i="97"/>
  <c r="S36" i="97"/>
  <c r="T36" i="97"/>
  <c r="U36" i="97"/>
  <c r="V36" i="97"/>
  <c r="W36" i="97"/>
  <c r="X36" i="97"/>
  <c r="Y36" i="97"/>
  <c r="Z36" i="97"/>
  <c r="AA36" i="97"/>
  <c r="AB36" i="97"/>
  <c r="AC36" i="97"/>
  <c r="AD36" i="97"/>
  <c r="B38" i="97"/>
  <c r="C38" i="97"/>
  <c r="D38" i="97"/>
  <c r="E38" i="97"/>
  <c r="F38" i="97"/>
  <c r="G38" i="97"/>
  <c r="H38" i="97"/>
  <c r="I38" i="97"/>
  <c r="J38" i="97"/>
  <c r="K38" i="97"/>
  <c r="L38" i="97"/>
  <c r="M38" i="97"/>
  <c r="N38" i="97"/>
  <c r="O38" i="97"/>
  <c r="P38" i="97"/>
  <c r="Q38" i="97"/>
  <c r="R38" i="97"/>
  <c r="S38" i="97"/>
  <c r="T38" i="97"/>
  <c r="U38" i="97"/>
  <c r="V38" i="97"/>
  <c r="W38" i="97"/>
  <c r="X38" i="97"/>
  <c r="Y38" i="97"/>
  <c r="Z38" i="97"/>
  <c r="AA38" i="97"/>
  <c r="AB38" i="97"/>
  <c r="AC38" i="97"/>
  <c r="AD38" i="97"/>
  <c r="B42" i="97"/>
  <c r="C42" i="97"/>
  <c r="D42" i="97"/>
  <c r="E42" i="97"/>
  <c r="F42" i="97"/>
  <c r="G42" i="97"/>
  <c r="H42" i="97"/>
  <c r="I42" i="97"/>
  <c r="J42" i="97"/>
  <c r="K42" i="97"/>
  <c r="L42" i="97"/>
  <c r="M42" i="97"/>
  <c r="N42" i="97"/>
  <c r="O42" i="97"/>
  <c r="P42" i="97"/>
  <c r="Q42" i="97"/>
  <c r="R42" i="97"/>
  <c r="S42" i="97"/>
  <c r="T42" i="97"/>
  <c r="U42" i="97"/>
  <c r="V42" i="97"/>
  <c r="W42" i="97"/>
  <c r="X42" i="97"/>
  <c r="Y42" i="97"/>
  <c r="Z42" i="97"/>
  <c r="AA42" i="97"/>
  <c r="AB42" i="97"/>
  <c r="AC42" i="97"/>
  <c r="AD42" i="97"/>
  <c r="B45" i="97"/>
  <c r="C45" i="97"/>
  <c r="E45" i="97"/>
  <c r="G45" i="97"/>
  <c r="I45" i="97"/>
  <c r="K45" i="97"/>
  <c r="M45" i="97"/>
  <c r="O45" i="97"/>
  <c r="Q45" i="97"/>
  <c r="S45" i="97"/>
  <c r="U45" i="97"/>
  <c r="W45" i="97"/>
  <c r="Y45" i="97"/>
  <c r="AA45" i="97"/>
  <c r="AC45" i="97"/>
  <c r="B58" i="97"/>
  <c r="C58" i="97"/>
  <c r="D58" i="97"/>
  <c r="E58" i="97"/>
  <c r="F58" i="97"/>
  <c r="G58" i="97"/>
  <c r="H58" i="97"/>
  <c r="I58" i="97"/>
  <c r="J58" i="97"/>
  <c r="K58" i="97"/>
  <c r="L58" i="97"/>
  <c r="M58" i="97"/>
  <c r="N58" i="97"/>
  <c r="O58" i="97"/>
  <c r="P58" i="97"/>
  <c r="Q58" i="97"/>
  <c r="R58" i="97"/>
  <c r="S58" i="97"/>
  <c r="T58" i="97"/>
  <c r="U58" i="97"/>
  <c r="V58" i="97"/>
  <c r="W58" i="97"/>
  <c r="X58" i="97"/>
  <c r="Y58" i="97"/>
  <c r="Z58" i="97"/>
  <c r="AA58" i="97"/>
  <c r="AB58" i="97"/>
  <c r="AC58" i="97"/>
  <c r="AD58" i="97"/>
  <c r="AH1" i="100"/>
  <c r="B10" i="100"/>
  <c r="C7" i="100"/>
  <c r="E7" i="100"/>
  <c r="G7" i="100"/>
  <c r="I7" i="100"/>
  <c r="K7" i="100"/>
  <c r="M7" i="100"/>
  <c r="O7" i="100"/>
  <c r="Q7" i="100"/>
  <c r="U7" i="100"/>
  <c r="W7" i="100"/>
  <c r="Y7" i="100"/>
  <c r="AA7" i="100"/>
  <c r="AC7" i="100"/>
  <c r="AE7" i="100"/>
  <c r="AF10" i="100"/>
  <c r="AG7" i="100"/>
  <c r="AI7" i="100"/>
  <c r="AK7" i="100"/>
  <c r="AM7" i="100"/>
  <c r="C8" i="100"/>
  <c r="E8" i="100"/>
  <c r="G8" i="100"/>
  <c r="I8" i="100"/>
  <c r="K8" i="100"/>
  <c r="M8" i="100"/>
  <c r="O8" i="100"/>
  <c r="Q8" i="100"/>
  <c r="U8" i="100"/>
  <c r="W8" i="100"/>
  <c r="Y8" i="100"/>
  <c r="AA8" i="100"/>
  <c r="AC8" i="100"/>
  <c r="AE8" i="100"/>
  <c r="AG8" i="100"/>
  <c r="AI8" i="100"/>
  <c r="AK8" i="100"/>
  <c r="AM8" i="100"/>
  <c r="C9" i="100"/>
  <c r="E9" i="100"/>
  <c r="G9" i="100"/>
  <c r="I9" i="100"/>
  <c r="K9" i="100"/>
  <c r="M9" i="100"/>
  <c r="O9" i="100"/>
  <c r="Q9" i="100"/>
  <c r="U9" i="100"/>
  <c r="W9" i="100"/>
  <c r="Y9" i="100"/>
  <c r="AA9" i="100"/>
  <c r="AC9" i="100"/>
  <c r="AE9" i="100"/>
  <c r="AG9" i="100"/>
  <c r="AI9" i="100"/>
  <c r="AK9" i="100"/>
  <c r="AM9" i="100"/>
  <c r="C10" i="100"/>
  <c r="E10" i="100"/>
  <c r="G10" i="100"/>
  <c r="I10" i="100"/>
  <c r="K10" i="100"/>
  <c r="M10" i="100"/>
  <c r="O10" i="100"/>
  <c r="Q10" i="100"/>
  <c r="U10" i="100"/>
  <c r="W10" i="100"/>
  <c r="Y10" i="100"/>
  <c r="AA10" i="100"/>
  <c r="AC10" i="100"/>
  <c r="AE10" i="100"/>
  <c r="AG10" i="100"/>
  <c r="AI10" i="100"/>
  <c r="AK10" i="100"/>
  <c r="AM10" i="100"/>
  <c r="B25" i="100"/>
  <c r="B27" i="100"/>
  <c r="C12" i="100"/>
  <c r="E12" i="100"/>
  <c r="G12" i="100"/>
  <c r="Q12" i="100"/>
  <c r="S12" i="100"/>
  <c r="AC12" i="100"/>
  <c r="AI12" i="100"/>
  <c r="C13" i="100"/>
  <c r="E13" i="100"/>
  <c r="G13" i="100"/>
  <c r="Q13" i="100"/>
  <c r="S13" i="100"/>
  <c r="AC13" i="100"/>
  <c r="AI13" i="100"/>
  <c r="C14" i="100"/>
  <c r="E14" i="100"/>
  <c r="G14" i="100"/>
  <c r="Q14" i="100"/>
  <c r="S14" i="100"/>
  <c r="AC14" i="100"/>
  <c r="AI14" i="100"/>
  <c r="C15" i="100"/>
  <c r="E15" i="100"/>
  <c r="G15" i="100"/>
  <c r="Q15" i="100"/>
  <c r="S15" i="100"/>
  <c r="AC15" i="100"/>
  <c r="AI15" i="100"/>
  <c r="C16" i="100"/>
  <c r="E16" i="100"/>
  <c r="G16" i="100"/>
  <c r="Q16" i="100"/>
  <c r="S16" i="100"/>
  <c r="AC16" i="100"/>
  <c r="AI16" i="100"/>
  <c r="C17" i="100"/>
  <c r="E17" i="100"/>
  <c r="G17" i="100"/>
  <c r="Q17" i="100"/>
  <c r="S17" i="100"/>
  <c r="AC17" i="100"/>
  <c r="AI17" i="100"/>
  <c r="C18" i="100"/>
  <c r="E18" i="100"/>
  <c r="G18" i="100"/>
  <c r="Q18" i="100"/>
  <c r="S18" i="100"/>
  <c r="AC18" i="100"/>
  <c r="AI18" i="100"/>
  <c r="C19" i="100"/>
  <c r="E19" i="100"/>
  <c r="G19" i="100"/>
  <c r="Q19" i="100"/>
  <c r="S19" i="100"/>
  <c r="AC19" i="100"/>
  <c r="AI19" i="100"/>
  <c r="C20" i="100"/>
  <c r="E20" i="100"/>
  <c r="G20" i="100"/>
  <c r="Q20" i="100"/>
  <c r="S20" i="100"/>
  <c r="AC20" i="100"/>
  <c r="AI20" i="100"/>
  <c r="C21" i="100"/>
  <c r="E21" i="100"/>
  <c r="G21" i="100"/>
  <c r="Q21" i="100"/>
  <c r="S21" i="100"/>
  <c r="AC21" i="100"/>
  <c r="AI21" i="100"/>
  <c r="C22" i="100"/>
  <c r="E22" i="100"/>
  <c r="G22" i="100"/>
  <c r="Q22" i="100"/>
  <c r="S22" i="100"/>
  <c r="AC22" i="100"/>
  <c r="AI22" i="100"/>
  <c r="C23" i="100"/>
  <c r="E23" i="100"/>
  <c r="G23" i="100"/>
  <c r="Q23" i="100"/>
  <c r="S23" i="100"/>
  <c r="AC23" i="100"/>
  <c r="AI23" i="100"/>
  <c r="C24" i="100"/>
  <c r="E24" i="100"/>
  <c r="G24" i="100"/>
  <c r="Q24" i="100"/>
  <c r="S24" i="100"/>
  <c r="AC24" i="100"/>
  <c r="AI24" i="100"/>
  <c r="C25" i="100"/>
  <c r="E25" i="100"/>
  <c r="G25" i="100"/>
  <c r="Q25" i="100"/>
  <c r="S25" i="100"/>
  <c r="AC25" i="100"/>
  <c r="AI25" i="100"/>
  <c r="C26" i="100"/>
  <c r="E26" i="100"/>
  <c r="G26" i="100"/>
  <c r="Q26" i="100"/>
  <c r="S26" i="100"/>
  <c r="AC26" i="100"/>
  <c r="AI26" i="100"/>
  <c r="C27" i="100"/>
  <c r="E27" i="100"/>
  <c r="G27" i="100"/>
  <c r="Q27" i="100"/>
  <c r="S27" i="100"/>
  <c r="AA27" i="100"/>
  <c r="AC27" i="100"/>
  <c r="AI27" i="100"/>
  <c r="B36" i="100"/>
  <c r="B38" i="100"/>
  <c r="C29" i="100"/>
  <c r="E29" i="100"/>
  <c r="G29" i="100"/>
  <c r="Q29" i="100"/>
  <c r="S29" i="100"/>
  <c r="AA29" i="100"/>
  <c r="AB38" i="100"/>
  <c r="AC29" i="100"/>
  <c r="AI29" i="100"/>
  <c r="C30" i="100"/>
  <c r="E30" i="100"/>
  <c r="G30" i="100"/>
  <c r="Q30" i="100"/>
  <c r="S30" i="100"/>
  <c r="AA30" i="100"/>
  <c r="AC30" i="100"/>
  <c r="AI30" i="100"/>
  <c r="C31" i="100"/>
  <c r="E31" i="100"/>
  <c r="G31" i="100"/>
  <c r="Q31" i="100"/>
  <c r="S31" i="100"/>
  <c r="AA31" i="100"/>
  <c r="AC31" i="100"/>
  <c r="AI31" i="100"/>
  <c r="C32" i="100"/>
  <c r="E32" i="100"/>
  <c r="G32" i="100"/>
  <c r="Q32" i="100"/>
  <c r="S32" i="100"/>
  <c r="AA32" i="100"/>
  <c r="AC32" i="100"/>
  <c r="AI32" i="100"/>
  <c r="C33" i="100"/>
  <c r="E33" i="100"/>
  <c r="G33" i="100"/>
  <c r="Q33" i="100"/>
  <c r="S33" i="100"/>
  <c r="AA33" i="100"/>
  <c r="AC33" i="100"/>
  <c r="AI33" i="100"/>
  <c r="C34" i="100"/>
  <c r="E34" i="100"/>
  <c r="G34" i="100"/>
  <c r="Q34" i="100"/>
  <c r="S34" i="100"/>
  <c r="AA34" i="100"/>
  <c r="AC34" i="100"/>
  <c r="AI34" i="100"/>
  <c r="C35" i="100"/>
  <c r="E35" i="100"/>
  <c r="G35" i="100"/>
  <c r="Q35" i="100"/>
  <c r="S35" i="100"/>
  <c r="AA35" i="100"/>
  <c r="AC35" i="100"/>
  <c r="AI35" i="100"/>
  <c r="C36" i="100"/>
  <c r="E36" i="100"/>
  <c r="G36" i="100"/>
  <c r="Q36" i="100"/>
  <c r="S36" i="100"/>
  <c r="AA36" i="100"/>
  <c r="AC36" i="100"/>
  <c r="AI36" i="100"/>
  <c r="C37" i="100"/>
  <c r="E37" i="100"/>
  <c r="G37" i="100"/>
  <c r="Q37" i="100"/>
  <c r="S37" i="100"/>
  <c r="AA37" i="100"/>
  <c r="AC37" i="100"/>
  <c r="AI37" i="100"/>
  <c r="C38" i="100"/>
  <c r="E38" i="100"/>
  <c r="G38" i="100"/>
  <c r="Q38" i="100"/>
  <c r="S38" i="100"/>
  <c r="AA38" i="100"/>
  <c r="AC38" i="100"/>
  <c r="AI38" i="100"/>
  <c r="B39" i="101"/>
  <c r="B39" i="102"/>
  <c r="B39" i="100"/>
  <c r="B40" i="101"/>
  <c r="B40" i="102"/>
  <c r="B40" i="100"/>
  <c r="B41" i="101"/>
  <c r="B41" i="102"/>
  <c r="B41" i="100"/>
  <c r="B42" i="100"/>
  <c r="C39" i="100"/>
  <c r="Q39" i="100"/>
  <c r="C40" i="100"/>
  <c r="Q40" i="100"/>
  <c r="C41" i="100"/>
  <c r="Q41" i="100"/>
  <c r="C42" i="100"/>
  <c r="E42" i="100"/>
  <c r="G42" i="100"/>
  <c r="H42" i="100"/>
  <c r="I42" i="100"/>
  <c r="J42" i="100"/>
  <c r="K42" i="100"/>
  <c r="L42" i="100"/>
  <c r="M42" i="100"/>
  <c r="N42" i="100"/>
  <c r="O42" i="100"/>
  <c r="Q42" i="100"/>
  <c r="T42" i="100"/>
  <c r="U42" i="100"/>
  <c r="V42" i="100"/>
  <c r="W42" i="100"/>
  <c r="X42" i="100"/>
  <c r="Y42" i="100"/>
  <c r="AA42" i="100"/>
  <c r="AB42" i="100"/>
  <c r="AC42" i="100"/>
  <c r="AI42" i="100"/>
  <c r="B45" i="100"/>
  <c r="D45" i="100"/>
  <c r="F45" i="100"/>
  <c r="H45" i="100"/>
  <c r="J45" i="100"/>
  <c r="L45" i="100"/>
  <c r="N45" i="100"/>
  <c r="P45" i="100"/>
  <c r="R45" i="100"/>
  <c r="T45" i="100"/>
  <c r="V45" i="100"/>
  <c r="X45" i="100"/>
  <c r="Z45" i="100"/>
  <c r="AB45" i="100"/>
  <c r="AD45" i="100"/>
  <c r="AF45" i="100"/>
  <c r="AH45" i="100"/>
  <c r="AJ45" i="100"/>
  <c r="AL45" i="100"/>
  <c r="B58" i="100"/>
  <c r="C50" i="100"/>
  <c r="D58" i="100"/>
  <c r="E50" i="100"/>
  <c r="F58" i="100"/>
  <c r="G50" i="100"/>
  <c r="R58" i="100"/>
  <c r="S50" i="100"/>
  <c r="Z58" i="100"/>
  <c r="AA50" i="100"/>
  <c r="AB58" i="100"/>
  <c r="AC50" i="100"/>
  <c r="AH58" i="100"/>
  <c r="AI50" i="100"/>
  <c r="C51" i="100"/>
  <c r="E51" i="100"/>
  <c r="G51" i="100"/>
  <c r="S51" i="100"/>
  <c r="AA51" i="100"/>
  <c r="AC51" i="100"/>
  <c r="AI51" i="100"/>
  <c r="C52" i="100"/>
  <c r="E52" i="100"/>
  <c r="G52" i="100"/>
  <c r="S52" i="100"/>
  <c r="AA52" i="100"/>
  <c r="AC52" i="100"/>
  <c r="AI52" i="100"/>
  <c r="C53" i="100"/>
  <c r="E53" i="100"/>
  <c r="G53" i="100"/>
  <c r="S53" i="100"/>
  <c r="AA53" i="100"/>
  <c r="AC53" i="100"/>
  <c r="AI53" i="100"/>
  <c r="C54" i="100"/>
  <c r="E54" i="100"/>
  <c r="G54" i="100"/>
  <c r="S54" i="100"/>
  <c r="AA54" i="100"/>
  <c r="AC54" i="100"/>
  <c r="AI54" i="100"/>
  <c r="C55" i="100"/>
  <c r="E55" i="100"/>
  <c r="G55" i="100"/>
  <c r="S55" i="100"/>
  <c r="AA55" i="100"/>
  <c r="AC55" i="100"/>
  <c r="AI55" i="100"/>
  <c r="C56" i="100"/>
  <c r="E56" i="100"/>
  <c r="G56" i="100"/>
  <c r="S56" i="100"/>
  <c r="AA56" i="100"/>
  <c r="AC56" i="100"/>
  <c r="AI56" i="100"/>
  <c r="C57" i="100"/>
  <c r="E57" i="100"/>
  <c r="G57" i="100"/>
  <c r="S57" i="100"/>
  <c r="AA57" i="100"/>
  <c r="AC57" i="100"/>
  <c r="AI57" i="100"/>
  <c r="C58" i="100"/>
  <c r="E58" i="100"/>
  <c r="G58" i="100"/>
  <c r="P58" i="100"/>
  <c r="S58" i="100"/>
  <c r="AA58" i="100"/>
  <c r="AD58" i="100"/>
  <c r="AE58" i="100"/>
  <c r="AF58" i="100"/>
  <c r="AG58" i="100"/>
  <c r="AI58" i="100"/>
  <c r="AJ58" i="100"/>
  <c r="AK58" i="100"/>
  <c r="AL58" i="100"/>
  <c r="AM58" i="100"/>
  <c r="B60" i="100"/>
  <c r="AB1" i="101"/>
  <c r="B10" i="101"/>
  <c r="C7" i="101"/>
  <c r="E7" i="101"/>
  <c r="F10" i="101"/>
  <c r="G7" i="101"/>
  <c r="I7" i="101"/>
  <c r="J10" i="101"/>
  <c r="K7" i="101"/>
  <c r="M7" i="101"/>
  <c r="P10" i="101"/>
  <c r="Q7" i="101"/>
  <c r="S7" i="101"/>
  <c r="T10" i="101"/>
  <c r="U7" i="101"/>
  <c r="W7" i="101"/>
  <c r="Y7" i="101"/>
  <c r="AA7" i="101"/>
  <c r="AC7" i="101"/>
  <c r="AD10" i="101"/>
  <c r="AE7" i="101"/>
  <c r="AF10" i="101"/>
  <c r="AG7" i="101"/>
  <c r="AI7" i="101"/>
  <c r="AK7" i="101"/>
  <c r="AM7" i="101"/>
  <c r="AO7" i="101"/>
  <c r="AQ7" i="101"/>
  <c r="C8" i="101"/>
  <c r="E8" i="101"/>
  <c r="G8" i="101"/>
  <c r="I8" i="101"/>
  <c r="K8" i="101"/>
  <c r="M8" i="101"/>
  <c r="Q8" i="101"/>
  <c r="S8" i="101"/>
  <c r="U8" i="101"/>
  <c r="W8" i="101"/>
  <c r="Y8" i="101"/>
  <c r="AA8" i="101"/>
  <c r="AC8" i="101"/>
  <c r="AE8" i="101"/>
  <c r="AG8" i="101"/>
  <c r="AI8" i="101"/>
  <c r="AK8" i="101"/>
  <c r="AM8" i="101"/>
  <c r="AO8" i="101"/>
  <c r="AQ8" i="101"/>
  <c r="C9" i="101"/>
  <c r="E9" i="101"/>
  <c r="G9" i="101"/>
  <c r="I9" i="101"/>
  <c r="K9" i="101"/>
  <c r="M9" i="101"/>
  <c r="Q9" i="101"/>
  <c r="S9" i="101"/>
  <c r="U9" i="101"/>
  <c r="W9" i="101"/>
  <c r="Y9" i="101"/>
  <c r="AA9" i="101"/>
  <c r="AC9" i="101"/>
  <c r="AE9" i="101"/>
  <c r="AG9" i="101"/>
  <c r="AI9" i="101"/>
  <c r="AK9" i="101"/>
  <c r="AM9" i="101"/>
  <c r="AO9" i="101"/>
  <c r="AQ9" i="101"/>
  <c r="C10" i="101"/>
  <c r="E10" i="101"/>
  <c r="G10" i="101"/>
  <c r="I10" i="101"/>
  <c r="K10" i="101"/>
  <c r="M10" i="101"/>
  <c r="O10" i="101"/>
  <c r="Q10" i="101"/>
  <c r="S10" i="101"/>
  <c r="U10" i="101"/>
  <c r="W10" i="101"/>
  <c r="Y10" i="101"/>
  <c r="AA10" i="101"/>
  <c r="AC10" i="101"/>
  <c r="AE10" i="101"/>
  <c r="AG10" i="101"/>
  <c r="AI10" i="101"/>
  <c r="AK10" i="101"/>
  <c r="AM10" i="101"/>
  <c r="AO10" i="101"/>
  <c r="AQ10" i="101"/>
  <c r="B25" i="101"/>
  <c r="B27" i="101"/>
  <c r="C12" i="101"/>
  <c r="I12" i="101"/>
  <c r="W12" i="101"/>
  <c r="X25" i="101"/>
  <c r="X27" i="101"/>
  <c r="Y12" i="101"/>
  <c r="AC12" i="101"/>
  <c r="AE12" i="101"/>
  <c r="AI12" i="101"/>
  <c r="AK12" i="101"/>
  <c r="AM12" i="101"/>
  <c r="AQ12" i="101"/>
  <c r="C13" i="101"/>
  <c r="I13" i="101"/>
  <c r="W13" i="101"/>
  <c r="Y13" i="101"/>
  <c r="AC13" i="101"/>
  <c r="AE13" i="101"/>
  <c r="AI13" i="101"/>
  <c r="AK13" i="101"/>
  <c r="AM13" i="101"/>
  <c r="AQ13" i="101"/>
  <c r="C14" i="101"/>
  <c r="I14" i="101"/>
  <c r="W14" i="101"/>
  <c r="Y14" i="101"/>
  <c r="AC14" i="101"/>
  <c r="AE14" i="101"/>
  <c r="AI14" i="101"/>
  <c r="AK14" i="101"/>
  <c r="AM14" i="101"/>
  <c r="AQ14" i="101"/>
  <c r="C15" i="101"/>
  <c r="I15" i="101"/>
  <c r="W15" i="101"/>
  <c r="Y15" i="101"/>
  <c r="AC15" i="101"/>
  <c r="AE15" i="101"/>
  <c r="AI15" i="101"/>
  <c r="AK15" i="101"/>
  <c r="AM15" i="101"/>
  <c r="AQ15" i="101"/>
  <c r="C16" i="101"/>
  <c r="I16" i="101"/>
  <c r="W16" i="101"/>
  <c r="Y16" i="101"/>
  <c r="AC16" i="101"/>
  <c r="AE16" i="101"/>
  <c r="AI16" i="101"/>
  <c r="AK16" i="101"/>
  <c r="AM16" i="101"/>
  <c r="AQ16" i="101"/>
  <c r="C17" i="101"/>
  <c r="I17" i="101"/>
  <c r="W17" i="101"/>
  <c r="Y17" i="101"/>
  <c r="AC17" i="101"/>
  <c r="AE17" i="101"/>
  <c r="AI17" i="101"/>
  <c r="AK17" i="101"/>
  <c r="AM17" i="101"/>
  <c r="AQ17" i="101"/>
  <c r="C18" i="101"/>
  <c r="I18" i="101"/>
  <c r="W18" i="101"/>
  <c r="Y18" i="101"/>
  <c r="AC18" i="101"/>
  <c r="AE18" i="101"/>
  <c r="AI18" i="101"/>
  <c r="AK18" i="101"/>
  <c r="AM18" i="101"/>
  <c r="AQ18" i="101"/>
  <c r="C19" i="101"/>
  <c r="I19" i="101"/>
  <c r="W19" i="101"/>
  <c r="Y19" i="101"/>
  <c r="AC19" i="101"/>
  <c r="AE19" i="101"/>
  <c r="AI19" i="101"/>
  <c r="AK19" i="101"/>
  <c r="AM19" i="101"/>
  <c r="AQ19" i="101"/>
  <c r="C20" i="101"/>
  <c r="I20" i="101"/>
  <c r="W20" i="101"/>
  <c r="Y20" i="101"/>
  <c r="AC20" i="101"/>
  <c r="AE20" i="101"/>
  <c r="AI20" i="101"/>
  <c r="AK20" i="101"/>
  <c r="AM20" i="101"/>
  <c r="AQ20" i="101"/>
  <c r="C21" i="101"/>
  <c r="I21" i="101"/>
  <c r="W21" i="101"/>
  <c r="Y21" i="101"/>
  <c r="AC21" i="101"/>
  <c r="AE21" i="101"/>
  <c r="AI21" i="101"/>
  <c r="AK21" i="101"/>
  <c r="AM21" i="101"/>
  <c r="AQ21" i="101"/>
  <c r="C22" i="101"/>
  <c r="I22" i="101"/>
  <c r="W22" i="101"/>
  <c r="Y22" i="101"/>
  <c r="AC22" i="101"/>
  <c r="AE22" i="101"/>
  <c r="AI22" i="101"/>
  <c r="AK22" i="101"/>
  <c r="AM22" i="101"/>
  <c r="AQ22" i="101"/>
  <c r="C23" i="101"/>
  <c r="I23" i="101"/>
  <c r="W23" i="101"/>
  <c r="Y23" i="101"/>
  <c r="AC23" i="101"/>
  <c r="AE23" i="101"/>
  <c r="AI23" i="101"/>
  <c r="AK23" i="101"/>
  <c r="AM23" i="101"/>
  <c r="AQ23" i="101"/>
  <c r="C24" i="101"/>
  <c r="I24" i="101"/>
  <c r="W24" i="101"/>
  <c r="Y24" i="101"/>
  <c r="AC24" i="101"/>
  <c r="AE24" i="101"/>
  <c r="AI24" i="101"/>
  <c r="AK24" i="101"/>
  <c r="AM24" i="101"/>
  <c r="AQ24" i="101"/>
  <c r="C25" i="101"/>
  <c r="D25" i="101"/>
  <c r="E25" i="101"/>
  <c r="F25" i="101"/>
  <c r="G25" i="101"/>
  <c r="I25" i="101"/>
  <c r="J25" i="101"/>
  <c r="K25" i="101"/>
  <c r="L25" i="101"/>
  <c r="M25" i="101"/>
  <c r="N25" i="101"/>
  <c r="O25" i="101"/>
  <c r="P25" i="101"/>
  <c r="Q25" i="101"/>
  <c r="R25" i="101"/>
  <c r="S25" i="101"/>
  <c r="T25" i="101"/>
  <c r="U25" i="101"/>
  <c r="W25" i="101"/>
  <c r="Y25" i="101"/>
  <c r="Z25" i="101"/>
  <c r="AA25" i="101"/>
  <c r="AC25" i="101"/>
  <c r="AE25" i="101"/>
  <c r="AF25" i="101"/>
  <c r="AG25" i="101"/>
  <c r="AI25" i="101"/>
  <c r="AK25" i="101"/>
  <c r="AM25" i="101"/>
  <c r="AN25" i="101"/>
  <c r="AO25" i="101"/>
  <c r="AQ25" i="101"/>
  <c r="C26" i="101"/>
  <c r="E26" i="101"/>
  <c r="G26" i="101"/>
  <c r="I26" i="101"/>
  <c r="W26" i="101"/>
  <c r="Y26" i="101"/>
  <c r="AC26" i="101"/>
  <c r="AE26" i="101"/>
  <c r="AI26" i="101"/>
  <c r="AK26" i="101"/>
  <c r="AQ26" i="101"/>
  <c r="C27" i="101"/>
  <c r="D27" i="101"/>
  <c r="E27" i="101"/>
  <c r="F27" i="101"/>
  <c r="G27" i="101"/>
  <c r="I27" i="101"/>
  <c r="J27" i="101"/>
  <c r="K27" i="101"/>
  <c r="L27" i="101"/>
  <c r="M27" i="101"/>
  <c r="N27" i="101"/>
  <c r="O27" i="101"/>
  <c r="P27" i="101"/>
  <c r="Q27" i="101"/>
  <c r="R27" i="101"/>
  <c r="S27" i="101"/>
  <c r="T27" i="101"/>
  <c r="U27" i="101"/>
  <c r="W27" i="101"/>
  <c r="Y27" i="101"/>
  <c r="Z27" i="101"/>
  <c r="AA27" i="101"/>
  <c r="AC27" i="101"/>
  <c r="AE27" i="101"/>
  <c r="AF27" i="101"/>
  <c r="AG27" i="101"/>
  <c r="AI27" i="101"/>
  <c r="AK27" i="101"/>
  <c r="AM27" i="101"/>
  <c r="AN27" i="101"/>
  <c r="AO27" i="101"/>
  <c r="AQ27" i="101"/>
  <c r="B36" i="101"/>
  <c r="B38" i="101"/>
  <c r="C29" i="101"/>
  <c r="E29" i="101"/>
  <c r="G29" i="101"/>
  <c r="I29" i="101"/>
  <c r="W29" i="101"/>
  <c r="X36" i="101"/>
  <c r="X38" i="101"/>
  <c r="Y29" i="101"/>
  <c r="AB36" i="101"/>
  <c r="AB38" i="101"/>
  <c r="AC29" i="101"/>
  <c r="AE29" i="101"/>
  <c r="AI29" i="101"/>
  <c r="AK29" i="101"/>
  <c r="AM29" i="101"/>
  <c r="AQ29" i="101"/>
  <c r="C30" i="101"/>
  <c r="E30" i="101"/>
  <c r="G30" i="101"/>
  <c r="I30" i="101"/>
  <c r="W30" i="101"/>
  <c r="Y30" i="101"/>
  <c r="AC30" i="101"/>
  <c r="AE30" i="101"/>
  <c r="AI30" i="101"/>
  <c r="AK30" i="101"/>
  <c r="AM30" i="101"/>
  <c r="AQ30" i="101"/>
  <c r="C31" i="101"/>
  <c r="E31" i="101"/>
  <c r="G31" i="101"/>
  <c r="I31" i="101"/>
  <c r="W31" i="101"/>
  <c r="Y31" i="101"/>
  <c r="AC31" i="101"/>
  <c r="AE31" i="101"/>
  <c r="AI31" i="101"/>
  <c r="AK31" i="101"/>
  <c r="AM31" i="101"/>
  <c r="AQ31" i="101"/>
  <c r="C32" i="101"/>
  <c r="E32" i="101"/>
  <c r="G32" i="101"/>
  <c r="I32" i="101"/>
  <c r="W32" i="101"/>
  <c r="Y32" i="101"/>
  <c r="AC32" i="101"/>
  <c r="AE32" i="101"/>
  <c r="AI32" i="101"/>
  <c r="AK32" i="101"/>
  <c r="AM32" i="101"/>
  <c r="AQ32" i="101"/>
  <c r="C33" i="101"/>
  <c r="E33" i="101"/>
  <c r="G33" i="101"/>
  <c r="I33" i="101"/>
  <c r="W33" i="101"/>
  <c r="Y33" i="101"/>
  <c r="AC33" i="101"/>
  <c r="AE33" i="101"/>
  <c r="AI33" i="101"/>
  <c r="AK33" i="101"/>
  <c r="AM33" i="101"/>
  <c r="AQ33" i="101"/>
  <c r="C34" i="101"/>
  <c r="E34" i="101"/>
  <c r="G34" i="101"/>
  <c r="I34" i="101"/>
  <c r="W34" i="101"/>
  <c r="Y34" i="101"/>
  <c r="AC34" i="101"/>
  <c r="AE34" i="101"/>
  <c r="AI34" i="101"/>
  <c r="AK34" i="101"/>
  <c r="AM34" i="101"/>
  <c r="AQ34" i="101"/>
  <c r="C35" i="101"/>
  <c r="E35" i="101"/>
  <c r="G35" i="101"/>
  <c r="I35" i="101"/>
  <c r="W35" i="101"/>
  <c r="Y35" i="101"/>
  <c r="AC35" i="101"/>
  <c r="AE35" i="101"/>
  <c r="AI35" i="101"/>
  <c r="AK35" i="101"/>
  <c r="AM35" i="101"/>
  <c r="AQ35" i="101"/>
  <c r="C36" i="101"/>
  <c r="D36" i="101"/>
  <c r="E36" i="101"/>
  <c r="F36" i="101"/>
  <c r="G36" i="101"/>
  <c r="I36" i="101"/>
  <c r="J36" i="101"/>
  <c r="K36" i="101"/>
  <c r="L36" i="101"/>
  <c r="M36" i="101"/>
  <c r="N36" i="101"/>
  <c r="O36" i="101"/>
  <c r="P36" i="101"/>
  <c r="Q36" i="101"/>
  <c r="R36" i="101"/>
  <c r="S36" i="101"/>
  <c r="T36" i="101"/>
  <c r="U36" i="101"/>
  <c r="W36" i="101"/>
  <c r="Y36" i="101"/>
  <c r="Z36" i="101"/>
  <c r="AA36" i="101"/>
  <c r="AC36" i="101"/>
  <c r="AE36" i="101"/>
  <c r="AF36" i="101"/>
  <c r="AG36" i="101"/>
  <c r="AI36" i="101"/>
  <c r="AK36" i="101"/>
  <c r="AM36" i="101"/>
  <c r="AN36" i="101"/>
  <c r="AO36" i="101"/>
  <c r="AQ36" i="101"/>
  <c r="C37" i="101"/>
  <c r="E37" i="101"/>
  <c r="G37" i="101"/>
  <c r="I37" i="101"/>
  <c r="W37" i="101"/>
  <c r="Y37" i="101"/>
  <c r="AC37" i="101"/>
  <c r="AE37" i="101"/>
  <c r="AI37" i="101"/>
  <c r="AK37" i="101"/>
  <c r="AM37" i="101"/>
  <c r="AQ37" i="101"/>
  <c r="C38" i="101"/>
  <c r="D38" i="101"/>
  <c r="E38" i="101"/>
  <c r="F38" i="101"/>
  <c r="G38" i="101"/>
  <c r="I38" i="101"/>
  <c r="J38" i="101"/>
  <c r="K38" i="101"/>
  <c r="L38" i="101"/>
  <c r="M38" i="101"/>
  <c r="N38" i="101"/>
  <c r="O38" i="101"/>
  <c r="P38" i="101"/>
  <c r="Q38" i="101"/>
  <c r="R38" i="101"/>
  <c r="S38" i="101"/>
  <c r="T38" i="101"/>
  <c r="U38" i="101"/>
  <c r="W38" i="101"/>
  <c r="Y38" i="101"/>
  <c r="Z38" i="101"/>
  <c r="AA38" i="101"/>
  <c r="AC38" i="101"/>
  <c r="AE38" i="101"/>
  <c r="AF38" i="101"/>
  <c r="AG38" i="101"/>
  <c r="AI38" i="101"/>
  <c r="AK38" i="101"/>
  <c r="AM38" i="101"/>
  <c r="AN38" i="101"/>
  <c r="AO38" i="101"/>
  <c r="AQ38" i="101"/>
  <c r="B42" i="101"/>
  <c r="C39" i="101"/>
  <c r="C40" i="101"/>
  <c r="C41" i="101"/>
  <c r="C42" i="101"/>
  <c r="D42" i="101"/>
  <c r="E42" i="101"/>
  <c r="F42" i="101"/>
  <c r="G42" i="101"/>
  <c r="I42" i="101"/>
  <c r="J42" i="101"/>
  <c r="K42" i="101"/>
  <c r="L42" i="101"/>
  <c r="M42" i="101"/>
  <c r="N42" i="101"/>
  <c r="P42" i="101"/>
  <c r="Q42" i="101"/>
  <c r="R42" i="101"/>
  <c r="S42" i="101"/>
  <c r="T42" i="101"/>
  <c r="U42" i="101"/>
  <c r="W42" i="101"/>
  <c r="X42" i="101"/>
  <c r="Y42" i="101"/>
  <c r="Z42" i="101"/>
  <c r="AA42" i="101"/>
  <c r="AC42" i="101"/>
  <c r="AE42" i="101"/>
  <c r="AF42" i="101"/>
  <c r="AG42" i="101"/>
  <c r="AI42" i="101"/>
  <c r="AK42" i="101"/>
  <c r="AM42" i="101"/>
  <c r="AN42" i="101"/>
  <c r="AO42" i="101"/>
  <c r="AQ42" i="101"/>
  <c r="B45" i="101"/>
  <c r="D45" i="101"/>
  <c r="F45" i="101"/>
  <c r="H45" i="101"/>
  <c r="J45" i="101"/>
  <c r="L45" i="101"/>
  <c r="P45" i="101"/>
  <c r="R45" i="101"/>
  <c r="T45" i="101"/>
  <c r="V45" i="101"/>
  <c r="X45" i="101"/>
  <c r="Z45" i="101"/>
  <c r="AB45" i="101"/>
  <c r="AD45" i="101"/>
  <c r="AF45" i="101"/>
  <c r="AH45" i="101"/>
  <c r="AJ45" i="101"/>
  <c r="AL45" i="101"/>
  <c r="AN45" i="101"/>
  <c r="AP45" i="101"/>
  <c r="B58" i="101"/>
  <c r="C50" i="101"/>
  <c r="H58" i="101"/>
  <c r="I50" i="101"/>
  <c r="V58" i="101"/>
  <c r="W50" i="101"/>
  <c r="X58" i="101"/>
  <c r="Y50" i="101"/>
  <c r="AB58" i="101"/>
  <c r="AC50" i="101"/>
  <c r="AD58" i="101"/>
  <c r="AE50" i="101"/>
  <c r="AH58" i="101"/>
  <c r="AI50" i="101"/>
  <c r="AJ58" i="101"/>
  <c r="AK50" i="101"/>
  <c r="AL58" i="101"/>
  <c r="AM50" i="101"/>
  <c r="AP58" i="101"/>
  <c r="AQ50" i="101"/>
  <c r="C51" i="101"/>
  <c r="I51" i="101"/>
  <c r="W51" i="101"/>
  <c r="Y51" i="101"/>
  <c r="AC51" i="101"/>
  <c r="AE51" i="101"/>
  <c r="AI51" i="101"/>
  <c r="AK51" i="101"/>
  <c r="AM51" i="101"/>
  <c r="AQ51" i="101"/>
  <c r="C52" i="101"/>
  <c r="I52" i="101"/>
  <c r="W52" i="101"/>
  <c r="Y52" i="101"/>
  <c r="AC52" i="101"/>
  <c r="AE52" i="101"/>
  <c r="AI52" i="101"/>
  <c r="AK52" i="101"/>
  <c r="AM52" i="101"/>
  <c r="AQ52" i="101"/>
  <c r="C53" i="101"/>
  <c r="I53" i="101"/>
  <c r="W53" i="101"/>
  <c r="Y53" i="101"/>
  <c r="AC53" i="101"/>
  <c r="AE53" i="101"/>
  <c r="AI53" i="101"/>
  <c r="AK53" i="101"/>
  <c r="AM53" i="101"/>
  <c r="AQ53" i="101"/>
  <c r="C54" i="101"/>
  <c r="I54" i="101"/>
  <c r="W54" i="101"/>
  <c r="Y54" i="101"/>
  <c r="AC54" i="101"/>
  <c r="AE54" i="101"/>
  <c r="AI54" i="101"/>
  <c r="AK54" i="101"/>
  <c r="AM54" i="101"/>
  <c r="AQ54" i="101"/>
  <c r="C55" i="101"/>
  <c r="I55" i="101"/>
  <c r="W55" i="101"/>
  <c r="Y55" i="101"/>
  <c r="AC55" i="101"/>
  <c r="AE55" i="101"/>
  <c r="AI55" i="101"/>
  <c r="AK55" i="101"/>
  <c r="AM55" i="101"/>
  <c r="AQ55" i="101"/>
  <c r="C56" i="101"/>
  <c r="I56" i="101"/>
  <c r="W56" i="101"/>
  <c r="Y56" i="101"/>
  <c r="AC56" i="101"/>
  <c r="AE56" i="101"/>
  <c r="AI56" i="101"/>
  <c r="AK56" i="101"/>
  <c r="AM56" i="101"/>
  <c r="AQ56" i="101"/>
  <c r="C57" i="101"/>
  <c r="I57" i="101"/>
  <c r="W57" i="101"/>
  <c r="Y57" i="101"/>
  <c r="AC57" i="101"/>
  <c r="AE57" i="101"/>
  <c r="AI57" i="101"/>
  <c r="AK57" i="101"/>
  <c r="AM57" i="101"/>
  <c r="AQ57" i="101"/>
  <c r="C58" i="101"/>
  <c r="D58" i="101"/>
  <c r="E58" i="101"/>
  <c r="F58" i="101"/>
  <c r="G58" i="101"/>
  <c r="I58" i="101"/>
  <c r="J58" i="101"/>
  <c r="K58" i="101"/>
  <c r="L58" i="101"/>
  <c r="M58" i="101"/>
  <c r="N58" i="101"/>
  <c r="O58" i="101"/>
  <c r="P58" i="101"/>
  <c r="Q58" i="101"/>
  <c r="R58" i="101"/>
  <c r="S58" i="101"/>
  <c r="T58" i="101"/>
  <c r="U58" i="101"/>
  <c r="W58" i="101"/>
  <c r="Y58" i="101"/>
  <c r="Z58" i="101"/>
  <c r="AA58" i="101"/>
  <c r="AC58" i="101"/>
  <c r="AE58" i="101"/>
  <c r="AF58" i="101"/>
  <c r="AG58" i="101"/>
  <c r="AI58" i="101"/>
  <c r="AK58" i="101"/>
  <c r="AM58" i="101"/>
  <c r="AN58" i="101"/>
  <c r="AO58" i="101"/>
  <c r="AQ58" i="101"/>
  <c r="AC1" i="95"/>
  <c r="C10" i="95"/>
  <c r="D7" i="95"/>
  <c r="F7" i="95"/>
  <c r="H7" i="95"/>
  <c r="J7" i="95"/>
  <c r="L7" i="95"/>
  <c r="N7" i="95"/>
  <c r="P7" i="95"/>
  <c r="R7" i="95"/>
  <c r="T7" i="95"/>
  <c r="U10" i="95"/>
  <c r="V7" i="95"/>
  <c r="X7" i="95"/>
  <c r="Z7" i="95"/>
  <c r="AB7" i="95"/>
  <c r="AD7" i="95"/>
  <c r="AE10" i="95"/>
  <c r="AF7" i="95"/>
  <c r="AH7" i="95"/>
  <c r="D8" i="95"/>
  <c r="F8" i="95"/>
  <c r="H8" i="95"/>
  <c r="J8" i="95"/>
  <c r="L8" i="95"/>
  <c r="N8" i="95"/>
  <c r="P8" i="95"/>
  <c r="R8" i="95"/>
  <c r="T8" i="95"/>
  <c r="V8" i="95"/>
  <c r="X8" i="95"/>
  <c r="Z8" i="95"/>
  <c r="AB8" i="95"/>
  <c r="AD8" i="95"/>
  <c r="AF8" i="95"/>
  <c r="AH8" i="95"/>
  <c r="D9" i="95"/>
  <c r="F9" i="95"/>
  <c r="H9" i="95"/>
  <c r="J9" i="95"/>
  <c r="L9" i="95"/>
  <c r="N9" i="95"/>
  <c r="P9" i="95"/>
  <c r="R9" i="95"/>
  <c r="T9" i="95"/>
  <c r="V9" i="95"/>
  <c r="X9" i="95"/>
  <c r="Z9" i="95"/>
  <c r="AB9" i="95"/>
  <c r="AD9" i="95"/>
  <c r="AF9" i="95"/>
  <c r="AH9" i="95"/>
  <c r="B10" i="95"/>
  <c r="D10" i="95"/>
  <c r="F10" i="95"/>
  <c r="H10" i="95"/>
  <c r="J10" i="95"/>
  <c r="L10" i="95"/>
  <c r="N10" i="95"/>
  <c r="P10" i="95"/>
  <c r="R10" i="95"/>
  <c r="T10" i="95"/>
  <c r="V10" i="95"/>
  <c r="X10" i="95"/>
  <c r="Z10" i="95"/>
  <c r="AB10" i="95"/>
  <c r="AD10" i="95"/>
  <c r="AF10" i="95"/>
  <c r="AH10" i="95"/>
  <c r="F12" i="95"/>
  <c r="O25" i="95"/>
  <c r="O27" i="95"/>
  <c r="P12" i="95"/>
  <c r="X12" i="95"/>
  <c r="F13" i="95"/>
  <c r="P13" i="95"/>
  <c r="X13" i="95"/>
  <c r="F14" i="95"/>
  <c r="P14" i="95"/>
  <c r="X14" i="95"/>
  <c r="F15" i="95"/>
  <c r="P15" i="95"/>
  <c r="X15" i="95"/>
  <c r="F16" i="95"/>
  <c r="P16" i="95"/>
  <c r="X16" i="95"/>
  <c r="F17" i="95"/>
  <c r="P17" i="95"/>
  <c r="X17" i="95"/>
  <c r="F18" i="95"/>
  <c r="P18" i="95"/>
  <c r="X18" i="95"/>
  <c r="F19" i="95"/>
  <c r="P19" i="95"/>
  <c r="X19" i="95"/>
  <c r="F20" i="95"/>
  <c r="P20" i="95"/>
  <c r="X20" i="95"/>
  <c r="F21" i="95"/>
  <c r="P21" i="95"/>
  <c r="X21" i="95"/>
  <c r="F22" i="95"/>
  <c r="P22" i="95"/>
  <c r="X22" i="95"/>
  <c r="F23" i="95"/>
  <c r="P23" i="95"/>
  <c r="X23" i="95"/>
  <c r="F24" i="95"/>
  <c r="P24" i="95"/>
  <c r="X24" i="95"/>
  <c r="B25" i="95"/>
  <c r="C25" i="95"/>
  <c r="D25" i="95"/>
  <c r="F25" i="95"/>
  <c r="G25" i="95"/>
  <c r="H25" i="95"/>
  <c r="I25" i="95"/>
  <c r="J25" i="95"/>
  <c r="K25" i="95"/>
  <c r="L25" i="95"/>
  <c r="M25" i="95"/>
  <c r="N25" i="95"/>
  <c r="P25" i="95"/>
  <c r="Q25" i="95"/>
  <c r="R25" i="95"/>
  <c r="S25" i="95"/>
  <c r="T25" i="95"/>
  <c r="U25" i="95"/>
  <c r="V25" i="95"/>
  <c r="X25" i="95"/>
  <c r="Y25" i="95"/>
  <c r="Z25" i="95"/>
  <c r="AA25" i="95"/>
  <c r="AB25" i="95"/>
  <c r="AC25" i="95"/>
  <c r="AD25" i="95"/>
  <c r="AE25" i="95"/>
  <c r="AF25" i="95"/>
  <c r="AG25" i="95"/>
  <c r="AH25" i="95"/>
  <c r="F26" i="95"/>
  <c r="P26" i="95"/>
  <c r="X26" i="95"/>
  <c r="B27" i="95"/>
  <c r="C27" i="95"/>
  <c r="D27" i="95"/>
  <c r="F27" i="95"/>
  <c r="G27" i="95"/>
  <c r="H27" i="95"/>
  <c r="I27" i="95"/>
  <c r="J27" i="95"/>
  <c r="K27" i="95"/>
  <c r="L27" i="95"/>
  <c r="M27" i="95"/>
  <c r="N27" i="95"/>
  <c r="P27" i="95"/>
  <c r="Q27" i="95"/>
  <c r="R27" i="95"/>
  <c r="S27" i="95"/>
  <c r="T27" i="95"/>
  <c r="U27" i="95"/>
  <c r="V27" i="95"/>
  <c r="X27" i="95"/>
  <c r="Y27" i="95"/>
  <c r="Z27" i="95"/>
  <c r="AA27" i="95"/>
  <c r="AB27" i="95"/>
  <c r="AC27" i="95"/>
  <c r="AD27" i="95"/>
  <c r="AE27" i="95"/>
  <c r="AF27" i="95"/>
  <c r="AG27" i="95"/>
  <c r="AH27" i="95"/>
  <c r="F29" i="95"/>
  <c r="O36" i="95"/>
  <c r="O38" i="95"/>
  <c r="P29" i="95"/>
  <c r="X29" i="95"/>
  <c r="F30" i="95"/>
  <c r="P30" i="95"/>
  <c r="X30" i="95"/>
  <c r="F31" i="95"/>
  <c r="P31" i="95"/>
  <c r="X31" i="95"/>
  <c r="F32" i="95"/>
  <c r="P32" i="95"/>
  <c r="X32" i="95"/>
  <c r="F33" i="95"/>
  <c r="P33" i="95"/>
  <c r="X33" i="95"/>
  <c r="F34" i="95"/>
  <c r="P34" i="95"/>
  <c r="X34" i="95"/>
  <c r="F35" i="95"/>
  <c r="P35" i="95"/>
  <c r="X35" i="95"/>
  <c r="B36" i="95"/>
  <c r="C36" i="95"/>
  <c r="D36" i="95"/>
  <c r="F36" i="95"/>
  <c r="G36" i="95"/>
  <c r="H36" i="95"/>
  <c r="I36" i="95"/>
  <c r="J36" i="95"/>
  <c r="K36" i="95"/>
  <c r="L36" i="95"/>
  <c r="M36" i="95"/>
  <c r="N36" i="95"/>
  <c r="P36" i="95"/>
  <c r="Q36" i="95"/>
  <c r="R36" i="95"/>
  <c r="S36" i="95"/>
  <c r="T36" i="95"/>
  <c r="U36" i="95"/>
  <c r="V36" i="95"/>
  <c r="X36" i="95"/>
  <c r="Y36" i="95"/>
  <c r="Z36" i="95"/>
  <c r="AA36" i="95"/>
  <c r="AB36" i="95"/>
  <c r="AC36" i="95"/>
  <c r="AD36" i="95"/>
  <c r="AE36" i="95"/>
  <c r="AF36" i="95"/>
  <c r="AG36" i="95"/>
  <c r="AH36" i="95"/>
  <c r="F37" i="95"/>
  <c r="P37" i="95"/>
  <c r="X37" i="95"/>
  <c r="B38" i="95"/>
  <c r="C38" i="95"/>
  <c r="D38" i="95"/>
  <c r="F38" i="95"/>
  <c r="G38" i="95"/>
  <c r="H38" i="95"/>
  <c r="I38" i="95"/>
  <c r="J38" i="95"/>
  <c r="K38" i="95"/>
  <c r="L38" i="95"/>
  <c r="M38" i="95"/>
  <c r="N38" i="95"/>
  <c r="P38" i="95"/>
  <c r="Q38" i="95"/>
  <c r="R38" i="95"/>
  <c r="S38" i="95"/>
  <c r="T38" i="95"/>
  <c r="U38" i="95"/>
  <c r="V38" i="95"/>
  <c r="X38" i="95"/>
  <c r="Y38" i="95"/>
  <c r="Z38" i="95"/>
  <c r="AA38" i="95"/>
  <c r="AB38" i="95"/>
  <c r="AC38" i="95"/>
  <c r="AD38" i="95"/>
  <c r="AE38" i="95"/>
  <c r="AF38" i="95"/>
  <c r="AG38" i="95"/>
  <c r="AH38" i="95"/>
  <c r="B39" i="95"/>
  <c r="B40" i="95"/>
  <c r="B41" i="95"/>
  <c r="B42" i="95"/>
  <c r="C42" i="95"/>
  <c r="D42" i="95"/>
  <c r="F42" i="95"/>
  <c r="G42" i="95"/>
  <c r="H42" i="95"/>
  <c r="I42" i="95"/>
  <c r="J42" i="95"/>
  <c r="K42" i="95"/>
  <c r="L42" i="95"/>
  <c r="M42" i="95"/>
  <c r="N42" i="95"/>
  <c r="O42" i="95"/>
  <c r="P42" i="95"/>
  <c r="Q42" i="95"/>
  <c r="R42" i="95"/>
  <c r="S42" i="95"/>
  <c r="T42" i="95"/>
  <c r="U42" i="95"/>
  <c r="V42" i="95"/>
  <c r="X42" i="95"/>
  <c r="Y42" i="95"/>
  <c r="Z42" i="95"/>
  <c r="AA42" i="95"/>
  <c r="AB42" i="95"/>
  <c r="AC42" i="95"/>
  <c r="AD42" i="95"/>
  <c r="AE42" i="95"/>
  <c r="AF42" i="95"/>
  <c r="AG42" i="95"/>
  <c r="AH42" i="95"/>
  <c r="B45" i="95"/>
  <c r="C45" i="95"/>
  <c r="E45" i="95"/>
  <c r="G45" i="95"/>
  <c r="I45" i="95"/>
  <c r="K45" i="95"/>
  <c r="M45" i="95"/>
  <c r="O45" i="95"/>
  <c r="Q45" i="95"/>
  <c r="S45" i="95"/>
  <c r="U45" i="95"/>
  <c r="W45" i="95"/>
  <c r="Y45" i="95"/>
  <c r="AA45" i="95"/>
  <c r="AC45" i="95"/>
  <c r="AE45" i="95"/>
  <c r="AG45" i="95"/>
  <c r="E58" i="95"/>
  <c r="F50" i="95"/>
  <c r="O58" i="95"/>
  <c r="P50" i="95"/>
  <c r="W58" i="95"/>
  <c r="X50" i="95"/>
  <c r="F51" i="95"/>
  <c r="P51" i="95"/>
  <c r="X51" i="95"/>
  <c r="F52" i="95"/>
  <c r="P52" i="95"/>
  <c r="X52" i="95"/>
  <c r="F53" i="95"/>
  <c r="P53" i="95"/>
  <c r="X53" i="95"/>
  <c r="F54" i="95"/>
  <c r="P54" i="95"/>
  <c r="X54" i="95"/>
  <c r="F55" i="95"/>
  <c r="P55" i="95"/>
  <c r="X55" i="95"/>
  <c r="F56" i="95"/>
  <c r="P56" i="95"/>
  <c r="X56" i="95"/>
  <c r="F57" i="95"/>
  <c r="P57" i="95"/>
  <c r="X57" i="95"/>
  <c r="B58" i="95"/>
  <c r="C58" i="95"/>
  <c r="D58" i="95"/>
  <c r="F58" i="95"/>
  <c r="G58" i="95"/>
  <c r="H58" i="95"/>
  <c r="I58" i="95"/>
  <c r="J58" i="95"/>
  <c r="K58" i="95"/>
  <c r="L58" i="95"/>
  <c r="M58" i="95"/>
  <c r="N58" i="95"/>
  <c r="P58" i="95"/>
  <c r="Q58" i="95"/>
  <c r="R58" i="95"/>
  <c r="S58" i="95"/>
  <c r="T58" i="95"/>
  <c r="U58" i="95"/>
  <c r="V58" i="95"/>
  <c r="X58" i="95"/>
  <c r="Y58" i="95"/>
  <c r="Z58" i="95"/>
  <c r="AA58" i="95"/>
  <c r="AB58" i="95"/>
  <c r="AC58" i="95"/>
  <c r="AD58" i="95"/>
  <c r="AE58" i="95"/>
  <c r="AF58" i="95"/>
  <c r="AG58" i="95"/>
  <c r="AH58" i="95"/>
  <c r="AJ1" i="102"/>
  <c r="B10" i="102"/>
  <c r="C7" i="102"/>
  <c r="E7" i="102"/>
  <c r="G7" i="102"/>
  <c r="I7" i="102"/>
  <c r="K7" i="102"/>
  <c r="M7" i="102"/>
  <c r="O7" i="102"/>
  <c r="Q7" i="102"/>
  <c r="S7" i="102"/>
  <c r="T10" i="102"/>
  <c r="U7" i="102"/>
  <c r="V10" i="102"/>
  <c r="W7" i="102"/>
  <c r="Y7" i="102"/>
  <c r="AA7" i="102"/>
  <c r="AC7" i="102"/>
  <c r="AD10" i="102"/>
  <c r="AE7" i="102"/>
  <c r="AG7" i="102"/>
  <c r="AH10" i="102"/>
  <c r="AI7" i="102"/>
  <c r="AK7" i="102"/>
  <c r="AM7" i="102"/>
  <c r="AO7" i="102"/>
  <c r="AQ7" i="102"/>
  <c r="AS7" i="102"/>
  <c r="C8" i="102"/>
  <c r="E8" i="102"/>
  <c r="G8" i="102"/>
  <c r="I8" i="102"/>
  <c r="K8" i="102"/>
  <c r="M8" i="102"/>
  <c r="O8" i="102"/>
  <c r="Q8" i="102"/>
  <c r="S8" i="102"/>
  <c r="U8" i="102"/>
  <c r="W8" i="102"/>
  <c r="Y8" i="102"/>
  <c r="AA8" i="102"/>
  <c r="AC8" i="102"/>
  <c r="AE8" i="102"/>
  <c r="AG8" i="102"/>
  <c r="AI8" i="102"/>
  <c r="AK8" i="102"/>
  <c r="AM8" i="102"/>
  <c r="AO8" i="102"/>
  <c r="AQ8" i="102"/>
  <c r="AS8" i="102"/>
  <c r="C9" i="102"/>
  <c r="E9" i="102"/>
  <c r="G9" i="102"/>
  <c r="I9" i="102"/>
  <c r="K9" i="102"/>
  <c r="M9" i="102"/>
  <c r="O9" i="102"/>
  <c r="Q9" i="102"/>
  <c r="S9" i="102"/>
  <c r="U9" i="102"/>
  <c r="W9" i="102"/>
  <c r="Y9" i="102"/>
  <c r="AA9" i="102"/>
  <c r="AC9" i="102"/>
  <c r="AE9" i="102"/>
  <c r="AG9" i="102"/>
  <c r="AI9" i="102"/>
  <c r="AK9" i="102"/>
  <c r="AM9" i="102"/>
  <c r="AO9" i="102"/>
  <c r="AQ9" i="102"/>
  <c r="AS9" i="102"/>
  <c r="C10" i="102"/>
  <c r="E10" i="102"/>
  <c r="G10" i="102"/>
  <c r="I10" i="102"/>
  <c r="K10" i="102"/>
  <c r="M10" i="102"/>
  <c r="N10" i="102"/>
  <c r="O10" i="102"/>
  <c r="Q10" i="102"/>
  <c r="S10" i="102"/>
  <c r="U10" i="102"/>
  <c r="W10" i="102"/>
  <c r="Y10" i="102"/>
  <c r="AA10" i="102"/>
  <c r="AC10" i="102"/>
  <c r="AE10" i="102"/>
  <c r="AG10" i="102"/>
  <c r="AI10" i="102"/>
  <c r="AK10" i="102"/>
  <c r="AM10" i="102"/>
  <c r="AO10" i="102"/>
  <c r="AQ10" i="102"/>
  <c r="AS10" i="102"/>
  <c r="B25" i="102"/>
  <c r="B27" i="102"/>
  <c r="C12" i="102"/>
  <c r="E12" i="102"/>
  <c r="K12" i="102"/>
  <c r="M12" i="102"/>
  <c r="Y12" i="102"/>
  <c r="AG12" i="102"/>
  <c r="AO12" i="102"/>
  <c r="C13" i="102"/>
  <c r="E13" i="102"/>
  <c r="K13" i="102"/>
  <c r="M13" i="102"/>
  <c r="Y13" i="102"/>
  <c r="AG13" i="102"/>
  <c r="AO13" i="102"/>
  <c r="C14" i="102"/>
  <c r="E14" i="102"/>
  <c r="K14" i="102"/>
  <c r="M14" i="102"/>
  <c r="Y14" i="102"/>
  <c r="AG14" i="102"/>
  <c r="AO14" i="102"/>
  <c r="C15" i="102"/>
  <c r="E15" i="102"/>
  <c r="K15" i="102"/>
  <c r="M15" i="102"/>
  <c r="Y15" i="102"/>
  <c r="AG15" i="102"/>
  <c r="AO15" i="102"/>
  <c r="C16" i="102"/>
  <c r="E16" i="102"/>
  <c r="K16" i="102"/>
  <c r="M16" i="102"/>
  <c r="Y16" i="102"/>
  <c r="AG16" i="102"/>
  <c r="AO16" i="102"/>
  <c r="C17" i="102"/>
  <c r="E17" i="102"/>
  <c r="K17" i="102"/>
  <c r="M17" i="102"/>
  <c r="Y17" i="102"/>
  <c r="AG17" i="102"/>
  <c r="AO17" i="102"/>
  <c r="C18" i="102"/>
  <c r="E18" i="102"/>
  <c r="K18" i="102"/>
  <c r="M18" i="102"/>
  <c r="Y18" i="102"/>
  <c r="AG18" i="102"/>
  <c r="AO18" i="102"/>
  <c r="C19" i="102"/>
  <c r="E19" i="102"/>
  <c r="K19" i="102"/>
  <c r="M19" i="102"/>
  <c r="Y19" i="102"/>
  <c r="AG19" i="102"/>
  <c r="AO19" i="102"/>
  <c r="C20" i="102"/>
  <c r="E20" i="102"/>
  <c r="K20" i="102"/>
  <c r="M20" i="102"/>
  <c r="Y20" i="102"/>
  <c r="AG20" i="102"/>
  <c r="AO20" i="102"/>
  <c r="C21" i="102"/>
  <c r="E21" i="102"/>
  <c r="K21" i="102"/>
  <c r="M21" i="102"/>
  <c r="Y21" i="102"/>
  <c r="AG21" i="102"/>
  <c r="AO21" i="102"/>
  <c r="C22" i="102"/>
  <c r="E22" i="102"/>
  <c r="K22" i="102"/>
  <c r="M22" i="102"/>
  <c r="Y22" i="102"/>
  <c r="AG22" i="102"/>
  <c r="AO22" i="102"/>
  <c r="C23" i="102"/>
  <c r="E23" i="102"/>
  <c r="K23" i="102"/>
  <c r="M23" i="102"/>
  <c r="Y23" i="102"/>
  <c r="AG23" i="102"/>
  <c r="AO23" i="102"/>
  <c r="C24" i="102"/>
  <c r="E24" i="102"/>
  <c r="K24" i="102"/>
  <c r="M24" i="102"/>
  <c r="Y24" i="102"/>
  <c r="AG24" i="102"/>
  <c r="AO24" i="102"/>
  <c r="C25" i="102"/>
  <c r="E25" i="102"/>
  <c r="F25" i="102"/>
  <c r="G25" i="102"/>
  <c r="H25" i="102"/>
  <c r="I25" i="102"/>
  <c r="K25" i="102"/>
  <c r="M25" i="102"/>
  <c r="N25" i="102"/>
  <c r="O25" i="102"/>
  <c r="P25" i="102"/>
  <c r="Q25" i="102"/>
  <c r="R25" i="102"/>
  <c r="S25" i="102"/>
  <c r="T25" i="102"/>
  <c r="U25" i="102"/>
  <c r="V25" i="102"/>
  <c r="W25" i="102"/>
  <c r="Y25" i="102"/>
  <c r="Z25" i="102"/>
  <c r="AA25" i="102"/>
  <c r="AD25" i="102"/>
  <c r="AE25" i="102"/>
  <c r="AG25" i="102"/>
  <c r="AH25" i="102"/>
  <c r="AI25" i="102"/>
  <c r="AJ25" i="102"/>
  <c r="AK25" i="102"/>
  <c r="AL25" i="102"/>
  <c r="AM25" i="102"/>
  <c r="AO25" i="102"/>
  <c r="AP25" i="102"/>
  <c r="AQ25" i="102"/>
  <c r="AR25" i="102"/>
  <c r="AS25" i="102"/>
  <c r="C26" i="102"/>
  <c r="E26" i="102"/>
  <c r="K26" i="102"/>
  <c r="M26" i="102"/>
  <c r="Y26" i="102"/>
  <c r="AG26" i="102"/>
  <c r="AO26" i="102"/>
  <c r="C27" i="102"/>
  <c r="E27" i="102"/>
  <c r="F27" i="102"/>
  <c r="G27" i="102"/>
  <c r="H27" i="102"/>
  <c r="I27" i="102"/>
  <c r="K27" i="102"/>
  <c r="M27" i="102"/>
  <c r="N27" i="102"/>
  <c r="O27" i="102"/>
  <c r="P27" i="102"/>
  <c r="Q27" i="102"/>
  <c r="R27" i="102"/>
  <c r="S27" i="102"/>
  <c r="T27" i="102"/>
  <c r="U27" i="102"/>
  <c r="V27" i="102"/>
  <c r="W27" i="102"/>
  <c r="Y27" i="102"/>
  <c r="Z27" i="102"/>
  <c r="AA27" i="102"/>
  <c r="AD27" i="102"/>
  <c r="AE27" i="102"/>
  <c r="AG27" i="102"/>
  <c r="AH27" i="102"/>
  <c r="AI27" i="102"/>
  <c r="AJ27" i="102"/>
  <c r="AK27" i="102"/>
  <c r="AL27" i="102"/>
  <c r="AM27" i="102"/>
  <c r="AO27" i="102"/>
  <c r="AP27" i="102"/>
  <c r="AQ27" i="102"/>
  <c r="AR27" i="102"/>
  <c r="AS27" i="102"/>
  <c r="B36" i="102"/>
  <c r="B38" i="102"/>
  <c r="C29" i="102"/>
  <c r="E29" i="102"/>
  <c r="L38" i="102"/>
  <c r="M29" i="102"/>
  <c r="Y29" i="102"/>
  <c r="AG29" i="102"/>
  <c r="AO29" i="102"/>
  <c r="C30" i="102"/>
  <c r="E30" i="102"/>
  <c r="M30" i="102"/>
  <c r="Y30" i="102"/>
  <c r="AG30" i="102"/>
  <c r="AO30" i="102"/>
  <c r="C31" i="102"/>
  <c r="E31" i="102"/>
  <c r="M31" i="102"/>
  <c r="Y31" i="102"/>
  <c r="AG31" i="102"/>
  <c r="AO31" i="102"/>
  <c r="C32" i="102"/>
  <c r="E32" i="102"/>
  <c r="M32" i="102"/>
  <c r="Y32" i="102"/>
  <c r="AG32" i="102"/>
  <c r="AO32" i="102"/>
  <c r="C33" i="102"/>
  <c r="E33" i="102"/>
  <c r="M33" i="102"/>
  <c r="Y33" i="102"/>
  <c r="AG33" i="102"/>
  <c r="AO33" i="102"/>
  <c r="C34" i="102"/>
  <c r="E34" i="102"/>
  <c r="M34" i="102"/>
  <c r="Y34" i="102"/>
  <c r="AG34" i="102"/>
  <c r="AO34" i="102"/>
  <c r="C35" i="102"/>
  <c r="E35" i="102"/>
  <c r="M35" i="102"/>
  <c r="Y35" i="102"/>
  <c r="AG35" i="102"/>
  <c r="AO35" i="102"/>
  <c r="C36" i="102"/>
  <c r="E36" i="102"/>
  <c r="F36" i="102"/>
  <c r="G36" i="102"/>
  <c r="H36" i="102"/>
  <c r="I36" i="102"/>
  <c r="M36" i="102"/>
  <c r="N36" i="102"/>
  <c r="O36" i="102"/>
  <c r="P36" i="102"/>
  <c r="Q36" i="102"/>
  <c r="R36" i="102"/>
  <c r="S36" i="102"/>
  <c r="T36" i="102"/>
  <c r="U36" i="102"/>
  <c r="V36" i="102"/>
  <c r="W36" i="102"/>
  <c r="Y36" i="102"/>
  <c r="Z36" i="102"/>
  <c r="AA36" i="102"/>
  <c r="AD36" i="102"/>
  <c r="AE36" i="102"/>
  <c r="AG36" i="102"/>
  <c r="AH36" i="102"/>
  <c r="AI36" i="102"/>
  <c r="AJ36" i="102"/>
  <c r="AK36" i="102"/>
  <c r="AL36" i="102"/>
  <c r="AM36" i="102"/>
  <c r="AO36" i="102"/>
  <c r="AP36" i="102"/>
  <c r="AQ36" i="102"/>
  <c r="AR36" i="102"/>
  <c r="AS36" i="102"/>
  <c r="C37" i="102"/>
  <c r="E37" i="102"/>
  <c r="M37" i="102"/>
  <c r="Y37" i="102"/>
  <c r="AG37" i="102"/>
  <c r="AO37" i="102"/>
  <c r="C38" i="102"/>
  <c r="E38" i="102"/>
  <c r="F38" i="102"/>
  <c r="G38" i="102"/>
  <c r="H38" i="102"/>
  <c r="I38" i="102"/>
  <c r="M38" i="102"/>
  <c r="N38" i="102"/>
  <c r="O38" i="102"/>
  <c r="P38" i="102"/>
  <c r="Q38" i="102"/>
  <c r="R38" i="102"/>
  <c r="S38" i="102"/>
  <c r="T38" i="102"/>
  <c r="U38" i="102"/>
  <c r="V38" i="102"/>
  <c r="W38" i="102"/>
  <c r="Y38" i="102"/>
  <c r="Z38" i="102"/>
  <c r="AA38" i="102"/>
  <c r="AD38" i="102"/>
  <c r="AE38" i="102"/>
  <c r="AG38" i="102"/>
  <c r="AH38" i="102"/>
  <c r="AI38" i="102"/>
  <c r="AJ38" i="102"/>
  <c r="AK38" i="102"/>
  <c r="AL38" i="102"/>
  <c r="AM38" i="102"/>
  <c r="AO38" i="102"/>
  <c r="AP38" i="102"/>
  <c r="AQ38" i="102"/>
  <c r="AR38" i="102"/>
  <c r="AS38" i="102"/>
  <c r="AG39" i="102"/>
  <c r="AG40" i="102"/>
  <c r="AG41" i="102"/>
  <c r="B42" i="102"/>
  <c r="E42" i="102"/>
  <c r="F42" i="102"/>
  <c r="G42" i="102"/>
  <c r="H42" i="102"/>
  <c r="I42" i="102"/>
  <c r="K42" i="102"/>
  <c r="L42" i="102"/>
  <c r="M42" i="102"/>
  <c r="N42" i="102"/>
  <c r="O42" i="102"/>
  <c r="P42" i="102"/>
  <c r="Q42" i="102"/>
  <c r="R42" i="102"/>
  <c r="S42" i="102"/>
  <c r="T42" i="102"/>
  <c r="U42" i="102"/>
  <c r="V42" i="102"/>
  <c r="W42" i="102"/>
  <c r="X42" i="102"/>
  <c r="Y42" i="102"/>
  <c r="Z42" i="102"/>
  <c r="AA42" i="102"/>
  <c r="AD42" i="102"/>
  <c r="AE42" i="102"/>
  <c r="AG42" i="102"/>
  <c r="AH42" i="102"/>
  <c r="AI42" i="102"/>
  <c r="AJ42" i="102"/>
  <c r="AK42" i="102"/>
  <c r="AL42" i="102"/>
  <c r="AM42" i="102"/>
  <c r="AP42" i="102"/>
  <c r="AQ42" i="102"/>
  <c r="AR42" i="102"/>
  <c r="AS42" i="102"/>
  <c r="B45" i="102"/>
  <c r="D45" i="102"/>
  <c r="F45" i="102"/>
  <c r="H45" i="102"/>
  <c r="J45" i="102"/>
  <c r="L45" i="102"/>
  <c r="N45" i="102"/>
  <c r="P45" i="102"/>
  <c r="R45" i="102"/>
  <c r="T45" i="102"/>
  <c r="V45" i="102"/>
  <c r="X45" i="102"/>
  <c r="Z45" i="102"/>
  <c r="AB45" i="102"/>
  <c r="AD45" i="102"/>
  <c r="AF45" i="102"/>
  <c r="AH45" i="102"/>
  <c r="AJ45" i="102"/>
  <c r="AL45" i="102"/>
  <c r="AN45" i="102"/>
  <c r="AP45" i="102"/>
  <c r="AR45" i="102"/>
  <c r="B58" i="102"/>
  <c r="C50" i="102"/>
  <c r="D58" i="102"/>
  <c r="E50" i="102"/>
  <c r="J58" i="102"/>
  <c r="K50" i="102"/>
  <c r="L58" i="102"/>
  <c r="M50" i="102"/>
  <c r="X58" i="102"/>
  <c r="Y50" i="102"/>
  <c r="AF58" i="102"/>
  <c r="AG50" i="102"/>
  <c r="AN58" i="102"/>
  <c r="AO50" i="102"/>
  <c r="C51" i="102"/>
  <c r="E51" i="102"/>
  <c r="K51" i="102"/>
  <c r="M51" i="102"/>
  <c r="Y51" i="102"/>
  <c r="AG51" i="102"/>
  <c r="AO51" i="102"/>
  <c r="C52" i="102"/>
  <c r="E52" i="102"/>
  <c r="K52" i="102"/>
  <c r="M52" i="102"/>
  <c r="Y52" i="102"/>
  <c r="AG52" i="102"/>
  <c r="AO52" i="102"/>
  <c r="C53" i="102"/>
  <c r="E53" i="102"/>
  <c r="K53" i="102"/>
  <c r="M53" i="102"/>
  <c r="Y53" i="102"/>
  <c r="AG53" i="102"/>
  <c r="AO53" i="102"/>
  <c r="C54" i="102"/>
  <c r="E54" i="102"/>
  <c r="K54" i="102"/>
  <c r="M54" i="102"/>
  <c r="Y54" i="102"/>
  <c r="AG54" i="102"/>
  <c r="AO54" i="102"/>
  <c r="C55" i="102"/>
  <c r="E55" i="102"/>
  <c r="K55" i="102"/>
  <c r="M55" i="102"/>
  <c r="Y55" i="102"/>
  <c r="AG55" i="102"/>
  <c r="AO55" i="102"/>
  <c r="C56" i="102"/>
  <c r="E56" i="102"/>
  <c r="K56" i="102"/>
  <c r="M56" i="102"/>
  <c r="Y56" i="102"/>
  <c r="AG56" i="102"/>
  <c r="AO56" i="102"/>
  <c r="C57" i="102"/>
  <c r="E57" i="102"/>
  <c r="K57" i="102"/>
  <c r="M57" i="102"/>
  <c r="Y57" i="102"/>
  <c r="AG57" i="102"/>
  <c r="AO57" i="102"/>
  <c r="C58" i="102"/>
  <c r="E58" i="102"/>
  <c r="F58" i="102"/>
  <c r="G58" i="102"/>
  <c r="H58" i="102"/>
  <c r="I58" i="102"/>
  <c r="K58" i="102"/>
  <c r="M58" i="102"/>
  <c r="N58" i="102"/>
  <c r="O58" i="102"/>
  <c r="P58" i="102"/>
  <c r="Q58" i="102"/>
  <c r="R58" i="102"/>
  <c r="S58" i="102"/>
  <c r="T58" i="102"/>
  <c r="U58" i="102"/>
  <c r="V58" i="102"/>
  <c r="W58" i="102"/>
  <c r="Y58" i="102"/>
  <c r="Z58" i="102"/>
  <c r="AA58" i="102"/>
  <c r="AD58" i="102"/>
  <c r="AE58" i="102"/>
  <c r="AG58" i="102"/>
  <c r="AH58" i="102"/>
  <c r="AI58" i="102"/>
  <c r="AJ58" i="102"/>
  <c r="AK58" i="102"/>
  <c r="AL58" i="102"/>
  <c r="AM58" i="102"/>
  <c r="AO58" i="102"/>
  <c r="AP58" i="102"/>
  <c r="AQ58" i="102"/>
  <c r="AR58" i="102"/>
  <c r="AS58" i="102"/>
  <c r="AF1" i="94"/>
  <c r="C7" i="94"/>
  <c r="E7" i="94"/>
  <c r="G7" i="94"/>
  <c r="I7" i="94"/>
  <c r="K7" i="94"/>
  <c r="M7" i="94"/>
  <c r="O7" i="94"/>
  <c r="Q7" i="94"/>
  <c r="S7" i="94"/>
  <c r="U7" i="94"/>
  <c r="W7" i="94"/>
  <c r="X10" i="94"/>
  <c r="Y7" i="94"/>
  <c r="AA7" i="94"/>
  <c r="AC7" i="94"/>
  <c r="AE7" i="94"/>
  <c r="AG7" i="94"/>
  <c r="AI7" i="94"/>
  <c r="AK7" i="94"/>
  <c r="AM7" i="94"/>
  <c r="AO7" i="94"/>
  <c r="AQ7" i="94"/>
  <c r="AS7" i="94"/>
  <c r="C8" i="94"/>
  <c r="E8" i="94"/>
  <c r="G8" i="94"/>
  <c r="I8" i="94"/>
  <c r="K8" i="94"/>
  <c r="M8" i="94"/>
  <c r="O8" i="94"/>
  <c r="Q8" i="94"/>
  <c r="S8" i="94"/>
  <c r="U8" i="94"/>
  <c r="W8" i="94"/>
  <c r="Y8" i="94"/>
  <c r="AA8" i="94"/>
  <c r="AC8" i="94"/>
  <c r="AE8" i="94"/>
  <c r="AG8" i="94"/>
  <c r="AI8" i="94"/>
  <c r="AK8" i="94"/>
  <c r="AM8" i="94"/>
  <c r="AO8" i="94"/>
  <c r="AQ8" i="94"/>
  <c r="AS8" i="94"/>
  <c r="C9" i="94"/>
  <c r="E9" i="94"/>
  <c r="G9" i="94"/>
  <c r="I9" i="94"/>
  <c r="K9" i="94"/>
  <c r="M9" i="94"/>
  <c r="O9" i="94"/>
  <c r="Q9" i="94"/>
  <c r="S9" i="94"/>
  <c r="U9" i="94"/>
  <c r="W9" i="94"/>
  <c r="Y9" i="94"/>
  <c r="AA9" i="94"/>
  <c r="AC9" i="94"/>
  <c r="AE9" i="94"/>
  <c r="AG9" i="94"/>
  <c r="AI9" i="94"/>
  <c r="AK9" i="94"/>
  <c r="AM9" i="94"/>
  <c r="AO9" i="94"/>
  <c r="AQ9" i="94"/>
  <c r="AS9" i="94"/>
  <c r="C10" i="94"/>
  <c r="E10" i="94"/>
  <c r="G10" i="94"/>
  <c r="I10" i="94"/>
  <c r="K10" i="94"/>
  <c r="M10" i="94"/>
  <c r="O10" i="94"/>
  <c r="Q10" i="94"/>
  <c r="S10" i="94"/>
  <c r="U10" i="94"/>
  <c r="W10" i="94"/>
  <c r="Y10" i="94"/>
  <c r="AA10" i="94"/>
  <c r="AC10" i="94"/>
  <c r="AE10" i="94"/>
  <c r="AG10" i="94"/>
  <c r="AI10" i="94"/>
  <c r="AK10" i="94"/>
  <c r="AM10" i="94"/>
  <c r="AO10" i="94"/>
  <c r="AQ10" i="94"/>
  <c r="AS10" i="94"/>
  <c r="B25" i="94"/>
  <c r="B27" i="94"/>
  <c r="C12" i="94"/>
  <c r="E12" i="94"/>
  <c r="G12" i="94"/>
  <c r="I12" i="94"/>
  <c r="J25" i="94"/>
  <c r="J27" i="94"/>
  <c r="K12" i="94"/>
  <c r="M12" i="94"/>
  <c r="O12" i="94"/>
  <c r="Q12" i="94"/>
  <c r="S12" i="94"/>
  <c r="U12" i="94"/>
  <c r="V25" i="94"/>
  <c r="V27" i="94"/>
  <c r="W12" i="94"/>
  <c r="Y12" i="94"/>
  <c r="AA12" i="94"/>
  <c r="AC12" i="94"/>
  <c r="AE12" i="94"/>
  <c r="AG12" i="94"/>
  <c r="AI12" i="94"/>
  <c r="AK12" i="94"/>
  <c r="AM12" i="94"/>
  <c r="AO12" i="94"/>
  <c r="AQ12" i="94"/>
  <c r="AR25" i="94"/>
  <c r="AR27" i="94"/>
  <c r="AS12" i="94"/>
  <c r="C13" i="94"/>
  <c r="E13" i="94"/>
  <c r="G13" i="94"/>
  <c r="I13" i="94"/>
  <c r="K13" i="94"/>
  <c r="M13" i="94"/>
  <c r="O13" i="94"/>
  <c r="Q13" i="94"/>
  <c r="S13" i="94"/>
  <c r="U13" i="94"/>
  <c r="W13" i="94"/>
  <c r="Y13" i="94"/>
  <c r="AA13" i="94"/>
  <c r="AC13" i="94"/>
  <c r="AE13" i="94"/>
  <c r="AG13" i="94"/>
  <c r="AI13" i="94"/>
  <c r="AK13" i="94"/>
  <c r="AM13" i="94"/>
  <c r="AO13" i="94"/>
  <c r="AQ13" i="94"/>
  <c r="AS13" i="94"/>
  <c r="C14" i="94"/>
  <c r="E14" i="94"/>
  <c r="G14" i="94"/>
  <c r="I14" i="94"/>
  <c r="K14" i="94"/>
  <c r="M14" i="94"/>
  <c r="O14" i="94"/>
  <c r="Q14" i="94"/>
  <c r="S14" i="94"/>
  <c r="U14" i="94"/>
  <c r="W14" i="94"/>
  <c r="Y14" i="94"/>
  <c r="AA14" i="94"/>
  <c r="AC14" i="94"/>
  <c r="AE14" i="94"/>
  <c r="AG14" i="94"/>
  <c r="AI14" i="94"/>
  <c r="AK14" i="94"/>
  <c r="AM14" i="94"/>
  <c r="AO14" i="94"/>
  <c r="AQ14" i="94"/>
  <c r="AS14" i="94"/>
  <c r="C15" i="94"/>
  <c r="E15" i="94"/>
  <c r="G15" i="94"/>
  <c r="I15" i="94"/>
  <c r="K15" i="94"/>
  <c r="M15" i="94"/>
  <c r="O15" i="94"/>
  <c r="Q15" i="94"/>
  <c r="S15" i="94"/>
  <c r="U15" i="94"/>
  <c r="W15" i="94"/>
  <c r="Y15" i="94"/>
  <c r="AA15" i="94"/>
  <c r="AC15" i="94"/>
  <c r="AE15" i="94"/>
  <c r="AG15" i="94"/>
  <c r="AI15" i="94"/>
  <c r="AK15" i="94"/>
  <c r="AM15" i="94"/>
  <c r="AO15" i="94"/>
  <c r="AQ15" i="94"/>
  <c r="AS15" i="94"/>
  <c r="C16" i="94"/>
  <c r="E16" i="94"/>
  <c r="G16" i="94"/>
  <c r="I16" i="94"/>
  <c r="K16" i="94"/>
  <c r="M16" i="94"/>
  <c r="O16" i="94"/>
  <c r="Q16" i="94"/>
  <c r="S16" i="94"/>
  <c r="U16" i="94"/>
  <c r="W16" i="94"/>
  <c r="Y16" i="94"/>
  <c r="AA16" i="94"/>
  <c r="AC16" i="94"/>
  <c r="AE16" i="94"/>
  <c r="AG16" i="94"/>
  <c r="AI16" i="94"/>
  <c r="AK16" i="94"/>
  <c r="AM16" i="94"/>
  <c r="AO16" i="94"/>
  <c r="AQ16" i="94"/>
  <c r="AS16" i="94"/>
  <c r="C17" i="94"/>
  <c r="E17" i="94"/>
  <c r="G17" i="94"/>
  <c r="I17" i="94"/>
  <c r="K17" i="94"/>
  <c r="M17" i="94"/>
  <c r="O17" i="94"/>
  <c r="Q17" i="94"/>
  <c r="S17" i="94"/>
  <c r="U17" i="94"/>
  <c r="W17" i="94"/>
  <c r="Y17" i="94"/>
  <c r="AA17" i="94"/>
  <c r="AC17" i="94"/>
  <c r="AE17" i="94"/>
  <c r="AG17" i="94"/>
  <c r="AI17" i="94"/>
  <c r="AK17" i="94"/>
  <c r="AM17" i="94"/>
  <c r="AO17" i="94"/>
  <c r="AQ17" i="94"/>
  <c r="AS17" i="94"/>
  <c r="C18" i="94"/>
  <c r="E18" i="94"/>
  <c r="G18" i="94"/>
  <c r="I18" i="94"/>
  <c r="K18" i="94"/>
  <c r="M18" i="94"/>
  <c r="O18" i="94"/>
  <c r="Q18" i="94"/>
  <c r="S18" i="94"/>
  <c r="U18" i="94"/>
  <c r="W18" i="94"/>
  <c r="Y18" i="94"/>
  <c r="AA18" i="94"/>
  <c r="AC18" i="94"/>
  <c r="AE18" i="94"/>
  <c r="AG18" i="94"/>
  <c r="AI18" i="94"/>
  <c r="AK18" i="94"/>
  <c r="AM18" i="94"/>
  <c r="AO18" i="94"/>
  <c r="AQ18" i="94"/>
  <c r="AS18" i="94"/>
  <c r="C19" i="94"/>
  <c r="E19" i="94"/>
  <c r="G19" i="94"/>
  <c r="I19" i="94"/>
  <c r="K19" i="94"/>
  <c r="M19" i="94"/>
  <c r="O19" i="94"/>
  <c r="Q19" i="94"/>
  <c r="S19" i="94"/>
  <c r="U19" i="94"/>
  <c r="W19" i="94"/>
  <c r="Y19" i="94"/>
  <c r="AA19" i="94"/>
  <c r="AC19" i="94"/>
  <c r="AE19" i="94"/>
  <c r="AG19" i="94"/>
  <c r="AI19" i="94"/>
  <c r="AK19" i="94"/>
  <c r="AM19" i="94"/>
  <c r="AO19" i="94"/>
  <c r="AQ19" i="94"/>
  <c r="AS19" i="94"/>
  <c r="C20" i="94"/>
  <c r="E20" i="94"/>
  <c r="G20" i="94"/>
  <c r="I20" i="94"/>
  <c r="K20" i="94"/>
  <c r="M20" i="94"/>
  <c r="O20" i="94"/>
  <c r="Q20" i="94"/>
  <c r="S20" i="94"/>
  <c r="U20" i="94"/>
  <c r="W20" i="94"/>
  <c r="Y20" i="94"/>
  <c r="AA20" i="94"/>
  <c r="AC20" i="94"/>
  <c r="AE20" i="94"/>
  <c r="AG20" i="94"/>
  <c r="AI20" i="94"/>
  <c r="AK20" i="94"/>
  <c r="AM20" i="94"/>
  <c r="AO20" i="94"/>
  <c r="AQ20" i="94"/>
  <c r="AS20" i="94"/>
  <c r="C21" i="94"/>
  <c r="E21" i="94"/>
  <c r="G21" i="94"/>
  <c r="I21" i="94"/>
  <c r="K21" i="94"/>
  <c r="M21" i="94"/>
  <c r="O21" i="94"/>
  <c r="Q21" i="94"/>
  <c r="S21" i="94"/>
  <c r="U21" i="94"/>
  <c r="W21" i="94"/>
  <c r="Y21" i="94"/>
  <c r="AA21" i="94"/>
  <c r="AC21" i="94"/>
  <c r="AE21" i="94"/>
  <c r="AG21" i="94"/>
  <c r="AI21" i="94"/>
  <c r="AK21" i="94"/>
  <c r="AM21" i="94"/>
  <c r="AO21" i="94"/>
  <c r="AQ21" i="94"/>
  <c r="AS21" i="94"/>
  <c r="C22" i="94"/>
  <c r="E22" i="94"/>
  <c r="G22" i="94"/>
  <c r="I22" i="94"/>
  <c r="K22" i="94"/>
  <c r="M22" i="94"/>
  <c r="O22" i="94"/>
  <c r="Q22" i="94"/>
  <c r="S22" i="94"/>
  <c r="U22" i="94"/>
  <c r="W22" i="94"/>
  <c r="Y22" i="94"/>
  <c r="AA22" i="94"/>
  <c r="AC22" i="94"/>
  <c r="AE22" i="94"/>
  <c r="AG22" i="94"/>
  <c r="AI22" i="94"/>
  <c r="AK22" i="94"/>
  <c r="AM22" i="94"/>
  <c r="AO22" i="94"/>
  <c r="AQ22" i="94"/>
  <c r="AS22" i="94"/>
  <c r="C23" i="94"/>
  <c r="E23" i="94"/>
  <c r="G23" i="94"/>
  <c r="I23" i="94"/>
  <c r="K23" i="94"/>
  <c r="M23" i="94"/>
  <c r="O23" i="94"/>
  <c r="Q23" i="94"/>
  <c r="S23" i="94"/>
  <c r="U23" i="94"/>
  <c r="W23" i="94"/>
  <c r="Y23" i="94"/>
  <c r="AA23" i="94"/>
  <c r="AC23" i="94"/>
  <c r="AE23" i="94"/>
  <c r="AG23" i="94"/>
  <c r="AI23" i="94"/>
  <c r="AK23" i="94"/>
  <c r="AM23" i="94"/>
  <c r="AO23" i="94"/>
  <c r="AQ23" i="94"/>
  <c r="AS23" i="94"/>
  <c r="C24" i="94"/>
  <c r="E24" i="94"/>
  <c r="G24" i="94"/>
  <c r="I24" i="94"/>
  <c r="K24" i="94"/>
  <c r="M24" i="94"/>
  <c r="O24" i="94"/>
  <c r="Q24" i="94"/>
  <c r="S24" i="94"/>
  <c r="U24" i="94"/>
  <c r="W24" i="94"/>
  <c r="Y24" i="94"/>
  <c r="AA24" i="94"/>
  <c r="AC24" i="94"/>
  <c r="AE24" i="94"/>
  <c r="AG24" i="94"/>
  <c r="AI24" i="94"/>
  <c r="AK24" i="94"/>
  <c r="AM24" i="94"/>
  <c r="AO24" i="94"/>
  <c r="AQ24" i="94"/>
  <c r="AS24" i="94"/>
  <c r="C25" i="94"/>
  <c r="E25" i="94"/>
  <c r="G25" i="94"/>
  <c r="I25" i="94"/>
  <c r="K25" i="94"/>
  <c r="M25" i="94"/>
  <c r="O25" i="94"/>
  <c r="Q25" i="94"/>
  <c r="S25" i="94"/>
  <c r="U25" i="94"/>
  <c r="W25" i="94"/>
  <c r="Y25" i="94"/>
  <c r="AA25" i="94"/>
  <c r="AC25" i="94"/>
  <c r="AE25" i="94"/>
  <c r="AG25" i="94"/>
  <c r="AI25" i="94"/>
  <c r="AK25" i="94"/>
  <c r="AM25" i="94"/>
  <c r="AO25" i="94"/>
  <c r="AQ25" i="94"/>
  <c r="AS25" i="94"/>
  <c r="C26" i="94"/>
  <c r="E26" i="94"/>
  <c r="G26" i="94"/>
  <c r="I26" i="94"/>
  <c r="K26" i="94"/>
  <c r="M26" i="94"/>
  <c r="O26" i="94"/>
  <c r="Q26" i="94"/>
  <c r="S26" i="94"/>
  <c r="U26" i="94"/>
  <c r="W26" i="94"/>
  <c r="Y26" i="94"/>
  <c r="AA26" i="94"/>
  <c r="AC26" i="94"/>
  <c r="AE26" i="94"/>
  <c r="AG26" i="94"/>
  <c r="AI26" i="94"/>
  <c r="AK26" i="94"/>
  <c r="AM26" i="94"/>
  <c r="AO26" i="94"/>
  <c r="AQ26" i="94"/>
  <c r="AS26" i="94"/>
  <c r="C27" i="94"/>
  <c r="E27" i="94"/>
  <c r="G27" i="94"/>
  <c r="I27" i="94"/>
  <c r="K27" i="94"/>
  <c r="M27" i="94"/>
  <c r="O27" i="94"/>
  <c r="Q27" i="94"/>
  <c r="S27" i="94"/>
  <c r="U27" i="94"/>
  <c r="W27" i="94"/>
  <c r="Y27" i="94"/>
  <c r="AA27" i="94"/>
  <c r="AC27" i="94"/>
  <c r="AE27" i="94"/>
  <c r="AG27" i="94"/>
  <c r="AI27" i="94"/>
  <c r="AK27" i="94"/>
  <c r="AM27" i="94"/>
  <c r="AO27" i="94"/>
  <c r="AQ27" i="94"/>
  <c r="AS27" i="94"/>
  <c r="B36" i="94"/>
  <c r="B38" i="94"/>
  <c r="C29" i="94"/>
  <c r="E29" i="94"/>
  <c r="G29" i="94"/>
  <c r="I29" i="94"/>
  <c r="J36" i="94"/>
  <c r="J38" i="94"/>
  <c r="K29" i="94"/>
  <c r="N36" i="94"/>
  <c r="N38" i="94"/>
  <c r="O29" i="94"/>
  <c r="Q29" i="94"/>
  <c r="S29" i="94"/>
  <c r="V36" i="94"/>
  <c r="V38" i="94"/>
  <c r="W29" i="94"/>
  <c r="AA29" i="94"/>
  <c r="AC29" i="94"/>
  <c r="AD38" i="94"/>
  <c r="AE29" i="94"/>
  <c r="AG29" i="94"/>
  <c r="AI29" i="94"/>
  <c r="AK29" i="94"/>
  <c r="AM29" i="94"/>
  <c r="AO29" i="94"/>
  <c r="AQ29" i="94"/>
  <c r="AR36" i="94"/>
  <c r="AR38" i="94"/>
  <c r="AS29" i="94"/>
  <c r="C30" i="94"/>
  <c r="E30" i="94"/>
  <c r="G30" i="94"/>
  <c r="I30" i="94"/>
  <c r="K30" i="94"/>
  <c r="O30" i="94"/>
  <c r="Q30" i="94"/>
  <c r="S30" i="94"/>
  <c r="W30" i="94"/>
  <c r="AA30" i="94"/>
  <c r="AC30" i="94"/>
  <c r="AE30" i="94"/>
  <c r="AG30" i="94"/>
  <c r="AI30" i="94"/>
  <c r="AK30" i="94"/>
  <c r="AM30" i="94"/>
  <c r="AO30" i="94"/>
  <c r="AQ30" i="94"/>
  <c r="AS30" i="94"/>
  <c r="C31" i="94"/>
  <c r="E31" i="94"/>
  <c r="G31" i="94"/>
  <c r="I31" i="94"/>
  <c r="K31" i="94"/>
  <c r="O31" i="94"/>
  <c r="Q31" i="94"/>
  <c r="S31" i="94"/>
  <c r="W31" i="94"/>
  <c r="AA31" i="94"/>
  <c r="AC31" i="94"/>
  <c r="AE31" i="94"/>
  <c r="AG31" i="94"/>
  <c r="AI31" i="94"/>
  <c r="AK31" i="94"/>
  <c r="AM31" i="94"/>
  <c r="AO31" i="94"/>
  <c r="AQ31" i="94"/>
  <c r="AS31" i="94"/>
  <c r="C32" i="94"/>
  <c r="E32" i="94"/>
  <c r="G32" i="94"/>
  <c r="I32" i="94"/>
  <c r="K32" i="94"/>
  <c r="O32" i="94"/>
  <c r="Q32" i="94"/>
  <c r="S32" i="94"/>
  <c r="W32" i="94"/>
  <c r="AA32" i="94"/>
  <c r="AC32" i="94"/>
  <c r="AE32" i="94"/>
  <c r="AG32" i="94"/>
  <c r="AI32" i="94"/>
  <c r="AK32" i="94"/>
  <c r="AM32" i="94"/>
  <c r="AO32" i="94"/>
  <c r="AQ32" i="94"/>
  <c r="AS32" i="94"/>
  <c r="C33" i="94"/>
  <c r="E33" i="94"/>
  <c r="G33" i="94"/>
  <c r="I33" i="94"/>
  <c r="K33" i="94"/>
  <c r="O33" i="94"/>
  <c r="Q33" i="94"/>
  <c r="S33" i="94"/>
  <c r="W33" i="94"/>
  <c r="AA33" i="94"/>
  <c r="AC33" i="94"/>
  <c r="AE33" i="94"/>
  <c r="AG33" i="94"/>
  <c r="AI33" i="94"/>
  <c r="AK33" i="94"/>
  <c r="AM33" i="94"/>
  <c r="AO33" i="94"/>
  <c r="AQ33" i="94"/>
  <c r="AS33" i="94"/>
  <c r="C34" i="94"/>
  <c r="E34" i="94"/>
  <c r="G34" i="94"/>
  <c r="I34" i="94"/>
  <c r="K34" i="94"/>
  <c r="O34" i="94"/>
  <c r="Q34" i="94"/>
  <c r="S34" i="94"/>
  <c r="W34" i="94"/>
  <c r="AA34" i="94"/>
  <c r="AC34" i="94"/>
  <c r="AE34" i="94"/>
  <c r="AG34" i="94"/>
  <c r="AI34" i="94"/>
  <c r="AK34" i="94"/>
  <c r="AM34" i="94"/>
  <c r="AO34" i="94"/>
  <c r="AQ34" i="94"/>
  <c r="AS34" i="94"/>
  <c r="C35" i="94"/>
  <c r="E35" i="94"/>
  <c r="G35" i="94"/>
  <c r="I35" i="94"/>
  <c r="K35" i="94"/>
  <c r="O35" i="94"/>
  <c r="Q35" i="94"/>
  <c r="S35" i="94"/>
  <c r="W35" i="94"/>
  <c r="AA35" i="94"/>
  <c r="AC35" i="94"/>
  <c r="AE35" i="94"/>
  <c r="AG35" i="94"/>
  <c r="AI35" i="94"/>
  <c r="AK35" i="94"/>
  <c r="AM35" i="94"/>
  <c r="AO35" i="94"/>
  <c r="AQ35" i="94"/>
  <c r="AS35" i="94"/>
  <c r="C36" i="94"/>
  <c r="E36" i="94"/>
  <c r="G36" i="94"/>
  <c r="I36" i="94"/>
  <c r="K36" i="94"/>
  <c r="L36" i="94"/>
  <c r="M36" i="94"/>
  <c r="O36" i="94"/>
  <c r="Q36" i="94"/>
  <c r="S36" i="94"/>
  <c r="W36" i="94"/>
  <c r="X36" i="94"/>
  <c r="Y36" i="94"/>
  <c r="AA36" i="94"/>
  <c r="AC36" i="94"/>
  <c r="AE36" i="94"/>
  <c r="AG36" i="94"/>
  <c r="AI36" i="94"/>
  <c r="AK36" i="94"/>
  <c r="AM36" i="94"/>
  <c r="AO36" i="94"/>
  <c r="AQ36" i="94"/>
  <c r="AS36" i="94"/>
  <c r="C37" i="94"/>
  <c r="E37" i="94"/>
  <c r="G37" i="94"/>
  <c r="I37" i="94"/>
  <c r="K37" i="94"/>
  <c r="O37" i="94"/>
  <c r="Q37" i="94"/>
  <c r="S37" i="94"/>
  <c r="W37" i="94"/>
  <c r="Y37" i="94"/>
  <c r="AA37" i="94"/>
  <c r="AC37" i="94"/>
  <c r="AE37" i="94"/>
  <c r="AG37" i="94"/>
  <c r="AI37" i="94"/>
  <c r="AK37" i="94"/>
  <c r="AM37" i="94"/>
  <c r="AO37" i="94"/>
  <c r="AQ37" i="94"/>
  <c r="AS37" i="94"/>
  <c r="C38" i="94"/>
  <c r="E38" i="94"/>
  <c r="G38" i="94"/>
  <c r="I38" i="94"/>
  <c r="K38" i="94"/>
  <c r="L38" i="94"/>
  <c r="M38" i="94"/>
  <c r="O38" i="94"/>
  <c r="Q38" i="94"/>
  <c r="S38" i="94"/>
  <c r="U38" i="94"/>
  <c r="W38" i="94"/>
  <c r="X38" i="94"/>
  <c r="Y38" i="94"/>
  <c r="AA38" i="94"/>
  <c r="AC38" i="94"/>
  <c r="AE38" i="94"/>
  <c r="AG38" i="94"/>
  <c r="AI38" i="94"/>
  <c r="AK38" i="94"/>
  <c r="AM38" i="94"/>
  <c r="AO38" i="94"/>
  <c r="AQ38" i="94"/>
  <c r="AS38" i="94"/>
  <c r="B41" i="94"/>
  <c r="D41" i="94"/>
  <c r="F41" i="94"/>
  <c r="H41" i="94"/>
  <c r="J41" i="94"/>
  <c r="L41" i="94"/>
  <c r="N41" i="94"/>
  <c r="P41" i="94"/>
  <c r="R41" i="94"/>
  <c r="T41" i="94"/>
  <c r="V41" i="94"/>
  <c r="X41" i="94"/>
  <c r="Z41" i="94"/>
  <c r="AB41" i="94"/>
  <c r="AD41" i="94"/>
  <c r="AF41" i="94"/>
  <c r="AH41" i="94"/>
  <c r="AJ41" i="94"/>
  <c r="AL41" i="94"/>
  <c r="AN41" i="94"/>
  <c r="AP41" i="94"/>
  <c r="AR41" i="94"/>
  <c r="B46" i="94"/>
  <c r="B47" i="94"/>
  <c r="B48" i="94"/>
  <c r="B49" i="94"/>
  <c r="B50" i="94"/>
  <c r="B51" i="94"/>
  <c r="B52" i="94"/>
  <c r="B53" i="94"/>
  <c r="B54" i="94"/>
  <c r="C46" i="94"/>
  <c r="D54" i="94"/>
  <c r="E46" i="94"/>
  <c r="G46" i="94"/>
  <c r="H54" i="94"/>
  <c r="I46" i="94"/>
  <c r="J54" i="94"/>
  <c r="K46" i="94"/>
  <c r="N54" i="94"/>
  <c r="O46" i="94"/>
  <c r="P54" i="94"/>
  <c r="Q46" i="94"/>
  <c r="R54" i="94"/>
  <c r="S46" i="94"/>
  <c r="T54" i="94"/>
  <c r="U46" i="94"/>
  <c r="V54" i="94"/>
  <c r="W46" i="94"/>
  <c r="X54" i="94"/>
  <c r="Y46" i="94"/>
  <c r="Z54" i="94"/>
  <c r="AA46" i="94"/>
  <c r="AB54" i="94"/>
  <c r="AC46" i="94"/>
  <c r="AD54" i="94"/>
  <c r="AE46" i="94"/>
  <c r="AF54" i="94"/>
  <c r="AG46" i="94"/>
  <c r="AH54" i="94"/>
  <c r="AI46" i="94"/>
  <c r="AJ54" i="94"/>
  <c r="AK46" i="94"/>
  <c r="AL54" i="94"/>
  <c r="AM46" i="94"/>
  <c r="AN54" i="94"/>
  <c r="AO46" i="94"/>
  <c r="AP54" i="94"/>
  <c r="AQ46" i="94"/>
  <c r="AR54" i="94"/>
  <c r="AS46" i="94"/>
  <c r="C47" i="94"/>
  <c r="E47" i="94"/>
  <c r="G47" i="94"/>
  <c r="I47" i="94"/>
  <c r="K47" i="94"/>
  <c r="O47" i="94"/>
  <c r="Q47" i="94"/>
  <c r="S47" i="94"/>
  <c r="U47" i="94"/>
  <c r="W47" i="94"/>
  <c r="Y47" i="94"/>
  <c r="AA47" i="94"/>
  <c r="AC47" i="94"/>
  <c r="AE47" i="94"/>
  <c r="AG47" i="94"/>
  <c r="AI47" i="94"/>
  <c r="AK47" i="94"/>
  <c r="AM47" i="94"/>
  <c r="AO47" i="94"/>
  <c r="AQ47" i="94"/>
  <c r="AS47" i="94"/>
  <c r="C48" i="94"/>
  <c r="E48" i="94"/>
  <c r="G48" i="94"/>
  <c r="I48" i="94"/>
  <c r="K48" i="94"/>
  <c r="O48" i="94"/>
  <c r="Q48" i="94"/>
  <c r="S48" i="94"/>
  <c r="U48" i="94"/>
  <c r="W48" i="94"/>
  <c r="Y48" i="94"/>
  <c r="AA48" i="94"/>
  <c r="AC48" i="94"/>
  <c r="AE48" i="94"/>
  <c r="AG48" i="94"/>
  <c r="AI48" i="94"/>
  <c r="AK48" i="94"/>
  <c r="AM48" i="94"/>
  <c r="AO48" i="94"/>
  <c r="AQ48" i="94"/>
  <c r="AS48" i="94"/>
  <c r="C49" i="94"/>
  <c r="E49" i="94"/>
  <c r="G49" i="94"/>
  <c r="I49" i="94"/>
  <c r="K49" i="94"/>
  <c r="O49" i="94"/>
  <c r="Q49" i="94"/>
  <c r="S49" i="94"/>
  <c r="U49" i="94"/>
  <c r="W49" i="94"/>
  <c r="Y49" i="94"/>
  <c r="AA49" i="94"/>
  <c r="AC49" i="94"/>
  <c r="AE49" i="94"/>
  <c r="AG49" i="94"/>
  <c r="AI49" i="94"/>
  <c r="AK49" i="94"/>
  <c r="AM49" i="94"/>
  <c r="AO49" i="94"/>
  <c r="AQ49" i="94"/>
  <c r="AS49" i="94"/>
  <c r="C50" i="94"/>
  <c r="E50" i="94"/>
  <c r="G50" i="94"/>
  <c r="I50" i="94"/>
  <c r="K50" i="94"/>
  <c r="O50" i="94"/>
  <c r="Q50" i="94"/>
  <c r="S50" i="94"/>
  <c r="U50" i="94"/>
  <c r="W50" i="94"/>
  <c r="Y50" i="94"/>
  <c r="AA50" i="94"/>
  <c r="AC50" i="94"/>
  <c r="AE50" i="94"/>
  <c r="AG50" i="94"/>
  <c r="AI50" i="94"/>
  <c r="AK50" i="94"/>
  <c r="AM50" i="94"/>
  <c r="AO50" i="94"/>
  <c r="AQ50" i="94"/>
  <c r="AS50" i="94"/>
  <c r="C51" i="94"/>
  <c r="E51" i="94"/>
  <c r="G51" i="94"/>
  <c r="I51" i="94"/>
  <c r="K51" i="94"/>
  <c r="O51" i="94"/>
  <c r="Q51" i="94"/>
  <c r="S51" i="94"/>
  <c r="U51" i="94"/>
  <c r="W51" i="94"/>
  <c r="Y51" i="94"/>
  <c r="AA51" i="94"/>
  <c r="AC51" i="94"/>
  <c r="AE51" i="94"/>
  <c r="AG51" i="94"/>
  <c r="AI51" i="94"/>
  <c r="AK51" i="94"/>
  <c r="AM51" i="94"/>
  <c r="AO51" i="94"/>
  <c r="AQ51" i="94"/>
  <c r="AS51" i="94"/>
  <c r="C52" i="94"/>
  <c r="E52" i="94"/>
  <c r="G52" i="94"/>
  <c r="I52" i="94"/>
  <c r="K52" i="94"/>
  <c r="O52" i="94"/>
  <c r="Q52" i="94"/>
  <c r="S52" i="94"/>
  <c r="U52" i="94"/>
  <c r="W52" i="94"/>
  <c r="Y52" i="94"/>
  <c r="AA52" i="94"/>
  <c r="AC52" i="94"/>
  <c r="AE52" i="94"/>
  <c r="AG52" i="94"/>
  <c r="AI52" i="94"/>
  <c r="AK52" i="94"/>
  <c r="AM52" i="94"/>
  <c r="AO52" i="94"/>
  <c r="AQ52" i="94"/>
  <c r="AS52" i="94"/>
  <c r="C53" i="94"/>
  <c r="E53" i="94"/>
  <c r="G53" i="94"/>
  <c r="I53" i="94"/>
  <c r="K53" i="94"/>
  <c r="O53" i="94"/>
  <c r="Q53" i="94"/>
  <c r="S53" i="94"/>
  <c r="U53" i="94"/>
  <c r="W53" i="94"/>
  <c r="Y53" i="94"/>
  <c r="AA53" i="94"/>
  <c r="AC53" i="94"/>
  <c r="AE53" i="94"/>
  <c r="AG53" i="94"/>
  <c r="AI53" i="94"/>
  <c r="AK53" i="94"/>
  <c r="AM53" i="94"/>
  <c r="AO53" i="94"/>
  <c r="AQ53" i="94"/>
  <c r="AS53" i="94"/>
  <c r="C54" i="94"/>
  <c r="E54" i="94"/>
  <c r="F54" i="94"/>
  <c r="G54" i="94"/>
  <c r="I54" i="94"/>
  <c r="K54" i="94"/>
  <c r="L54" i="94"/>
  <c r="M54" i="94"/>
  <c r="O54" i="94"/>
  <c r="Q54" i="94"/>
  <c r="S54" i="94"/>
  <c r="U54" i="94"/>
  <c r="W54" i="94"/>
  <c r="Y54" i="94"/>
  <c r="AA54" i="94"/>
  <c r="AC54" i="94"/>
  <c r="AE54" i="94"/>
  <c r="AG54" i="94"/>
  <c r="AI54" i="94"/>
  <c r="AK54" i="94"/>
  <c r="AM54" i="94"/>
  <c r="AO54" i="94"/>
  <c r="AQ54" i="94"/>
  <c r="AS54" i="94"/>
  <c r="P1" i="15"/>
  <c r="C7" i="15"/>
  <c r="E7" i="15"/>
  <c r="F12" i="15"/>
  <c r="G7" i="15"/>
  <c r="I7" i="15"/>
  <c r="J12" i="15"/>
  <c r="K7" i="15"/>
  <c r="L12" i="15"/>
  <c r="M7" i="15"/>
  <c r="O7" i="15"/>
  <c r="W7" i="15"/>
  <c r="C8" i="15"/>
  <c r="E8" i="15"/>
  <c r="G8" i="15"/>
  <c r="I8" i="15"/>
  <c r="K8" i="15"/>
  <c r="M8" i="15"/>
  <c r="O8" i="15"/>
  <c r="W8" i="15"/>
  <c r="C9" i="15"/>
  <c r="E9" i="15"/>
  <c r="G9" i="15"/>
  <c r="I9" i="15"/>
  <c r="K9" i="15"/>
  <c r="M9" i="15"/>
  <c r="O9" i="15"/>
  <c r="W9" i="15"/>
  <c r="C10" i="15"/>
  <c r="E10" i="15"/>
  <c r="G10" i="15"/>
  <c r="I10" i="15"/>
  <c r="K10" i="15"/>
  <c r="M10" i="15"/>
  <c r="O10" i="15"/>
  <c r="W10" i="15"/>
  <c r="C11" i="15"/>
  <c r="E11" i="15"/>
  <c r="G11" i="15"/>
  <c r="I11" i="15"/>
  <c r="K11" i="15"/>
  <c r="M11" i="15"/>
  <c r="O11" i="15"/>
  <c r="W11" i="15"/>
  <c r="C12" i="15"/>
  <c r="E12" i="15"/>
  <c r="G12" i="15"/>
  <c r="I12" i="15"/>
  <c r="K12" i="15"/>
  <c r="M12" i="15"/>
  <c r="O12" i="15"/>
  <c r="V12" i="15"/>
  <c r="W12" i="15"/>
  <c r="B21" i="15"/>
  <c r="B26" i="15"/>
  <c r="B31" i="15"/>
  <c r="B33" i="15"/>
  <c r="C14" i="15"/>
  <c r="E14" i="15"/>
  <c r="F21" i="15"/>
  <c r="F26" i="15"/>
  <c r="F31" i="15"/>
  <c r="F33" i="15"/>
  <c r="G14" i="15"/>
  <c r="I14" i="15"/>
  <c r="J21" i="15"/>
  <c r="J26" i="15"/>
  <c r="J31" i="15"/>
  <c r="J33" i="15"/>
  <c r="K14" i="15"/>
  <c r="L26" i="15"/>
  <c r="L31" i="15"/>
  <c r="L33" i="15"/>
  <c r="M14" i="15"/>
  <c r="N31" i="15"/>
  <c r="N33" i="15"/>
  <c r="O14" i="15"/>
  <c r="T33" i="15"/>
  <c r="W14" i="15"/>
  <c r="C15" i="15"/>
  <c r="E15" i="15"/>
  <c r="G15" i="15"/>
  <c r="I15" i="15"/>
  <c r="K15" i="15"/>
  <c r="M15" i="15"/>
  <c r="O15" i="15"/>
  <c r="W15" i="15"/>
  <c r="C16" i="15"/>
  <c r="E16" i="15"/>
  <c r="G16" i="15"/>
  <c r="I16" i="15"/>
  <c r="K16" i="15"/>
  <c r="M16" i="15"/>
  <c r="O16" i="15"/>
  <c r="W16" i="15"/>
  <c r="C17" i="15"/>
  <c r="E17" i="15"/>
  <c r="G17" i="15"/>
  <c r="I17" i="15"/>
  <c r="K17" i="15"/>
  <c r="M17" i="15"/>
  <c r="O17" i="15"/>
  <c r="W17" i="15"/>
  <c r="C18" i="15"/>
  <c r="E18" i="15"/>
  <c r="G18" i="15"/>
  <c r="I18" i="15"/>
  <c r="K18" i="15"/>
  <c r="M18" i="15"/>
  <c r="O18" i="15"/>
  <c r="W18" i="15"/>
  <c r="C19" i="15"/>
  <c r="E19" i="15"/>
  <c r="G19" i="15"/>
  <c r="I19" i="15"/>
  <c r="K19" i="15"/>
  <c r="M19" i="15"/>
  <c r="O19" i="15"/>
  <c r="W19" i="15"/>
  <c r="C20" i="15"/>
  <c r="E20" i="15"/>
  <c r="G20" i="15"/>
  <c r="I20" i="15"/>
  <c r="K20" i="15"/>
  <c r="M20" i="15"/>
  <c r="O20" i="15"/>
  <c r="W20" i="15"/>
  <c r="C21" i="15"/>
  <c r="E21" i="15"/>
  <c r="G21" i="15"/>
  <c r="I21" i="15"/>
  <c r="K21" i="15"/>
  <c r="M21" i="15"/>
  <c r="O21" i="15"/>
  <c r="V21" i="15"/>
  <c r="W21" i="15"/>
  <c r="C22" i="15"/>
  <c r="E22" i="15"/>
  <c r="G22" i="15"/>
  <c r="I22" i="15"/>
  <c r="K22" i="15"/>
  <c r="M22" i="15"/>
  <c r="O22" i="15"/>
  <c r="W22" i="15"/>
  <c r="C23" i="15"/>
  <c r="E23" i="15"/>
  <c r="G23" i="15"/>
  <c r="I23" i="15"/>
  <c r="K23" i="15"/>
  <c r="M23" i="15"/>
  <c r="O23" i="15"/>
  <c r="W23" i="15"/>
  <c r="C24" i="15"/>
  <c r="E24" i="15"/>
  <c r="G24" i="15"/>
  <c r="I24" i="15"/>
  <c r="K24" i="15"/>
  <c r="M24" i="15"/>
  <c r="O24" i="15"/>
  <c r="W24" i="15"/>
  <c r="C25" i="15"/>
  <c r="E25" i="15"/>
  <c r="G25" i="15"/>
  <c r="I25" i="15"/>
  <c r="K25" i="15"/>
  <c r="M25" i="15"/>
  <c r="O25" i="15"/>
  <c r="W25" i="15"/>
  <c r="C26" i="15"/>
  <c r="E26" i="15"/>
  <c r="G26" i="15"/>
  <c r="I26" i="15"/>
  <c r="K26" i="15"/>
  <c r="M26" i="15"/>
  <c r="O26" i="15"/>
  <c r="V26" i="15"/>
  <c r="W26" i="15"/>
  <c r="C27" i="15"/>
  <c r="E27" i="15"/>
  <c r="G27" i="15"/>
  <c r="I27" i="15"/>
  <c r="K27" i="15"/>
  <c r="O27" i="15"/>
  <c r="W27" i="15"/>
  <c r="C28" i="15"/>
  <c r="E28" i="15"/>
  <c r="G28" i="15"/>
  <c r="I28" i="15"/>
  <c r="K28" i="15"/>
  <c r="O28" i="15"/>
  <c r="W28" i="15"/>
  <c r="C29" i="15"/>
  <c r="E29" i="15"/>
  <c r="G29" i="15"/>
  <c r="I29" i="15"/>
  <c r="K29" i="15"/>
  <c r="O29" i="15"/>
  <c r="W29" i="15"/>
  <c r="C30" i="15"/>
  <c r="E30" i="15"/>
  <c r="G30" i="15"/>
  <c r="I30" i="15"/>
  <c r="K30" i="15"/>
  <c r="M30" i="15"/>
  <c r="O30" i="15"/>
  <c r="W30" i="15"/>
  <c r="C31" i="15"/>
  <c r="E31" i="15"/>
  <c r="G31" i="15"/>
  <c r="I31" i="15"/>
  <c r="K31" i="15"/>
  <c r="M31" i="15"/>
  <c r="O31" i="15"/>
  <c r="P31" i="15"/>
  <c r="R31" i="15"/>
  <c r="V31" i="15"/>
  <c r="W31" i="15"/>
  <c r="C32" i="15"/>
  <c r="E32" i="15"/>
  <c r="G32" i="15"/>
  <c r="I32" i="15"/>
  <c r="K32" i="15"/>
  <c r="O32" i="15"/>
  <c r="W32" i="15"/>
  <c r="C33" i="15"/>
  <c r="E33" i="15"/>
  <c r="G33" i="15"/>
  <c r="I33" i="15"/>
  <c r="K33" i="15"/>
  <c r="M33" i="15"/>
  <c r="O33" i="15"/>
  <c r="P33" i="15"/>
  <c r="R33" i="15"/>
  <c r="V33" i="15"/>
  <c r="W33" i="15"/>
  <c r="D36" i="15"/>
  <c r="F36" i="15"/>
  <c r="H36" i="15"/>
  <c r="J36" i="15"/>
  <c r="L36" i="15"/>
  <c r="N36" i="15"/>
  <c r="P36" i="15"/>
  <c r="R36" i="15"/>
  <c r="T36" i="15"/>
  <c r="V36" i="15"/>
  <c r="H1" i="75"/>
  <c r="C7" i="75"/>
  <c r="E7" i="75"/>
  <c r="G7" i="75"/>
  <c r="I7" i="75"/>
  <c r="K7" i="75"/>
  <c r="C8" i="75"/>
  <c r="E8" i="75"/>
  <c r="G8" i="75"/>
  <c r="I8" i="75"/>
  <c r="K8" i="75"/>
  <c r="C9" i="75"/>
  <c r="E9" i="75"/>
  <c r="G9" i="75"/>
  <c r="I9" i="75"/>
  <c r="K9" i="75"/>
  <c r="C10" i="75"/>
  <c r="E10" i="75"/>
  <c r="G10" i="75"/>
  <c r="I10" i="75"/>
  <c r="K10" i="75"/>
  <c r="C11" i="75"/>
  <c r="E11" i="75"/>
  <c r="G11" i="75"/>
  <c r="I11" i="75"/>
  <c r="K11" i="75"/>
  <c r="C12" i="75"/>
  <c r="E12" i="75"/>
  <c r="G12" i="75"/>
  <c r="I12" i="75"/>
  <c r="K12" i="75"/>
  <c r="C14" i="75"/>
  <c r="D70" i="75"/>
  <c r="D72" i="75"/>
  <c r="E14" i="75"/>
  <c r="G14" i="75"/>
  <c r="I14" i="75"/>
  <c r="K14" i="75"/>
  <c r="C15" i="75"/>
  <c r="E15" i="75"/>
  <c r="G15" i="75"/>
  <c r="I15" i="75"/>
  <c r="K15" i="75"/>
  <c r="C16" i="75"/>
  <c r="E16" i="75"/>
  <c r="G16" i="75"/>
  <c r="I16" i="75"/>
  <c r="K16" i="75"/>
  <c r="C17" i="75"/>
  <c r="E17" i="75"/>
  <c r="G17" i="75"/>
  <c r="I17" i="75"/>
  <c r="K17" i="75"/>
  <c r="C18" i="75"/>
  <c r="E18" i="75"/>
  <c r="G18" i="75"/>
  <c r="I18" i="75"/>
  <c r="K18" i="75"/>
  <c r="C19" i="75"/>
  <c r="E19" i="75"/>
  <c r="G19" i="75"/>
  <c r="I19" i="75"/>
  <c r="K19" i="75"/>
  <c r="C20" i="75"/>
  <c r="E20" i="75"/>
  <c r="G20" i="75"/>
  <c r="I20" i="75"/>
  <c r="K20" i="75"/>
  <c r="C21" i="75"/>
  <c r="E21" i="75"/>
  <c r="G21" i="75"/>
  <c r="I21" i="75"/>
  <c r="K21" i="75"/>
  <c r="C22" i="75"/>
  <c r="E22" i="75"/>
  <c r="G22" i="75"/>
  <c r="I22" i="75"/>
  <c r="K22" i="75"/>
  <c r="C23" i="75"/>
  <c r="E23" i="75"/>
  <c r="G23" i="75"/>
  <c r="I23" i="75"/>
  <c r="K23" i="75"/>
  <c r="C24" i="75"/>
  <c r="E24" i="75"/>
  <c r="G24" i="75"/>
  <c r="I24" i="75"/>
  <c r="K24" i="75"/>
  <c r="C25" i="75"/>
  <c r="E25" i="75"/>
  <c r="G25" i="75"/>
  <c r="I25" i="75"/>
  <c r="K25" i="75"/>
  <c r="C26" i="75"/>
  <c r="E26" i="75"/>
  <c r="G26" i="75"/>
  <c r="I26" i="75"/>
  <c r="K26" i="75"/>
  <c r="C27" i="75"/>
  <c r="E27" i="75"/>
  <c r="G27" i="75"/>
  <c r="I27" i="75"/>
  <c r="K27" i="75"/>
  <c r="C28" i="75"/>
  <c r="E28" i="75"/>
  <c r="G28" i="75"/>
  <c r="I28" i="75"/>
  <c r="K28" i="75"/>
  <c r="C29" i="75"/>
  <c r="E29" i="75"/>
  <c r="G29" i="75"/>
  <c r="I29" i="75"/>
  <c r="K29" i="75"/>
  <c r="C30" i="75"/>
  <c r="E30" i="75"/>
  <c r="G30" i="75"/>
  <c r="I30" i="75"/>
  <c r="K30" i="75"/>
  <c r="C31" i="75"/>
  <c r="E31" i="75"/>
  <c r="G31" i="75"/>
  <c r="I31" i="75"/>
  <c r="K31" i="75"/>
  <c r="C32" i="75"/>
  <c r="E32" i="75"/>
  <c r="G32" i="75"/>
  <c r="I32" i="75"/>
  <c r="K32" i="75"/>
  <c r="C33" i="75"/>
  <c r="E33" i="75"/>
  <c r="G33" i="75"/>
  <c r="I33" i="75"/>
  <c r="K33" i="75"/>
  <c r="C34" i="75"/>
  <c r="E34" i="75"/>
  <c r="G34" i="75"/>
  <c r="I34" i="75"/>
  <c r="K34" i="75"/>
  <c r="C35" i="75"/>
  <c r="E35" i="75"/>
  <c r="G35" i="75"/>
  <c r="I35" i="75"/>
  <c r="K35" i="75"/>
  <c r="C36" i="75"/>
  <c r="E36" i="75"/>
  <c r="G36" i="75"/>
  <c r="I36" i="75"/>
  <c r="K36" i="75"/>
  <c r="C37" i="75"/>
  <c r="E37" i="75"/>
  <c r="G37" i="75"/>
  <c r="I37" i="75"/>
  <c r="K37" i="75"/>
  <c r="C38" i="75"/>
  <c r="E38" i="75"/>
  <c r="G38" i="75"/>
  <c r="I38" i="75"/>
  <c r="K38" i="75"/>
  <c r="C39" i="75"/>
  <c r="E39" i="75"/>
  <c r="G39" i="75"/>
  <c r="I39" i="75"/>
  <c r="K39" i="75"/>
  <c r="C40" i="75"/>
  <c r="E40" i="75"/>
  <c r="G40" i="75"/>
  <c r="I40" i="75"/>
  <c r="K40" i="75"/>
  <c r="C41" i="75"/>
  <c r="E41" i="75"/>
  <c r="G41" i="75"/>
  <c r="I41" i="75"/>
  <c r="K41" i="75"/>
  <c r="C42" i="75"/>
  <c r="E42" i="75"/>
  <c r="G42" i="75"/>
  <c r="I42" i="75"/>
  <c r="K42" i="75"/>
  <c r="C43" i="75"/>
  <c r="E43" i="75"/>
  <c r="G43" i="75"/>
  <c r="I43" i="75"/>
  <c r="K43" i="75"/>
  <c r="C44" i="75"/>
  <c r="E44" i="75"/>
  <c r="G44" i="75"/>
  <c r="I44" i="75"/>
  <c r="K44" i="75"/>
  <c r="C45" i="75"/>
  <c r="E45" i="75"/>
  <c r="G45" i="75"/>
  <c r="I45" i="75"/>
  <c r="K45" i="75"/>
  <c r="C46" i="75"/>
  <c r="E46" i="75"/>
  <c r="G46" i="75"/>
  <c r="I46" i="75"/>
  <c r="K46" i="75"/>
  <c r="C47" i="75"/>
  <c r="E47" i="75"/>
  <c r="G47" i="75"/>
  <c r="I47" i="75"/>
  <c r="K47" i="75"/>
  <c r="C48" i="75"/>
  <c r="E48" i="75"/>
  <c r="G48" i="75"/>
  <c r="I48" i="75"/>
  <c r="K48" i="75"/>
  <c r="C49" i="75"/>
  <c r="E49" i="75"/>
  <c r="G49" i="75"/>
  <c r="I49" i="75"/>
  <c r="K49" i="75"/>
  <c r="C50" i="75"/>
  <c r="E50" i="75"/>
  <c r="G50" i="75"/>
  <c r="I50" i="75"/>
  <c r="K50" i="75"/>
  <c r="C51" i="75"/>
  <c r="E51" i="75"/>
  <c r="G51" i="75"/>
  <c r="I51" i="75"/>
  <c r="K51" i="75"/>
  <c r="C52" i="75"/>
  <c r="E52" i="75"/>
  <c r="G52" i="75"/>
  <c r="I52" i="75"/>
  <c r="K52" i="75"/>
  <c r="C53" i="75"/>
  <c r="E53" i="75"/>
  <c r="G53" i="75"/>
  <c r="I53" i="75"/>
  <c r="K53" i="75"/>
  <c r="C54" i="75"/>
  <c r="E54" i="75"/>
  <c r="G54" i="75"/>
  <c r="I54" i="75"/>
  <c r="K54" i="75"/>
  <c r="C55" i="75"/>
  <c r="E55" i="75"/>
  <c r="G55" i="75"/>
  <c r="I55" i="75"/>
  <c r="K55" i="75"/>
  <c r="C56" i="75"/>
  <c r="E56" i="75"/>
  <c r="G56" i="75"/>
  <c r="I56" i="75"/>
  <c r="K56" i="75"/>
  <c r="C57" i="75"/>
  <c r="E57" i="75"/>
  <c r="G57" i="75"/>
  <c r="I57" i="75"/>
  <c r="K57" i="75"/>
  <c r="C58" i="75"/>
  <c r="E58" i="75"/>
  <c r="G58" i="75"/>
  <c r="I58" i="75"/>
  <c r="K58" i="75"/>
  <c r="C59" i="75"/>
  <c r="E59" i="75"/>
  <c r="G59" i="75"/>
  <c r="I59" i="75"/>
  <c r="K59" i="75"/>
  <c r="C60" i="75"/>
  <c r="E60" i="75"/>
  <c r="G60" i="75"/>
  <c r="I60" i="75"/>
  <c r="K60" i="75"/>
  <c r="C61" i="75"/>
  <c r="E61" i="75"/>
  <c r="G61" i="75"/>
  <c r="I61" i="75"/>
  <c r="K61" i="75"/>
  <c r="C62" i="75"/>
  <c r="E62" i="75"/>
  <c r="G62" i="75"/>
  <c r="I62" i="75"/>
  <c r="K62" i="75"/>
  <c r="C63" i="75"/>
  <c r="E63" i="75"/>
  <c r="G63" i="75"/>
  <c r="I63" i="75"/>
  <c r="K63" i="75"/>
  <c r="C64" i="75"/>
  <c r="E64" i="75"/>
  <c r="G64" i="75"/>
  <c r="I64" i="75"/>
  <c r="K64" i="75"/>
  <c r="C65" i="75"/>
  <c r="E65" i="75"/>
  <c r="G65" i="75"/>
  <c r="I65" i="75"/>
  <c r="K65" i="75"/>
  <c r="C66" i="75"/>
  <c r="E66" i="75"/>
  <c r="G66" i="75"/>
  <c r="I66" i="75"/>
  <c r="K66" i="75"/>
  <c r="C67" i="75"/>
  <c r="E67" i="75"/>
  <c r="G67" i="75"/>
  <c r="I67" i="75"/>
  <c r="K67" i="75"/>
  <c r="C68" i="75"/>
  <c r="E68" i="75"/>
  <c r="G68" i="75"/>
  <c r="I68" i="75"/>
  <c r="K68" i="75"/>
  <c r="C69" i="75"/>
  <c r="E69" i="75"/>
  <c r="G69" i="75"/>
  <c r="I69" i="75"/>
  <c r="K69" i="75"/>
  <c r="C70" i="75"/>
  <c r="E70" i="75"/>
  <c r="G70" i="75"/>
  <c r="I70" i="75"/>
  <c r="K70" i="75"/>
  <c r="C71" i="75"/>
  <c r="E71" i="75"/>
  <c r="G71" i="75"/>
  <c r="I71" i="75"/>
  <c r="K71" i="75"/>
  <c r="C72" i="75"/>
  <c r="E72" i="75"/>
  <c r="G72" i="75"/>
  <c r="I72" i="75"/>
  <c r="K72" i="75"/>
  <c r="C76" i="75"/>
  <c r="D76" i="75"/>
  <c r="E76" i="75"/>
  <c r="F76" i="75"/>
  <c r="G76" i="75"/>
  <c r="H76" i="75"/>
  <c r="I76" i="75"/>
  <c r="K76" i="75"/>
  <c r="B79" i="75"/>
  <c r="D79" i="75"/>
  <c r="F79" i="75"/>
  <c r="H79" i="75"/>
  <c r="J79" i="75"/>
  <c r="Q1" i="12"/>
  <c r="C7" i="12"/>
  <c r="G7" i="12"/>
  <c r="I7" i="12"/>
  <c r="K7" i="12"/>
  <c r="M7" i="12"/>
  <c r="O7" i="12"/>
  <c r="Q7" i="12"/>
  <c r="S7" i="12"/>
  <c r="C8" i="12"/>
  <c r="G8" i="12"/>
  <c r="I8" i="12"/>
  <c r="K8" i="12"/>
  <c r="M8" i="12"/>
  <c r="O8" i="12"/>
  <c r="Q8" i="12"/>
  <c r="S8" i="12"/>
  <c r="C9" i="12"/>
  <c r="G9" i="12"/>
  <c r="I9" i="12"/>
  <c r="K9" i="12"/>
  <c r="M9" i="12"/>
  <c r="O9" i="12"/>
  <c r="Q9" i="12"/>
  <c r="S9" i="12"/>
  <c r="C10" i="12"/>
  <c r="G10" i="12"/>
  <c r="I10" i="12"/>
  <c r="K10" i="12"/>
  <c r="M10" i="12"/>
  <c r="O10" i="12"/>
  <c r="Q10" i="12"/>
  <c r="S10" i="12"/>
  <c r="C11" i="12"/>
  <c r="G11" i="12"/>
  <c r="I11" i="12"/>
  <c r="K11" i="12"/>
  <c r="M11" i="12"/>
  <c r="O11" i="12"/>
  <c r="Q11" i="12"/>
  <c r="S11" i="12"/>
  <c r="C12" i="12"/>
  <c r="D12" i="12"/>
  <c r="E12" i="12"/>
  <c r="G12" i="12"/>
  <c r="I12" i="12"/>
  <c r="K12" i="12"/>
  <c r="M12" i="12"/>
  <c r="O12" i="12"/>
  <c r="Q12" i="12"/>
  <c r="S12" i="12"/>
  <c r="C14" i="12"/>
  <c r="G14" i="12"/>
  <c r="I14" i="12"/>
  <c r="K14" i="12"/>
  <c r="M14" i="12"/>
  <c r="O14" i="12"/>
  <c r="Q14" i="12"/>
  <c r="S14" i="12"/>
  <c r="C15" i="12"/>
  <c r="G15" i="12"/>
  <c r="I15" i="12"/>
  <c r="K15" i="12"/>
  <c r="M15" i="12"/>
  <c r="O15" i="12"/>
  <c r="Q15" i="12"/>
  <c r="S15" i="12"/>
  <c r="C16" i="12"/>
  <c r="G16" i="12"/>
  <c r="I16" i="12"/>
  <c r="K16" i="12"/>
  <c r="M16" i="12"/>
  <c r="O16" i="12"/>
  <c r="Q16" i="12"/>
  <c r="S16" i="12"/>
  <c r="C17" i="12"/>
  <c r="G17" i="12"/>
  <c r="I17" i="12"/>
  <c r="K17" i="12"/>
  <c r="M17" i="12"/>
  <c r="O17" i="12"/>
  <c r="Q17" i="12"/>
  <c r="S17" i="12"/>
  <c r="C18" i="12"/>
  <c r="G18" i="12"/>
  <c r="I18" i="12"/>
  <c r="K18" i="12"/>
  <c r="M18" i="12"/>
  <c r="O18" i="12"/>
  <c r="Q18" i="12"/>
  <c r="S18" i="12"/>
  <c r="C19" i="12"/>
  <c r="G19" i="12"/>
  <c r="I19" i="12"/>
  <c r="K19" i="12"/>
  <c r="M19" i="12"/>
  <c r="O19" i="12"/>
  <c r="Q19" i="12"/>
  <c r="S19" i="12"/>
  <c r="C20" i="12"/>
  <c r="G20" i="12"/>
  <c r="I20" i="12"/>
  <c r="K20" i="12"/>
  <c r="M20" i="12"/>
  <c r="O20" i="12"/>
  <c r="Q20" i="12"/>
  <c r="S20" i="12"/>
  <c r="C21" i="12"/>
  <c r="D21" i="12"/>
  <c r="G21" i="12"/>
  <c r="I21" i="12"/>
  <c r="K21" i="12"/>
  <c r="M21" i="12"/>
  <c r="O21" i="12"/>
  <c r="Q21" i="12"/>
  <c r="S21" i="12"/>
  <c r="C22" i="12"/>
  <c r="G22" i="12"/>
  <c r="I22" i="12"/>
  <c r="K22" i="12"/>
  <c r="M22" i="12"/>
  <c r="O22" i="12"/>
  <c r="Q22" i="12"/>
  <c r="S22" i="12"/>
  <c r="C23" i="12"/>
  <c r="G23" i="12"/>
  <c r="I23" i="12"/>
  <c r="K23" i="12"/>
  <c r="M23" i="12"/>
  <c r="O23" i="12"/>
  <c r="Q23" i="12"/>
  <c r="S23" i="12"/>
  <c r="C24" i="12"/>
  <c r="G24" i="12"/>
  <c r="I24" i="12"/>
  <c r="K24" i="12"/>
  <c r="M24" i="12"/>
  <c r="O24" i="12"/>
  <c r="Q24" i="12"/>
  <c r="S24" i="12"/>
  <c r="C25" i="12"/>
  <c r="G25" i="12"/>
  <c r="I25" i="12"/>
  <c r="K25" i="12"/>
  <c r="M25" i="12"/>
  <c r="O25" i="12"/>
  <c r="Q25" i="12"/>
  <c r="S25" i="12"/>
  <c r="C26" i="12"/>
  <c r="D26" i="12"/>
  <c r="G26" i="12"/>
  <c r="I26" i="12"/>
  <c r="K26" i="12"/>
  <c r="M26" i="12"/>
  <c r="O26" i="12"/>
  <c r="Q26" i="12"/>
  <c r="S26" i="12"/>
  <c r="C27" i="12"/>
  <c r="G27" i="12"/>
  <c r="I27" i="12"/>
  <c r="K27" i="12"/>
  <c r="M27" i="12"/>
  <c r="O27" i="12"/>
  <c r="Q27" i="12"/>
  <c r="S27" i="12"/>
  <c r="C28" i="12"/>
  <c r="G28" i="12"/>
  <c r="I28" i="12"/>
  <c r="K28" i="12"/>
  <c r="M28" i="12"/>
  <c r="O28" i="12"/>
  <c r="Q28" i="12"/>
  <c r="S28" i="12"/>
  <c r="C29" i="12"/>
  <c r="G29" i="12"/>
  <c r="I29" i="12"/>
  <c r="K29" i="12"/>
  <c r="M29" i="12"/>
  <c r="O29" i="12"/>
  <c r="Q29" i="12"/>
  <c r="S29" i="12"/>
  <c r="C30" i="12"/>
  <c r="G30" i="12"/>
  <c r="I30" i="12"/>
  <c r="K30" i="12"/>
  <c r="M30" i="12"/>
  <c r="O30" i="12"/>
  <c r="Q30" i="12"/>
  <c r="S30" i="12"/>
  <c r="C31" i="12"/>
  <c r="D31" i="12"/>
  <c r="G31" i="12"/>
  <c r="I31" i="12"/>
  <c r="K31" i="12"/>
  <c r="M31" i="12"/>
  <c r="O31" i="12"/>
  <c r="Q31" i="12"/>
  <c r="S31" i="12"/>
  <c r="C32" i="12"/>
  <c r="G32" i="12"/>
  <c r="I32" i="12"/>
  <c r="K32" i="12"/>
  <c r="M32" i="12"/>
  <c r="O32" i="12"/>
  <c r="Q32" i="12"/>
  <c r="S32" i="12"/>
  <c r="C33" i="12"/>
  <c r="G33" i="12"/>
  <c r="I33" i="12"/>
  <c r="K33" i="12"/>
  <c r="M33" i="12"/>
  <c r="O33" i="12"/>
  <c r="Q33" i="12"/>
  <c r="S33" i="12"/>
  <c r="C34" i="12"/>
  <c r="D34" i="12"/>
  <c r="G34" i="12"/>
  <c r="I34" i="12"/>
  <c r="K34" i="12"/>
  <c r="M34" i="12"/>
  <c r="O34" i="12"/>
  <c r="Q34" i="12"/>
  <c r="S34" i="12"/>
  <c r="C35" i="12"/>
  <c r="G35" i="12"/>
  <c r="I35" i="12"/>
  <c r="K35" i="12"/>
  <c r="M35" i="12"/>
  <c r="O35" i="12"/>
  <c r="Q35" i="12"/>
  <c r="S35" i="12"/>
  <c r="C36" i="12"/>
  <c r="G36" i="12"/>
  <c r="I36" i="12"/>
  <c r="K36" i="12"/>
  <c r="M36" i="12"/>
  <c r="O36" i="12"/>
  <c r="Q36" i="12"/>
  <c r="S36" i="12"/>
  <c r="C37" i="12"/>
  <c r="G37" i="12"/>
  <c r="I37" i="12"/>
  <c r="K37" i="12"/>
  <c r="M37" i="12"/>
  <c r="O37" i="12"/>
  <c r="Q37" i="12"/>
  <c r="S37" i="12"/>
  <c r="C38" i="12"/>
  <c r="G38" i="12"/>
  <c r="I38" i="12"/>
  <c r="K38" i="12"/>
  <c r="M38" i="12"/>
  <c r="O38" i="12"/>
  <c r="Q38" i="12"/>
  <c r="S38" i="12"/>
  <c r="C39" i="12"/>
  <c r="G39" i="12"/>
  <c r="I39" i="12"/>
  <c r="K39" i="12"/>
  <c r="M39" i="12"/>
  <c r="O39" i="12"/>
  <c r="Q39" i="12"/>
  <c r="S39" i="12"/>
  <c r="C40" i="12"/>
  <c r="G40" i="12"/>
  <c r="I40" i="12"/>
  <c r="K40" i="12"/>
  <c r="M40" i="12"/>
  <c r="O40" i="12"/>
  <c r="Q40" i="12"/>
  <c r="S40" i="12"/>
  <c r="C41" i="12"/>
  <c r="D41" i="12"/>
  <c r="G41" i="12"/>
  <c r="I41" i="12"/>
  <c r="K41" i="12"/>
  <c r="M41" i="12"/>
  <c r="O41" i="12"/>
  <c r="Q41" i="12"/>
  <c r="S41" i="12"/>
  <c r="C42" i="12"/>
  <c r="G42" i="12"/>
  <c r="I42" i="12"/>
  <c r="K42" i="12"/>
  <c r="M42" i="12"/>
  <c r="O42" i="12"/>
  <c r="Q42" i="12"/>
  <c r="S42" i="12"/>
  <c r="C43" i="12"/>
  <c r="G43" i="12"/>
  <c r="I43" i="12"/>
  <c r="K43" i="12"/>
  <c r="M43" i="12"/>
  <c r="O43" i="12"/>
  <c r="Q43" i="12"/>
  <c r="S43" i="12"/>
  <c r="C44" i="12"/>
  <c r="G44" i="12"/>
  <c r="I44" i="12"/>
  <c r="K44" i="12"/>
  <c r="M44" i="12"/>
  <c r="O44" i="12"/>
  <c r="Q44" i="12"/>
  <c r="S44" i="12"/>
  <c r="C45" i="12"/>
  <c r="G45" i="12"/>
  <c r="I45" i="12"/>
  <c r="K45" i="12"/>
  <c r="M45" i="12"/>
  <c r="O45" i="12"/>
  <c r="Q45" i="12"/>
  <c r="S45" i="12"/>
  <c r="C46" i="12"/>
  <c r="G46" i="12"/>
  <c r="I46" i="12"/>
  <c r="K46" i="12"/>
  <c r="M46" i="12"/>
  <c r="O46" i="12"/>
  <c r="Q46" i="12"/>
  <c r="S46" i="12"/>
  <c r="C47" i="12"/>
  <c r="D47" i="12"/>
  <c r="G47" i="12"/>
  <c r="I47" i="12"/>
  <c r="K47" i="12"/>
  <c r="M47" i="12"/>
  <c r="O47" i="12"/>
  <c r="Q47" i="12"/>
  <c r="S47" i="12"/>
  <c r="C48" i="12"/>
  <c r="G48" i="12"/>
  <c r="I48" i="12"/>
  <c r="K48" i="12"/>
  <c r="M48" i="12"/>
  <c r="O48" i="12"/>
  <c r="Q48" i="12"/>
  <c r="S48" i="12"/>
  <c r="C49" i="12"/>
  <c r="G49" i="12"/>
  <c r="I49" i="12"/>
  <c r="K49" i="12"/>
  <c r="M49" i="12"/>
  <c r="O49" i="12"/>
  <c r="Q49" i="12"/>
  <c r="S49" i="12"/>
  <c r="C50" i="12"/>
  <c r="D50" i="12"/>
  <c r="G50" i="12"/>
  <c r="I50" i="12"/>
  <c r="K50" i="12"/>
  <c r="M50" i="12"/>
  <c r="O50" i="12"/>
  <c r="Q50" i="12"/>
  <c r="S50" i="12"/>
  <c r="C51" i="12"/>
  <c r="G51" i="12"/>
  <c r="I51" i="12"/>
  <c r="K51" i="12"/>
  <c r="M51" i="12"/>
  <c r="O51" i="12"/>
  <c r="Q51" i="12"/>
  <c r="S51" i="12"/>
  <c r="C52" i="12"/>
  <c r="G52" i="12"/>
  <c r="I52" i="12"/>
  <c r="K52" i="12"/>
  <c r="M52" i="12"/>
  <c r="O52" i="12"/>
  <c r="Q52" i="12"/>
  <c r="S52" i="12"/>
  <c r="C53" i="12"/>
  <c r="G53" i="12"/>
  <c r="I53" i="12"/>
  <c r="K53" i="12"/>
  <c r="M53" i="12"/>
  <c r="O53" i="12"/>
  <c r="Q53" i="12"/>
  <c r="S53" i="12"/>
  <c r="C54" i="12"/>
  <c r="D54" i="12"/>
  <c r="G54" i="12"/>
  <c r="I54" i="12"/>
  <c r="K54" i="12"/>
  <c r="M54" i="12"/>
  <c r="O54" i="12"/>
  <c r="Q54" i="12"/>
  <c r="S54" i="12"/>
  <c r="C55" i="12"/>
  <c r="G55" i="12"/>
  <c r="I55" i="12"/>
  <c r="K55" i="12"/>
  <c r="M55" i="12"/>
  <c r="O55" i="12"/>
  <c r="Q55" i="12"/>
  <c r="S55" i="12"/>
  <c r="C56" i="12"/>
  <c r="G56" i="12"/>
  <c r="I56" i="12"/>
  <c r="K56" i="12"/>
  <c r="M56" i="12"/>
  <c r="O56" i="12"/>
  <c r="Q56" i="12"/>
  <c r="S56" i="12"/>
  <c r="C57" i="12"/>
  <c r="G57" i="12"/>
  <c r="I57" i="12"/>
  <c r="K57" i="12"/>
  <c r="M57" i="12"/>
  <c r="O57" i="12"/>
  <c r="Q57" i="12"/>
  <c r="S57" i="12"/>
  <c r="C58" i="12"/>
  <c r="G58" i="12"/>
  <c r="I58" i="12"/>
  <c r="K58" i="12"/>
  <c r="M58" i="12"/>
  <c r="O58" i="12"/>
  <c r="Q58" i="12"/>
  <c r="S58" i="12"/>
  <c r="C59" i="12"/>
  <c r="G59" i="12"/>
  <c r="I59" i="12"/>
  <c r="K59" i="12"/>
  <c r="M59" i="12"/>
  <c r="O59" i="12"/>
  <c r="Q59" i="12"/>
  <c r="S59" i="12"/>
  <c r="C60" i="12"/>
  <c r="G60" i="12"/>
  <c r="I60" i="12"/>
  <c r="K60" i="12"/>
  <c r="M60" i="12"/>
  <c r="O60" i="12"/>
  <c r="Q60" i="12"/>
  <c r="S60" i="12"/>
  <c r="C61" i="12"/>
  <c r="G61" i="12"/>
  <c r="I61" i="12"/>
  <c r="K61" i="12"/>
  <c r="M61" i="12"/>
  <c r="O61" i="12"/>
  <c r="Q61" i="12"/>
  <c r="S61" i="12"/>
  <c r="C62" i="12"/>
  <c r="D62" i="12"/>
  <c r="G62" i="12"/>
  <c r="I62" i="12"/>
  <c r="K62" i="12"/>
  <c r="M62" i="12"/>
  <c r="O62" i="12"/>
  <c r="Q62" i="12"/>
  <c r="S62" i="12"/>
  <c r="C63" i="12"/>
  <c r="G63" i="12"/>
  <c r="I63" i="12"/>
  <c r="K63" i="12"/>
  <c r="M63" i="12"/>
  <c r="O63" i="12"/>
  <c r="Q63" i="12"/>
  <c r="S63" i="12"/>
  <c r="C64" i="12"/>
  <c r="G64" i="12"/>
  <c r="I64" i="12"/>
  <c r="K64" i="12"/>
  <c r="M64" i="12"/>
  <c r="O64" i="12"/>
  <c r="Q64" i="12"/>
  <c r="S64" i="12"/>
  <c r="C65" i="12"/>
  <c r="D65" i="12"/>
  <c r="G65" i="12"/>
  <c r="I65" i="12"/>
  <c r="K65" i="12"/>
  <c r="M65" i="12"/>
  <c r="O65" i="12"/>
  <c r="Q65" i="12"/>
  <c r="S65" i="12"/>
  <c r="C66" i="12"/>
  <c r="G66" i="12"/>
  <c r="I66" i="12"/>
  <c r="K66" i="12"/>
  <c r="M66" i="12"/>
  <c r="O66" i="12"/>
  <c r="Q66" i="12"/>
  <c r="S66" i="12"/>
  <c r="C67" i="12"/>
  <c r="G67" i="12"/>
  <c r="I67" i="12"/>
  <c r="K67" i="12"/>
  <c r="M67" i="12"/>
  <c r="O67" i="12"/>
  <c r="Q67" i="12"/>
  <c r="S67" i="12"/>
  <c r="C68" i="12"/>
  <c r="G68" i="12"/>
  <c r="I68" i="12"/>
  <c r="K68" i="12"/>
  <c r="M68" i="12"/>
  <c r="O68" i="12"/>
  <c r="Q68" i="12"/>
  <c r="S68" i="12"/>
  <c r="C69" i="12"/>
  <c r="G69" i="12"/>
  <c r="I69" i="12"/>
  <c r="K69" i="12"/>
  <c r="M69" i="12"/>
  <c r="N79" i="12"/>
  <c r="O69" i="12"/>
  <c r="Q69" i="12"/>
  <c r="S69" i="12"/>
  <c r="C70" i="12"/>
  <c r="D70" i="12"/>
  <c r="G70" i="12"/>
  <c r="I70" i="12"/>
  <c r="K70" i="12"/>
  <c r="M70" i="12"/>
  <c r="O70" i="12"/>
  <c r="Q70" i="12"/>
  <c r="S70" i="12"/>
  <c r="C71" i="12"/>
  <c r="G71" i="12"/>
  <c r="I71" i="12"/>
  <c r="K71" i="12"/>
  <c r="M71" i="12"/>
  <c r="O71" i="12"/>
  <c r="Q71" i="12"/>
  <c r="S71" i="12"/>
  <c r="C72" i="12"/>
  <c r="D72" i="12"/>
  <c r="E72" i="12"/>
  <c r="G72" i="12"/>
  <c r="I72" i="12"/>
  <c r="K72" i="12"/>
  <c r="M72" i="12"/>
  <c r="O72" i="12"/>
  <c r="Q72" i="12"/>
  <c r="S72" i="12"/>
  <c r="B73" i="12"/>
  <c r="B74" i="12"/>
  <c r="B75" i="12"/>
  <c r="B76" i="12"/>
  <c r="D76" i="12"/>
  <c r="E76" i="12"/>
  <c r="G76" i="12"/>
  <c r="K76" i="12"/>
  <c r="O76" i="12"/>
  <c r="Q76" i="12"/>
  <c r="S76" i="12"/>
  <c r="F79" i="12"/>
  <c r="H79" i="12"/>
  <c r="J79" i="12"/>
  <c r="L79" i="12"/>
  <c r="P79" i="12"/>
  <c r="R79" i="12"/>
  <c r="V1" i="2"/>
  <c r="B2" i="2"/>
  <c r="C6" i="2"/>
  <c r="E6" i="2"/>
  <c r="G6" i="2"/>
  <c r="I6" i="2"/>
  <c r="K6" i="2"/>
  <c r="M6" i="2"/>
  <c r="O6" i="2"/>
  <c r="Q6" i="2"/>
  <c r="S6" i="2"/>
  <c r="U6" i="2"/>
  <c r="W6" i="2"/>
  <c r="Y6" i="2"/>
  <c r="C12" i="2"/>
  <c r="C13" i="2"/>
  <c r="C14" i="2"/>
  <c r="C15" i="2"/>
  <c r="C17" i="2"/>
  <c r="C23" i="2"/>
  <c r="C24" i="2"/>
  <c r="C27" i="2"/>
  <c r="C29" i="43"/>
  <c r="C32" i="2"/>
  <c r="C33" i="2"/>
  <c r="C39" i="43"/>
  <c r="C34" i="2"/>
  <c r="C36" i="2"/>
  <c r="C44" i="2"/>
  <c r="D12" i="2"/>
  <c r="G12" i="2"/>
  <c r="G36" i="42"/>
  <c r="G38" i="42"/>
  <c r="G40" i="42"/>
  <c r="G42" i="42"/>
  <c r="G44" i="42"/>
  <c r="G46" i="42"/>
  <c r="G13" i="2"/>
  <c r="G14" i="2"/>
  <c r="G56" i="42"/>
  <c r="G58" i="42"/>
  <c r="G60" i="42"/>
  <c r="G64" i="42"/>
  <c r="G67" i="42"/>
  <c r="G15" i="2"/>
  <c r="G17" i="2"/>
  <c r="G12" i="43"/>
  <c r="G14" i="43"/>
  <c r="G23" i="2"/>
  <c r="G18" i="43"/>
  <c r="G24" i="2"/>
  <c r="G27" i="2"/>
  <c r="G27" i="43"/>
  <c r="G29" i="43"/>
  <c r="G32" i="2"/>
  <c r="G33" i="43"/>
  <c r="G33" i="2"/>
  <c r="G37" i="43"/>
  <c r="G39" i="43"/>
  <c r="G34" i="2"/>
  <c r="G36" i="2"/>
  <c r="G44" i="2"/>
  <c r="H12" i="2"/>
  <c r="K12" i="2"/>
  <c r="K36" i="42"/>
  <c r="K38" i="42"/>
  <c r="K40" i="42"/>
  <c r="K42" i="42"/>
  <c r="K44" i="42"/>
  <c r="K46" i="42"/>
  <c r="K13" i="2"/>
  <c r="K14" i="2"/>
  <c r="K56" i="42"/>
  <c r="K58" i="42"/>
  <c r="K60" i="42"/>
  <c r="K64" i="42"/>
  <c r="K67" i="42"/>
  <c r="K15" i="2"/>
  <c r="K17" i="2"/>
  <c r="K12" i="43"/>
  <c r="K14" i="43"/>
  <c r="K23" i="2"/>
  <c r="K18" i="43"/>
  <c r="K24" i="2"/>
  <c r="K27" i="2"/>
  <c r="K27" i="43"/>
  <c r="K29" i="43"/>
  <c r="K32" i="2"/>
  <c r="K33" i="43"/>
  <c r="K33" i="2"/>
  <c r="K37" i="43"/>
  <c r="K39" i="43"/>
  <c r="K34" i="2"/>
  <c r="K36" i="2"/>
  <c r="K44" i="2"/>
  <c r="L12" i="2"/>
  <c r="O11" i="42"/>
  <c r="O13" i="42"/>
  <c r="O15" i="42"/>
  <c r="O17" i="42"/>
  <c r="O19" i="42"/>
  <c r="O21" i="42"/>
  <c r="O23" i="42"/>
  <c r="O25" i="42"/>
  <c r="O27" i="42"/>
  <c r="O29" i="42"/>
  <c r="O32" i="42"/>
  <c r="O12" i="2"/>
  <c r="O36" i="42"/>
  <c r="O38" i="42"/>
  <c r="O40" i="42"/>
  <c r="O42" i="42"/>
  <c r="O44" i="42"/>
  <c r="O46" i="42"/>
  <c r="O13" i="2"/>
  <c r="O50" i="42"/>
  <c r="O52" i="42"/>
  <c r="O14" i="2"/>
  <c r="O56" i="42"/>
  <c r="O58" i="42"/>
  <c r="O60" i="42"/>
  <c r="O64" i="42"/>
  <c r="O67" i="42"/>
  <c r="O15" i="2"/>
  <c r="O17" i="2"/>
  <c r="O12" i="43"/>
  <c r="O14" i="43"/>
  <c r="O23" i="2"/>
  <c r="O18" i="43"/>
  <c r="O24" i="2"/>
  <c r="O27" i="2"/>
  <c r="O27" i="43"/>
  <c r="O29" i="43"/>
  <c r="O32" i="2"/>
  <c r="O33" i="43"/>
  <c r="O33" i="2"/>
  <c r="O37" i="43"/>
  <c r="O39" i="43"/>
  <c r="O34" i="2"/>
  <c r="O36" i="2"/>
  <c r="O44" i="2"/>
  <c r="P12" i="2"/>
  <c r="S12" i="2"/>
  <c r="S36" i="42"/>
  <c r="S38" i="42"/>
  <c r="S40" i="42"/>
  <c r="S42" i="42"/>
  <c r="S44" i="42"/>
  <c r="S46" i="42"/>
  <c r="S13" i="2"/>
  <c r="S50" i="42"/>
  <c r="S52" i="42"/>
  <c r="S14" i="2"/>
  <c r="S15" i="2"/>
  <c r="S17" i="2"/>
  <c r="B75" i="59"/>
  <c r="B75" i="45"/>
  <c r="S12" i="43"/>
  <c r="B62" i="60"/>
  <c r="F75" i="45"/>
  <c r="S14" i="43"/>
  <c r="S23" i="2"/>
  <c r="B43" i="61"/>
  <c r="M43" i="45"/>
  <c r="S18" i="43"/>
  <c r="S24" i="2"/>
  <c r="S27" i="2"/>
  <c r="S27" i="43"/>
  <c r="S29" i="43"/>
  <c r="S32" i="2"/>
  <c r="S33" i="43"/>
  <c r="S33" i="2"/>
  <c r="S37" i="43"/>
  <c r="S39" i="43"/>
  <c r="S34" i="2"/>
  <c r="S36" i="2"/>
  <c r="S44" i="2"/>
  <c r="T12" i="2"/>
  <c r="W12" i="2"/>
  <c r="W46" i="42"/>
  <c r="W13" i="2"/>
  <c r="W14" i="2"/>
  <c r="W64" i="42"/>
  <c r="W15" i="2"/>
  <c r="W17" i="2"/>
  <c r="W23" i="2"/>
  <c r="W24" i="2"/>
  <c r="W27" i="2"/>
  <c r="W32" i="2"/>
  <c r="W33" i="2"/>
  <c r="W34" i="2"/>
  <c r="W36" i="2"/>
  <c r="W44" i="2"/>
  <c r="X12" i="2"/>
  <c r="D13" i="2"/>
  <c r="H13" i="2"/>
  <c r="L13" i="2"/>
  <c r="P13" i="2"/>
  <c r="T13" i="2"/>
  <c r="X13" i="2"/>
  <c r="D14" i="2"/>
  <c r="H14" i="2"/>
  <c r="L14" i="2"/>
  <c r="P14" i="2"/>
  <c r="T14" i="2"/>
  <c r="X14" i="2"/>
  <c r="D15" i="2"/>
  <c r="H15" i="2"/>
  <c r="L15" i="2"/>
  <c r="P15" i="2"/>
  <c r="T15" i="2"/>
  <c r="X15" i="2"/>
  <c r="D17" i="2"/>
  <c r="H17" i="2"/>
  <c r="L17" i="2"/>
  <c r="P17" i="2"/>
  <c r="T17" i="2"/>
  <c r="X17" i="2"/>
  <c r="D23" i="2"/>
  <c r="H23" i="2"/>
  <c r="L23" i="2"/>
  <c r="P23" i="2"/>
  <c r="T23" i="2"/>
  <c r="X23" i="2"/>
  <c r="D24" i="2"/>
  <c r="H24" i="2"/>
  <c r="L24" i="2"/>
  <c r="P24" i="2"/>
  <c r="T24" i="2"/>
  <c r="X24" i="2"/>
  <c r="D25" i="2"/>
  <c r="H25" i="2"/>
  <c r="L25" i="2"/>
  <c r="P25" i="2"/>
  <c r="T25" i="2"/>
  <c r="X25" i="2"/>
  <c r="D27" i="2"/>
  <c r="H27" i="2"/>
  <c r="L27" i="2"/>
  <c r="P27" i="2"/>
  <c r="T27" i="2"/>
  <c r="X27" i="2"/>
  <c r="D32" i="2"/>
  <c r="H32" i="2"/>
  <c r="L32" i="2"/>
  <c r="P32" i="2"/>
  <c r="T32" i="2"/>
  <c r="X32" i="2"/>
  <c r="D33" i="2"/>
  <c r="H33" i="2"/>
  <c r="L33" i="2"/>
  <c r="P33" i="2"/>
  <c r="T33" i="2"/>
  <c r="X33" i="2"/>
  <c r="D34" i="2"/>
  <c r="H34" i="2"/>
  <c r="L34" i="2"/>
  <c r="P34" i="2"/>
  <c r="T34" i="2"/>
  <c r="X34" i="2"/>
  <c r="D36" i="2"/>
  <c r="H36" i="2"/>
  <c r="L36" i="2"/>
  <c r="P36" i="2"/>
  <c r="T36" i="2"/>
  <c r="X36" i="2"/>
  <c r="D44" i="2"/>
  <c r="H44" i="2"/>
  <c r="L44" i="2"/>
  <c r="P44" i="2"/>
  <c r="T44" i="2"/>
  <c r="X44" i="2"/>
  <c r="C47" i="2"/>
  <c r="B15" i="59"/>
  <c r="B15" i="45"/>
  <c r="B16" i="59"/>
  <c r="B16" i="45"/>
  <c r="B17" i="59"/>
  <c r="B17" i="45"/>
  <c r="B18" i="59"/>
  <c r="B18" i="45"/>
  <c r="B19" i="59"/>
  <c r="B19" i="45"/>
  <c r="B20" i="59"/>
  <c r="B20" i="45"/>
  <c r="B21" i="59"/>
  <c r="B21" i="45"/>
  <c r="B22" i="45"/>
  <c r="B23" i="59"/>
  <c r="B23" i="45"/>
  <c r="B24" i="59"/>
  <c r="B24" i="45"/>
  <c r="B25" i="59"/>
  <c r="B25" i="45"/>
  <c r="B26" i="59"/>
  <c r="B26" i="45"/>
  <c r="B27" i="45"/>
  <c r="B28" i="59"/>
  <c r="B28" i="45"/>
  <c r="B29" i="59"/>
  <c r="B29" i="45"/>
  <c r="B30" i="59"/>
  <c r="B30" i="45"/>
  <c r="B31" i="59"/>
  <c r="B31" i="45"/>
  <c r="B32" i="45"/>
  <c r="B56" i="59"/>
  <c r="B56" i="45"/>
  <c r="B57" i="59"/>
  <c r="B57" i="45"/>
  <c r="B58" i="59"/>
  <c r="B58" i="45"/>
  <c r="B59" i="59"/>
  <c r="B59" i="45"/>
  <c r="B60" i="59"/>
  <c r="B60" i="45"/>
  <c r="B61" i="59"/>
  <c r="B61" i="45"/>
  <c r="B62" i="59"/>
  <c r="B62" i="45"/>
  <c r="B63" i="45"/>
  <c r="B67" i="59"/>
  <c r="B67" i="45"/>
  <c r="B70" i="59"/>
  <c r="B70" i="45"/>
  <c r="B33" i="59"/>
  <c r="B33" i="45"/>
  <c r="B34" i="59"/>
  <c r="B34" i="45"/>
  <c r="B35" i="45"/>
  <c r="B36" i="59"/>
  <c r="B36" i="45"/>
  <c r="B37" i="59"/>
  <c r="B37" i="45"/>
  <c r="B38" i="59"/>
  <c r="B38" i="45"/>
  <c r="B39" i="59"/>
  <c r="B39" i="45"/>
  <c r="B40" i="59"/>
  <c r="B40" i="45"/>
  <c r="B41" i="59"/>
  <c r="B41" i="45"/>
  <c r="B42" i="45"/>
  <c r="B43" i="59"/>
  <c r="B43" i="45"/>
  <c r="B44" i="59"/>
  <c r="B44" i="45"/>
  <c r="B45" i="59"/>
  <c r="B45" i="45"/>
  <c r="B46" i="59"/>
  <c r="B46" i="45"/>
  <c r="B47" i="59"/>
  <c r="B47" i="45"/>
  <c r="B48" i="45"/>
  <c r="B49" i="59"/>
  <c r="B49" i="45"/>
  <c r="B50" i="59"/>
  <c r="B50" i="45"/>
  <c r="B51" i="45"/>
  <c r="B52" i="59"/>
  <c r="B52" i="45"/>
  <c r="B53" i="59"/>
  <c r="B53" i="45"/>
  <c r="B54" i="59"/>
  <c r="B54" i="45"/>
  <c r="B55" i="45"/>
  <c r="B68" i="59"/>
  <c r="B68" i="45"/>
  <c r="B69" i="59"/>
  <c r="B69" i="45"/>
  <c r="B64" i="59"/>
  <c r="B64" i="45"/>
  <c r="B65" i="59"/>
  <c r="B65" i="45"/>
  <c r="B66" i="45"/>
  <c r="B71" i="45"/>
  <c r="B72" i="59"/>
  <c r="B72" i="45"/>
  <c r="B73" i="45"/>
  <c r="B15" i="60"/>
  <c r="F28" i="45"/>
  <c r="B16" i="60"/>
  <c r="F29" i="45"/>
  <c r="B17" i="60"/>
  <c r="F30" i="45"/>
  <c r="B18" i="60"/>
  <c r="F31" i="45"/>
  <c r="F32" i="45"/>
  <c r="B43" i="60"/>
  <c r="F56" i="45"/>
  <c r="B44" i="60"/>
  <c r="F57" i="45"/>
  <c r="B45" i="60"/>
  <c r="F58" i="45"/>
  <c r="B46" i="60"/>
  <c r="F59" i="45"/>
  <c r="B47" i="60"/>
  <c r="F60" i="45"/>
  <c r="B48" i="60"/>
  <c r="F61" i="45"/>
  <c r="B49" i="60"/>
  <c r="F62" i="45"/>
  <c r="F63" i="45"/>
  <c r="B54" i="60"/>
  <c r="F67" i="45"/>
  <c r="B57" i="60"/>
  <c r="F70" i="45"/>
  <c r="B20" i="60"/>
  <c r="F33" i="45"/>
  <c r="B21" i="60"/>
  <c r="F34" i="45"/>
  <c r="F35" i="45"/>
  <c r="B23" i="60"/>
  <c r="F36" i="45"/>
  <c r="B24" i="60"/>
  <c r="F37" i="45"/>
  <c r="B25" i="60"/>
  <c r="F38" i="45"/>
  <c r="B26" i="60"/>
  <c r="F39" i="45"/>
  <c r="B27" i="60"/>
  <c r="F40" i="45"/>
  <c r="B28" i="60"/>
  <c r="F41" i="45"/>
  <c r="F42" i="45"/>
  <c r="B30" i="60"/>
  <c r="F43" i="45"/>
  <c r="B31" i="60"/>
  <c r="F44" i="45"/>
  <c r="B32" i="60"/>
  <c r="F45" i="45"/>
  <c r="B33" i="60"/>
  <c r="F46" i="45"/>
  <c r="B34" i="60"/>
  <c r="F47" i="45"/>
  <c r="F48" i="45"/>
  <c r="B36" i="60"/>
  <c r="F49" i="45"/>
  <c r="B37" i="60"/>
  <c r="F50" i="45"/>
  <c r="F51" i="45"/>
  <c r="B39" i="60"/>
  <c r="F52" i="45"/>
  <c r="B40" i="60"/>
  <c r="F53" i="45"/>
  <c r="B41" i="60"/>
  <c r="F54" i="45"/>
  <c r="F55" i="45"/>
  <c r="B55" i="60"/>
  <c r="F68" i="45"/>
  <c r="B56" i="60"/>
  <c r="F69" i="45"/>
  <c r="B51" i="60"/>
  <c r="F64" i="45"/>
  <c r="B52" i="60"/>
  <c r="F65" i="45"/>
  <c r="F66" i="45"/>
  <c r="F71" i="45"/>
  <c r="B59" i="60"/>
  <c r="F72" i="45"/>
  <c r="F73" i="45"/>
  <c r="B12" i="61"/>
  <c r="M12" i="45"/>
  <c r="B13" i="61"/>
  <c r="M13" i="45"/>
  <c r="B14" i="61"/>
  <c r="M14" i="45"/>
  <c r="B15" i="61"/>
  <c r="M15" i="45"/>
  <c r="B16" i="61"/>
  <c r="M16" i="45"/>
  <c r="B17" i="61"/>
  <c r="M17" i="45"/>
  <c r="B18" i="61"/>
  <c r="M18" i="45"/>
  <c r="B19" i="61"/>
  <c r="M19" i="45"/>
  <c r="B20" i="61"/>
  <c r="M20" i="45"/>
  <c r="B21" i="61"/>
  <c r="M21" i="45"/>
  <c r="B22" i="61"/>
  <c r="M22" i="45"/>
  <c r="B23" i="61"/>
  <c r="M23" i="45"/>
  <c r="B24" i="61"/>
  <c r="M24" i="45"/>
  <c r="M25" i="45"/>
  <c r="B26" i="61"/>
  <c r="M26" i="45"/>
  <c r="M27" i="45"/>
  <c r="C75" i="42"/>
  <c r="C49" i="2"/>
  <c r="C54" i="2"/>
  <c r="V1" i="42"/>
  <c r="C6" i="42"/>
  <c r="E6" i="42"/>
  <c r="G6" i="42"/>
  <c r="I6" i="42"/>
  <c r="K6" i="42"/>
  <c r="M6" i="42"/>
  <c r="O6" i="1"/>
  <c r="O6" i="42"/>
  <c r="Q6" i="1"/>
  <c r="Q6" i="42"/>
  <c r="S6" i="1"/>
  <c r="S6" i="42"/>
  <c r="U6" i="1"/>
  <c r="U6" i="42"/>
  <c r="W6" i="1"/>
  <c r="W6" i="42"/>
  <c r="Y6" i="1"/>
  <c r="Y6" i="42"/>
  <c r="C36" i="42"/>
  <c r="C38" i="42"/>
  <c r="C40" i="42"/>
  <c r="C42" i="42"/>
  <c r="B10" i="98"/>
  <c r="C44" i="42"/>
  <c r="C46" i="42"/>
  <c r="C64" i="42"/>
  <c r="C66" i="42"/>
  <c r="C71" i="42"/>
  <c r="D11" i="42"/>
  <c r="G66" i="42"/>
  <c r="G71" i="42"/>
  <c r="H11" i="42"/>
  <c r="K66" i="42"/>
  <c r="K71" i="42"/>
  <c r="L11" i="42"/>
  <c r="O66" i="42"/>
  <c r="O71" i="42"/>
  <c r="P11" i="42"/>
  <c r="S11" i="42"/>
  <c r="S13" i="42"/>
  <c r="S15" i="42"/>
  <c r="S17" i="42"/>
  <c r="S19" i="42"/>
  <c r="S21" i="42"/>
  <c r="S23" i="42"/>
  <c r="S25" i="42"/>
  <c r="S27" i="42"/>
  <c r="S29" i="42"/>
  <c r="S32" i="42"/>
  <c r="S56" i="42"/>
  <c r="S58" i="42"/>
  <c r="S60" i="42"/>
  <c r="S64" i="42"/>
  <c r="S66" i="42"/>
  <c r="S67" i="42"/>
  <c r="S71" i="42"/>
  <c r="T11" i="42"/>
  <c r="W66" i="42"/>
  <c r="W71" i="42"/>
  <c r="X11" i="42"/>
  <c r="D13" i="42"/>
  <c r="H13" i="42"/>
  <c r="L13" i="42"/>
  <c r="P13" i="42"/>
  <c r="T13" i="42"/>
  <c r="X13" i="42"/>
  <c r="D15" i="42"/>
  <c r="H15" i="42"/>
  <c r="L15" i="42"/>
  <c r="P15" i="42"/>
  <c r="T15" i="42"/>
  <c r="X15" i="42"/>
  <c r="D17" i="42"/>
  <c r="H17" i="42"/>
  <c r="L17" i="42"/>
  <c r="P17" i="42"/>
  <c r="T17" i="42"/>
  <c r="X17" i="42"/>
  <c r="D19" i="42"/>
  <c r="H19" i="42"/>
  <c r="L19" i="42"/>
  <c r="P19" i="42"/>
  <c r="T19" i="42"/>
  <c r="X19" i="42"/>
  <c r="D21" i="42"/>
  <c r="H21" i="42"/>
  <c r="L21" i="42"/>
  <c r="P21" i="42"/>
  <c r="T21" i="42"/>
  <c r="X21" i="42"/>
  <c r="D23" i="42"/>
  <c r="H23" i="42"/>
  <c r="L23" i="42"/>
  <c r="P23" i="42"/>
  <c r="T23" i="42"/>
  <c r="X23" i="42"/>
  <c r="D25" i="42"/>
  <c r="H25" i="42"/>
  <c r="L25" i="42"/>
  <c r="P25" i="42"/>
  <c r="T25" i="42"/>
  <c r="X25" i="42"/>
  <c r="D27" i="42"/>
  <c r="H27" i="42"/>
  <c r="L27" i="42"/>
  <c r="P27" i="42"/>
  <c r="T27" i="42"/>
  <c r="X27" i="42"/>
  <c r="D29" i="42"/>
  <c r="H29" i="42"/>
  <c r="L29" i="42"/>
  <c r="P29" i="42"/>
  <c r="T29" i="42"/>
  <c r="X29" i="42"/>
  <c r="D32" i="42"/>
  <c r="H32" i="42"/>
  <c r="L32" i="42"/>
  <c r="P32" i="42"/>
  <c r="T32" i="42"/>
  <c r="X32" i="42"/>
  <c r="D36" i="42"/>
  <c r="H36" i="42"/>
  <c r="L36" i="42"/>
  <c r="P36" i="42"/>
  <c r="T36" i="42"/>
  <c r="X36" i="42"/>
  <c r="D38" i="42"/>
  <c r="H38" i="42"/>
  <c r="L38" i="42"/>
  <c r="P38" i="42"/>
  <c r="T38" i="42"/>
  <c r="X38" i="42"/>
  <c r="D40" i="42"/>
  <c r="H40" i="42"/>
  <c r="L40" i="42"/>
  <c r="P40" i="42"/>
  <c r="T40" i="42"/>
  <c r="X40" i="42"/>
  <c r="D42" i="42"/>
  <c r="H42" i="42"/>
  <c r="L42" i="42"/>
  <c r="P42" i="42"/>
  <c r="T42" i="42"/>
  <c r="X42" i="42"/>
  <c r="D44" i="42"/>
  <c r="H44" i="42"/>
  <c r="L44" i="42"/>
  <c r="P44" i="42"/>
  <c r="T44" i="42"/>
  <c r="X44" i="42"/>
  <c r="D46" i="42"/>
  <c r="H46" i="42"/>
  <c r="L46" i="42"/>
  <c r="P46" i="42"/>
  <c r="T46" i="42"/>
  <c r="X46" i="42"/>
  <c r="D50" i="42"/>
  <c r="H50" i="42"/>
  <c r="L50" i="42"/>
  <c r="P50" i="42"/>
  <c r="T50" i="42"/>
  <c r="X50" i="42"/>
  <c r="D52" i="42"/>
  <c r="H52" i="42"/>
  <c r="L52" i="42"/>
  <c r="P52" i="42"/>
  <c r="T52" i="42"/>
  <c r="X52" i="42"/>
  <c r="D56" i="42"/>
  <c r="H56" i="42"/>
  <c r="L56" i="42"/>
  <c r="P56" i="42"/>
  <c r="T56" i="42"/>
  <c r="X56" i="42"/>
  <c r="D58" i="42"/>
  <c r="H58" i="42"/>
  <c r="L58" i="42"/>
  <c r="P58" i="42"/>
  <c r="T58" i="42"/>
  <c r="X58" i="42"/>
  <c r="D60" i="42"/>
  <c r="H60" i="42"/>
  <c r="L60" i="42"/>
  <c r="P60" i="42"/>
  <c r="T60" i="42"/>
  <c r="X60" i="42"/>
  <c r="D64" i="42"/>
  <c r="H64" i="42"/>
  <c r="L64" i="42"/>
  <c r="P64" i="42"/>
  <c r="T64" i="42"/>
  <c r="X64" i="42"/>
  <c r="D66" i="42"/>
  <c r="H66" i="42"/>
  <c r="P66" i="42"/>
  <c r="T66" i="42"/>
  <c r="X66" i="42"/>
  <c r="D67" i="42"/>
  <c r="H67" i="42"/>
  <c r="L67" i="42"/>
  <c r="P67" i="42"/>
  <c r="T67" i="42"/>
  <c r="X67" i="42"/>
  <c r="D71" i="42"/>
  <c r="H71" i="42"/>
  <c r="L71" i="42"/>
  <c r="P71" i="42"/>
  <c r="T71" i="42"/>
  <c r="X71" i="42"/>
  <c r="C74" i="42"/>
  <c r="V1" i="43"/>
  <c r="C6" i="43"/>
  <c r="E6" i="43"/>
  <c r="G6" i="43"/>
  <c r="I6" i="43"/>
  <c r="K6" i="43"/>
  <c r="M6" i="43"/>
  <c r="O6" i="43"/>
  <c r="Q6" i="43"/>
  <c r="S6" i="43"/>
  <c r="U6" i="43"/>
  <c r="W6" i="43"/>
  <c r="Y6" i="43"/>
  <c r="C22" i="43"/>
  <c r="D12" i="43"/>
  <c r="G22" i="43"/>
  <c r="H12" i="43"/>
  <c r="K22" i="43"/>
  <c r="L12" i="43"/>
  <c r="O22" i="43"/>
  <c r="P12" i="43"/>
  <c r="S22" i="43"/>
  <c r="T12" i="43"/>
  <c r="W22" i="43"/>
  <c r="X12" i="43"/>
  <c r="D14" i="43"/>
  <c r="H14" i="43"/>
  <c r="L14" i="43"/>
  <c r="P14" i="43"/>
  <c r="T14" i="43"/>
  <c r="X14" i="43"/>
  <c r="D18" i="43"/>
  <c r="H18" i="43"/>
  <c r="L18" i="43"/>
  <c r="P18" i="43"/>
  <c r="T18" i="43"/>
  <c r="X18" i="43"/>
  <c r="D22" i="43"/>
  <c r="H22" i="43"/>
  <c r="L22" i="43"/>
  <c r="P22" i="43"/>
  <c r="T22" i="43"/>
  <c r="X22" i="43"/>
  <c r="C41" i="43"/>
  <c r="D27" i="43"/>
  <c r="G41" i="43"/>
  <c r="H27" i="43"/>
  <c r="K41" i="43"/>
  <c r="L27" i="43"/>
  <c r="O41" i="43"/>
  <c r="P27" i="43"/>
  <c r="S41" i="43"/>
  <c r="T27" i="43"/>
  <c r="W41" i="43"/>
  <c r="X27" i="43"/>
  <c r="D29" i="43"/>
  <c r="H29" i="43"/>
  <c r="L29" i="43"/>
  <c r="P29" i="43"/>
  <c r="T29" i="43"/>
  <c r="X29" i="43"/>
  <c r="D33" i="43"/>
  <c r="H33" i="43"/>
  <c r="L33" i="43"/>
  <c r="P33" i="43"/>
  <c r="T33" i="43"/>
  <c r="X33" i="43"/>
  <c r="D37" i="43"/>
  <c r="H37" i="43"/>
  <c r="L37" i="43"/>
  <c r="P37" i="43"/>
  <c r="T37" i="43"/>
  <c r="X37" i="43"/>
  <c r="D39" i="43"/>
  <c r="H39" i="43"/>
  <c r="L39" i="43"/>
  <c r="P39" i="43"/>
  <c r="T39" i="43"/>
  <c r="X39" i="43"/>
  <c r="D41" i="43"/>
  <c r="H41" i="43"/>
  <c r="L41" i="43"/>
  <c r="P41" i="43"/>
  <c r="T41" i="43"/>
  <c r="X41" i="43"/>
  <c r="G46" i="43"/>
  <c r="G55" i="43"/>
  <c r="H46" i="43"/>
  <c r="K46" i="43"/>
  <c r="K55" i="43"/>
  <c r="L46" i="43"/>
  <c r="O46" i="43"/>
  <c r="O55" i="43"/>
  <c r="P46" i="43"/>
  <c r="S46" i="43"/>
  <c r="S55" i="43"/>
  <c r="T46" i="43"/>
  <c r="W55" i="43"/>
  <c r="X46" i="43"/>
  <c r="C55" i="43"/>
  <c r="H55" i="43"/>
  <c r="L55" i="43"/>
  <c r="P55" i="43"/>
  <c r="T55" i="43"/>
  <c r="X55" i="43"/>
  <c r="C10" i="1"/>
  <c r="C13" i="1"/>
  <c r="C16" i="1"/>
  <c r="C23" i="1"/>
  <c r="D10" i="1"/>
  <c r="G10" i="1"/>
  <c r="G13" i="1"/>
  <c r="G16" i="1"/>
  <c r="G23" i="1"/>
  <c r="H10" i="1"/>
  <c r="K10" i="1"/>
  <c r="K13" i="1"/>
  <c r="K16" i="1"/>
  <c r="K23" i="1"/>
  <c r="L10" i="1"/>
  <c r="O10" i="1"/>
  <c r="O13" i="1"/>
  <c r="O16" i="1"/>
  <c r="O23" i="1"/>
  <c r="P10" i="1"/>
  <c r="S10" i="1"/>
  <c r="S13" i="1"/>
  <c r="S16" i="1"/>
  <c r="S23" i="1"/>
  <c r="T10" i="1"/>
  <c r="W10" i="1"/>
  <c r="X10" i="1"/>
  <c r="D13" i="1"/>
  <c r="H13" i="1"/>
  <c r="L13" i="1"/>
  <c r="P13" i="1"/>
  <c r="T13" i="1"/>
  <c r="W13" i="1"/>
  <c r="X13" i="1"/>
  <c r="D16" i="1"/>
  <c r="H16" i="1"/>
  <c r="L16" i="1"/>
  <c r="P16" i="1"/>
  <c r="T16" i="1"/>
  <c r="W16" i="1"/>
  <c r="X16" i="1"/>
  <c r="C19" i="1"/>
  <c r="G19" i="1"/>
  <c r="K19" i="1"/>
  <c r="O19" i="1"/>
  <c r="S19" i="1"/>
  <c r="W19" i="1"/>
  <c r="D23" i="1"/>
  <c r="H23" i="1"/>
  <c r="L23" i="1"/>
  <c r="P23" i="1"/>
  <c r="T23" i="1"/>
  <c r="W23" i="1"/>
  <c r="X23" i="1"/>
  <c r="C29" i="1"/>
  <c r="E29" i="1"/>
  <c r="G29" i="1"/>
  <c r="I29" i="1"/>
  <c r="K29" i="1"/>
  <c r="M29" i="1"/>
  <c r="O29" i="1"/>
  <c r="Q29" i="1"/>
  <c r="C42" i="1"/>
  <c r="C37" i="1"/>
  <c r="C38" i="1"/>
  <c r="C39" i="1"/>
  <c r="C33" i="1"/>
  <c r="C32" i="1"/>
  <c r="G42" i="1"/>
  <c r="G37" i="1"/>
  <c r="G38" i="1"/>
  <c r="G39" i="1"/>
  <c r="G33" i="1"/>
  <c r="G32" i="1"/>
  <c r="K42" i="1"/>
  <c r="K37" i="1"/>
  <c r="K38" i="1"/>
  <c r="K39" i="1"/>
  <c r="K33" i="1"/>
  <c r="K32" i="1"/>
  <c r="O42" i="1"/>
  <c r="O37" i="1"/>
  <c r="O38" i="1"/>
  <c r="O39" i="1"/>
  <c r="O33" i="1"/>
  <c r="O32" i="1"/>
  <c r="C34" i="1"/>
  <c r="D34" i="1"/>
  <c r="G34" i="1"/>
  <c r="H34" i="1"/>
  <c r="K34" i="1"/>
  <c r="L34" i="1"/>
  <c r="O34" i="1"/>
  <c r="P34" i="1"/>
  <c r="D39" i="1"/>
  <c r="H39" i="1"/>
  <c r="L39" i="1"/>
  <c r="P39" i="1"/>
  <c r="D42" i="1"/>
  <c r="H42" i="1"/>
  <c r="L42" i="1"/>
  <c r="P42" i="1"/>
  <c r="H1" i="67"/>
  <c r="N8" i="67"/>
  <c r="E10" i="67"/>
  <c r="E11" i="67"/>
  <c r="L12" i="67"/>
  <c r="M12" i="67"/>
  <c r="N12" i="67"/>
  <c r="C13" i="67"/>
  <c r="D13" i="67"/>
  <c r="E13" i="67"/>
  <c r="E15" i="67"/>
  <c r="C16" i="67"/>
  <c r="D16" i="67"/>
  <c r="E16" i="67"/>
  <c r="C17" i="67"/>
  <c r="D17" i="67"/>
  <c r="E17" i="67"/>
  <c r="C18" i="67"/>
  <c r="D18" i="67"/>
  <c r="E18" i="67"/>
  <c r="L19" i="67"/>
  <c r="M19" i="67"/>
  <c r="N19" i="67"/>
  <c r="C20" i="67"/>
  <c r="D20" i="67"/>
  <c r="E20" i="67"/>
  <c r="C22" i="67"/>
  <c r="D22" i="67"/>
  <c r="E22" i="67"/>
  <c r="C23" i="67"/>
  <c r="D23" i="67"/>
  <c r="E23" i="67"/>
  <c r="C24" i="67"/>
  <c r="D24" i="67"/>
  <c r="E24" i="67"/>
  <c r="D25" i="67"/>
  <c r="E25" i="67"/>
  <c r="L26" i="67"/>
  <c r="M26" i="67"/>
  <c r="N26" i="67"/>
  <c r="C27" i="67"/>
  <c r="D27" i="67"/>
  <c r="E27" i="67"/>
  <c r="C29" i="67"/>
  <c r="D29" i="67"/>
  <c r="E29" i="67"/>
  <c r="C30" i="67"/>
  <c r="D30" i="67"/>
  <c r="E30" i="67"/>
  <c r="C31" i="67"/>
  <c r="D31" i="67"/>
  <c r="E31" i="67"/>
  <c r="C32" i="67"/>
  <c r="D32" i="67"/>
  <c r="E32" i="67"/>
  <c r="L33" i="67"/>
  <c r="M33" i="67"/>
  <c r="N33" i="67"/>
  <c r="C34" i="67"/>
  <c r="D34" i="67"/>
  <c r="E34" i="67"/>
  <c r="D36" i="67"/>
  <c r="E36" i="67"/>
  <c r="C37" i="67"/>
  <c r="D37" i="67"/>
  <c r="E37" i="67"/>
  <c r="C38" i="67"/>
  <c r="D38" i="67"/>
  <c r="E38" i="67"/>
  <c r="C39" i="67"/>
  <c r="D39" i="67"/>
  <c r="E39" i="67"/>
  <c r="L39" i="67"/>
  <c r="M39" i="67"/>
  <c r="N39" i="67"/>
  <c r="O39" i="67"/>
  <c r="P39" i="67"/>
  <c r="Q39" i="67"/>
  <c r="L40" i="67"/>
  <c r="M40" i="67"/>
  <c r="N40" i="67"/>
  <c r="C41" i="67"/>
  <c r="D41" i="67"/>
  <c r="E41" i="67"/>
  <c r="C43" i="67"/>
  <c r="E43" i="67"/>
  <c r="E44" i="67"/>
  <c r="E45" i="67"/>
  <c r="E46" i="67"/>
  <c r="C48" i="67"/>
  <c r="D48" i="67"/>
  <c r="E48" i="67"/>
  <c r="E50" i="67"/>
  <c r="E51" i="67"/>
  <c r="E52" i="67"/>
  <c r="E53" i="67"/>
  <c r="C55" i="67"/>
  <c r="D55" i="67"/>
  <c r="E55" i="67"/>
  <c r="E57" i="67"/>
  <c r="E58" i="67"/>
  <c r="E59" i="67"/>
  <c r="E60" i="67"/>
  <c r="C62" i="67"/>
  <c r="D62" i="67"/>
  <c r="E62" i="67"/>
  <c r="E64" i="67"/>
  <c r="C69" i="67"/>
  <c r="D69" i="67"/>
  <c r="E73" i="67"/>
  <c r="C76" i="67"/>
  <c r="D76" i="67"/>
  <c r="E76" i="67"/>
  <c r="E78" i="67"/>
  <c r="E80" i="67"/>
  <c r="C82" i="67"/>
  <c r="D82" i="67"/>
  <c r="E82" i="67"/>
  <c r="E85" i="67"/>
  <c r="E86" i="67"/>
  <c r="C89" i="67"/>
  <c r="D89" i="67"/>
  <c r="E89" i="67"/>
  <c r="E92" i="67"/>
  <c r="E93" i="67"/>
  <c r="E94" i="67"/>
  <c r="G94" i="67"/>
  <c r="H94" i="67"/>
  <c r="C96" i="67"/>
  <c r="D96" i="67"/>
  <c r="E96" i="67"/>
  <c r="AB1" i="98"/>
  <c r="C7" i="98"/>
  <c r="E7" i="98"/>
  <c r="G7" i="98"/>
  <c r="I7" i="98"/>
  <c r="K7" i="98"/>
  <c r="M7" i="98"/>
  <c r="O7" i="98"/>
  <c r="Q7" i="98"/>
  <c r="S7" i="98"/>
  <c r="U7" i="98"/>
  <c r="W7" i="98"/>
  <c r="Y7" i="98"/>
  <c r="Z10" i="98"/>
  <c r="AA7" i="98"/>
  <c r="AB10" i="98"/>
  <c r="AC7" i="98"/>
  <c r="AD10" i="98"/>
  <c r="AE7" i="98"/>
  <c r="AF10" i="98"/>
  <c r="AG7" i="98"/>
  <c r="AI7" i="98"/>
  <c r="AJ10" i="98"/>
  <c r="AK7" i="98"/>
  <c r="AM7" i="98"/>
  <c r="AO7" i="98"/>
  <c r="C8" i="98"/>
  <c r="E8" i="98"/>
  <c r="G8" i="98"/>
  <c r="I8" i="98"/>
  <c r="K8" i="98"/>
  <c r="M8" i="98"/>
  <c r="O8" i="98"/>
  <c r="Q8" i="98"/>
  <c r="S8" i="98"/>
  <c r="U8" i="98"/>
  <c r="W8" i="98"/>
  <c r="Y8" i="98"/>
  <c r="AA8" i="98"/>
  <c r="AC8" i="98"/>
  <c r="AE8" i="98"/>
  <c r="AG8" i="98"/>
  <c r="AI8" i="98"/>
  <c r="AK8" i="98"/>
  <c r="AM8" i="98"/>
  <c r="AO8" i="98"/>
  <c r="C9" i="98"/>
  <c r="E9" i="98"/>
  <c r="G9" i="98"/>
  <c r="I9" i="98"/>
  <c r="K9" i="98"/>
  <c r="M9" i="98"/>
  <c r="O9" i="98"/>
  <c r="Q9" i="98"/>
  <c r="S9" i="98"/>
  <c r="U9" i="98"/>
  <c r="W9" i="98"/>
  <c r="Y9" i="98"/>
  <c r="AA9" i="98"/>
  <c r="AC9" i="98"/>
  <c r="AE9" i="98"/>
  <c r="AG9" i="98"/>
  <c r="AI9" i="98"/>
  <c r="AK9" i="98"/>
  <c r="AM9" i="98"/>
  <c r="AO9" i="98"/>
  <c r="C10" i="98"/>
  <c r="E10" i="98"/>
  <c r="G10" i="98"/>
  <c r="I10" i="98"/>
  <c r="K10" i="98"/>
  <c r="M10" i="98"/>
  <c r="O10" i="98"/>
  <c r="Q10" i="98"/>
  <c r="S10" i="98"/>
  <c r="U10" i="98"/>
  <c r="W10" i="98"/>
  <c r="Y10" i="98"/>
  <c r="AA10" i="98"/>
  <c r="AC10" i="98"/>
  <c r="AE10" i="98"/>
  <c r="AG10" i="98"/>
  <c r="AI10" i="98"/>
  <c r="AK10" i="98"/>
  <c r="AM10" i="98"/>
  <c r="AO10" i="98"/>
  <c r="B27" i="99"/>
  <c r="B27" i="109"/>
  <c r="B27" i="98"/>
  <c r="B28" i="98"/>
  <c r="C12" i="98"/>
  <c r="D26" i="98"/>
  <c r="D28" i="98"/>
  <c r="E12" i="98"/>
  <c r="G12" i="98"/>
  <c r="I12" i="98"/>
  <c r="L26" i="98"/>
  <c r="L28" i="98"/>
  <c r="M12" i="98"/>
  <c r="O12" i="98"/>
  <c r="Q12" i="98"/>
  <c r="R26" i="98"/>
  <c r="R28" i="98"/>
  <c r="S12" i="98"/>
  <c r="U12" i="98"/>
  <c r="W12" i="98"/>
  <c r="Y12" i="98"/>
  <c r="AB26" i="98"/>
  <c r="AB28" i="98"/>
  <c r="AC12" i="98"/>
  <c r="AF26" i="98"/>
  <c r="AF28" i="98"/>
  <c r="AG12" i="98"/>
  <c r="AI12" i="98"/>
  <c r="AK12" i="98"/>
  <c r="AM12" i="98"/>
  <c r="AO12" i="98"/>
  <c r="C13" i="98"/>
  <c r="E13" i="98"/>
  <c r="G13" i="98"/>
  <c r="I13" i="98"/>
  <c r="M13" i="98"/>
  <c r="O13" i="98"/>
  <c r="Q13" i="98"/>
  <c r="S13" i="98"/>
  <c r="U13" i="98"/>
  <c r="W13" i="98"/>
  <c r="Y13" i="98"/>
  <c r="AC13" i="98"/>
  <c r="AG13" i="98"/>
  <c r="AI13" i="98"/>
  <c r="AK13" i="98"/>
  <c r="AM13" i="98"/>
  <c r="AO13" i="98"/>
  <c r="C14" i="98"/>
  <c r="E14" i="98"/>
  <c r="G14" i="98"/>
  <c r="I14" i="98"/>
  <c r="M14" i="98"/>
  <c r="O14" i="98"/>
  <c r="Q14" i="98"/>
  <c r="S14" i="98"/>
  <c r="U14" i="98"/>
  <c r="W14" i="98"/>
  <c r="Y14" i="98"/>
  <c r="AC14" i="98"/>
  <c r="AG14" i="98"/>
  <c r="AI14" i="98"/>
  <c r="AK14" i="98"/>
  <c r="AM14" i="98"/>
  <c r="AO14" i="98"/>
  <c r="C15" i="98"/>
  <c r="E15" i="98"/>
  <c r="G15" i="98"/>
  <c r="I15" i="98"/>
  <c r="M15" i="98"/>
  <c r="O15" i="98"/>
  <c r="Q15" i="98"/>
  <c r="S15" i="98"/>
  <c r="U15" i="98"/>
  <c r="W15" i="98"/>
  <c r="Y15" i="98"/>
  <c r="AC15" i="98"/>
  <c r="AG15" i="98"/>
  <c r="AI15" i="98"/>
  <c r="AK15" i="98"/>
  <c r="AM15" i="98"/>
  <c r="AO15" i="98"/>
  <c r="C16" i="98"/>
  <c r="E16" i="98"/>
  <c r="G16" i="98"/>
  <c r="I16" i="98"/>
  <c r="M16" i="98"/>
  <c r="O16" i="98"/>
  <c r="Q16" i="98"/>
  <c r="S16" i="98"/>
  <c r="U16" i="98"/>
  <c r="W16" i="98"/>
  <c r="Y16" i="98"/>
  <c r="AC16" i="98"/>
  <c r="AG16" i="98"/>
  <c r="AI16" i="98"/>
  <c r="AK16" i="98"/>
  <c r="AM16" i="98"/>
  <c r="AO16" i="98"/>
  <c r="C17" i="98"/>
  <c r="E17" i="98"/>
  <c r="G17" i="98"/>
  <c r="I17" i="98"/>
  <c r="M17" i="98"/>
  <c r="O17" i="98"/>
  <c r="Q17" i="98"/>
  <c r="S17" i="98"/>
  <c r="U17" i="98"/>
  <c r="W17" i="98"/>
  <c r="Y17" i="98"/>
  <c r="AC17" i="98"/>
  <c r="AG17" i="98"/>
  <c r="AI17" i="98"/>
  <c r="AK17" i="98"/>
  <c r="AM17" i="98"/>
  <c r="AO17" i="98"/>
  <c r="C18" i="98"/>
  <c r="E18" i="98"/>
  <c r="G18" i="98"/>
  <c r="I18" i="98"/>
  <c r="M18" i="98"/>
  <c r="O18" i="98"/>
  <c r="Q18" i="98"/>
  <c r="S18" i="98"/>
  <c r="U18" i="98"/>
  <c r="W18" i="98"/>
  <c r="Y18" i="98"/>
  <c r="AC18" i="98"/>
  <c r="AG18" i="98"/>
  <c r="AI18" i="98"/>
  <c r="AK18" i="98"/>
  <c r="AM18" i="98"/>
  <c r="AO18" i="98"/>
  <c r="C19" i="98"/>
  <c r="E19" i="98"/>
  <c r="G19" i="98"/>
  <c r="I19" i="98"/>
  <c r="M19" i="98"/>
  <c r="O19" i="98"/>
  <c r="Q19" i="98"/>
  <c r="S19" i="98"/>
  <c r="U19" i="98"/>
  <c r="W19" i="98"/>
  <c r="Y19" i="98"/>
  <c r="AC19" i="98"/>
  <c r="AG19" i="98"/>
  <c r="AI19" i="98"/>
  <c r="AK19" i="98"/>
  <c r="AM19" i="98"/>
  <c r="AO19" i="98"/>
  <c r="C20" i="98"/>
  <c r="E20" i="98"/>
  <c r="G20" i="98"/>
  <c r="I20" i="98"/>
  <c r="M20" i="98"/>
  <c r="O20" i="98"/>
  <c r="Q20" i="98"/>
  <c r="S20" i="98"/>
  <c r="U20" i="98"/>
  <c r="W20" i="98"/>
  <c r="Y20" i="98"/>
  <c r="AC20" i="98"/>
  <c r="AG20" i="98"/>
  <c r="AI20" i="98"/>
  <c r="AK20" i="98"/>
  <c r="AM20" i="98"/>
  <c r="AO20" i="98"/>
  <c r="C21" i="98"/>
  <c r="E21" i="98"/>
  <c r="G21" i="98"/>
  <c r="I21" i="98"/>
  <c r="M21" i="98"/>
  <c r="O21" i="98"/>
  <c r="Q21" i="98"/>
  <c r="S21" i="98"/>
  <c r="U21" i="98"/>
  <c r="W21" i="98"/>
  <c r="Y21" i="98"/>
  <c r="AC21" i="98"/>
  <c r="AG21" i="98"/>
  <c r="AI21" i="98"/>
  <c r="AK21" i="98"/>
  <c r="AM21" i="98"/>
  <c r="AO21" i="98"/>
  <c r="C22" i="98"/>
  <c r="E22" i="98"/>
  <c r="G22" i="98"/>
  <c r="I22" i="98"/>
  <c r="M22" i="98"/>
  <c r="O22" i="98"/>
  <c r="Q22" i="98"/>
  <c r="S22" i="98"/>
  <c r="U22" i="98"/>
  <c r="W22" i="98"/>
  <c r="Y22" i="98"/>
  <c r="AC22" i="98"/>
  <c r="AG22" i="98"/>
  <c r="AI22" i="98"/>
  <c r="AK22" i="98"/>
  <c r="AM22" i="98"/>
  <c r="AO22" i="98"/>
  <c r="C23" i="98"/>
  <c r="E23" i="98"/>
  <c r="G23" i="98"/>
  <c r="I23" i="98"/>
  <c r="M23" i="98"/>
  <c r="O23" i="98"/>
  <c r="Q23" i="98"/>
  <c r="S23" i="98"/>
  <c r="U23" i="98"/>
  <c r="W23" i="98"/>
  <c r="Y23" i="98"/>
  <c r="AC23" i="98"/>
  <c r="AG23" i="98"/>
  <c r="AI23" i="98"/>
  <c r="AK23" i="98"/>
  <c r="AM23" i="98"/>
  <c r="AO23" i="98"/>
  <c r="C24" i="98"/>
  <c r="E24" i="98"/>
  <c r="G24" i="98"/>
  <c r="I24" i="98"/>
  <c r="M24" i="98"/>
  <c r="O24" i="98"/>
  <c r="Q24" i="98"/>
  <c r="S24" i="98"/>
  <c r="U24" i="98"/>
  <c r="W24" i="98"/>
  <c r="Y24" i="98"/>
  <c r="AC24" i="98"/>
  <c r="AG24" i="98"/>
  <c r="AI24" i="98"/>
  <c r="AK24" i="98"/>
  <c r="AM24" i="98"/>
  <c r="AO24" i="98"/>
  <c r="B25" i="99"/>
  <c r="B25" i="109"/>
  <c r="B25" i="98"/>
  <c r="C25" i="98"/>
  <c r="E25" i="98"/>
  <c r="G25" i="98"/>
  <c r="I25" i="98"/>
  <c r="M25" i="98"/>
  <c r="O25" i="98"/>
  <c r="Q25" i="98"/>
  <c r="S25" i="98"/>
  <c r="U25" i="98"/>
  <c r="W25" i="98"/>
  <c r="Y25" i="98"/>
  <c r="AC25" i="98"/>
  <c r="AG25" i="98"/>
  <c r="AI25" i="98"/>
  <c r="AK25" i="98"/>
  <c r="AM25" i="98"/>
  <c r="AO25" i="98"/>
  <c r="C26" i="98"/>
  <c r="E26" i="98"/>
  <c r="G26" i="98"/>
  <c r="I26" i="98"/>
  <c r="M26" i="98"/>
  <c r="O26" i="98"/>
  <c r="Q26" i="98"/>
  <c r="S26" i="98"/>
  <c r="U26" i="98"/>
  <c r="W26" i="98"/>
  <c r="Y26" i="98"/>
  <c r="Z26" i="98"/>
  <c r="AA26" i="98"/>
  <c r="AC26" i="98"/>
  <c r="AD26" i="98"/>
  <c r="AI26" i="98"/>
  <c r="AK26" i="98"/>
  <c r="AM26" i="98"/>
  <c r="AO26" i="98"/>
  <c r="C27" i="98"/>
  <c r="E27" i="98"/>
  <c r="G27" i="98"/>
  <c r="I27" i="98"/>
  <c r="M27" i="98"/>
  <c r="O27" i="98"/>
  <c r="Q27" i="98"/>
  <c r="S27" i="98"/>
  <c r="U27" i="98"/>
  <c r="W27" i="98"/>
  <c r="Y27" i="98"/>
  <c r="AC27" i="98"/>
  <c r="AG27" i="98"/>
  <c r="AI27" i="98"/>
  <c r="AK27" i="98"/>
  <c r="AM27" i="98"/>
  <c r="AO27" i="98"/>
  <c r="C28" i="98"/>
  <c r="E28" i="98"/>
  <c r="G28" i="98"/>
  <c r="I28" i="98"/>
  <c r="M28" i="98"/>
  <c r="O28" i="98"/>
  <c r="Q28" i="98"/>
  <c r="S28" i="98"/>
  <c r="U28" i="98"/>
  <c r="W28" i="98"/>
  <c r="Y28" i="98"/>
  <c r="Z28" i="98"/>
  <c r="AA28" i="98"/>
  <c r="AC28" i="98"/>
  <c r="AD28" i="98"/>
  <c r="AI28" i="98"/>
  <c r="AK28" i="98"/>
  <c r="AM28" i="98"/>
  <c r="AO28" i="98"/>
  <c r="B38" i="99"/>
  <c r="B38" i="109"/>
  <c r="B38" i="98"/>
  <c r="B39" i="98"/>
  <c r="C30" i="98"/>
  <c r="D37" i="98"/>
  <c r="D39" i="98"/>
  <c r="E30" i="98"/>
  <c r="G30" i="98"/>
  <c r="I30" i="98"/>
  <c r="L37" i="98"/>
  <c r="L39" i="98"/>
  <c r="M30" i="98"/>
  <c r="O30" i="98"/>
  <c r="Q30" i="98"/>
  <c r="R37" i="98"/>
  <c r="R39" i="98"/>
  <c r="S30" i="98"/>
  <c r="U30" i="98"/>
  <c r="W30" i="98"/>
  <c r="Y30" i="98"/>
  <c r="AB37" i="98"/>
  <c r="AB39" i="98"/>
  <c r="AC30" i="98"/>
  <c r="AD37" i="98"/>
  <c r="AD39" i="98"/>
  <c r="AE30" i="98"/>
  <c r="AF37" i="98"/>
  <c r="AF39" i="98"/>
  <c r="AG30" i="98"/>
  <c r="AI30" i="98"/>
  <c r="AK30" i="98"/>
  <c r="AM30" i="98"/>
  <c r="AO30" i="98"/>
  <c r="C31" i="98"/>
  <c r="E31" i="98"/>
  <c r="G31" i="98"/>
  <c r="I31" i="98"/>
  <c r="M31" i="98"/>
  <c r="O31" i="98"/>
  <c r="Q31" i="98"/>
  <c r="S31" i="98"/>
  <c r="U31" i="98"/>
  <c r="W31" i="98"/>
  <c r="Y31" i="98"/>
  <c r="AC31" i="98"/>
  <c r="AE31" i="98"/>
  <c r="AG31" i="98"/>
  <c r="AI31" i="98"/>
  <c r="AK31" i="98"/>
  <c r="AM31" i="98"/>
  <c r="AO31" i="98"/>
  <c r="C32" i="98"/>
  <c r="E32" i="98"/>
  <c r="G32" i="98"/>
  <c r="I32" i="98"/>
  <c r="M32" i="98"/>
  <c r="O32" i="98"/>
  <c r="Q32" i="98"/>
  <c r="S32" i="98"/>
  <c r="U32" i="98"/>
  <c r="W32" i="98"/>
  <c r="Y32" i="98"/>
  <c r="AC32" i="98"/>
  <c r="AE32" i="98"/>
  <c r="AG32" i="98"/>
  <c r="AI32" i="98"/>
  <c r="AK32" i="98"/>
  <c r="AM32" i="98"/>
  <c r="AO32" i="98"/>
  <c r="C33" i="98"/>
  <c r="E33" i="98"/>
  <c r="G33" i="98"/>
  <c r="I33" i="98"/>
  <c r="M33" i="98"/>
  <c r="O33" i="98"/>
  <c r="Q33" i="98"/>
  <c r="S33" i="98"/>
  <c r="U33" i="98"/>
  <c r="W33" i="98"/>
  <c r="Y33" i="98"/>
  <c r="AC33" i="98"/>
  <c r="AE33" i="98"/>
  <c r="AG33" i="98"/>
  <c r="AI33" i="98"/>
  <c r="AK33" i="98"/>
  <c r="AM33" i="98"/>
  <c r="AO33" i="98"/>
  <c r="C34" i="98"/>
  <c r="E34" i="98"/>
  <c r="G34" i="98"/>
  <c r="I34" i="98"/>
  <c r="M34" i="98"/>
  <c r="O34" i="98"/>
  <c r="Q34" i="98"/>
  <c r="S34" i="98"/>
  <c r="U34" i="98"/>
  <c r="W34" i="98"/>
  <c r="Y34" i="98"/>
  <c r="AC34" i="98"/>
  <c r="AE34" i="98"/>
  <c r="AG34" i="98"/>
  <c r="AI34" i="98"/>
  <c r="AK34" i="98"/>
  <c r="AM34" i="98"/>
  <c r="AO34" i="98"/>
  <c r="C35" i="98"/>
  <c r="E35" i="98"/>
  <c r="G35" i="98"/>
  <c r="I35" i="98"/>
  <c r="M35" i="98"/>
  <c r="O35" i="98"/>
  <c r="Q35" i="98"/>
  <c r="S35" i="98"/>
  <c r="U35" i="98"/>
  <c r="W35" i="98"/>
  <c r="Y35" i="98"/>
  <c r="AC35" i="98"/>
  <c r="AE35" i="98"/>
  <c r="AG35" i="98"/>
  <c r="AI35" i="98"/>
  <c r="AK35" i="98"/>
  <c r="AM35" i="98"/>
  <c r="AO35" i="98"/>
  <c r="C36" i="98"/>
  <c r="E36" i="98"/>
  <c r="G36" i="98"/>
  <c r="I36" i="98"/>
  <c r="M36" i="98"/>
  <c r="O36" i="98"/>
  <c r="Q36" i="98"/>
  <c r="S36" i="98"/>
  <c r="U36" i="98"/>
  <c r="W36" i="98"/>
  <c r="Y36" i="98"/>
  <c r="AC36" i="98"/>
  <c r="AE36" i="98"/>
  <c r="AG36" i="98"/>
  <c r="AI36" i="98"/>
  <c r="AK36" i="98"/>
  <c r="AM36" i="98"/>
  <c r="AO36" i="98"/>
  <c r="C37" i="98"/>
  <c r="E37" i="98"/>
  <c r="G37" i="98"/>
  <c r="I37" i="98"/>
  <c r="M37" i="98"/>
  <c r="O37" i="98"/>
  <c r="Q37" i="98"/>
  <c r="S37" i="98"/>
  <c r="U37" i="98"/>
  <c r="W37" i="98"/>
  <c r="Y37" i="98"/>
  <c r="Z37" i="98"/>
  <c r="AA37" i="98"/>
  <c r="AC37" i="98"/>
  <c r="AE37" i="98"/>
  <c r="AG37" i="98"/>
  <c r="AI37" i="98"/>
  <c r="AK37" i="98"/>
  <c r="AM37" i="98"/>
  <c r="AO37" i="98"/>
  <c r="C38" i="98"/>
  <c r="E38" i="98"/>
  <c r="G38" i="98"/>
  <c r="I38" i="98"/>
  <c r="M38" i="98"/>
  <c r="O38" i="98"/>
  <c r="Q38" i="98"/>
  <c r="S38" i="98"/>
  <c r="U38" i="98"/>
  <c r="W38" i="98"/>
  <c r="Y38" i="98"/>
  <c r="AC38" i="98"/>
  <c r="AE38" i="98"/>
  <c r="AG38" i="98"/>
  <c r="AI38" i="98"/>
  <c r="AK38" i="98"/>
  <c r="AM38" i="98"/>
  <c r="AO38" i="98"/>
  <c r="C39" i="98"/>
  <c r="E39" i="98"/>
  <c r="G39" i="98"/>
  <c r="I39" i="98"/>
  <c r="M39" i="98"/>
  <c r="O39" i="98"/>
  <c r="Q39" i="98"/>
  <c r="S39" i="98"/>
  <c r="U39" i="98"/>
  <c r="W39" i="98"/>
  <c r="Y39" i="98"/>
  <c r="Z39" i="98"/>
  <c r="AA39" i="98"/>
  <c r="AC39" i="98"/>
  <c r="AE39" i="98"/>
  <c r="AG39" i="98"/>
  <c r="AI39" i="98"/>
  <c r="AK39" i="98"/>
  <c r="AM39" i="98"/>
  <c r="AO39" i="98"/>
  <c r="B40" i="99"/>
  <c r="B40" i="109"/>
  <c r="B40" i="98"/>
  <c r="B41" i="99"/>
  <c r="B41" i="109"/>
  <c r="B41" i="98"/>
  <c r="B42" i="99"/>
  <c r="B42" i="109"/>
  <c r="B42" i="98"/>
  <c r="B43" i="98"/>
  <c r="C40" i="98"/>
  <c r="E40" i="98"/>
  <c r="C41" i="98"/>
  <c r="E41" i="98"/>
  <c r="C42" i="98"/>
  <c r="E42" i="98"/>
  <c r="C43" i="98"/>
  <c r="D43" i="98"/>
  <c r="E43" i="98"/>
  <c r="F43" i="98"/>
  <c r="G43" i="98"/>
  <c r="I43" i="98"/>
  <c r="J43" i="98"/>
  <c r="K43" i="98"/>
  <c r="L43" i="98"/>
  <c r="M43" i="98"/>
  <c r="O43" i="98"/>
  <c r="Q43" i="98"/>
  <c r="R43" i="98"/>
  <c r="S43" i="98"/>
  <c r="U43" i="98"/>
  <c r="W43" i="98"/>
  <c r="Y43" i="98"/>
  <c r="Z43" i="98"/>
  <c r="AA43" i="98"/>
  <c r="AB43" i="98"/>
  <c r="AC43" i="98"/>
  <c r="AD43" i="98"/>
  <c r="AE43" i="98"/>
  <c r="AF43" i="98"/>
  <c r="AG43" i="98"/>
  <c r="AI43" i="98"/>
  <c r="AK43" i="98"/>
  <c r="AM43" i="98"/>
  <c r="AO43" i="98"/>
  <c r="B46" i="98"/>
  <c r="D46" i="98"/>
  <c r="F46" i="98"/>
  <c r="H46" i="98"/>
  <c r="J46" i="98"/>
  <c r="L46" i="98"/>
  <c r="N46" i="98"/>
  <c r="P46" i="98"/>
  <c r="R46" i="98"/>
  <c r="T46" i="98"/>
  <c r="V46" i="98"/>
  <c r="X46" i="98"/>
  <c r="Z46" i="98"/>
  <c r="AB46" i="98"/>
  <c r="AD46" i="98"/>
  <c r="AF46" i="98"/>
  <c r="AH46" i="98"/>
  <c r="AJ46" i="98"/>
  <c r="AL46" i="98"/>
  <c r="AN46" i="98"/>
  <c r="B59" i="98"/>
  <c r="C51" i="98"/>
  <c r="D59" i="98"/>
  <c r="E51" i="98"/>
  <c r="F59" i="98"/>
  <c r="G51" i="98"/>
  <c r="H59" i="98"/>
  <c r="I51" i="98"/>
  <c r="L59" i="98"/>
  <c r="M51" i="98"/>
  <c r="N59" i="98"/>
  <c r="O51" i="98"/>
  <c r="P59" i="98"/>
  <c r="Q51" i="98"/>
  <c r="R59" i="98"/>
  <c r="S51" i="98"/>
  <c r="T59" i="98"/>
  <c r="U51" i="98"/>
  <c r="V59" i="98"/>
  <c r="W51" i="98"/>
  <c r="X59" i="98"/>
  <c r="Y51" i="98"/>
  <c r="AB59" i="98"/>
  <c r="AC51" i="98"/>
  <c r="AD59" i="98"/>
  <c r="AE51" i="98"/>
  <c r="AF59" i="98"/>
  <c r="AG51" i="98"/>
  <c r="AK51" i="98"/>
  <c r="AL59" i="98"/>
  <c r="AM51" i="98"/>
  <c r="AN59" i="98"/>
  <c r="AO51" i="98"/>
  <c r="C52" i="98"/>
  <c r="E52" i="98"/>
  <c r="G52" i="98"/>
  <c r="I52" i="98"/>
  <c r="M52" i="98"/>
  <c r="O52" i="98"/>
  <c r="Q52" i="98"/>
  <c r="S52" i="98"/>
  <c r="U52" i="98"/>
  <c r="W52" i="98"/>
  <c r="Y52" i="98"/>
  <c r="AC52" i="98"/>
  <c r="AE52" i="98"/>
  <c r="AG52" i="98"/>
  <c r="AI52" i="98"/>
  <c r="AK52" i="98"/>
  <c r="AM52" i="98"/>
  <c r="AO52" i="98"/>
  <c r="C53" i="98"/>
  <c r="E53" i="98"/>
  <c r="G53" i="98"/>
  <c r="I53" i="98"/>
  <c r="M53" i="98"/>
  <c r="O53" i="98"/>
  <c r="Q53" i="98"/>
  <c r="S53" i="98"/>
  <c r="U53" i="98"/>
  <c r="W53" i="98"/>
  <c r="Y53" i="98"/>
  <c r="AC53" i="98"/>
  <c r="AE53" i="98"/>
  <c r="AG53" i="98"/>
  <c r="AI53" i="98"/>
  <c r="AK53" i="98"/>
  <c r="AM53" i="98"/>
  <c r="AO53" i="98"/>
  <c r="C54" i="98"/>
  <c r="E54" i="98"/>
  <c r="G54" i="98"/>
  <c r="I54" i="98"/>
  <c r="M54" i="98"/>
  <c r="O54" i="98"/>
  <c r="Q54" i="98"/>
  <c r="S54" i="98"/>
  <c r="U54" i="98"/>
  <c r="W54" i="98"/>
  <c r="Y54" i="98"/>
  <c r="AC54" i="98"/>
  <c r="AE54" i="98"/>
  <c r="AG54" i="98"/>
  <c r="AI54" i="98"/>
  <c r="AK54" i="98"/>
  <c r="AM54" i="98"/>
  <c r="AO54" i="98"/>
  <c r="C55" i="98"/>
  <c r="E55" i="98"/>
  <c r="G55" i="98"/>
  <c r="I55" i="98"/>
  <c r="M55" i="98"/>
  <c r="O55" i="98"/>
  <c r="Q55" i="98"/>
  <c r="S55" i="98"/>
  <c r="U55" i="98"/>
  <c r="W55" i="98"/>
  <c r="Y55" i="98"/>
  <c r="AC55" i="98"/>
  <c r="AE55" i="98"/>
  <c r="AG55" i="98"/>
  <c r="AI55" i="98"/>
  <c r="AK55" i="98"/>
  <c r="AM55" i="98"/>
  <c r="AO55" i="98"/>
  <c r="C56" i="98"/>
  <c r="E56" i="98"/>
  <c r="G56" i="98"/>
  <c r="I56" i="98"/>
  <c r="M56" i="98"/>
  <c r="O56" i="98"/>
  <c r="Q56" i="98"/>
  <c r="S56" i="98"/>
  <c r="U56" i="98"/>
  <c r="W56" i="98"/>
  <c r="Y56" i="98"/>
  <c r="AC56" i="98"/>
  <c r="AE56" i="98"/>
  <c r="AG56" i="98"/>
  <c r="AI56" i="98"/>
  <c r="AK56" i="98"/>
  <c r="AM56" i="98"/>
  <c r="AO56" i="98"/>
  <c r="C57" i="98"/>
  <c r="E57" i="98"/>
  <c r="G57" i="98"/>
  <c r="I57" i="98"/>
  <c r="M57" i="98"/>
  <c r="O57" i="98"/>
  <c r="Q57" i="98"/>
  <c r="S57" i="98"/>
  <c r="U57" i="98"/>
  <c r="W57" i="98"/>
  <c r="Y57" i="98"/>
  <c r="AC57" i="98"/>
  <c r="AE57" i="98"/>
  <c r="AG57" i="98"/>
  <c r="AI57" i="98"/>
  <c r="AK57" i="98"/>
  <c r="AM57" i="98"/>
  <c r="AO57" i="98"/>
  <c r="C58" i="98"/>
  <c r="E58" i="98"/>
  <c r="G58" i="98"/>
  <c r="I58" i="98"/>
  <c r="M58" i="98"/>
  <c r="O58" i="98"/>
  <c r="Q58" i="98"/>
  <c r="S58" i="98"/>
  <c r="U58" i="98"/>
  <c r="W58" i="98"/>
  <c r="Y58" i="98"/>
  <c r="AC58" i="98"/>
  <c r="AE58" i="98"/>
  <c r="AG58" i="98"/>
  <c r="AI58" i="98"/>
  <c r="AK58" i="98"/>
  <c r="AM58" i="98"/>
  <c r="AO58" i="98"/>
  <c r="C59" i="98"/>
  <c r="E59" i="98"/>
  <c r="G59" i="98"/>
  <c r="I59" i="98"/>
  <c r="M59" i="98"/>
  <c r="O59" i="98"/>
  <c r="Q59" i="98"/>
  <c r="S59" i="98"/>
  <c r="U59" i="98"/>
  <c r="W59" i="98"/>
  <c r="Y59" i="98"/>
  <c r="Z59" i="98"/>
  <c r="AA59" i="98"/>
  <c r="AC59" i="98"/>
  <c r="AE59" i="98"/>
  <c r="AG59" i="98"/>
  <c r="AH59" i="98"/>
  <c r="AI59" i="98"/>
  <c r="AJ59" i="98"/>
  <c r="AK59" i="98"/>
  <c r="AM59" i="98"/>
  <c r="AO59" i="98"/>
  <c r="Z1" i="99"/>
  <c r="B10" i="99"/>
  <c r="C7" i="99"/>
  <c r="E7" i="99"/>
  <c r="G7" i="99"/>
  <c r="I7" i="99"/>
  <c r="K7" i="99"/>
  <c r="M7" i="99"/>
  <c r="O7" i="99"/>
  <c r="Q7" i="99"/>
  <c r="S7" i="99"/>
  <c r="U7" i="99"/>
  <c r="W7" i="99"/>
  <c r="X10" i="99"/>
  <c r="Y7" i="99"/>
  <c r="AA7" i="99"/>
  <c r="AC7" i="99"/>
  <c r="AE7" i="99"/>
  <c r="AG7" i="99"/>
  <c r="AI7" i="99"/>
  <c r="AK7" i="99"/>
  <c r="AM7" i="99"/>
  <c r="AO7" i="99"/>
  <c r="C8" i="99"/>
  <c r="E8" i="99"/>
  <c r="G8" i="99"/>
  <c r="I8" i="99"/>
  <c r="K8" i="99"/>
  <c r="M8" i="99"/>
  <c r="O8" i="99"/>
  <c r="Q8" i="99"/>
  <c r="S8" i="99"/>
  <c r="U8" i="99"/>
  <c r="W8" i="99"/>
  <c r="Y8" i="99"/>
  <c r="AA8" i="99"/>
  <c r="AC8" i="99"/>
  <c r="AE8" i="99"/>
  <c r="AG8" i="99"/>
  <c r="AI8" i="99"/>
  <c r="AK8" i="99"/>
  <c r="AM8" i="99"/>
  <c r="AO8" i="99"/>
  <c r="C9" i="99"/>
  <c r="E9" i="99"/>
  <c r="G9" i="99"/>
  <c r="I9" i="99"/>
  <c r="K9" i="99"/>
  <c r="M9" i="99"/>
  <c r="O9" i="99"/>
  <c r="Q9" i="99"/>
  <c r="S9" i="99"/>
  <c r="U9" i="99"/>
  <c r="W9" i="99"/>
  <c r="Y9" i="99"/>
  <c r="AA9" i="99"/>
  <c r="AC9" i="99"/>
  <c r="AE9" i="99"/>
  <c r="AG9" i="99"/>
  <c r="AI9" i="99"/>
  <c r="AK9" i="99"/>
  <c r="AM9" i="99"/>
  <c r="AO9" i="99"/>
  <c r="C10" i="99"/>
  <c r="E10" i="99"/>
  <c r="G10" i="99"/>
  <c r="I10" i="99"/>
  <c r="K10" i="99"/>
  <c r="L10" i="99"/>
  <c r="M10" i="99"/>
  <c r="N10" i="99"/>
  <c r="O10" i="99"/>
  <c r="Q10" i="99"/>
  <c r="S10" i="99"/>
  <c r="U10" i="99"/>
  <c r="W10" i="99"/>
  <c r="Y10" i="99"/>
  <c r="AA10" i="99"/>
  <c r="AC10" i="99"/>
  <c r="AE10" i="99"/>
  <c r="AG10" i="99"/>
  <c r="AI10" i="99"/>
  <c r="AK10" i="99"/>
  <c r="AM10" i="99"/>
  <c r="AO10" i="99"/>
  <c r="B26" i="99"/>
  <c r="B28" i="99"/>
  <c r="C12" i="99"/>
  <c r="K12" i="99"/>
  <c r="Q12" i="99"/>
  <c r="S12" i="99"/>
  <c r="U12" i="99"/>
  <c r="W12" i="99"/>
  <c r="AA12" i="99"/>
  <c r="AC12" i="99"/>
  <c r="AE12" i="99"/>
  <c r="AG12" i="99"/>
  <c r="AI12" i="99"/>
  <c r="AK12" i="99"/>
  <c r="AO12" i="99"/>
  <c r="C13" i="99"/>
  <c r="K13" i="99"/>
  <c r="Q13" i="99"/>
  <c r="S13" i="99"/>
  <c r="U13" i="99"/>
  <c r="W13" i="99"/>
  <c r="AA13" i="99"/>
  <c r="AC13" i="99"/>
  <c r="AE13" i="99"/>
  <c r="AG13" i="99"/>
  <c r="AI13" i="99"/>
  <c r="AK13" i="99"/>
  <c r="AO13" i="99"/>
  <c r="C14" i="99"/>
  <c r="K14" i="99"/>
  <c r="Q14" i="99"/>
  <c r="S14" i="99"/>
  <c r="U14" i="99"/>
  <c r="W14" i="99"/>
  <c r="AA14" i="99"/>
  <c r="AC14" i="99"/>
  <c r="AE14" i="99"/>
  <c r="AG14" i="99"/>
  <c r="AI14" i="99"/>
  <c r="AK14" i="99"/>
  <c r="AO14" i="99"/>
  <c r="C15" i="99"/>
  <c r="K15" i="99"/>
  <c r="Q15" i="99"/>
  <c r="S15" i="99"/>
  <c r="U15" i="99"/>
  <c r="W15" i="99"/>
  <c r="AA15" i="99"/>
  <c r="AC15" i="99"/>
  <c r="AE15" i="99"/>
  <c r="AG15" i="99"/>
  <c r="AI15" i="99"/>
  <c r="AK15" i="99"/>
  <c r="AO15" i="99"/>
  <c r="C16" i="99"/>
  <c r="K16" i="99"/>
  <c r="Q16" i="99"/>
  <c r="S16" i="99"/>
  <c r="U16" i="99"/>
  <c r="W16" i="99"/>
  <c r="AA16" i="99"/>
  <c r="AC16" i="99"/>
  <c r="AE16" i="99"/>
  <c r="AG16" i="99"/>
  <c r="AI16" i="99"/>
  <c r="AK16" i="99"/>
  <c r="AO16" i="99"/>
  <c r="C17" i="99"/>
  <c r="K17" i="99"/>
  <c r="Q17" i="99"/>
  <c r="S17" i="99"/>
  <c r="U17" i="99"/>
  <c r="W17" i="99"/>
  <c r="AA17" i="99"/>
  <c r="AC17" i="99"/>
  <c r="AE17" i="99"/>
  <c r="AG17" i="99"/>
  <c r="AI17" i="99"/>
  <c r="AK17" i="99"/>
  <c r="AO17" i="99"/>
  <c r="C18" i="99"/>
  <c r="K18" i="99"/>
  <c r="Q18" i="99"/>
  <c r="S18" i="99"/>
  <c r="U18" i="99"/>
  <c r="W18" i="99"/>
  <c r="AA18" i="99"/>
  <c r="AC18" i="99"/>
  <c r="AE18" i="99"/>
  <c r="AG18" i="99"/>
  <c r="AI18" i="99"/>
  <c r="AK18" i="99"/>
  <c r="AO18" i="99"/>
  <c r="C19" i="99"/>
  <c r="K19" i="99"/>
  <c r="Q19" i="99"/>
  <c r="S19" i="99"/>
  <c r="U19" i="99"/>
  <c r="W19" i="99"/>
  <c r="AA19" i="99"/>
  <c r="AC19" i="99"/>
  <c r="AE19" i="99"/>
  <c r="AG19" i="99"/>
  <c r="AI19" i="99"/>
  <c r="AK19" i="99"/>
  <c r="AO19" i="99"/>
  <c r="C20" i="99"/>
  <c r="K20" i="99"/>
  <c r="Q20" i="99"/>
  <c r="S20" i="99"/>
  <c r="U20" i="99"/>
  <c r="W20" i="99"/>
  <c r="AA20" i="99"/>
  <c r="AC20" i="99"/>
  <c r="AE20" i="99"/>
  <c r="AG20" i="99"/>
  <c r="AI20" i="99"/>
  <c r="AK20" i="99"/>
  <c r="AO20" i="99"/>
  <c r="C21" i="99"/>
  <c r="K21" i="99"/>
  <c r="Q21" i="99"/>
  <c r="S21" i="99"/>
  <c r="U21" i="99"/>
  <c r="W21" i="99"/>
  <c r="AA21" i="99"/>
  <c r="AC21" i="99"/>
  <c r="AE21" i="99"/>
  <c r="AG21" i="99"/>
  <c r="AI21" i="99"/>
  <c r="AK21" i="99"/>
  <c r="AO21" i="99"/>
  <c r="C22" i="99"/>
  <c r="K22" i="99"/>
  <c r="Q22" i="99"/>
  <c r="S22" i="99"/>
  <c r="U22" i="99"/>
  <c r="W22" i="99"/>
  <c r="AA22" i="99"/>
  <c r="AC22" i="99"/>
  <c r="AE22" i="99"/>
  <c r="AG22" i="99"/>
  <c r="AI22" i="99"/>
  <c r="AK22" i="99"/>
  <c r="AO22" i="99"/>
  <c r="C23" i="99"/>
  <c r="K23" i="99"/>
  <c r="Q23" i="99"/>
  <c r="S23" i="99"/>
  <c r="U23" i="99"/>
  <c r="W23" i="99"/>
  <c r="AA23" i="99"/>
  <c r="AC23" i="99"/>
  <c r="AE23" i="99"/>
  <c r="AG23" i="99"/>
  <c r="AI23" i="99"/>
  <c r="AK23" i="99"/>
  <c r="AO23" i="99"/>
  <c r="C24" i="99"/>
  <c r="K24" i="99"/>
  <c r="Q24" i="99"/>
  <c r="S24" i="99"/>
  <c r="U24" i="99"/>
  <c r="W24" i="99"/>
  <c r="AA24" i="99"/>
  <c r="AC24" i="99"/>
  <c r="AE24" i="99"/>
  <c r="AG24" i="99"/>
  <c r="AI24" i="99"/>
  <c r="AK24" i="99"/>
  <c r="AO24" i="99"/>
  <c r="K25" i="99"/>
  <c r="Q25" i="99"/>
  <c r="S25" i="99"/>
  <c r="U25" i="99"/>
  <c r="W25" i="99"/>
  <c r="AA25" i="99"/>
  <c r="AC25" i="99"/>
  <c r="AE25" i="99"/>
  <c r="AG25" i="99"/>
  <c r="AI25" i="99"/>
  <c r="AK25" i="99"/>
  <c r="AO25" i="99"/>
  <c r="C26" i="99"/>
  <c r="G26" i="99"/>
  <c r="K26" i="99"/>
  <c r="Q26" i="99"/>
  <c r="S26" i="99"/>
  <c r="U26" i="99"/>
  <c r="W26" i="99"/>
  <c r="AA26" i="99"/>
  <c r="AC26" i="99"/>
  <c r="AE26" i="99"/>
  <c r="AG26" i="99"/>
  <c r="AI26" i="99"/>
  <c r="AK26" i="99"/>
  <c r="AO26" i="99"/>
  <c r="C27" i="99"/>
  <c r="K27" i="99"/>
  <c r="Q27" i="99"/>
  <c r="S27" i="99"/>
  <c r="U27" i="99"/>
  <c r="W27" i="99"/>
  <c r="AA27" i="99"/>
  <c r="AC27" i="99"/>
  <c r="AE27" i="99"/>
  <c r="AG27" i="99"/>
  <c r="AI27" i="99"/>
  <c r="AK27" i="99"/>
  <c r="AO27" i="99"/>
  <c r="C28" i="99"/>
  <c r="G28" i="99"/>
  <c r="K28" i="99"/>
  <c r="Q28" i="99"/>
  <c r="S28" i="99"/>
  <c r="U28" i="99"/>
  <c r="W28" i="99"/>
  <c r="AA28" i="99"/>
  <c r="AC28" i="99"/>
  <c r="AE28" i="99"/>
  <c r="AG28" i="99"/>
  <c r="AI28" i="99"/>
  <c r="AK28" i="99"/>
  <c r="AO28" i="99"/>
  <c r="B37" i="99"/>
  <c r="B39" i="99"/>
  <c r="C30" i="99"/>
  <c r="G30" i="99"/>
  <c r="I30" i="99"/>
  <c r="K30" i="99"/>
  <c r="Q30" i="99"/>
  <c r="S30" i="99"/>
  <c r="T39" i="99"/>
  <c r="U30" i="99"/>
  <c r="W30" i="99"/>
  <c r="AA30" i="99"/>
  <c r="AC30" i="99"/>
  <c r="AE30" i="99"/>
  <c r="AG30" i="99"/>
  <c r="AI30" i="99"/>
  <c r="AK30" i="99"/>
  <c r="AO30" i="99"/>
  <c r="C31" i="99"/>
  <c r="G31" i="99"/>
  <c r="I31" i="99"/>
  <c r="K31" i="99"/>
  <c r="Q31" i="99"/>
  <c r="S31" i="99"/>
  <c r="U31" i="99"/>
  <c r="W31" i="99"/>
  <c r="AA31" i="99"/>
  <c r="AC31" i="99"/>
  <c r="AE31" i="99"/>
  <c r="AG31" i="99"/>
  <c r="AI31" i="99"/>
  <c r="AK31" i="99"/>
  <c r="AO31" i="99"/>
  <c r="C32" i="99"/>
  <c r="G32" i="99"/>
  <c r="I32" i="99"/>
  <c r="K32" i="99"/>
  <c r="Q32" i="99"/>
  <c r="S32" i="99"/>
  <c r="U32" i="99"/>
  <c r="W32" i="99"/>
  <c r="AA32" i="99"/>
  <c r="AC32" i="99"/>
  <c r="AE32" i="99"/>
  <c r="AG32" i="99"/>
  <c r="AI32" i="99"/>
  <c r="AK32" i="99"/>
  <c r="AO32" i="99"/>
  <c r="C33" i="99"/>
  <c r="G33" i="99"/>
  <c r="I33" i="99"/>
  <c r="K33" i="99"/>
  <c r="Q33" i="99"/>
  <c r="S33" i="99"/>
  <c r="U33" i="99"/>
  <c r="W33" i="99"/>
  <c r="AA33" i="99"/>
  <c r="AC33" i="99"/>
  <c r="AE33" i="99"/>
  <c r="AG33" i="99"/>
  <c r="AI33" i="99"/>
  <c r="AK33" i="99"/>
  <c r="AO33" i="99"/>
  <c r="C34" i="99"/>
  <c r="G34" i="99"/>
  <c r="I34" i="99"/>
  <c r="K34" i="99"/>
  <c r="Q34" i="99"/>
  <c r="S34" i="99"/>
  <c r="U34" i="99"/>
  <c r="W34" i="99"/>
  <c r="AA34" i="99"/>
  <c r="AC34" i="99"/>
  <c r="AE34" i="99"/>
  <c r="AG34" i="99"/>
  <c r="AI34" i="99"/>
  <c r="AK34" i="99"/>
  <c r="AO34" i="99"/>
  <c r="C35" i="99"/>
  <c r="G35" i="99"/>
  <c r="I35" i="99"/>
  <c r="K35" i="99"/>
  <c r="Q35" i="99"/>
  <c r="S35" i="99"/>
  <c r="U35" i="99"/>
  <c r="W35" i="99"/>
  <c r="AA35" i="99"/>
  <c r="AC35" i="99"/>
  <c r="AE35" i="99"/>
  <c r="AG35" i="99"/>
  <c r="AI35" i="99"/>
  <c r="AK35" i="99"/>
  <c r="AO35" i="99"/>
  <c r="C36" i="99"/>
  <c r="G36" i="99"/>
  <c r="I36" i="99"/>
  <c r="K36" i="99"/>
  <c r="Q36" i="99"/>
  <c r="S36" i="99"/>
  <c r="U36" i="99"/>
  <c r="W36" i="99"/>
  <c r="AA36" i="99"/>
  <c r="AC36" i="99"/>
  <c r="AE36" i="99"/>
  <c r="AG36" i="99"/>
  <c r="AI36" i="99"/>
  <c r="AK36" i="99"/>
  <c r="AO36" i="99"/>
  <c r="C37" i="99"/>
  <c r="G37" i="99"/>
  <c r="I37" i="99"/>
  <c r="K37" i="99"/>
  <c r="Q37" i="99"/>
  <c r="S37" i="99"/>
  <c r="U37" i="99"/>
  <c r="W37" i="99"/>
  <c r="AA37" i="99"/>
  <c r="AC37" i="99"/>
  <c r="AE37" i="99"/>
  <c r="AG37" i="99"/>
  <c r="AI37" i="99"/>
  <c r="AK37" i="99"/>
  <c r="AO37" i="99"/>
  <c r="C38" i="99"/>
  <c r="G38" i="99"/>
  <c r="I38" i="99"/>
  <c r="K38" i="99"/>
  <c r="Q38" i="99"/>
  <c r="S38" i="99"/>
  <c r="U38" i="99"/>
  <c r="W38" i="99"/>
  <c r="AA38" i="99"/>
  <c r="AC38" i="99"/>
  <c r="AE38" i="99"/>
  <c r="AG38" i="99"/>
  <c r="AI38" i="99"/>
  <c r="AK38" i="99"/>
  <c r="AO38" i="99"/>
  <c r="C39" i="99"/>
  <c r="G39" i="99"/>
  <c r="I39" i="99"/>
  <c r="K39" i="99"/>
  <c r="Q39" i="99"/>
  <c r="S39" i="99"/>
  <c r="U39" i="99"/>
  <c r="W39" i="99"/>
  <c r="AA39" i="99"/>
  <c r="AC39" i="99"/>
  <c r="AE39" i="99"/>
  <c r="AG39" i="99"/>
  <c r="AI39" i="99"/>
  <c r="AK39" i="99"/>
  <c r="AO39" i="99"/>
  <c r="B43" i="99"/>
  <c r="C43" i="99"/>
  <c r="D43" i="99"/>
  <c r="E43" i="99"/>
  <c r="G43" i="99"/>
  <c r="I43" i="99"/>
  <c r="K43" i="99"/>
  <c r="L43" i="99"/>
  <c r="M43" i="99"/>
  <c r="N43" i="99"/>
  <c r="O43" i="99"/>
  <c r="Q43" i="99"/>
  <c r="S43" i="99"/>
  <c r="T43" i="99"/>
  <c r="U43" i="99"/>
  <c r="V43" i="99"/>
  <c r="W43" i="99"/>
  <c r="X43" i="99"/>
  <c r="Y43" i="99"/>
  <c r="Z43" i="99"/>
  <c r="AA43" i="99"/>
  <c r="AB43" i="99"/>
  <c r="AC43" i="99"/>
  <c r="AD43" i="99"/>
  <c r="AE43" i="99"/>
  <c r="AF43" i="99"/>
  <c r="AG43" i="99"/>
  <c r="AH43" i="99"/>
  <c r="AI43" i="99"/>
  <c r="AJ43" i="99"/>
  <c r="AK43" i="99"/>
  <c r="AL43" i="99"/>
  <c r="AM43" i="99"/>
  <c r="AO43" i="99"/>
  <c r="B46" i="99"/>
  <c r="D46" i="99"/>
  <c r="F46" i="99"/>
  <c r="H46" i="99"/>
  <c r="J46" i="99"/>
  <c r="L46" i="99"/>
  <c r="N46" i="99"/>
  <c r="P46" i="99"/>
  <c r="R46" i="99"/>
  <c r="T46" i="99"/>
  <c r="V46" i="99"/>
  <c r="X46" i="99"/>
  <c r="Z46" i="99"/>
  <c r="AB46" i="99"/>
  <c r="AD46" i="99"/>
  <c r="AF46" i="99"/>
  <c r="AH46" i="99"/>
  <c r="AJ46" i="99"/>
  <c r="AL46" i="99"/>
  <c r="AN46" i="99"/>
  <c r="B59" i="99"/>
  <c r="C51" i="99"/>
  <c r="F59" i="99"/>
  <c r="G51" i="99"/>
  <c r="H59" i="99"/>
  <c r="I51" i="99"/>
  <c r="J59" i="99"/>
  <c r="K51" i="99"/>
  <c r="P59" i="99"/>
  <c r="Q51" i="99"/>
  <c r="R59" i="99"/>
  <c r="S51" i="99"/>
  <c r="T59" i="99"/>
  <c r="U51" i="99"/>
  <c r="V59" i="99"/>
  <c r="W51" i="99"/>
  <c r="AF59" i="99"/>
  <c r="AA51" i="99"/>
  <c r="AC51" i="99"/>
  <c r="AE51" i="99"/>
  <c r="AG51" i="99"/>
  <c r="AH59" i="99"/>
  <c r="AI51" i="99"/>
  <c r="AJ59" i="99"/>
  <c r="AK51" i="99"/>
  <c r="C52" i="99"/>
  <c r="G52" i="99"/>
  <c r="I52" i="99"/>
  <c r="K52" i="99"/>
  <c r="Q52" i="99"/>
  <c r="S52" i="99"/>
  <c r="U52" i="99"/>
  <c r="W52" i="99"/>
  <c r="AA52" i="99"/>
  <c r="AC52" i="99"/>
  <c r="AE52" i="99"/>
  <c r="AG52" i="99"/>
  <c r="AI52" i="99"/>
  <c r="AK52" i="99"/>
  <c r="AO52" i="99"/>
  <c r="C53" i="99"/>
  <c r="G53" i="99"/>
  <c r="I53" i="99"/>
  <c r="K53" i="99"/>
  <c r="Q53" i="99"/>
  <c r="S53" i="99"/>
  <c r="U53" i="99"/>
  <c r="W53" i="99"/>
  <c r="AA53" i="99"/>
  <c r="AC53" i="99"/>
  <c r="AE53" i="99"/>
  <c r="AG53" i="99"/>
  <c r="AI53" i="99"/>
  <c r="AK53" i="99"/>
  <c r="AO53" i="99"/>
  <c r="C54" i="99"/>
  <c r="G54" i="99"/>
  <c r="I54" i="99"/>
  <c r="K54" i="99"/>
  <c r="Q54" i="99"/>
  <c r="S54" i="99"/>
  <c r="U54" i="99"/>
  <c r="W54" i="99"/>
  <c r="AA54" i="99"/>
  <c r="AC54" i="99"/>
  <c r="AE54" i="99"/>
  <c r="AG54" i="99"/>
  <c r="AI54" i="99"/>
  <c r="AK54" i="99"/>
  <c r="AO54" i="99"/>
  <c r="C55" i="99"/>
  <c r="G55" i="99"/>
  <c r="I55" i="99"/>
  <c r="K55" i="99"/>
  <c r="Q55" i="99"/>
  <c r="S55" i="99"/>
  <c r="U55" i="99"/>
  <c r="W55" i="99"/>
  <c r="AA55" i="99"/>
  <c r="AC55" i="99"/>
  <c r="AE55" i="99"/>
  <c r="AG55" i="99"/>
  <c r="AI55" i="99"/>
  <c r="AK55" i="99"/>
  <c r="C56" i="99"/>
  <c r="G56" i="99"/>
  <c r="I56" i="99"/>
  <c r="K56" i="99"/>
  <c r="Q56" i="99"/>
  <c r="S56" i="99"/>
  <c r="U56" i="99"/>
  <c r="W56" i="99"/>
  <c r="AA56" i="99"/>
  <c r="AC56" i="99"/>
  <c r="AE56" i="99"/>
  <c r="AG56" i="99"/>
  <c r="AI56" i="99"/>
  <c r="AK56" i="99"/>
  <c r="AO56" i="99"/>
  <c r="C57" i="99"/>
  <c r="G57" i="99"/>
  <c r="I57" i="99"/>
  <c r="K57" i="99"/>
  <c r="Q57" i="99"/>
  <c r="S57" i="99"/>
  <c r="U57" i="99"/>
  <c r="W57" i="99"/>
  <c r="AA57" i="99"/>
  <c r="AC57" i="99"/>
  <c r="AE57" i="99"/>
  <c r="AG57" i="99"/>
  <c r="AI57" i="99"/>
  <c r="AK57" i="99"/>
  <c r="AO57" i="99"/>
  <c r="C58" i="99"/>
  <c r="G58" i="99"/>
  <c r="I58" i="99"/>
  <c r="K58" i="99"/>
  <c r="Q58" i="99"/>
  <c r="S58" i="99"/>
  <c r="U58" i="99"/>
  <c r="W58" i="99"/>
  <c r="AA58" i="99"/>
  <c r="AC58" i="99"/>
  <c r="AE58" i="99"/>
  <c r="AG58" i="99"/>
  <c r="AI58" i="99"/>
  <c r="AK58" i="99"/>
  <c r="AO58" i="99"/>
  <c r="C59" i="99"/>
  <c r="D59" i="99"/>
  <c r="E59" i="99"/>
  <c r="G59" i="99"/>
  <c r="I59" i="99"/>
  <c r="K59" i="99"/>
  <c r="L59" i="99"/>
  <c r="M59" i="99"/>
  <c r="N59" i="99"/>
  <c r="O59" i="99"/>
  <c r="Q59" i="99"/>
  <c r="S59" i="99"/>
  <c r="U59" i="99"/>
  <c r="W59" i="99"/>
  <c r="X59" i="99"/>
  <c r="Y59" i="99"/>
  <c r="Z59" i="99"/>
  <c r="AA59" i="99"/>
  <c r="AB59" i="99"/>
  <c r="AC59" i="99"/>
  <c r="AD59" i="99"/>
  <c r="AE59" i="99"/>
  <c r="AG59" i="99"/>
  <c r="AI59" i="99"/>
  <c r="AK59" i="99"/>
  <c r="AL59" i="99"/>
  <c r="AM59" i="99"/>
  <c r="AN59" i="99"/>
  <c r="AO59" i="99"/>
  <c r="T1" i="109"/>
  <c r="B10" i="109"/>
  <c r="C7" i="109"/>
  <c r="D10" i="109"/>
  <c r="E7" i="109"/>
  <c r="G7" i="109"/>
  <c r="I7" i="109"/>
  <c r="J10" i="109"/>
  <c r="K7" i="109"/>
  <c r="M7" i="109"/>
  <c r="O7" i="109"/>
  <c r="Q7" i="109"/>
  <c r="S7" i="109"/>
  <c r="U7" i="109"/>
  <c r="W7" i="109"/>
  <c r="Y7" i="109"/>
  <c r="C8" i="109"/>
  <c r="E8" i="109"/>
  <c r="G8" i="109"/>
  <c r="I8" i="109"/>
  <c r="K8" i="109"/>
  <c r="M8" i="109"/>
  <c r="O8" i="109"/>
  <c r="Q8" i="109"/>
  <c r="S8" i="109"/>
  <c r="U8" i="109"/>
  <c r="W8" i="109"/>
  <c r="Y8" i="109"/>
  <c r="C9" i="109"/>
  <c r="E9" i="109"/>
  <c r="G9" i="109"/>
  <c r="I9" i="109"/>
  <c r="K9" i="109"/>
  <c r="M9" i="109"/>
  <c r="O9" i="109"/>
  <c r="Q9" i="109"/>
  <c r="S9" i="109"/>
  <c r="U9" i="109"/>
  <c r="W9" i="109"/>
  <c r="Y9" i="109"/>
  <c r="C10" i="109"/>
  <c r="E10" i="109"/>
  <c r="G10" i="109"/>
  <c r="I10" i="109"/>
  <c r="K10" i="109"/>
  <c r="M10" i="109"/>
  <c r="O10" i="109"/>
  <c r="Q10" i="109"/>
  <c r="S10" i="109"/>
  <c r="U10" i="109"/>
  <c r="W10" i="109"/>
  <c r="Y10" i="109"/>
  <c r="G12" i="109"/>
  <c r="I12" i="109"/>
  <c r="M12" i="109"/>
  <c r="G13" i="109"/>
  <c r="I13" i="109"/>
  <c r="M13" i="109"/>
  <c r="G14" i="109"/>
  <c r="I14" i="109"/>
  <c r="M14" i="109"/>
  <c r="G15" i="109"/>
  <c r="I15" i="109"/>
  <c r="M15" i="109"/>
  <c r="G16" i="109"/>
  <c r="I16" i="109"/>
  <c r="M16" i="109"/>
  <c r="G17" i="109"/>
  <c r="I17" i="109"/>
  <c r="M17" i="109"/>
  <c r="G18" i="109"/>
  <c r="I18" i="109"/>
  <c r="M18" i="109"/>
  <c r="G19" i="109"/>
  <c r="I19" i="109"/>
  <c r="M19" i="109"/>
  <c r="G20" i="109"/>
  <c r="I20" i="109"/>
  <c r="M20" i="109"/>
  <c r="G21" i="109"/>
  <c r="I21" i="109"/>
  <c r="M21" i="109"/>
  <c r="G22" i="109"/>
  <c r="I22" i="109"/>
  <c r="M22" i="109"/>
  <c r="G23" i="109"/>
  <c r="I23" i="109"/>
  <c r="M23" i="109"/>
  <c r="G24" i="109"/>
  <c r="I24" i="109"/>
  <c r="M24" i="109"/>
  <c r="G25" i="109"/>
  <c r="I25" i="109"/>
  <c r="M25" i="109"/>
  <c r="B26" i="109"/>
  <c r="C26" i="109"/>
  <c r="G26" i="109"/>
  <c r="I26" i="109"/>
  <c r="M26" i="109"/>
  <c r="G27" i="109"/>
  <c r="I27" i="109"/>
  <c r="M27" i="109"/>
  <c r="B28" i="109"/>
  <c r="C28" i="109"/>
  <c r="G28" i="109"/>
  <c r="I28" i="109"/>
  <c r="M28" i="109"/>
  <c r="G30" i="109"/>
  <c r="I30" i="109"/>
  <c r="M30" i="109"/>
  <c r="G31" i="109"/>
  <c r="I31" i="109"/>
  <c r="M31" i="109"/>
  <c r="G32" i="109"/>
  <c r="I32" i="109"/>
  <c r="M32" i="109"/>
  <c r="G33" i="109"/>
  <c r="I33" i="109"/>
  <c r="M33" i="109"/>
  <c r="G34" i="109"/>
  <c r="I34" i="109"/>
  <c r="M34" i="109"/>
  <c r="G35" i="109"/>
  <c r="I35" i="109"/>
  <c r="M35" i="109"/>
  <c r="G36" i="109"/>
  <c r="I36" i="109"/>
  <c r="M36" i="109"/>
  <c r="B37" i="109"/>
  <c r="C37" i="109"/>
  <c r="G37" i="109"/>
  <c r="I37" i="109"/>
  <c r="M37" i="109"/>
  <c r="G38" i="109"/>
  <c r="I38" i="109"/>
  <c r="M38" i="109"/>
  <c r="B39" i="109"/>
  <c r="C39" i="109"/>
  <c r="G39" i="109"/>
  <c r="I39" i="109"/>
  <c r="M39" i="109"/>
  <c r="T43" i="109"/>
  <c r="V43" i="109"/>
  <c r="B43" i="109"/>
  <c r="C43" i="109"/>
  <c r="E43" i="109"/>
  <c r="F43" i="109"/>
  <c r="G43" i="109"/>
  <c r="I43" i="109"/>
  <c r="K43" i="109"/>
  <c r="M43" i="109"/>
  <c r="O43" i="109"/>
  <c r="Q43" i="109"/>
  <c r="S43" i="109"/>
  <c r="U43" i="109"/>
  <c r="W43" i="109"/>
  <c r="Y43" i="109"/>
  <c r="B46" i="109"/>
  <c r="D46" i="109"/>
  <c r="F46" i="109"/>
  <c r="H46" i="109"/>
  <c r="J46" i="109"/>
  <c r="L46" i="109"/>
  <c r="N46" i="109"/>
  <c r="P46" i="109"/>
  <c r="R46" i="109"/>
  <c r="T46" i="109"/>
  <c r="V46" i="109"/>
  <c r="X46" i="109"/>
  <c r="F59" i="109"/>
  <c r="G51" i="109"/>
  <c r="H59" i="109"/>
  <c r="I51" i="109"/>
  <c r="L59" i="109"/>
  <c r="M51" i="109"/>
  <c r="G52" i="109"/>
  <c r="I52" i="109"/>
  <c r="M52" i="109"/>
  <c r="G53" i="109"/>
  <c r="I53" i="109"/>
  <c r="M53" i="109"/>
  <c r="G54" i="109"/>
  <c r="I54" i="109"/>
  <c r="M54" i="109"/>
  <c r="G55" i="109"/>
  <c r="I55" i="109"/>
  <c r="M55" i="109"/>
  <c r="G56" i="109"/>
  <c r="I56" i="109"/>
  <c r="M56" i="109"/>
  <c r="G57" i="109"/>
  <c r="I57" i="109"/>
  <c r="M57" i="109"/>
  <c r="G58" i="109"/>
  <c r="I58" i="109"/>
  <c r="M58" i="109"/>
  <c r="B59" i="109"/>
  <c r="C59" i="109"/>
  <c r="D59" i="109"/>
  <c r="E59" i="109"/>
  <c r="G59" i="109"/>
  <c r="I59" i="109"/>
  <c r="J59" i="109"/>
  <c r="K59" i="109"/>
  <c r="M59" i="109"/>
  <c r="N59" i="109"/>
  <c r="O59" i="109"/>
  <c r="P59" i="109"/>
  <c r="Q59" i="109"/>
  <c r="R59" i="109"/>
  <c r="S59" i="109"/>
  <c r="T59" i="109"/>
  <c r="U59" i="109"/>
  <c r="V59" i="109"/>
  <c r="W59" i="109"/>
  <c r="X59" i="109"/>
  <c r="Y59" i="109"/>
  <c r="B7" i="19"/>
  <c r="B8" i="19"/>
  <c r="B9" i="19"/>
  <c r="B10" i="19"/>
  <c r="B11" i="19"/>
  <c r="B12" i="19"/>
  <c r="C7" i="19"/>
  <c r="D12" i="19"/>
  <c r="E7" i="19"/>
  <c r="F12" i="19"/>
  <c r="G7" i="19"/>
  <c r="C8" i="19"/>
  <c r="E8" i="19"/>
  <c r="G8" i="19"/>
  <c r="C9" i="19"/>
  <c r="E9" i="19"/>
  <c r="G9" i="19"/>
  <c r="C10" i="19"/>
  <c r="E10" i="19"/>
  <c r="G10" i="19"/>
  <c r="C11" i="19"/>
  <c r="E11" i="19"/>
  <c r="G11" i="19"/>
  <c r="C12" i="19"/>
  <c r="E12" i="19"/>
  <c r="G12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C14" i="19"/>
  <c r="D33" i="19"/>
  <c r="D37" i="19"/>
  <c r="D39" i="19"/>
  <c r="E14" i="19"/>
  <c r="F33" i="19"/>
  <c r="F37" i="19"/>
  <c r="F39" i="19"/>
  <c r="G14" i="19"/>
  <c r="C15" i="19"/>
  <c r="E15" i="19"/>
  <c r="G15" i="19"/>
  <c r="C16" i="19"/>
  <c r="E16" i="19"/>
  <c r="G16" i="19"/>
  <c r="C17" i="19"/>
  <c r="E17" i="19"/>
  <c r="G17" i="19"/>
  <c r="C18" i="19"/>
  <c r="E18" i="19"/>
  <c r="G18" i="19"/>
  <c r="C19" i="19"/>
  <c r="E19" i="19"/>
  <c r="G19" i="19"/>
  <c r="C20" i="19"/>
  <c r="E20" i="19"/>
  <c r="G20" i="19"/>
  <c r="C21" i="19"/>
  <c r="E21" i="19"/>
  <c r="G21" i="19"/>
  <c r="C22" i="19"/>
  <c r="E22" i="19"/>
  <c r="G22" i="19"/>
  <c r="C23" i="19"/>
  <c r="E23" i="19"/>
  <c r="G23" i="19"/>
  <c r="C24" i="19"/>
  <c r="E24" i="19"/>
  <c r="G24" i="19"/>
  <c r="C25" i="19"/>
  <c r="E25" i="19"/>
  <c r="G25" i="19"/>
  <c r="C26" i="19"/>
  <c r="E26" i="19"/>
  <c r="G26" i="19"/>
  <c r="C27" i="19"/>
  <c r="E27" i="19"/>
  <c r="G27" i="19"/>
  <c r="C28" i="19"/>
  <c r="E28" i="19"/>
  <c r="G28" i="19"/>
  <c r="C29" i="19"/>
  <c r="E29" i="19"/>
  <c r="G29" i="19"/>
  <c r="C30" i="19"/>
  <c r="E30" i="19"/>
  <c r="G30" i="19"/>
  <c r="C31" i="19"/>
  <c r="E31" i="19"/>
  <c r="G31" i="19"/>
  <c r="C32" i="19"/>
  <c r="E32" i="19"/>
  <c r="G32" i="19"/>
  <c r="C33" i="19"/>
  <c r="E33" i="19"/>
  <c r="G33" i="19"/>
  <c r="C34" i="19"/>
  <c r="E34" i="19"/>
  <c r="G34" i="19"/>
  <c r="C35" i="19"/>
  <c r="E35" i="19"/>
  <c r="G35" i="19"/>
  <c r="C36" i="19"/>
  <c r="E36" i="19"/>
  <c r="G36" i="19"/>
  <c r="C37" i="19"/>
  <c r="E37" i="19"/>
  <c r="G37" i="19"/>
  <c r="C38" i="19"/>
  <c r="E38" i="19"/>
  <c r="G38" i="19"/>
  <c r="C39" i="19"/>
  <c r="E39" i="19"/>
  <c r="G39" i="19"/>
  <c r="B41" i="19"/>
  <c r="B42" i="19"/>
  <c r="D42" i="19"/>
  <c r="F42" i="19"/>
  <c r="P1" i="9"/>
  <c r="B12" i="9"/>
  <c r="C7" i="9"/>
  <c r="E7" i="9"/>
  <c r="G7" i="9"/>
  <c r="I7" i="9"/>
  <c r="K7" i="9"/>
  <c r="M7" i="9"/>
  <c r="O7" i="9"/>
  <c r="Q7" i="9"/>
  <c r="S7" i="9"/>
  <c r="U7" i="9"/>
  <c r="W7" i="9"/>
  <c r="C8" i="9"/>
  <c r="E8" i="9"/>
  <c r="G8" i="9"/>
  <c r="I8" i="9"/>
  <c r="K8" i="9"/>
  <c r="M8" i="9"/>
  <c r="O8" i="9"/>
  <c r="Q8" i="9"/>
  <c r="S8" i="9"/>
  <c r="U8" i="9"/>
  <c r="W8" i="9"/>
  <c r="C9" i="9"/>
  <c r="E9" i="9"/>
  <c r="G9" i="9"/>
  <c r="I9" i="9"/>
  <c r="K9" i="9"/>
  <c r="M9" i="9"/>
  <c r="O9" i="9"/>
  <c r="Q9" i="9"/>
  <c r="S9" i="9"/>
  <c r="U9" i="9"/>
  <c r="W9" i="9"/>
  <c r="C10" i="9"/>
  <c r="E10" i="9"/>
  <c r="G10" i="9"/>
  <c r="I10" i="9"/>
  <c r="K10" i="9"/>
  <c r="M10" i="9"/>
  <c r="O10" i="9"/>
  <c r="Q10" i="9"/>
  <c r="S10" i="9"/>
  <c r="U10" i="9"/>
  <c r="W10" i="9"/>
  <c r="C11" i="9"/>
  <c r="E11" i="9"/>
  <c r="G11" i="9"/>
  <c r="I11" i="9"/>
  <c r="K11" i="9"/>
  <c r="M11" i="9"/>
  <c r="O11" i="9"/>
  <c r="Q11" i="9"/>
  <c r="S11" i="9"/>
  <c r="U11" i="9"/>
  <c r="W11" i="9"/>
  <c r="C12" i="9"/>
  <c r="E12" i="9"/>
  <c r="G12" i="9"/>
  <c r="I12" i="9"/>
  <c r="K12" i="9"/>
  <c r="M12" i="9"/>
  <c r="O12" i="9"/>
  <c r="Q12" i="9"/>
  <c r="S12" i="9"/>
  <c r="U12" i="9"/>
  <c r="W12" i="9"/>
  <c r="B21" i="9"/>
  <c r="B26" i="9"/>
  <c r="B31" i="9"/>
  <c r="B62" i="9"/>
  <c r="B65" i="9"/>
  <c r="B54" i="9"/>
  <c r="B50" i="9"/>
  <c r="B34" i="9"/>
  <c r="B41" i="9"/>
  <c r="B47" i="9"/>
  <c r="B70" i="9"/>
  <c r="B72" i="9"/>
  <c r="C14" i="9"/>
  <c r="E14" i="9"/>
  <c r="G14" i="9"/>
  <c r="I14" i="9"/>
  <c r="K14" i="9"/>
  <c r="M14" i="9"/>
  <c r="Q14" i="9"/>
  <c r="S14" i="9"/>
  <c r="U14" i="9"/>
  <c r="W14" i="9"/>
  <c r="C15" i="9"/>
  <c r="E15" i="9"/>
  <c r="G15" i="9"/>
  <c r="I15" i="9"/>
  <c r="K15" i="9"/>
  <c r="M15" i="9"/>
  <c r="Q15" i="9"/>
  <c r="S15" i="9"/>
  <c r="U15" i="9"/>
  <c r="W15" i="9"/>
  <c r="C16" i="9"/>
  <c r="E16" i="9"/>
  <c r="G16" i="9"/>
  <c r="I16" i="9"/>
  <c r="K16" i="9"/>
  <c r="M16" i="9"/>
  <c r="Q16" i="9"/>
  <c r="S16" i="9"/>
  <c r="U16" i="9"/>
  <c r="W16" i="9"/>
  <c r="C17" i="9"/>
  <c r="E17" i="9"/>
  <c r="G17" i="9"/>
  <c r="I17" i="9"/>
  <c r="K17" i="9"/>
  <c r="M17" i="9"/>
  <c r="Q17" i="9"/>
  <c r="S17" i="9"/>
  <c r="U17" i="9"/>
  <c r="W17" i="9"/>
  <c r="C18" i="9"/>
  <c r="E18" i="9"/>
  <c r="G18" i="9"/>
  <c r="I18" i="9"/>
  <c r="K18" i="9"/>
  <c r="M18" i="9"/>
  <c r="Q18" i="9"/>
  <c r="S18" i="9"/>
  <c r="U18" i="9"/>
  <c r="W18" i="9"/>
  <c r="C19" i="9"/>
  <c r="E19" i="9"/>
  <c r="G19" i="9"/>
  <c r="I19" i="9"/>
  <c r="K19" i="9"/>
  <c r="M19" i="9"/>
  <c r="Q19" i="9"/>
  <c r="S19" i="9"/>
  <c r="U19" i="9"/>
  <c r="W19" i="9"/>
  <c r="C20" i="9"/>
  <c r="E20" i="9"/>
  <c r="G20" i="9"/>
  <c r="I20" i="9"/>
  <c r="K20" i="9"/>
  <c r="M20" i="9"/>
  <c r="Q20" i="9"/>
  <c r="S20" i="9"/>
  <c r="U20" i="9"/>
  <c r="W20" i="9"/>
  <c r="C21" i="9"/>
  <c r="E21" i="9"/>
  <c r="G21" i="9"/>
  <c r="I21" i="9"/>
  <c r="K21" i="9"/>
  <c r="M21" i="9"/>
  <c r="O21" i="9"/>
  <c r="Q21" i="9"/>
  <c r="S21" i="9"/>
  <c r="U21" i="9"/>
  <c r="W21" i="9"/>
  <c r="C22" i="9"/>
  <c r="E22" i="9"/>
  <c r="G22" i="9"/>
  <c r="I22" i="9"/>
  <c r="K22" i="9"/>
  <c r="M22" i="9"/>
  <c r="Q22" i="9"/>
  <c r="S22" i="9"/>
  <c r="U22" i="9"/>
  <c r="W22" i="9"/>
  <c r="C23" i="9"/>
  <c r="E23" i="9"/>
  <c r="G23" i="9"/>
  <c r="I23" i="9"/>
  <c r="K23" i="9"/>
  <c r="M23" i="9"/>
  <c r="Q23" i="9"/>
  <c r="S23" i="9"/>
  <c r="U23" i="9"/>
  <c r="W23" i="9"/>
  <c r="C24" i="9"/>
  <c r="E24" i="9"/>
  <c r="G24" i="9"/>
  <c r="I24" i="9"/>
  <c r="K24" i="9"/>
  <c r="M24" i="9"/>
  <c r="Q24" i="9"/>
  <c r="S24" i="9"/>
  <c r="U24" i="9"/>
  <c r="W24" i="9"/>
  <c r="C25" i="9"/>
  <c r="E25" i="9"/>
  <c r="G25" i="9"/>
  <c r="I25" i="9"/>
  <c r="K25" i="9"/>
  <c r="M25" i="9"/>
  <c r="Q25" i="9"/>
  <c r="S25" i="9"/>
  <c r="U25" i="9"/>
  <c r="W25" i="9"/>
  <c r="C26" i="9"/>
  <c r="E26" i="9"/>
  <c r="G26" i="9"/>
  <c r="I26" i="9"/>
  <c r="K26" i="9"/>
  <c r="M26" i="9"/>
  <c r="O26" i="9"/>
  <c r="Q26" i="9"/>
  <c r="S26" i="9"/>
  <c r="U26" i="9"/>
  <c r="W26" i="9"/>
  <c r="C27" i="9"/>
  <c r="E27" i="9"/>
  <c r="G27" i="9"/>
  <c r="I27" i="9"/>
  <c r="K27" i="9"/>
  <c r="M27" i="9"/>
  <c r="Q27" i="9"/>
  <c r="S27" i="9"/>
  <c r="U27" i="9"/>
  <c r="W27" i="9"/>
  <c r="C28" i="9"/>
  <c r="E28" i="9"/>
  <c r="G28" i="9"/>
  <c r="I28" i="9"/>
  <c r="K28" i="9"/>
  <c r="M28" i="9"/>
  <c r="Q28" i="9"/>
  <c r="S28" i="9"/>
  <c r="U28" i="9"/>
  <c r="W28" i="9"/>
  <c r="C29" i="9"/>
  <c r="E29" i="9"/>
  <c r="G29" i="9"/>
  <c r="I29" i="9"/>
  <c r="K29" i="9"/>
  <c r="M29" i="9"/>
  <c r="Q29" i="9"/>
  <c r="S29" i="9"/>
  <c r="U29" i="9"/>
  <c r="W29" i="9"/>
  <c r="C30" i="9"/>
  <c r="E30" i="9"/>
  <c r="G30" i="9"/>
  <c r="I30" i="9"/>
  <c r="K30" i="9"/>
  <c r="M30" i="9"/>
  <c r="Q30" i="9"/>
  <c r="S30" i="9"/>
  <c r="U30" i="9"/>
  <c r="W30" i="9"/>
  <c r="C31" i="9"/>
  <c r="E31" i="9"/>
  <c r="G31" i="9"/>
  <c r="I31" i="9"/>
  <c r="K31" i="9"/>
  <c r="M31" i="9"/>
  <c r="O31" i="9"/>
  <c r="Q31" i="9"/>
  <c r="S31" i="9"/>
  <c r="U31" i="9"/>
  <c r="W31" i="9"/>
  <c r="C32" i="9"/>
  <c r="E32" i="9"/>
  <c r="G32" i="9"/>
  <c r="I32" i="9"/>
  <c r="K32" i="9"/>
  <c r="M32" i="9"/>
  <c r="Q32" i="9"/>
  <c r="S32" i="9"/>
  <c r="U32" i="9"/>
  <c r="W32" i="9"/>
  <c r="C33" i="9"/>
  <c r="E33" i="9"/>
  <c r="G33" i="9"/>
  <c r="I33" i="9"/>
  <c r="K33" i="9"/>
  <c r="M33" i="9"/>
  <c r="Q33" i="9"/>
  <c r="S33" i="9"/>
  <c r="U33" i="9"/>
  <c r="W33" i="9"/>
  <c r="C34" i="9"/>
  <c r="E34" i="9"/>
  <c r="G34" i="9"/>
  <c r="I34" i="9"/>
  <c r="K34" i="9"/>
  <c r="M34" i="9"/>
  <c r="O34" i="9"/>
  <c r="Q34" i="9"/>
  <c r="S34" i="9"/>
  <c r="U34" i="9"/>
  <c r="W34" i="9"/>
  <c r="C35" i="9"/>
  <c r="E35" i="9"/>
  <c r="G35" i="9"/>
  <c r="I35" i="9"/>
  <c r="K35" i="9"/>
  <c r="M35" i="9"/>
  <c r="Q35" i="9"/>
  <c r="S35" i="9"/>
  <c r="U35" i="9"/>
  <c r="W35" i="9"/>
  <c r="C36" i="9"/>
  <c r="E36" i="9"/>
  <c r="G36" i="9"/>
  <c r="I36" i="9"/>
  <c r="K36" i="9"/>
  <c r="M36" i="9"/>
  <c r="Q36" i="9"/>
  <c r="S36" i="9"/>
  <c r="U36" i="9"/>
  <c r="W36" i="9"/>
  <c r="C37" i="9"/>
  <c r="E37" i="9"/>
  <c r="G37" i="9"/>
  <c r="I37" i="9"/>
  <c r="K37" i="9"/>
  <c r="M37" i="9"/>
  <c r="Q37" i="9"/>
  <c r="S37" i="9"/>
  <c r="U37" i="9"/>
  <c r="W37" i="9"/>
  <c r="C38" i="9"/>
  <c r="E38" i="9"/>
  <c r="G38" i="9"/>
  <c r="I38" i="9"/>
  <c r="K38" i="9"/>
  <c r="M38" i="9"/>
  <c r="Q38" i="9"/>
  <c r="S38" i="9"/>
  <c r="U38" i="9"/>
  <c r="W38" i="9"/>
  <c r="C39" i="9"/>
  <c r="E39" i="9"/>
  <c r="G39" i="9"/>
  <c r="I39" i="9"/>
  <c r="K39" i="9"/>
  <c r="M39" i="9"/>
  <c r="Q39" i="9"/>
  <c r="S39" i="9"/>
  <c r="U39" i="9"/>
  <c r="W39" i="9"/>
  <c r="C40" i="9"/>
  <c r="E40" i="9"/>
  <c r="G40" i="9"/>
  <c r="I40" i="9"/>
  <c r="K40" i="9"/>
  <c r="M40" i="9"/>
  <c r="Q40" i="9"/>
  <c r="S40" i="9"/>
  <c r="U40" i="9"/>
  <c r="W40" i="9"/>
  <c r="C41" i="9"/>
  <c r="E41" i="9"/>
  <c r="G41" i="9"/>
  <c r="I41" i="9"/>
  <c r="K41" i="9"/>
  <c r="M41" i="9"/>
  <c r="O41" i="9"/>
  <c r="Q41" i="9"/>
  <c r="S41" i="9"/>
  <c r="U41" i="9"/>
  <c r="W41" i="9"/>
  <c r="C42" i="9"/>
  <c r="E42" i="9"/>
  <c r="G42" i="9"/>
  <c r="I42" i="9"/>
  <c r="K42" i="9"/>
  <c r="M42" i="9"/>
  <c r="Q42" i="9"/>
  <c r="S42" i="9"/>
  <c r="U42" i="9"/>
  <c r="W42" i="9"/>
  <c r="C43" i="9"/>
  <c r="E43" i="9"/>
  <c r="G43" i="9"/>
  <c r="I43" i="9"/>
  <c r="K43" i="9"/>
  <c r="M43" i="9"/>
  <c r="Q43" i="9"/>
  <c r="S43" i="9"/>
  <c r="U43" i="9"/>
  <c r="W43" i="9"/>
  <c r="C44" i="9"/>
  <c r="E44" i="9"/>
  <c r="G44" i="9"/>
  <c r="I44" i="9"/>
  <c r="K44" i="9"/>
  <c r="M44" i="9"/>
  <c r="Q44" i="9"/>
  <c r="S44" i="9"/>
  <c r="U44" i="9"/>
  <c r="W44" i="9"/>
  <c r="C45" i="9"/>
  <c r="E45" i="9"/>
  <c r="G45" i="9"/>
  <c r="I45" i="9"/>
  <c r="K45" i="9"/>
  <c r="M45" i="9"/>
  <c r="Q45" i="9"/>
  <c r="S45" i="9"/>
  <c r="U45" i="9"/>
  <c r="W45" i="9"/>
  <c r="C46" i="9"/>
  <c r="E46" i="9"/>
  <c r="G46" i="9"/>
  <c r="I46" i="9"/>
  <c r="K46" i="9"/>
  <c r="M46" i="9"/>
  <c r="Q46" i="9"/>
  <c r="S46" i="9"/>
  <c r="U46" i="9"/>
  <c r="W46" i="9"/>
  <c r="C47" i="9"/>
  <c r="E47" i="9"/>
  <c r="G47" i="9"/>
  <c r="I47" i="9"/>
  <c r="K47" i="9"/>
  <c r="M47" i="9"/>
  <c r="O47" i="9"/>
  <c r="Q47" i="9"/>
  <c r="S47" i="9"/>
  <c r="U47" i="9"/>
  <c r="W47" i="9"/>
  <c r="C48" i="9"/>
  <c r="E48" i="9"/>
  <c r="G48" i="9"/>
  <c r="I48" i="9"/>
  <c r="K48" i="9"/>
  <c r="M48" i="9"/>
  <c r="Q48" i="9"/>
  <c r="S48" i="9"/>
  <c r="U48" i="9"/>
  <c r="W48" i="9"/>
  <c r="C49" i="9"/>
  <c r="E49" i="9"/>
  <c r="G49" i="9"/>
  <c r="I49" i="9"/>
  <c r="K49" i="9"/>
  <c r="M49" i="9"/>
  <c r="Q49" i="9"/>
  <c r="S49" i="9"/>
  <c r="U49" i="9"/>
  <c r="W49" i="9"/>
  <c r="C50" i="9"/>
  <c r="E50" i="9"/>
  <c r="G50" i="9"/>
  <c r="I50" i="9"/>
  <c r="K50" i="9"/>
  <c r="M50" i="9"/>
  <c r="O50" i="9"/>
  <c r="Q50" i="9"/>
  <c r="S50" i="9"/>
  <c r="U50" i="9"/>
  <c r="W50" i="9"/>
  <c r="C51" i="9"/>
  <c r="E51" i="9"/>
  <c r="G51" i="9"/>
  <c r="I51" i="9"/>
  <c r="K51" i="9"/>
  <c r="M51" i="9"/>
  <c r="Q51" i="9"/>
  <c r="S51" i="9"/>
  <c r="U51" i="9"/>
  <c r="W51" i="9"/>
  <c r="C52" i="9"/>
  <c r="E52" i="9"/>
  <c r="G52" i="9"/>
  <c r="I52" i="9"/>
  <c r="K52" i="9"/>
  <c r="M52" i="9"/>
  <c r="Q52" i="9"/>
  <c r="S52" i="9"/>
  <c r="U52" i="9"/>
  <c r="W52" i="9"/>
  <c r="C53" i="9"/>
  <c r="E53" i="9"/>
  <c r="G53" i="9"/>
  <c r="I53" i="9"/>
  <c r="K53" i="9"/>
  <c r="M53" i="9"/>
  <c r="Q53" i="9"/>
  <c r="S53" i="9"/>
  <c r="U53" i="9"/>
  <c r="W53" i="9"/>
  <c r="C54" i="9"/>
  <c r="E54" i="9"/>
  <c r="G54" i="9"/>
  <c r="I54" i="9"/>
  <c r="K54" i="9"/>
  <c r="M54" i="9"/>
  <c r="O54" i="9"/>
  <c r="Q54" i="9"/>
  <c r="S54" i="9"/>
  <c r="U54" i="9"/>
  <c r="W54" i="9"/>
  <c r="C55" i="9"/>
  <c r="E55" i="9"/>
  <c r="G55" i="9"/>
  <c r="I55" i="9"/>
  <c r="K55" i="9"/>
  <c r="M55" i="9"/>
  <c r="Q55" i="9"/>
  <c r="S55" i="9"/>
  <c r="U55" i="9"/>
  <c r="W55" i="9"/>
  <c r="C56" i="9"/>
  <c r="E56" i="9"/>
  <c r="G56" i="9"/>
  <c r="I56" i="9"/>
  <c r="K56" i="9"/>
  <c r="M56" i="9"/>
  <c r="Q56" i="9"/>
  <c r="S56" i="9"/>
  <c r="U56" i="9"/>
  <c r="W56" i="9"/>
  <c r="C57" i="9"/>
  <c r="E57" i="9"/>
  <c r="G57" i="9"/>
  <c r="I57" i="9"/>
  <c r="K57" i="9"/>
  <c r="M57" i="9"/>
  <c r="Q57" i="9"/>
  <c r="S57" i="9"/>
  <c r="U57" i="9"/>
  <c r="W57" i="9"/>
  <c r="C58" i="9"/>
  <c r="E58" i="9"/>
  <c r="G58" i="9"/>
  <c r="I58" i="9"/>
  <c r="K58" i="9"/>
  <c r="M58" i="9"/>
  <c r="Q58" i="9"/>
  <c r="S58" i="9"/>
  <c r="U58" i="9"/>
  <c r="W58" i="9"/>
  <c r="C59" i="9"/>
  <c r="E59" i="9"/>
  <c r="G59" i="9"/>
  <c r="I59" i="9"/>
  <c r="K59" i="9"/>
  <c r="M59" i="9"/>
  <c r="Q59" i="9"/>
  <c r="S59" i="9"/>
  <c r="U59" i="9"/>
  <c r="W59" i="9"/>
  <c r="C60" i="9"/>
  <c r="E60" i="9"/>
  <c r="G60" i="9"/>
  <c r="I60" i="9"/>
  <c r="K60" i="9"/>
  <c r="M60" i="9"/>
  <c r="Q60" i="9"/>
  <c r="S60" i="9"/>
  <c r="U60" i="9"/>
  <c r="W60" i="9"/>
  <c r="C61" i="9"/>
  <c r="E61" i="9"/>
  <c r="G61" i="9"/>
  <c r="I61" i="9"/>
  <c r="K61" i="9"/>
  <c r="M61" i="9"/>
  <c r="Q61" i="9"/>
  <c r="S61" i="9"/>
  <c r="U61" i="9"/>
  <c r="W61" i="9"/>
  <c r="C62" i="9"/>
  <c r="E62" i="9"/>
  <c r="G62" i="9"/>
  <c r="I62" i="9"/>
  <c r="K62" i="9"/>
  <c r="M62" i="9"/>
  <c r="O62" i="9"/>
  <c r="Q62" i="9"/>
  <c r="S62" i="9"/>
  <c r="U62" i="9"/>
  <c r="W62" i="9"/>
  <c r="C63" i="9"/>
  <c r="E63" i="9"/>
  <c r="G63" i="9"/>
  <c r="I63" i="9"/>
  <c r="K63" i="9"/>
  <c r="M63" i="9"/>
  <c r="Q63" i="9"/>
  <c r="S63" i="9"/>
  <c r="U63" i="9"/>
  <c r="W63" i="9"/>
  <c r="C64" i="9"/>
  <c r="E64" i="9"/>
  <c r="G64" i="9"/>
  <c r="I64" i="9"/>
  <c r="K64" i="9"/>
  <c r="M64" i="9"/>
  <c r="Q64" i="9"/>
  <c r="S64" i="9"/>
  <c r="U64" i="9"/>
  <c r="W64" i="9"/>
  <c r="C65" i="9"/>
  <c r="E65" i="9"/>
  <c r="G65" i="9"/>
  <c r="I65" i="9"/>
  <c r="K65" i="9"/>
  <c r="M65" i="9"/>
  <c r="O65" i="9"/>
  <c r="Q65" i="9"/>
  <c r="S65" i="9"/>
  <c r="U65" i="9"/>
  <c r="W65" i="9"/>
  <c r="C66" i="9"/>
  <c r="E66" i="9"/>
  <c r="G66" i="9"/>
  <c r="I66" i="9"/>
  <c r="K66" i="9"/>
  <c r="M66" i="9"/>
  <c r="Q66" i="9"/>
  <c r="S66" i="9"/>
  <c r="U66" i="9"/>
  <c r="W66" i="9"/>
  <c r="C67" i="9"/>
  <c r="E67" i="9"/>
  <c r="G67" i="9"/>
  <c r="I67" i="9"/>
  <c r="K67" i="9"/>
  <c r="M67" i="9"/>
  <c r="Q67" i="9"/>
  <c r="S67" i="9"/>
  <c r="U67" i="9"/>
  <c r="W67" i="9"/>
  <c r="C68" i="9"/>
  <c r="E68" i="9"/>
  <c r="G68" i="9"/>
  <c r="I68" i="9"/>
  <c r="K68" i="9"/>
  <c r="M68" i="9"/>
  <c r="Q68" i="9"/>
  <c r="S68" i="9"/>
  <c r="U68" i="9"/>
  <c r="W68" i="9"/>
  <c r="C69" i="9"/>
  <c r="E69" i="9"/>
  <c r="G69" i="9"/>
  <c r="I69" i="9"/>
  <c r="K69" i="9"/>
  <c r="M69" i="9"/>
  <c r="Q69" i="9"/>
  <c r="S69" i="9"/>
  <c r="U69" i="9"/>
  <c r="W69" i="9"/>
  <c r="C70" i="9"/>
  <c r="E70" i="9"/>
  <c r="G70" i="9"/>
  <c r="I70" i="9"/>
  <c r="K70" i="9"/>
  <c r="M70" i="9"/>
  <c r="Q70" i="9"/>
  <c r="S70" i="9"/>
  <c r="U70" i="9"/>
  <c r="W70" i="9"/>
  <c r="C71" i="9"/>
  <c r="E71" i="9"/>
  <c r="G71" i="9"/>
  <c r="I71" i="9"/>
  <c r="K71" i="9"/>
  <c r="M71" i="9"/>
  <c r="Q71" i="9"/>
  <c r="S71" i="9"/>
  <c r="U71" i="9"/>
  <c r="W71" i="9"/>
  <c r="C72" i="9"/>
  <c r="E72" i="9"/>
  <c r="G72" i="9"/>
  <c r="I72" i="9"/>
  <c r="K72" i="9"/>
  <c r="M72" i="9"/>
  <c r="O72" i="9"/>
  <c r="Q72" i="9"/>
  <c r="S72" i="9"/>
  <c r="U72" i="9"/>
  <c r="W72" i="9"/>
  <c r="B73" i="9"/>
  <c r="B74" i="9"/>
  <c r="B75" i="9"/>
  <c r="B76" i="9"/>
  <c r="C76" i="9"/>
  <c r="E76" i="9"/>
  <c r="G76" i="9"/>
  <c r="I76" i="9"/>
  <c r="K76" i="9"/>
  <c r="O76" i="9"/>
  <c r="P76" i="9"/>
  <c r="Q76" i="9"/>
  <c r="R76" i="9"/>
  <c r="S76" i="9"/>
  <c r="T76" i="9"/>
  <c r="U76" i="9"/>
  <c r="W76" i="9"/>
  <c r="B79" i="9"/>
  <c r="D79" i="9"/>
  <c r="F79" i="9"/>
  <c r="H79" i="9"/>
  <c r="J79" i="9"/>
  <c r="L79" i="9"/>
  <c r="N79" i="9"/>
  <c r="P79" i="9"/>
  <c r="R79" i="9"/>
  <c r="T79" i="9"/>
  <c r="V79" i="9"/>
  <c r="S1" i="92"/>
  <c r="D7" i="92"/>
  <c r="F7" i="92"/>
  <c r="H7" i="92"/>
  <c r="J7" i="92"/>
  <c r="L7" i="92"/>
  <c r="N7" i="92"/>
  <c r="P7" i="92"/>
  <c r="R7" i="92"/>
  <c r="T7" i="92"/>
  <c r="U12" i="92"/>
  <c r="V7" i="92"/>
  <c r="D8" i="92"/>
  <c r="F8" i="92"/>
  <c r="H8" i="92"/>
  <c r="J8" i="92"/>
  <c r="L8" i="92"/>
  <c r="N8" i="92"/>
  <c r="P8" i="92"/>
  <c r="R8" i="92"/>
  <c r="T8" i="92"/>
  <c r="V8" i="92"/>
  <c r="D9" i="92"/>
  <c r="F9" i="92"/>
  <c r="H9" i="92"/>
  <c r="J9" i="92"/>
  <c r="L9" i="92"/>
  <c r="N9" i="92"/>
  <c r="P9" i="92"/>
  <c r="R9" i="92"/>
  <c r="T9" i="92"/>
  <c r="V9" i="92"/>
  <c r="D10" i="92"/>
  <c r="F10" i="92"/>
  <c r="H10" i="92"/>
  <c r="J10" i="92"/>
  <c r="L10" i="92"/>
  <c r="N10" i="92"/>
  <c r="P10" i="92"/>
  <c r="R10" i="92"/>
  <c r="T10" i="92"/>
  <c r="V10" i="92"/>
  <c r="D11" i="92"/>
  <c r="F11" i="92"/>
  <c r="H11" i="92"/>
  <c r="J11" i="92"/>
  <c r="L11" i="92"/>
  <c r="N11" i="92"/>
  <c r="P11" i="92"/>
  <c r="R11" i="92"/>
  <c r="T11" i="92"/>
  <c r="V11" i="92"/>
  <c r="D12" i="92"/>
  <c r="F12" i="92"/>
  <c r="H12" i="92"/>
  <c r="J12" i="92"/>
  <c r="L12" i="92"/>
  <c r="N12" i="92"/>
  <c r="P12" i="92"/>
  <c r="R12" i="92"/>
  <c r="T12" i="92"/>
  <c r="V12" i="92"/>
  <c r="D14" i="92"/>
  <c r="F14" i="92"/>
  <c r="H14" i="92"/>
  <c r="J14" i="92"/>
  <c r="L14" i="92"/>
  <c r="P14" i="92"/>
  <c r="R14" i="92"/>
  <c r="T14" i="92"/>
  <c r="U21" i="92"/>
  <c r="U26" i="92"/>
  <c r="U31" i="92"/>
  <c r="U62" i="92"/>
  <c r="U65" i="92"/>
  <c r="U54" i="92"/>
  <c r="U50" i="92"/>
  <c r="U34" i="92"/>
  <c r="U41" i="92"/>
  <c r="U47" i="92"/>
  <c r="U70" i="92"/>
  <c r="U72" i="92"/>
  <c r="V14" i="92"/>
  <c r="D15" i="92"/>
  <c r="F15" i="92"/>
  <c r="H15" i="92"/>
  <c r="J15" i="92"/>
  <c r="L15" i="92"/>
  <c r="P15" i="92"/>
  <c r="R15" i="92"/>
  <c r="T15" i="92"/>
  <c r="V15" i="92"/>
  <c r="D16" i="92"/>
  <c r="F16" i="92"/>
  <c r="H16" i="92"/>
  <c r="J16" i="92"/>
  <c r="L16" i="92"/>
  <c r="P16" i="92"/>
  <c r="R16" i="92"/>
  <c r="T16" i="92"/>
  <c r="V16" i="92"/>
  <c r="D17" i="92"/>
  <c r="F17" i="92"/>
  <c r="H17" i="92"/>
  <c r="J17" i="92"/>
  <c r="L17" i="92"/>
  <c r="P17" i="92"/>
  <c r="R17" i="92"/>
  <c r="T17" i="92"/>
  <c r="V17" i="92"/>
  <c r="D18" i="92"/>
  <c r="F18" i="92"/>
  <c r="H18" i="92"/>
  <c r="J18" i="92"/>
  <c r="L18" i="92"/>
  <c r="P18" i="92"/>
  <c r="R18" i="92"/>
  <c r="T18" i="92"/>
  <c r="V18" i="92"/>
  <c r="D19" i="92"/>
  <c r="F19" i="92"/>
  <c r="H19" i="92"/>
  <c r="J19" i="92"/>
  <c r="L19" i="92"/>
  <c r="P19" i="92"/>
  <c r="R19" i="92"/>
  <c r="T19" i="92"/>
  <c r="V19" i="92"/>
  <c r="D20" i="92"/>
  <c r="F20" i="92"/>
  <c r="H20" i="92"/>
  <c r="J20" i="92"/>
  <c r="L20" i="92"/>
  <c r="P20" i="92"/>
  <c r="R20" i="92"/>
  <c r="T20" i="92"/>
  <c r="V20" i="92"/>
  <c r="B21" i="92"/>
  <c r="D21" i="92"/>
  <c r="F21" i="92"/>
  <c r="H21" i="92"/>
  <c r="J21" i="92"/>
  <c r="L21" i="92"/>
  <c r="P21" i="92"/>
  <c r="R21" i="92"/>
  <c r="T21" i="92"/>
  <c r="V21" i="92"/>
  <c r="D22" i="92"/>
  <c r="F22" i="92"/>
  <c r="H22" i="92"/>
  <c r="J22" i="92"/>
  <c r="L22" i="92"/>
  <c r="P22" i="92"/>
  <c r="R22" i="92"/>
  <c r="T22" i="92"/>
  <c r="V22" i="92"/>
  <c r="D23" i="92"/>
  <c r="F23" i="92"/>
  <c r="H23" i="92"/>
  <c r="J23" i="92"/>
  <c r="L23" i="92"/>
  <c r="P23" i="92"/>
  <c r="R23" i="92"/>
  <c r="T23" i="92"/>
  <c r="V23" i="92"/>
  <c r="D24" i="92"/>
  <c r="F24" i="92"/>
  <c r="H24" i="92"/>
  <c r="J24" i="92"/>
  <c r="L24" i="92"/>
  <c r="P24" i="92"/>
  <c r="R24" i="92"/>
  <c r="T24" i="92"/>
  <c r="V24" i="92"/>
  <c r="D25" i="92"/>
  <c r="F25" i="92"/>
  <c r="H25" i="92"/>
  <c r="J25" i="92"/>
  <c r="L25" i="92"/>
  <c r="P25" i="92"/>
  <c r="R25" i="92"/>
  <c r="T25" i="92"/>
  <c r="V25" i="92"/>
  <c r="B26" i="92"/>
  <c r="D26" i="92"/>
  <c r="F26" i="92"/>
  <c r="H26" i="92"/>
  <c r="J26" i="92"/>
  <c r="L26" i="92"/>
  <c r="P26" i="92"/>
  <c r="R26" i="92"/>
  <c r="T26" i="92"/>
  <c r="V26" i="92"/>
  <c r="D27" i="92"/>
  <c r="F27" i="92"/>
  <c r="H27" i="92"/>
  <c r="J27" i="92"/>
  <c r="L27" i="92"/>
  <c r="P27" i="92"/>
  <c r="R27" i="92"/>
  <c r="T27" i="92"/>
  <c r="V27" i="92"/>
  <c r="D28" i="92"/>
  <c r="F28" i="92"/>
  <c r="H28" i="92"/>
  <c r="J28" i="92"/>
  <c r="L28" i="92"/>
  <c r="P28" i="92"/>
  <c r="R28" i="92"/>
  <c r="T28" i="92"/>
  <c r="V28" i="92"/>
  <c r="D29" i="92"/>
  <c r="F29" i="92"/>
  <c r="H29" i="92"/>
  <c r="J29" i="92"/>
  <c r="L29" i="92"/>
  <c r="P29" i="92"/>
  <c r="R29" i="92"/>
  <c r="T29" i="92"/>
  <c r="V29" i="92"/>
  <c r="D30" i="92"/>
  <c r="F30" i="92"/>
  <c r="H30" i="92"/>
  <c r="J30" i="92"/>
  <c r="L30" i="92"/>
  <c r="P30" i="92"/>
  <c r="R30" i="92"/>
  <c r="T30" i="92"/>
  <c r="V30" i="92"/>
  <c r="B31" i="92"/>
  <c r="D31" i="92"/>
  <c r="F31" i="92"/>
  <c r="H31" i="92"/>
  <c r="J31" i="92"/>
  <c r="L31" i="92"/>
  <c r="P31" i="92"/>
  <c r="R31" i="92"/>
  <c r="T31" i="92"/>
  <c r="V31" i="92"/>
  <c r="D32" i="92"/>
  <c r="F32" i="92"/>
  <c r="H32" i="92"/>
  <c r="J32" i="92"/>
  <c r="L32" i="92"/>
  <c r="P32" i="92"/>
  <c r="R32" i="92"/>
  <c r="T32" i="92"/>
  <c r="V32" i="92"/>
  <c r="D33" i="92"/>
  <c r="F33" i="92"/>
  <c r="H33" i="92"/>
  <c r="J33" i="92"/>
  <c r="L33" i="92"/>
  <c r="P33" i="92"/>
  <c r="R33" i="92"/>
  <c r="T33" i="92"/>
  <c r="V33" i="92"/>
  <c r="B34" i="92"/>
  <c r="D34" i="92"/>
  <c r="F34" i="92"/>
  <c r="H34" i="92"/>
  <c r="J34" i="92"/>
  <c r="L34" i="92"/>
  <c r="P34" i="92"/>
  <c r="R34" i="92"/>
  <c r="T34" i="92"/>
  <c r="V34" i="92"/>
  <c r="D35" i="92"/>
  <c r="F35" i="92"/>
  <c r="H35" i="92"/>
  <c r="J35" i="92"/>
  <c r="L35" i="92"/>
  <c r="P35" i="92"/>
  <c r="R35" i="92"/>
  <c r="T35" i="92"/>
  <c r="V35" i="92"/>
  <c r="D36" i="92"/>
  <c r="F36" i="92"/>
  <c r="H36" i="92"/>
  <c r="J36" i="92"/>
  <c r="L36" i="92"/>
  <c r="P36" i="92"/>
  <c r="R36" i="92"/>
  <c r="T36" i="92"/>
  <c r="V36" i="92"/>
  <c r="D37" i="92"/>
  <c r="F37" i="92"/>
  <c r="H37" i="92"/>
  <c r="J37" i="92"/>
  <c r="L37" i="92"/>
  <c r="P37" i="92"/>
  <c r="R37" i="92"/>
  <c r="T37" i="92"/>
  <c r="V37" i="92"/>
  <c r="D38" i="92"/>
  <c r="F38" i="92"/>
  <c r="H38" i="92"/>
  <c r="J38" i="92"/>
  <c r="L38" i="92"/>
  <c r="P38" i="92"/>
  <c r="R38" i="92"/>
  <c r="T38" i="92"/>
  <c r="V38" i="92"/>
  <c r="D39" i="92"/>
  <c r="F39" i="92"/>
  <c r="H39" i="92"/>
  <c r="J39" i="92"/>
  <c r="L39" i="92"/>
  <c r="P39" i="92"/>
  <c r="R39" i="92"/>
  <c r="T39" i="92"/>
  <c r="V39" i="92"/>
  <c r="D40" i="92"/>
  <c r="F40" i="92"/>
  <c r="H40" i="92"/>
  <c r="J40" i="92"/>
  <c r="L40" i="92"/>
  <c r="P40" i="92"/>
  <c r="R40" i="92"/>
  <c r="T40" i="92"/>
  <c r="V40" i="92"/>
  <c r="B41" i="92"/>
  <c r="D41" i="92"/>
  <c r="F41" i="92"/>
  <c r="H41" i="92"/>
  <c r="J41" i="92"/>
  <c r="L41" i="92"/>
  <c r="P41" i="92"/>
  <c r="R41" i="92"/>
  <c r="T41" i="92"/>
  <c r="V41" i="92"/>
  <c r="D42" i="92"/>
  <c r="F42" i="92"/>
  <c r="H42" i="92"/>
  <c r="J42" i="92"/>
  <c r="L42" i="92"/>
  <c r="P42" i="92"/>
  <c r="R42" i="92"/>
  <c r="T42" i="92"/>
  <c r="V42" i="92"/>
  <c r="D43" i="92"/>
  <c r="F43" i="92"/>
  <c r="H43" i="92"/>
  <c r="J43" i="92"/>
  <c r="L43" i="92"/>
  <c r="P43" i="92"/>
  <c r="R43" i="92"/>
  <c r="T43" i="92"/>
  <c r="V43" i="92"/>
  <c r="D44" i="92"/>
  <c r="F44" i="92"/>
  <c r="H44" i="92"/>
  <c r="J44" i="92"/>
  <c r="L44" i="92"/>
  <c r="P44" i="92"/>
  <c r="R44" i="92"/>
  <c r="T44" i="92"/>
  <c r="V44" i="92"/>
  <c r="D45" i="92"/>
  <c r="F45" i="92"/>
  <c r="H45" i="92"/>
  <c r="J45" i="92"/>
  <c r="L45" i="92"/>
  <c r="P45" i="92"/>
  <c r="R45" i="92"/>
  <c r="T45" i="92"/>
  <c r="V45" i="92"/>
  <c r="D46" i="92"/>
  <c r="F46" i="92"/>
  <c r="H46" i="92"/>
  <c r="J46" i="92"/>
  <c r="L46" i="92"/>
  <c r="P46" i="92"/>
  <c r="R46" i="92"/>
  <c r="T46" i="92"/>
  <c r="V46" i="92"/>
  <c r="B47" i="92"/>
  <c r="D47" i="92"/>
  <c r="F47" i="92"/>
  <c r="H47" i="92"/>
  <c r="I47" i="92"/>
  <c r="J47" i="92"/>
  <c r="L47" i="92"/>
  <c r="P47" i="92"/>
  <c r="R47" i="92"/>
  <c r="T47" i="92"/>
  <c r="V47" i="92"/>
  <c r="D48" i="92"/>
  <c r="F48" i="92"/>
  <c r="H48" i="92"/>
  <c r="J48" i="92"/>
  <c r="L48" i="92"/>
  <c r="P48" i="92"/>
  <c r="R48" i="92"/>
  <c r="T48" i="92"/>
  <c r="V48" i="92"/>
  <c r="D49" i="92"/>
  <c r="F49" i="92"/>
  <c r="H49" i="92"/>
  <c r="J49" i="92"/>
  <c r="L49" i="92"/>
  <c r="P49" i="92"/>
  <c r="R49" i="92"/>
  <c r="T49" i="92"/>
  <c r="V49" i="92"/>
  <c r="B50" i="92"/>
  <c r="D50" i="92"/>
  <c r="F50" i="92"/>
  <c r="H50" i="92"/>
  <c r="J50" i="92"/>
  <c r="L50" i="92"/>
  <c r="P50" i="92"/>
  <c r="R50" i="92"/>
  <c r="T50" i="92"/>
  <c r="V50" i="92"/>
  <c r="D51" i="92"/>
  <c r="F51" i="92"/>
  <c r="H51" i="92"/>
  <c r="J51" i="92"/>
  <c r="L51" i="92"/>
  <c r="P51" i="92"/>
  <c r="R51" i="92"/>
  <c r="T51" i="92"/>
  <c r="V51" i="92"/>
  <c r="D52" i="92"/>
  <c r="F52" i="92"/>
  <c r="H52" i="92"/>
  <c r="J52" i="92"/>
  <c r="L52" i="92"/>
  <c r="P52" i="92"/>
  <c r="R52" i="92"/>
  <c r="T52" i="92"/>
  <c r="V52" i="92"/>
  <c r="D53" i="92"/>
  <c r="F53" i="92"/>
  <c r="H53" i="92"/>
  <c r="J53" i="92"/>
  <c r="L53" i="92"/>
  <c r="P53" i="92"/>
  <c r="R53" i="92"/>
  <c r="T53" i="92"/>
  <c r="V53" i="92"/>
  <c r="B54" i="92"/>
  <c r="D54" i="92"/>
  <c r="F54" i="92"/>
  <c r="H54" i="92"/>
  <c r="J54" i="92"/>
  <c r="L54" i="92"/>
  <c r="P54" i="92"/>
  <c r="R54" i="92"/>
  <c r="T54" i="92"/>
  <c r="V54" i="92"/>
  <c r="D55" i="92"/>
  <c r="F55" i="92"/>
  <c r="H55" i="92"/>
  <c r="J55" i="92"/>
  <c r="L55" i="92"/>
  <c r="P55" i="92"/>
  <c r="R55" i="92"/>
  <c r="T55" i="92"/>
  <c r="V55" i="92"/>
  <c r="D56" i="92"/>
  <c r="F56" i="92"/>
  <c r="H56" i="92"/>
  <c r="J56" i="92"/>
  <c r="L56" i="92"/>
  <c r="P56" i="92"/>
  <c r="R56" i="92"/>
  <c r="T56" i="92"/>
  <c r="V56" i="92"/>
  <c r="D57" i="92"/>
  <c r="F57" i="92"/>
  <c r="H57" i="92"/>
  <c r="J57" i="92"/>
  <c r="L57" i="92"/>
  <c r="P57" i="92"/>
  <c r="R57" i="92"/>
  <c r="T57" i="92"/>
  <c r="V57" i="92"/>
  <c r="D58" i="92"/>
  <c r="F58" i="92"/>
  <c r="H58" i="92"/>
  <c r="J58" i="92"/>
  <c r="L58" i="92"/>
  <c r="P58" i="92"/>
  <c r="R58" i="92"/>
  <c r="T58" i="92"/>
  <c r="V58" i="92"/>
  <c r="D59" i="92"/>
  <c r="F59" i="92"/>
  <c r="H59" i="92"/>
  <c r="J59" i="92"/>
  <c r="L59" i="92"/>
  <c r="P59" i="92"/>
  <c r="R59" i="92"/>
  <c r="T59" i="92"/>
  <c r="V59" i="92"/>
  <c r="D60" i="92"/>
  <c r="F60" i="92"/>
  <c r="H60" i="92"/>
  <c r="J60" i="92"/>
  <c r="L60" i="92"/>
  <c r="P60" i="92"/>
  <c r="R60" i="92"/>
  <c r="T60" i="92"/>
  <c r="V60" i="92"/>
  <c r="D61" i="92"/>
  <c r="F61" i="92"/>
  <c r="H61" i="92"/>
  <c r="J61" i="92"/>
  <c r="L61" i="92"/>
  <c r="P61" i="92"/>
  <c r="R61" i="92"/>
  <c r="T61" i="92"/>
  <c r="V61" i="92"/>
  <c r="B62" i="92"/>
  <c r="D62" i="92"/>
  <c r="F62" i="92"/>
  <c r="H62" i="92"/>
  <c r="I62" i="92"/>
  <c r="J62" i="92"/>
  <c r="L62" i="92"/>
  <c r="P62" i="92"/>
  <c r="R62" i="92"/>
  <c r="T62" i="92"/>
  <c r="V62" i="92"/>
  <c r="D63" i="92"/>
  <c r="F63" i="92"/>
  <c r="H63" i="92"/>
  <c r="J63" i="92"/>
  <c r="L63" i="92"/>
  <c r="P63" i="92"/>
  <c r="R63" i="92"/>
  <c r="T63" i="92"/>
  <c r="V63" i="92"/>
  <c r="D64" i="92"/>
  <c r="F64" i="92"/>
  <c r="H64" i="92"/>
  <c r="J64" i="92"/>
  <c r="L64" i="92"/>
  <c r="P64" i="92"/>
  <c r="R64" i="92"/>
  <c r="T64" i="92"/>
  <c r="V64" i="92"/>
  <c r="B65" i="92"/>
  <c r="D65" i="92"/>
  <c r="F65" i="92"/>
  <c r="H65" i="92"/>
  <c r="J65" i="92"/>
  <c r="L65" i="92"/>
  <c r="P65" i="92"/>
  <c r="R65" i="92"/>
  <c r="T65" i="92"/>
  <c r="V65" i="92"/>
  <c r="D66" i="92"/>
  <c r="F66" i="92"/>
  <c r="H66" i="92"/>
  <c r="J66" i="92"/>
  <c r="L66" i="92"/>
  <c r="P66" i="92"/>
  <c r="R66" i="92"/>
  <c r="T66" i="92"/>
  <c r="V66" i="92"/>
  <c r="D67" i="92"/>
  <c r="F67" i="92"/>
  <c r="H67" i="92"/>
  <c r="J67" i="92"/>
  <c r="L67" i="92"/>
  <c r="P67" i="92"/>
  <c r="R67" i="92"/>
  <c r="T67" i="92"/>
  <c r="V67" i="92"/>
  <c r="D68" i="92"/>
  <c r="F68" i="92"/>
  <c r="H68" i="92"/>
  <c r="J68" i="92"/>
  <c r="L68" i="92"/>
  <c r="P68" i="92"/>
  <c r="R68" i="92"/>
  <c r="T68" i="92"/>
  <c r="V68" i="92"/>
  <c r="D69" i="92"/>
  <c r="F69" i="92"/>
  <c r="H69" i="92"/>
  <c r="J69" i="92"/>
  <c r="L69" i="92"/>
  <c r="P69" i="92"/>
  <c r="R69" i="92"/>
  <c r="T69" i="92"/>
  <c r="V69" i="92"/>
  <c r="B70" i="92"/>
  <c r="G70" i="92"/>
  <c r="I70" i="92"/>
  <c r="L70" i="92"/>
  <c r="P70" i="92"/>
  <c r="R70" i="92"/>
  <c r="T70" i="92"/>
  <c r="V70" i="92"/>
  <c r="D71" i="92"/>
  <c r="F71" i="92"/>
  <c r="H71" i="92"/>
  <c r="J71" i="92"/>
  <c r="L71" i="92"/>
  <c r="P71" i="92"/>
  <c r="R71" i="92"/>
  <c r="T71" i="92"/>
  <c r="V71" i="92"/>
  <c r="B72" i="92"/>
  <c r="I72" i="92"/>
  <c r="L72" i="92"/>
  <c r="P72" i="92"/>
  <c r="R72" i="92"/>
  <c r="T72" i="92"/>
  <c r="V72" i="92"/>
  <c r="B73" i="92"/>
  <c r="B74" i="92"/>
  <c r="B75" i="92"/>
  <c r="B76" i="92"/>
  <c r="C76" i="92"/>
  <c r="D76" i="92"/>
  <c r="E76" i="92"/>
  <c r="F76" i="92"/>
  <c r="G76" i="92"/>
  <c r="H76" i="92"/>
  <c r="I76" i="92"/>
  <c r="J76" i="92"/>
  <c r="L76" i="92"/>
  <c r="N76" i="92"/>
  <c r="O76" i="92"/>
  <c r="P76" i="92"/>
  <c r="Q76" i="92"/>
  <c r="R76" i="92"/>
  <c r="S76" i="92"/>
  <c r="T76" i="92"/>
  <c r="U76" i="92"/>
  <c r="V76" i="92"/>
  <c r="C79" i="92"/>
  <c r="E79" i="92"/>
  <c r="G79" i="92"/>
  <c r="I79" i="92"/>
  <c r="K79" i="92"/>
  <c r="M79" i="92"/>
  <c r="O79" i="92"/>
  <c r="Q79" i="92"/>
  <c r="S79" i="92"/>
  <c r="U79" i="92"/>
  <c r="H1" i="59"/>
  <c r="B13" i="59"/>
  <c r="C7" i="59"/>
  <c r="E7" i="59"/>
  <c r="G7" i="59"/>
  <c r="I7" i="59"/>
  <c r="C8" i="59"/>
  <c r="E8" i="59"/>
  <c r="G8" i="59"/>
  <c r="I8" i="59"/>
  <c r="C9" i="59"/>
  <c r="E9" i="59"/>
  <c r="G9" i="59"/>
  <c r="I9" i="59"/>
  <c r="C10" i="59"/>
  <c r="E10" i="59"/>
  <c r="G10" i="59"/>
  <c r="I10" i="59"/>
  <c r="C11" i="59"/>
  <c r="E11" i="59"/>
  <c r="G11" i="59"/>
  <c r="I11" i="59"/>
  <c r="C12" i="59"/>
  <c r="E12" i="59"/>
  <c r="G12" i="59"/>
  <c r="I12" i="59"/>
  <c r="C13" i="59"/>
  <c r="E13" i="59"/>
  <c r="G13" i="59"/>
  <c r="I13" i="59"/>
  <c r="B22" i="59"/>
  <c r="B27" i="59"/>
  <c r="B32" i="59"/>
  <c r="B63" i="59"/>
  <c r="B66" i="59"/>
  <c r="B55" i="59"/>
  <c r="B51" i="59"/>
  <c r="B35" i="59"/>
  <c r="B42" i="59"/>
  <c r="B48" i="59"/>
  <c r="B71" i="59"/>
  <c r="B73" i="59"/>
  <c r="C15" i="59"/>
  <c r="E15" i="59"/>
  <c r="G15" i="59"/>
  <c r="C16" i="59"/>
  <c r="E16" i="59"/>
  <c r="G16" i="59"/>
  <c r="C17" i="59"/>
  <c r="E17" i="59"/>
  <c r="G17" i="59"/>
  <c r="C18" i="59"/>
  <c r="E18" i="59"/>
  <c r="G18" i="59"/>
  <c r="C19" i="59"/>
  <c r="E19" i="59"/>
  <c r="G19" i="59"/>
  <c r="C20" i="59"/>
  <c r="E20" i="59"/>
  <c r="G20" i="59"/>
  <c r="C21" i="59"/>
  <c r="E21" i="59"/>
  <c r="G21" i="59"/>
  <c r="C22" i="59"/>
  <c r="E22" i="59"/>
  <c r="G22" i="59"/>
  <c r="H22" i="59"/>
  <c r="I22" i="59"/>
  <c r="C23" i="59"/>
  <c r="E23" i="59"/>
  <c r="G23" i="59"/>
  <c r="C24" i="59"/>
  <c r="E24" i="59"/>
  <c r="G24" i="59"/>
  <c r="C25" i="59"/>
  <c r="E25" i="59"/>
  <c r="G25" i="59"/>
  <c r="C26" i="59"/>
  <c r="E26" i="59"/>
  <c r="G26" i="59"/>
  <c r="C27" i="59"/>
  <c r="E27" i="59"/>
  <c r="G27" i="59"/>
  <c r="H27" i="59"/>
  <c r="I27" i="59"/>
  <c r="C28" i="59"/>
  <c r="E28" i="59"/>
  <c r="G28" i="59"/>
  <c r="C29" i="59"/>
  <c r="E29" i="59"/>
  <c r="G29" i="59"/>
  <c r="C30" i="59"/>
  <c r="E30" i="59"/>
  <c r="G30" i="59"/>
  <c r="C31" i="59"/>
  <c r="E31" i="59"/>
  <c r="G31" i="59"/>
  <c r="C32" i="59"/>
  <c r="E32" i="59"/>
  <c r="G32" i="59"/>
  <c r="H32" i="59"/>
  <c r="I32" i="59"/>
  <c r="C33" i="59"/>
  <c r="E33" i="59"/>
  <c r="G33" i="59"/>
  <c r="C34" i="59"/>
  <c r="E34" i="59"/>
  <c r="G34" i="59"/>
  <c r="C35" i="59"/>
  <c r="E35" i="59"/>
  <c r="G35" i="59"/>
  <c r="H35" i="59"/>
  <c r="I35" i="59"/>
  <c r="C36" i="59"/>
  <c r="E36" i="59"/>
  <c r="G36" i="59"/>
  <c r="C37" i="59"/>
  <c r="E37" i="59"/>
  <c r="G37" i="59"/>
  <c r="C38" i="59"/>
  <c r="E38" i="59"/>
  <c r="G38" i="59"/>
  <c r="C39" i="59"/>
  <c r="E39" i="59"/>
  <c r="G39" i="59"/>
  <c r="C40" i="59"/>
  <c r="E40" i="59"/>
  <c r="G40" i="59"/>
  <c r="C41" i="59"/>
  <c r="E41" i="59"/>
  <c r="G41" i="59"/>
  <c r="C42" i="59"/>
  <c r="E42" i="59"/>
  <c r="G42" i="59"/>
  <c r="H42" i="59"/>
  <c r="I42" i="59"/>
  <c r="C43" i="59"/>
  <c r="E43" i="59"/>
  <c r="G43" i="59"/>
  <c r="C44" i="59"/>
  <c r="E44" i="59"/>
  <c r="G44" i="59"/>
  <c r="C45" i="59"/>
  <c r="E45" i="59"/>
  <c r="G45" i="59"/>
  <c r="C46" i="59"/>
  <c r="E46" i="59"/>
  <c r="G46" i="59"/>
  <c r="C47" i="59"/>
  <c r="E47" i="59"/>
  <c r="G47" i="59"/>
  <c r="C48" i="59"/>
  <c r="E48" i="59"/>
  <c r="G48" i="59"/>
  <c r="H48" i="59"/>
  <c r="I48" i="59"/>
  <c r="C49" i="59"/>
  <c r="E49" i="59"/>
  <c r="G49" i="59"/>
  <c r="C50" i="59"/>
  <c r="E50" i="59"/>
  <c r="G50" i="59"/>
  <c r="C51" i="59"/>
  <c r="E51" i="59"/>
  <c r="G51" i="59"/>
  <c r="H51" i="59"/>
  <c r="I51" i="59"/>
  <c r="C52" i="59"/>
  <c r="E52" i="59"/>
  <c r="G52" i="59"/>
  <c r="C53" i="59"/>
  <c r="E53" i="59"/>
  <c r="G53" i="59"/>
  <c r="C54" i="59"/>
  <c r="E54" i="59"/>
  <c r="G54" i="59"/>
  <c r="C55" i="59"/>
  <c r="E55" i="59"/>
  <c r="G55" i="59"/>
  <c r="H55" i="59"/>
  <c r="I55" i="59"/>
  <c r="C56" i="59"/>
  <c r="E56" i="59"/>
  <c r="G56" i="59"/>
  <c r="C57" i="59"/>
  <c r="E57" i="59"/>
  <c r="G57" i="59"/>
  <c r="C58" i="59"/>
  <c r="E58" i="59"/>
  <c r="G58" i="59"/>
  <c r="C59" i="59"/>
  <c r="E59" i="59"/>
  <c r="G59" i="59"/>
  <c r="C60" i="59"/>
  <c r="E60" i="59"/>
  <c r="G60" i="59"/>
  <c r="C61" i="59"/>
  <c r="E61" i="59"/>
  <c r="G61" i="59"/>
  <c r="C62" i="59"/>
  <c r="E62" i="59"/>
  <c r="G62" i="59"/>
  <c r="C63" i="59"/>
  <c r="E63" i="59"/>
  <c r="G63" i="59"/>
  <c r="H63" i="59"/>
  <c r="I63" i="59"/>
  <c r="C64" i="59"/>
  <c r="E64" i="59"/>
  <c r="G64" i="59"/>
  <c r="C65" i="59"/>
  <c r="E65" i="59"/>
  <c r="G65" i="59"/>
  <c r="C66" i="59"/>
  <c r="E66" i="59"/>
  <c r="G66" i="59"/>
  <c r="H66" i="59"/>
  <c r="C67" i="59"/>
  <c r="E67" i="59"/>
  <c r="G67" i="59"/>
  <c r="C68" i="59"/>
  <c r="E68" i="59"/>
  <c r="G68" i="59"/>
  <c r="C69" i="59"/>
  <c r="E69" i="59"/>
  <c r="G69" i="59"/>
  <c r="C70" i="59"/>
  <c r="E70" i="59"/>
  <c r="G70" i="59"/>
  <c r="C71" i="59"/>
  <c r="E71" i="59"/>
  <c r="G71" i="59"/>
  <c r="H71" i="59"/>
  <c r="C72" i="59"/>
  <c r="E72" i="59"/>
  <c r="G72" i="59"/>
  <c r="C73" i="59"/>
  <c r="E73" i="59"/>
  <c r="G73" i="59"/>
  <c r="H73" i="59"/>
  <c r="I73" i="59"/>
  <c r="B76" i="59"/>
  <c r="D76" i="59"/>
  <c r="F76" i="59"/>
  <c r="H76" i="59"/>
  <c r="R1" i="61"/>
  <c r="B10" i="61"/>
  <c r="C7" i="61"/>
  <c r="E7" i="61"/>
  <c r="G7" i="61"/>
  <c r="I7" i="61"/>
  <c r="K7" i="61"/>
  <c r="M7" i="61"/>
  <c r="N10" i="61"/>
  <c r="O7" i="61"/>
  <c r="Q7" i="61"/>
  <c r="S7" i="61"/>
  <c r="U7" i="61"/>
  <c r="W7" i="61"/>
  <c r="Y7" i="61"/>
  <c r="AA7" i="61"/>
  <c r="C8" i="61"/>
  <c r="E8" i="61"/>
  <c r="G8" i="61"/>
  <c r="I8" i="61"/>
  <c r="K8" i="61"/>
  <c r="M8" i="61"/>
  <c r="O8" i="61"/>
  <c r="Q8" i="61"/>
  <c r="S8" i="61"/>
  <c r="U8" i="61"/>
  <c r="W8" i="61"/>
  <c r="Y8" i="61"/>
  <c r="AA8" i="61"/>
  <c r="C9" i="61"/>
  <c r="E9" i="61"/>
  <c r="G9" i="61"/>
  <c r="I9" i="61"/>
  <c r="K9" i="61"/>
  <c r="M9" i="61"/>
  <c r="O9" i="61"/>
  <c r="Q9" i="61"/>
  <c r="S9" i="61"/>
  <c r="U9" i="61"/>
  <c r="W9" i="61"/>
  <c r="Y9" i="61"/>
  <c r="AA9" i="61"/>
  <c r="C10" i="61"/>
  <c r="E10" i="61"/>
  <c r="G10" i="61"/>
  <c r="I10" i="61"/>
  <c r="K10" i="61"/>
  <c r="M10" i="61"/>
  <c r="O10" i="61"/>
  <c r="Q10" i="61"/>
  <c r="S10" i="61"/>
  <c r="U10" i="61"/>
  <c r="W10" i="61"/>
  <c r="Y10" i="61"/>
  <c r="AA10" i="61"/>
  <c r="B25" i="61"/>
  <c r="B27" i="61"/>
  <c r="C12" i="61"/>
  <c r="G12" i="61"/>
  <c r="I12" i="61"/>
  <c r="M12" i="61"/>
  <c r="Q12" i="61"/>
  <c r="C13" i="61"/>
  <c r="G13" i="61"/>
  <c r="I13" i="61"/>
  <c r="M13" i="61"/>
  <c r="Q13" i="61"/>
  <c r="C14" i="61"/>
  <c r="G14" i="61"/>
  <c r="I14" i="61"/>
  <c r="M14" i="61"/>
  <c r="Q14" i="61"/>
  <c r="C15" i="61"/>
  <c r="G15" i="61"/>
  <c r="I15" i="61"/>
  <c r="M15" i="61"/>
  <c r="Q15" i="61"/>
  <c r="C16" i="61"/>
  <c r="G16" i="61"/>
  <c r="I16" i="61"/>
  <c r="M16" i="61"/>
  <c r="Q16" i="61"/>
  <c r="C17" i="61"/>
  <c r="G17" i="61"/>
  <c r="I17" i="61"/>
  <c r="M17" i="61"/>
  <c r="Q17" i="61"/>
  <c r="C18" i="61"/>
  <c r="G18" i="61"/>
  <c r="I18" i="61"/>
  <c r="M18" i="61"/>
  <c r="Q18" i="61"/>
  <c r="C19" i="61"/>
  <c r="G19" i="61"/>
  <c r="I19" i="61"/>
  <c r="M19" i="61"/>
  <c r="Q19" i="61"/>
  <c r="C20" i="61"/>
  <c r="G20" i="61"/>
  <c r="I20" i="61"/>
  <c r="M20" i="61"/>
  <c r="Q20" i="61"/>
  <c r="C21" i="61"/>
  <c r="G21" i="61"/>
  <c r="I21" i="61"/>
  <c r="M21" i="61"/>
  <c r="Q21" i="61"/>
  <c r="C22" i="61"/>
  <c r="G22" i="61"/>
  <c r="I22" i="61"/>
  <c r="M22" i="61"/>
  <c r="Q22" i="61"/>
  <c r="C23" i="61"/>
  <c r="G23" i="61"/>
  <c r="I23" i="61"/>
  <c r="M23" i="61"/>
  <c r="Q23" i="61"/>
  <c r="C24" i="61"/>
  <c r="G24" i="61"/>
  <c r="I24" i="61"/>
  <c r="M24" i="61"/>
  <c r="Q24" i="61"/>
  <c r="C25" i="61"/>
  <c r="D25" i="61"/>
  <c r="E25" i="61"/>
  <c r="G25" i="61"/>
  <c r="I25" i="61"/>
  <c r="J25" i="61"/>
  <c r="K25" i="61"/>
  <c r="M25" i="61"/>
  <c r="N25" i="61"/>
  <c r="O25" i="61"/>
  <c r="Q25" i="61"/>
  <c r="T25" i="61"/>
  <c r="U25" i="61"/>
  <c r="V25" i="61"/>
  <c r="W25" i="61"/>
  <c r="X25" i="61"/>
  <c r="Y25" i="61"/>
  <c r="Z25" i="61"/>
  <c r="AA25" i="61"/>
  <c r="C26" i="61"/>
  <c r="E26" i="61"/>
  <c r="G26" i="61"/>
  <c r="I26" i="61"/>
  <c r="M26" i="61"/>
  <c r="Q26" i="61"/>
  <c r="C27" i="61"/>
  <c r="D27" i="61"/>
  <c r="E27" i="61"/>
  <c r="G27" i="61"/>
  <c r="I27" i="61"/>
  <c r="J27" i="61"/>
  <c r="K27" i="61"/>
  <c r="M27" i="61"/>
  <c r="N27" i="61"/>
  <c r="O27" i="61"/>
  <c r="Q27" i="61"/>
  <c r="T27" i="61"/>
  <c r="U27" i="61"/>
  <c r="V27" i="61"/>
  <c r="W27" i="61"/>
  <c r="X27" i="61"/>
  <c r="Y27" i="61"/>
  <c r="Z27" i="61"/>
  <c r="AA27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C29" i="61"/>
  <c r="G29" i="61"/>
  <c r="H41" i="61"/>
  <c r="I29" i="61"/>
  <c r="M29" i="61"/>
  <c r="Q29" i="61"/>
  <c r="C30" i="61"/>
  <c r="G30" i="61"/>
  <c r="I30" i="61"/>
  <c r="M30" i="61"/>
  <c r="Q30" i="61"/>
  <c r="C31" i="61"/>
  <c r="G31" i="61"/>
  <c r="I31" i="61"/>
  <c r="M31" i="61"/>
  <c r="Q31" i="61"/>
  <c r="C32" i="61"/>
  <c r="G32" i="61"/>
  <c r="I32" i="61"/>
  <c r="M32" i="61"/>
  <c r="Q32" i="61"/>
  <c r="C33" i="61"/>
  <c r="G33" i="61"/>
  <c r="I33" i="61"/>
  <c r="M33" i="61"/>
  <c r="Q33" i="61"/>
  <c r="C34" i="61"/>
  <c r="G34" i="61"/>
  <c r="I34" i="61"/>
  <c r="M34" i="61"/>
  <c r="Q34" i="61"/>
  <c r="C35" i="61"/>
  <c r="G35" i="61"/>
  <c r="I35" i="61"/>
  <c r="M35" i="61"/>
  <c r="Q35" i="61"/>
  <c r="C36" i="61"/>
  <c r="D36" i="61"/>
  <c r="E36" i="61"/>
  <c r="G36" i="61"/>
  <c r="I36" i="61"/>
  <c r="J36" i="61"/>
  <c r="K36" i="61"/>
  <c r="M36" i="61"/>
  <c r="N36" i="61"/>
  <c r="O36" i="61"/>
  <c r="Q36" i="61"/>
  <c r="T36" i="61"/>
  <c r="U36" i="61"/>
  <c r="V36" i="61"/>
  <c r="W36" i="61"/>
  <c r="X36" i="61"/>
  <c r="Y36" i="61"/>
  <c r="Z36" i="61"/>
  <c r="AA36" i="61"/>
  <c r="C37" i="61"/>
  <c r="G37" i="61"/>
  <c r="I37" i="61"/>
  <c r="M37" i="61"/>
  <c r="Q37" i="61"/>
  <c r="C38" i="61"/>
  <c r="G38" i="61"/>
  <c r="I38" i="61"/>
  <c r="M38" i="61"/>
  <c r="Q38" i="61"/>
  <c r="C39" i="61"/>
  <c r="G39" i="61"/>
  <c r="I39" i="61"/>
  <c r="M39" i="61"/>
  <c r="Q39" i="61"/>
  <c r="C40" i="61"/>
  <c r="D40" i="61"/>
  <c r="E40" i="61"/>
  <c r="G40" i="61"/>
  <c r="I40" i="61"/>
  <c r="M40" i="61"/>
  <c r="Q40" i="61"/>
  <c r="C41" i="61"/>
  <c r="D41" i="61"/>
  <c r="E41" i="61"/>
  <c r="G41" i="61"/>
  <c r="I41" i="61"/>
  <c r="J41" i="61"/>
  <c r="K41" i="61"/>
  <c r="M41" i="61"/>
  <c r="N41" i="61"/>
  <c r="O41" i="61"/>
  <c r="Q41" i="61"/>
  <c r="T41" i="61"/>
  <c r="U41" i="61"/>
  <c r="V41" i="61"/>
  <c r="W41" i="61"/>
  <c r="X41" i="61"/>
  <c r="Y41" i="61"/>
  <c r="Z41" i="61"/>
  <c r="AA41" i="61"/>
  <c r="B44" i="61"/>
  <c r="D44" i="61"/>
  <c r="F44" i="61"/>
  <c r="H44" i="61"/>
  <c r="J44" i="61"/>
  <c r="L44" i="61"/>
  <c r="N44" i="61"/>
  <c r="P44" i="61"/>
  <c r="R44" i="61"/>
  <c r="T44" i="61"/>
  <c r="V44" i="61"/>
  <c r="X44" i="61"/>
  <c r="Z44" i="61"/>
  <c r="B49" i="61"/>
  <c r="B50" i="61"/>
  <c r="B51" i="61"/>
  <c r="B52" i="61"/>
  <c r="B53" i="61"/>
  <c r="B54" i="61"/>
  <c r="B55" i="61"/>
  <c r="B56" i="61"/>
  <c r="B57" i="61"/>
  <c r="C49" i="61"/>
  <c r="F57" i="61"/>
  <c r="G49" i="61"/>
  <c r="H57" i="61"/>
  <c r="I49" i="61"/>
  <c r="L57" i="61"/>
  <c r="M49" i="61"/>
  <c r="P57" i="61"/>
  <c r="Q49" i="61"/>
  <c r="C50" i="61"/>
  <c r="G50" i="61"/>
  <c r="I50" i="61"/>
  <c r="M50" i="61"/>
  <c r="Q50" i="61"/>
  <c r="C51" i="61"/>
  <c r="G51" i="61"/>
  <c r="I51" i="61"/>
  <c r="M51" i="61"/>
  <c r="Q51" i="61"/>
  <c r="C52" i="61"/>
  <c r="G52" i="61"/>
  <c r="I52" i="61"/>
  <c r="M52" i="61"/>
  <c r="Q52" i="61"/>
  <c r="C53" i="61"/>
  <c r="G53" i="61"/>
  <c r="I53" i="61"/>
  <c r="M53" i="61"/>
  <c r="Q53" i="61"/>
  <c r="C54" i="61"/>
  <c r="G54" i="61"/>
  <c r="I54" i="61"/>
  <c r="M54" i="61"/>
  <c r="Q54" i="61"/>
  <c r="C55" i="61"/>
  <c r="G55" i="61"/>
  <c r="I55" i="61"/>
  <c r="M55" i="61"/>
  <c r="Q55" i="61"/>
  <c r="C56" i="61"/>
  <c r="G56" i="61"/>
  <c r="I56" i="61"/>
  <c r="M56" i="61"/>
  <c r="Q56" i="61"/>
  <c r="C57" i="61"/>
  <c r="D57" i="61"/>
  <c r="E57" i="61"/>
  <c r="G57" i="61"/>
  <c r="I57" i="61"/>
  <c r="J57" i="61"/>
  <c r="K57" i="61"/>
  <c r="M57" i="61"/>
  <c r="N57" i="61"/>
  <c r="O57" i="61"/>
  <c r="Q57" i="61"/>
  <c r="T57" i="61"/>
  <c r="U57" i="61"/>
  <c r="V57" i="61"/>
  <c r="W57" i="61"/>
  <c r="X57" i="61"/>
  <c r="Y57" i="61"/>
  <c r="Z57" i="61"/>
  <c r="AA57" i="61"/>
  <c r="L1" i="45"/>
  <c r="B4" i="45"/>
  <c r="D4" i="45"/>
  <c r="F4" i="45"/>
  <c r="H4" i="45"/>
  <c r="M4" i="45"/>
  <c r="O4" i="45"/>
  <c r="C7" i="45"/>
  <c r="G7" i="45"/>
  <c r="N7" i="45"/>
  <c r="C8" i="45"/>
  <c r="G8" i="45"/>
  <c r="N8" i="45"/>
  <c r="C9" i="45"/>
  <c r="G9" i="45"/>
  <c r="N9" i="45"/>
  <c r="C10" i="45"/>
  <c r="G10" i="45"/>
  <c r="N10" i="45"/>
  <c r="C11" i="45"/>
  <c r="G11" i="45"/>
  <c r="C12" i="45"/>
  <c r="G12" i="45"/>
  <c r="N12" i="45"/>
  <c r="C13" i="45"/>
  <c r="G13" i="45"/>
  <c r="N13" i="45"/>
  <c r="N14" i="45"/>
  <c r="C15" i="45"/>
  <c r="N15" i="45"/>
  <c r="C16" i="45"/>
  <c r="N16" i="45"/>
  <c r="C17" i="45"/>
  <c r="N17" i="45"/>
  <c r="C18" i="45"/>
  <c r="N18" i="45"/>
  <c r="C19" i="45"/>
  <c r="N19" i="45"/>
  <c r="C20" i="45"/>
  <c r="N20" i="45"/>
  <c r="C21" i="45"/>
  <c r="N21" i="45"/>
  <c r="C22" i="45"/>
  <c r="N22" i="45"/>
  <c r="C23" i="45"/>
  <c r="N23" i="45"/>
  <c r="C24" i="45"/>
  <c r="N24" i="45"/>
  <c r="C25" i="45"/>
  <c r="N25" i="45"/>
  <c r="C26" i="45"/>
  <c r="N26" i="45"/>
  <c r="C27" i="45"/>
  <c r="N27" i="45"/>
  <c r="C28" i="45"/>
  <c r="G28" i="45"/>
  <c r="C29" i="45"/>
  <c r="G29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N29" i="45"/>
  <c r="C30" i="45"/>
  <c r="G30" i="45"/>
  <c r="N30" i="45"/>
  <c r="C31" i="45"/>
  <c r="G31" i="45"/>
  <c r="N31" i="45"/>
  <c r="C32" i="45"/>
  <c r="G32" i="45"/>
  <c r="N32" i="45"/>
  <c r="C33" i="45"/>
  <c r="G33" i="45"/>
  <c r="N33" i="45"/>
  <c r="C34" i="45"/>
  <c r="G34" i="45"/>
  <c r="N34" i="45"/>
  <c r="C35" i="45"/>
  <c r="G35" i="45"/>
  <c r="N35" i="45"/>
  <c r="C36" i="45"/>
  <c r="G36" i="45"/>
  <c r="N36" i="45"/>
  <c r="C37" i="45"/>
  <c r="G37" i="45"/>
  <c r="N37" i="45"/>
  <c r="C38" i="45"/>
  <c r="G38" i="45"/>
  <c r="N38" i="45"/>
  <c r="C39" i="45"/>
  <c r="G39" i="45"/>
  <c r="N39" i="45"/>
  <c r="C40" i="45"/>
  <c r="G40" i="45"/>
  <c r="N40" i="45"/>
  <c r="C41" i="45"/>
  <c r="G41" i="45"/>
  <c r="N41" i="45"/>
  <c r="C42" i="45"/>
  <c r="G42" i="45"/>
  <c r="C43" i="45"/>
  <c r="G43" i="45"/>
  <c r="C44" i="45"/>
  <c r="G44" i="45"/>
  <c r="M44" i="45"/>
  <c r="C45" i="45"/>
  <c r="G45" i="45"/>
  <c r="C46" i="45"/>
  <c r="G46" i="45"/>
  <c r="M46" i="45"/>
  <c r="O46" i="45"/>
  <c r="C47" i="45"/>
  <c r="G47" i="45"/>
  <c r="C48" i="45"/>
  <c r="G48" i="45"/>
  <c r="C49" i="45"/>
  <c r="G49" i="45"/>
  <c r="M49" i="45"/>
  <c r="M50" i="45"/>
  <c r="M51" i="45"/>
  <c r="M52" i="45"/>
  <c r="M53" i="45"/>
  <c r="M54" i="45"/>
  <c r="M55" i="45"/>
  <c r="M56" i="45"/>
  <c r="M57" i="45"/>
  <c r="N49" i="45"/>
  <c r="C50" i="45"/>
  <c r="G50" i="45"/>
  <c r="N50" i="45"/>
  <c r="C51" i="45"/>
  <c r="G51" i="45"/>
  <c r="N51" i="45"/>
  <c r="C52" i="45"/>
  <c r="G52" i="45"/>
  <c r="N52" i="45"/>
  <c r="C53" i="45"/>
  <c r="G53" i="45"/>
  <c r="N53" i="45"/>
  <c r="C54" i="45"/>
  <c r="G54" i="45"/>
  <c r="N54" i="45"/>
  <c r="C55" i="45"/>
  <c r="G55" i="45"/>
  <c r="N55" i="45"/>
  <c r="C56" i="45"/>
  <c r="G56" i="45"/>
  <c r="N56" i="45"/>
  <c r="C57" i="45"/>
  <c r="G57" i="45"/>
  <c r="N57" i="45"/>
  <c r="C58" i="45"/>
  <c r="G58" i="45"/>
  <c r="C59" i="45"/>
  <c r="G59" i="45"/>
  <c r="M59" i="45"/>
  <c r="C60" i="45"/>
  <c r="G60" i="45"/>
  <c r="M60" i="45"/>
  <c r="C61" i="45"/>
  <c r="G61" i="45"/>
  <c r="M61" i="45"/>
  <c r="C62" i="45"/>
  <c r="G62" i="45"/>
  <c r="C63" i="45"/>
  <c r="G63" i="45"/>
  <c r="C64" i="45"/>
  <c r="G64" i="45"/>
  <c r="C65" i="45"/>
  <c r="G65" i="45"/>
  <c r="C66" i="45"/>
  <c r="G66" i="45"/>
  <c r="C67" i="45"/>
  <c r="G67" i="45"/>
  <c r="C68" i="45"/>
  <c r="G68" i="45"/>
  <c r="C69" i="45"/>
  <c r="G69" i="45"/>
  <c r="C70" i="45"/>
  <c r="G70" i="45"/>
  <c r="C71" i="45"/>
  <c r="G71" i="45"/>
  <c r="C72" i="45"/>
  <c r="G72" i="45"/>
  <c r="C73" i="45"/>
  <c r="G73" i="45"/>
  <c r="B76" i="45"/>
  <c r="F76" i="45"/>
  <c r="B78" i="45"/>
  <c r="F78" i="45"/>
  <c r="B79" i="45"/>
  <c r="F79" i="45"/>
  <c r="B80" i="45"/>
  <c r="F80" i="45"/>
  <c r="J1" i="60"/>
  <c r="B13" i="60"/>
  <c r="C7" i="60"/>
  <c r="H13" i="60"/>
  <c r="I7" i="60"/>
  <c r="J13" i="60"/>
  <c r="K7" i="60"/>
  <c r="M7" i="60"/>
  <c r="C8" i="60"/>
  <c r="I8" i="60"/>
  <c r="K8" i="60"/>
  <c r="M8" i="60"/>
  <c r="C9" i="60"/>
  <c r="I9" i="60"/>
  <c r="K9" i="60"/>
  <c r="M9" i="60"/>
  <c r="C10" i="60"/>
  <c r="I10" i="60"/>
  <c r="M10" i="60"/>
  <c r="C11" i="60"/>
  <c r="I11" i="60"/>
  <c r="K11" i="60"/>
  <c r="M11" i="60"/>
  <c r="C12" i="60"/>
  <c r="I12" i="60"/>
  <c r="K12" i="60"/>
  <c r="M12" i="60"/>
  <c r="C13" i="60"/>
  <c r="I13" i="60"/>
  <c r="K13" i="60"/>
  <c r="M13" i="60"/>
  <c r="D60" i="60"/>
  <c r="L60" i="60"/>
  <c r="B60" i="60"/>
  <c r="C15" i="60"/>
  <c r="I15" i="60"/>
  <c r="M15" i="60"/>
  <c r="C16" i="60"/>
  <c r="I16" i="60"/>
  <c r="M16" i="60"/>
  <c r="C17" i="60"/>
  <c r="I17" i="60"/>
  <c r="M17" i="60"/>
  <c r="C18" i="60"/>
  <c r="I18" i="60"/>
  <c r="M18" i="60"/>
  <c r="B19" i="60"/>
  <c r="C19" i="60"/>
  <c r="I19" i="60"/>
  <c r="M19" i="60"/>
  <c r="C20" i="60"/>
  <c r="I20" i="60"/>
  <c r="M20" i="60"/>
  <c r="C21" i="60"/>
  <c r="I21" i="60"/>
  <c r="M21" i="60"/>
  <c r="B22" i="60"/>
  <c r="C22" i="60"/>
  <c r="I22" i="60"/>
  <c r="M22" i="60"/>
  <c r="C23" i="60"/>
  <c r="I23" i="60"/>
  <c r="M23" i="60"/>
  <c r="C24" i="60"/>
  <c r="I24" i="60"/>
  <c r="M24" i="60"/>
  <c r="C25" i="60"/>
  <c r="I25" i="60"/>
  <c r="M25" i="60"/>
  <c r="C26" i="60"/>
  <c r="I26" i="60"/>
  <c r="M26" i="60"/>
  <c r="C27" i="60"/>
  <c r="I27" i="60"/>
  <c r="M27" i="60"/>
  <c r="C28" i="60"/>
  <c r="I28" i="60"/>
  <c r="M28" i="60"/>
  <c r="B29" i="60"/>
  <c r="C29" i="60"/>
  <c r="I29" i="60"/>
  <c r="M29" i="60"/>
  <c r="C30" i="60"/>
  <c r="I30" i="60"/>
  <c r="M30" i="60"/>
  <c r="C31" i="60"/>
  <c r="I31" i="60"/>
  <c r="M31" i="60"/>
  <c r="C32" i="60"/>
  <c r="I32" i="60"/>
  <c r="M32" i="60"/>
  <c r="C33" i="60"/>
  <c r="I33" i="60"/>
  <c r="M33" i="60"/>
  <c r="C34" i="60"/>
  <c r="I34" i="60"/>
  <c r="M34" i="60"/>
  <c r="B35" i="60"/>
  <c r="C35" i="60"/>
  <c r="I35" i="60"/>
  <c r="M35" i="60"/>
  <c r="C36" i="60"/>
  <c r="I36" i="60"/>
  <c r="M36" i="60"/>
  <c r="C37" i="60"/>
  <c r="I37" i="60"/>
  <c r="M37" i="60"/>
  <c r="B38" i="60"/>
  <c r="C38" i="60"/>
  <c r="I38" i="60"/>
  <c r="M38" i="60"/>
  <c r="C39" i="60"/>
  <c r="I39" i="60"/>
  <c r="M39" i="60"/>
  <c r="C40" i="60"/>
  <c r="I40" i="60"/>
  <c r="M40" i="60"/>
  <c r="C41" i="60"/>
  <c r="I41" i="60"/>
  <c r="M41" i="60"/>
  <c r="B42" i="60"/>
  <c r="C42" i="60"/>
  <c r="I42" i="60"/>
  <c r="M42" i="60"/>
  <c r="C43" i="60"/>
  <c r="I43" i="60"/>
  <c r="M43" i="60"/>
  <c r="C44" i="60"/>
  <c r="I44" i="60"/>
  <c r="M44" i="60"/>
  <c r="C45" i="60"/>
  <c r="I45" i="60"/>
  <c r="M45" i="60"/>
  <c r="C46" i="60"/>
  <c r="I46" i="60"/>
  <c r="M46" i="60"/>
  <c r="C47" i="60"/>
  <c r="I47" i="60"/>
  <c r="M47" i="60"/>
  <c r="C48" i="60"/>
  <c r="I48" i="60"/>
  <c r="M48" i="60"/>
  <c r="C49" i="60"/>
  <c r="I49" i="60"/>
  <c r="M49" i="60"/>
  <c r="B50" i="60"/>
  <c r="C50" i="60"/>
  <c r="I50" i="60"/>
  <c r="M50" i="60"/>
  <c r="C51" i="60"/>
  <c r="I51" i="60"/>
  <c r="M51" i="60"/>
  <c r="C52" i="60"/>
  <c r="I52" i="60"/>
  <c r="M52" i="60"/>
  <c r="B53" i="60"/>
  <c r="C53" i="60"/>
  <c r="I53" i="60"/>
  <c r="M53" i="60"/>
  <c r="C54" i="60"/>
  <c r="I54" i="60"/>
  <c r="M54" i="60"/>
  <c r="C55" i="60"/>
  <c r="I55" i="60"/>
  <c r="M55" i="60"/>
  <c r="C56" i="60"/>
  <c r="I56" i="60"/>
  <c r="M56" i="60"/>
  <c r="C57" i="60"/>
  <c r="I57" i="60"/>
  <c r="M57" i="60"/>
  <c r="B58" i="60"/>
  <c r="C58" i="60"/>
  <c r="I58" i="60"/>
  <c r="M58" i="60"/>
  <c r="C59" i="60"/>
  <c r="I59" i="60"/>
  <c r="M59" i="60"/>
  <c r="C60" i="60"/>
  <c r="E60" i="60"/>
  <c r="I60" i="60"/>
  <c r="M60" i="60"/>
  <c r="B63" i="60"/>
  <c r="D63" i="60"/>
  <c r="H63" i="60"/>
  <c r="J63" i="60"/>
  <c r="L63" i="60"/>
</calcChain>
</file>

<file path=xl/sharedStrings.xml><?xml version="1.0" encoding="utf-8"?>
<sst xmlns="http://schemas.openxmlformats.org/spreadsheetml/2006/main" count="11208" uniqueCount="1723">
  <si>
    <t>SOUTH AFRICAN COLLECTIVE INVESTMENTS INDUSTRY</t>
  </si>
  <si>
    <t>QUARTER ENDED 31 DECEMBER 2005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</si>
  <si>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</si>
  <si>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</si>
  <si>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</si>
  <si>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</si>
  <si>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</si>
  <si>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 xml:space="preserve">NO. OF ACCOUNTS </t>
  </si>
  <si>
    <t xml:space="preserve">    NO. OF FUNDS </t>
  </si>
  <si>
    <t>31/12/2005</t>
  </si>
  <si>
    <t>30/09/2005</t>
  </si>
  <si>
    <t>RM</t>
  </si>
  <si>
    <t xml:space="preserve"> %</t>
  </si>
  <si>
    <t>DOMESTIC FUNDS</t>
  </si>
  <si>
    <t>WORLDWIDE FUNDS</t>
  </si>
  <si>
    <t>FOREIGN FUNDS</t>
  </si>
  <si>
    <t>FUND OF FUNDS</t>
  </si>
  <si>
    <t xml:space="preserve">TOTAL </t>
  </si>
  <si>
    <t>Analysis of Sales, Repurchases and Assets</t>
  </si>
  <si>
    <t>NET INFLOW</t>
  </si>
  <si>
    <t xml:space="preserve">   </t>
  </si>
  <si>
    <t>%</t>
  </si>
  <si>
    <t>Retail funds:</t>
  </si>
  <si>
    <t>Retail funds</t>
  </si>
  <si>
    <t>Third party funds</t>
  </si>
  <si>
    <t>Sub-total</t>
  </si>
  <si>
    <t>Institutional funds:</t>
  </si>
  <si>
    <t>Institutional funds</t>
  </si>
  <si>
    <t>B Class units</t>
  </si>
  <si>
    <t>Grand Total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</si>
  <si>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</si>
  <si>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</si>
  <si>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</si>
  <si>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</si>
  <si>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</si>
  <si>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</si>
  <si>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</si>
  <si>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</si>
  <si>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NO. OF ACCOUNTS</t>
  </si>
  <si>
    <t>Equity</t>
  </si>
  <si>
    <t>Asset Allocation</t>
  </si>
  <si>
    <t>Real Estate</t>
  </si>
  <si>
    <t>Fixed interest</t>
  </si>
  <si>
    <t>SUBTOTAL</t>
  </si>
  <si>
    <t>TOTAL / TOTAAL</t>
  </si>
  <si>
    <t>JSE MARKET CAPITALISATION</t>
  </si>
  <si>
    <t>EQUITY HOLDINGS AS % OF</t>
  </si>
  <si>
    <t xml:space="preserve">MARKET CAPITALISATION </t>
  </si>
  <si>
    <t>SUMMARY : DOMESTIC MARKET</t>
  </si>
  <si>
    <t>TOTAL DOMESTIC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</si>
  <si>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</si>
  <si>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</si>
  <si>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</si>
  <si>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</si>
  <si>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</si>
  <si>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</si>
  <si>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</si>
  <si>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</t>
  </si>
  <si>
    <t>Industrial</t>
  </si>
  <si>
    <t>Financial &amp; industrial funds</t>
  </si>
  <si>
    <t>Financial funds</t>
  </si>
  <si>
    <t>SUB TOTAL</t>
  </si>
  <si>
    <t>ASSET ALLOCATION FUNDS</t>
  </si>
  <si>
    <t>Prudential Low Equity funds</t>
  </si>
  <si>
    <t>Prudential Medium Equity funds</t>
  </si>
  <si>
    <t>Prudential High Equity funds</t>
  </si>
  <si>
    <t>Flexible funds</t>
  </si>
  <si>
    <t>Targeted Absolute and Real Return Funds</t>
  </si>
  <si>
    <t>REAL ESTATE</t>
  </si>
  <si>
    <t>General</t>
  </si>
  <si>
    <t>FIXED INTEREST FUNDS</t>
  </si>
  <si>
    <t>Bond funds</t>
  </si>
  <si>
    <t>Income funds</t>
  </si>
  <si>
    <t>Money Market</t>
  </si>
  <si>
    <t>DOMESTIC EQUITY</t>
  </si>
  <si>
    <t>TOTAL EQUITY</t>
  </si>
  <si>
    <t>OTHER SECTORS</t>
  </si>
  <si>
    <t xml:space="preserve"> TOTAL ASSETS</t>
  </si>
  <si>
    <t>Technology sector funds</t>
  </si>
  <si>
    <t>TOTAL</t>
  </si>
  <si>
    <t>Bond Funds</t>
  </si>
  <si>
    <t>No. of funds</t>
  </si>
  <si>
    <t>Domestic</t>
  </si>
  <si>
    <t>World-Wide / International</t>
  </si>
  <si>
    <t>Foreign &amp; Regional</t>
  </si>
  <si>
    <t>BOND FUNDS</t>
  </si>
  <si>
    <t>Word-wide - International</t>
  </si>
  <si>
    <t>BALANCED / MIXED FUNDS</t>
  </si>
  <si>
    <t>MONEY MARKET FUNDS</t>
  </si>
  <si>
    <t>Foreign / International / Regional</t>
  </si>
  <si>
    <t>FIXED INCOME FUNDS</t>
  </si>
  <si>
    <t>COLLECTIVE INVESTMENTS INDUSTRY GROSS SALES AND REPURCHASE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</si>
  <si>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</si>
  <si>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</si>
  <si>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</si>
  <si>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</si>
  <si>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</si>
  <si>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NO. OF MANCO'S</t>
  </si>
  <si>
    <t>(RM)</t>
  </si>
  <si>
    <t xml:space="preserve">MARCH </t>
  </si>
  <si>
    <t>JUNE</t>
  </si>
  <si>
    <t xml:space="preserve">SEPTEMBER </t>
  </si>
  <si>
    <t xml:space="preserve">DECEMBER </t>
  </si>
  <si>
    <t>1990</t>
  </si>
  <si>
    <t>1991</t>
  </si>
  <si>
    <t>1992</t>
  </si>
  <si>
    <t>1993</t>
  </si>
  <si>
    <t>1994</t>
  </si>
  <si>
    <t>1995</t>
  </si>
  <si>
    <t>1996</t>
  </si>
  <si>
    <t>43,790.0</t>
  </si>
  <si>
    <t>7,793.0</t>
  </si>
  <si>
    <t>DOMESTIC EQUITY AND ASSET ALLOCATION FUNDS</t>
  </si>
  <si>
    <t xml:space="preserve">  TOTAL /</t>
  </si>
  <si>
    <t xml:space="preserve">      EQUITY FUNDS </t>
  </si>
  <si>
    <t xml:space="preserve">  TOTAAL</t>
  </si>
  <si>
    <t xml:space="preserve">  </t>
  </si>
  <si>
    <t>Rm</t>
  </si>
  <si>
    <t>ASSET ALLOCATION</t>
  </si>
  <si>
    <t xml:space="preserve">ASSET ALLOCATION </t>
  </si>
  <si>
    <t>Total Equities</t>
  </si>
  <si>
    <t>Total Capital &amp; Money Market instruments</t>
  </si>
  <si>
    <t>Non listed property</t>
  </si>
  <si>
    <t xml:space="preserve">Domestic Liquid assets </t>
  </si>
  <si>
    <t>TOTAL ASSETS</t>
  </si>
  <si>
    <t>Domestic Derivatives</t>
  </si>
  <si>
    <t>EQUITY SECTOR WEIGHTING:</t>
  </si>
  <si>
    <t xml:space="preserve">Domestic Other assets </t>
  </si>
  <si>
    <t>Resources</t>
  </si>
  <si>
    <t>Foreign: Other assets</t>
  </si>
  <si>
    <t>Basic Industries</t>
  </si>
  <si>
    <t>General Industries</t>
  </si>
  <si>
    <t>Cyclical Consumer Goods</t>
  </si>
  <si>
    <t xml:space="preserve">EQUITY SECTOR WEIGHTING </t>
  </si>
  <si>
    <t>JSE</t>
  </si>
  <si>
    <t>Non-cyclical Consumer Goods</t>
  </si>
  <si>
    <t xml:space="preserve"> WEIGHTING % </t>
  </si>
  <si>
    <t>Cyclical Services</t>
  </si>
  <si>
    <t>Coal</t>
  </si>
  <si>
    <t>Non-Cyclical Services</t>
  </si>
  <si>
    <t>Gold mining</t>
  </si>
  <si>
    <t>Utilities</t>
  </si>
  <si>
    <t>Platinum</t>
  </si>
  <si>
    <t>Financials</t>
  </si>
  <si>
    <t>Mining Finance</t>
  </si>
  <si>
    <t>Information Technology</t>
  </si>
  <si>
    <t>Diamonds</t>
  </si>
  <si>
    <t>Venture Capital Market</t>
  </si>
  <si>
    <t>Metals &amp; Minerals</t>
  </si>
  <si>
    <t>Development Capital Market</t>
  </si>
  <si>
    <t>Oil &amp; Gas</t>
  </si>
  <si>
    <t>Other equities</t>
  </si>
  <si>
    <t>Total Resources</t>
  </si>
  <si>
    <t>TOTAL DOMESTIC EQUITIES</t>
  </si>
  <si>
    <t>Total Basic Industries</t>
  </si>
  <si>
    <t>TOTAL FOREIGN EQUITIES</t>
  </si>
  <si>
    <t>Total General Industries</t>
  </si>
  <si>
    <t>TOTAL EQUITIES</t>
  </si>
  <si>
    <t>Total Cyclical Consumer Goods</t>
  </si>
  <si>
    <t>CAPITAL &amp; MONEY MARKET INSTRUMENTS :</t>
  </si>
  <si>
    <t>Total Non-Cyclical Consumer Goods</t>
  </si>
  <si>
    <t xml:space="preserve">  Approved securities</t>
  </si>
  <si>
    <t>Total Cyclical Services</t>
  </si>
  <si>
    <t xml:space="preserve">  Non-approved securities</t>
  </si>
  <si>
    <t>Total Non-Cyclical Services</t>
  </si>
  <si>
    <t xml:space="preserve">  Corporate debt - convertible</t>
  </si>
  <si>
    <t>Total Utilities</t>
  </si>
  <si>
    <t xml:space="preserve">  Corporate debt - non-convertible</t>
  </si>
  <si>
    <t>Total Financial</t>
  </si>
  <si>
    <t xml:space="preserve">  Financial institutions</t>
  </si>
  <si>
    <t>Total Information Technology</t>
  </si>
  <si>
    <t xml:space="preserve">  Other listed Money Market instruments</t>
  </si>
  <si>
    <t>Total Specialist Securities</t>
  </si>
  <si>
    <t xml:space="preserve">  Other unlisted Money Market instruments</t>
  </si>
  <si>
    <t>Total Venture Capital Market</t>
  </si>
  <si>
    <t>TOTAL DOMESTIC MONEY MARKET</t>
  </si>
  <si>
    <t>Total Development Capital Market</t>
  </si>
  <si>
    <t>TOTAL FOREIGN MONEY MARKET</t>
  </si>
  <si>
    <t>Total Other Equities</t>
  </si>
  <si>
    <t>TOTAL MONEY MARKET INSTRUMENTS</t>
  </si>
  <si>
    <t>Total Domestic Equities</t>
  </si>
  <si>
    <t>Total Foreign Equities</t>
  </si>
  <si>
    <t>Number of accounts</t>
  </si>
  <si>
    <t>Ave balance per account</t>
  </si>
  <si>
    <t xml:space="preserve">TOTAL EQUITIES </t>
  </si>
  <si>
    <t>Capital &amp; Money Market Maturity Spread</t>
  </si>
  <si>
    <t xml:space="preserve">NUMBER OF ACCOUNTS </t>
  </si>
  <si>
    <t>CASH</t>
  </si>
  <si>
    <t xml:space="preserve">AVERAGE BALANCE PER ACC 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</si>
  <si>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</si>
  <si>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</si>
  <si>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</si>
  <si>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</si>
  <si>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</si>
  <si>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</si>
  <si>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</si>
  <si>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 xml:space="preserve">NET IN/(OUT) FLOW </t>
  </si>
  <si>
    <t>Jse</t>
  </si>
  <si>
    <t>SUMMARY</t>
  </si>
  <si>
    <t>EQUITY LOCAL</t>
  </si>
  <si>
    <t>GENERAL</t>
  </si>
  <si>
    <t>VARIED SPECIALIST</t>
  </si>
  <si>
    <t>SMALLER</t>
  </si>
  <si>
    <t xml:space="preserve"> COMPANIES</t>
  </si>
  <si>
    <t>VALUE</t>
  </si>
  <si>
    <t>Total equities</t>
  </si>
  <si>
    <r>
      <t xml:space="preserve">Domestic: </t>
    </r>
    <r>
      <rPr>
        <sz val="10"/>
        <rFont val="Arial"/>
        <family val="2"/>
      </rPr>
      <t>Liquid assets</t>
    </r>
  </si>
  <si>
    <t xml:space="preserve">                    Derivatives</t>
  </si>
  <si>
    <t>Other assets</t>
  </si>
  <si>
    <r>
      <t xml:space="preserve">Foreign:    </t>
    </r>
    <r>
      <rPr>
        <sz val="10"/>
        <rFont val="Arial"/>
        <family val="2"/>
      </rPr>
      <t>Other assets</t>
    </r>
  </si>
  <si>
    <t>EQUITY SECTOR WEIGHTING</t>
  </si>
  <si>
    <t>Oil and Gas</t>
  </si>
  <si>
    <t>TOTAL RESOURCES</t>
  </si>
  <si>
    <t>Chemicals</t>
  </si>
  <si>
    <t>Construction &amp; Building Materials</t>
  </si>
  <si>
    <t>Forestry &amp; Paper</t>
  </si>
  <si>
    <t>Steel &amp; Other Metals</t>
  </si>
  <si>
    <t>TOTAL BASIC INDUSTRIES</t>
  </si>
  <si>
    <t>Aerospace &amp; Defence</t>
  </si>
  <si>
    <t>Engineering &amp; Machinery</t>
  </si>
  <si>
    <t>Diversified Industrial</t>
  </si>
  <si>
    <t>Electrical &amp; Electronic Equipment</t>
  </si>
  <si>
    <t>TOTAL GENERAL INDUSTRIES</t>
  </si>
  <si>
    <t>Household Goods &amp; Textiles</t>
  </si>
  <si>
    <t>Automobiles</t>
  </si>
  <si>
    <t>TOTAL CYCLICAL CONSUMER GOODS</t>
  </si>
  <si>
    <t>Beverages</t>
  </si>
  <si>
    <t>Health</t>
  </si>
  <si>
    <t>Food Producers &amp; Processors</t>
  </si>
  <si>
    <t>Personal Care &amp; Household Products</t>
  </si>
  <si>
    <t>Pharmaceuticals &amp; Biotechnology</t>
  </si>
  <si>
    <t>Tobacco</t>
  </si>
  <si>
    <t>TOTAL NON-CYCLICAL CONSUMER GOODS</t>
  </si>
  <si>
    <t>General Retailers</t>
  </si>
  <si>
    <t>Support Services</t>
  </si>
  <si>
    <t>Leisure Entertainment &amp; Hotels</t>
  </si>
  <si>
    <t>Transport</t>
  </si>
  <si>
    <t>Media &amp; Photography</t>
  </si>
  <si>
    <t>TOTAL CYCLICAL SERVICES</t>
  </si>
  <si>
    <t>Food &amp; Drug Retailers</t>
  </si>
  <si>
    <t>Telecommunication Services</t>
  </si>
  <si>
    <t>TOTAL NON-CYCLICAL SERVICES</t>
  </si>
  <si>
    <t>Electricity</t>
  </si>
  <si>
    <t>Gas Distribution</t>
  </si>
  <si>
    <t>Water</t>
  </si>
  <si>
    <t>TOTAL UTILITIES</t>
  </si>
  <si>
    <t>Banks</t>
  </si>
  <si>
    <t>Insurance</t>
  </si>
  <si>
    <t>Life Assurance</t>
  </si>
  <si>
    <t>Speciality &amp; Other Finance</t>
  </si>
  <si>
    <t>Investment Companies</t>
  </si>
  <si>
    <t>Investment Entities</t>
  </si>
  <si>
    <t>TOTAL FINANCIAL</t>
  </si>
  <si>
    <t>Information Technology Hardware</t>
  </si>
  <si>
    <t>Software &amp; Computer Services</t>
  </si>
  <si>
    <t>TOTAL INFORMATION TECHNOLOGY</t>
  </si>
  <si>
    <t>TOTAL SPECIALIST SECURITIES</t>
  </si>
  <si>
    <t>TOTAL VENTURE CAPITAL MARKET</t>
  </si>
  <si>
    <t>TOTAL DEVELOPMENT CAPITAL MARKET</t>
  </si>
  <si>
    <t>TOTAL OTHER EQUITIES</t>
  </si>
  <si>
    <t>Sales</t>
  </si>
  <si>
    <t>Repurchases</t>
  </si>
  <si>
    <t>NET IN (OUT) FLOW</t>
  </si>
  <si>
    <t>LARGE CAP</t>
  </si>
  <si>
    <t>GROWTH</t>
  </si>
  <si>
    <t>MINING</t>
  </si>
  <si>
    <t>INDUSTRIAL</t>
  </si>
  <si>
    <t>FINANCIAL</t>
  </si>
  <si>
    <t xml:space="preserve"> &amp; INDUSTRIAL</t>
  </si>
  <si>
    <t>DOMESTIC  FIXED INTEREST FUNDS</t>
  </si>
  <si>
    <t>FIXED INTEREST AND MONEY MARKET FUNDS</t>
  </si>
  <si>
    <t xml:space="preserve">ASSET CATEGORY </t>
  </si>
  <si>
    <t xml:space="preserve">INCOME FUNDS </t>
  </si>
  <si>
    <t xml:space="preserve">BOND FUNDS </t>
  </si>
  <si>
    <t xml:space="preserve">MONEY MARKET FUNDS </t>
  </si>
  <si>
    <t xml:space="preserve">      %</t>
  </si>
  <si>
    <t>APPROVED SECURITIES  /</t>
  </si>
  <si>
    <t>Total Money Market instruments</t>
  </si>
  <si>
    <t>e.g. RSA/ESKOM/LAND BANK/RWB</t>
  </si>
  <si>
    <t xml:space="preserve">NON-APPROVED SECURITIES </t>
  </si>
  <si>
    <t xml:space="preserve">e.g. LOCAL AUTHORITIES </t>
  </si>
  <si>
    <t xml:space="preserve">     TRANSNET/TELKOM</t>
  </si>
  <si>
    <t xml:space="preserve">CORPORATE DEBT </t>
  </si>
  <si>
    <t>Cyclical Consumer</t>
  </si>
  <si>
    <t>Non-Cyclical Consumer Goods</t>
  </si>
  <si>
    <t xml:space="preserve">    - CONVERTIBLE </t>
  </si>
  <si>
    <t xml:space="preserve">    - NON CONVERTIBLE </t>
  </si>
  <si>
    <t xml:space="preserve">FINANCIAL INSTITUTIONS </t>
  </si>
  <si>
    <t>OTHER LISTED MONEY MARKET</t>
  </si>
  <si>
    <t xml:space="preserve">INSTRUMENTS </t>
  </si>
  <si>
    <t>OTHER UNLISTED MONEY</t>
  </si>
  <si>
    <t xml:space="preserve">MARKET INSTRUMENTS </t>
  </si>
  <si>
    <t>TOTAL DOMESTIC MARKET</t>
  </si>
  <si>
    <t>TOTAL FOREIGN MARKET</t>
  </si>
  <si>
    <t>TOTAL CAPITAL &amp; MONEY MARKET INSTRUMENTS</t>
  </si>
  <si>
    <t>Captial &amp; Money Market Maturity Spread</t>
  </si>
  <si>
    <t xml:space="preserve"> MATURITY SPREAD /</t>
  </si>
  <si>
    <t xml:space="preserve"> TERMYN VERSPREIDING</t>
  </si>
  <si>
    <t>Cash /</t>
  </si>
  <si>
    <t>Kontant</t>
  </si>
  <si>
    <t xml:space="preserve"> 0 - 3 months</t>
  </si>
  <si>
    <t xml:space="preserve"> 3 - 6 months</t>
  </si>
  <si>
    <t xml:space="preserve"> 6 - 12 months</t>
  </si>
  <si>
    <t xml:space="preserve"> 1 - 3 years</t>
  </si>
  <si>
    <t xml:space="preserve"> 3 - 7 years</t>
  </si>
  <si>
    <t xml:space="preserve"> 7 - 12 years </t>
  </si>
  <si>
    <t>&gt; 12 years</t>
  </si>
  <si>
    <t>WORLD-WIDE FUNDS</t>
  </si>
  <si>
    <t>VARIED SPECIALIST FUNDS</t>
  </si>
  <si>
    <t>TECHNOLOGY</t>
  </si>
  <si>
    <t>SECTOR</t>
  </si>
  <si>
    <t>FLEXIBLE FUNDS</t>
  </si>
  <si>
    <t xml:space="preserve">                   Derivatives</t>
  </si>
  <si>
    <t xml:space="preserve">                   Other assets</t>
  </si>
  <si>
    <r>
      <t xml:space="preserve">Foreign:    </t>
    </r>
    <r>
      <rPr>
        <sz val="10"/>
        <rFont val="Arial"/>
        <family val="2"/>
      </rPr>
      <t>Cash</t>
    </r>
  </si>
  <si>
    <t>CAPTIAL &amp; MONEY MARKET INSTRUMENTS :</t>
  </si>
  <si>
    <t>Approved securities</t>
  </si>
  <si>
    <t>Non-approved securities</t>
  </si>
  <si>
    <t>Corporate debt - convertible</t>
  </si>
  <si>
    <t>Corporate debt - non-convertible</t>
  </si>
  <si>
    <t>Financial institutions</t>
  </si>
  <si>
    <t>Other listed Money Market instruments</t>
  </si>
  <si>
    <t>Other unlisted Money Market instruments</t>
  </si>
  <si>
    <t>Foreign bonds</t>
  </si>
  <si>
    <t>Foreign cash</t>
  </si>
  <si>
    <t>Foreign other</t>
  </si>
  <si>
    <t>TOTAL CAPITAL &amp;  MONEY MARKET INSTRUMENTS</t>
  </si>
  <si>
    <t>Money Market Maturity Spread</t>
  </si>
  <si>
    <t>FOREIGN  - ASSET ALLOCATION FUNDS</t>
  </si>
  <si>
    <t>FOREIGN  - FIXED INTEREST FUNDS</t>
  </si>
  <si>
    <t>GENERAL FUNDS</t>
  </si>
  <si>
    <t>OTHER FUNDS</t>
  </si>
  <si>
    <t>BOND</t>
  </si>
  <si>
    <t>FUNDS</t>
  </si>
  <si>
    <t>MONEY MARKET INSTRUMENTS :</t>
  </si>
  <si>
    <t>Other listed instruments</t>
  </si>
  <si>
    <t>Other unlisted instruments</t>
  </si>
  <si>
    <t>TOTAL MONEY MARKET</t>
  </si>
  <si>
    <t xml:space="preserve"> Maturity Spread</t>
  </si>
  <si>
    <t>ASSOCIATION OF COLLECTIVE INVESTMENTS</t>
  </si>
  <si>
    <t>UNIT TRUST SECTOR PERFORMANCE FOR LUMP SUM INVESTMENT TO 31 DECEMBER 2005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</si>
  <si>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</si>
  <si>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</si>
  <si>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(373)</t>
  </si>
  <si>
    <t>Equity - General Funds (55)</t>
  </si>
  <si>
    <t>FTSE/JSE ALL SHARE INDEX</t>
  </si>
  <si>
    <t>INFLATION - HEADLINE</t>
  </si>
  <si>
    <t>INFLATION - CORE</t>
  </si>
  <si>
    <t>CPIX</t>
  </si>
  <si>
    <t>INDUSTRY AVERAGE</t>
  </si>
  <si>
    <t>Equity - Growth Funds (6)</t>
  </si>
  <si>
    <t>Equity - Value Funds (7)</t>
  </si>
  <si>
    <t>Equity - Large cap Funds (7)</t>
  </si>
  <si>
    <t>FTSE/JSE TOP 40 INDEX</t>
  </si>
  <si>
    <t>-</t>
  </si>
  <si>
    <t>Equity - Smaller Companies Funds (7)</t>
  </si>
  <si>
    <t>FTSE/JSE MIDCAP: SMALLCAP: FLEDGLING</t>
  </si>
  <si>
    <t>Equity - Varied Specialist Funds (4)</t>
  </si>
  <si>
    <t>Equity - Resources and Basic Industries Funds (10)</t>
  </si>
  <si>
    <t>FTSE/JSE RESOURCES &amp; BASIC INDUSTRIES</t>
  </si>
  <si>
    <t>Equity - Industrial Funds (8)</t>
  </si>
  <si>
    <t>FTSE/JSE Industrial Index</t>
  </si>
  <si>
    <t>Equity - Financial &amp; Industrial Sector Funds (1)</t>
  </si>
  <si>
    <t>FTSE/JSE ALL SHARE ex RESOURCES</t>
  </si>
  <si>
    <t>Equity - Financial Sector Funds (8)</t>
  </si>
  <si>
    <t>FTSE/JSE FINANCIAL INDEX</t>
  </si>
  <si>
    <t>Asset Allocation - Prudential Low Equity Funds (23)</t>
  </si>
  <si>
    <t>Asset Allocation - Prudential Medium Equity Funds (43)</t>
  </si>
  <si>
    <t>Asset Allocation - Prudential High Equity Funds (13)</t>
  </si>
  <si>
    <t>Asset Allocation - Flexible Funds (46)</t>
  </si>
  <si>
    <t>Asset Allocation - Targeted Absolute &amp; Real Return Funds (33)</t>
  </si>
  <si>
    <t>Real Estate - General (18)</t>
  </si>
  <si>
    <t>FTSE/JSE SA LISTED PROPERTY INDEX</t>
  </si>
  <si>
    <t>Fixed Interest - Bond Funds (19)</t>
  </si>
  <si>
    <t>ALL BOND INDEX</t>
  </si>
  <si>
    <t>BEASSA ALL BOND INDEX</t>
  </si>
  <si>
    <t>Fixed Interest - Income Funds (11)</t>
  </si>
  <si>
    <t>JSE 0 - 3 YR BOND INDEX</t>
  </si>
  <si>
    <t>JSE 0 - 3 YR BEASSA BOND INDEX</t>
  </si>
  <si>
    <t>Fixed Interest - Varied Specialist Funds (33)</t>
  </si>
  <si>
    <t>Fixed Interest - Money Market Funds (20)</t>
  </si>
  <si>
    <t>ALEXANDER FORBES INEX</t>
  </si>
  <si>
    <t>WORLDWIDE (12)</t>
  </si>
  <si>
    <t>Equity - Varied Specialist Funds (2)</t>
  </si>
  <si>
    <t>Equity - Technology Sector Funds (3)</t>
  </si>
  <si>
    <t>Asset Allocation - Flexible Funds (7)</t>
  </si>
  <si>
    <t>FOREIGN (69)</t>
  </si>
  <si>
    <t>Equity - General Funds (27)</t>
  </si>
  <si>
    <t>MORGAN STANLEY CAPITAL WORLD INDEX</t>
  </si>
  <si>
    <t>Asset Allocation - Flexible Funds (21)</t>
  </si>
  <si>
    <t>Fixed Interest - Bond Funds (9)</t>
  </si>
  <si>
    <t>JP MORGAN GLOBAL BOND INDEX</t>
  </si>
  <si>
    <t>Fixed Interest - Varied Specialist Funds (10)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</si>
  <si>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</si>
  <si>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reinvested.Inflation estimated for March 2004</t>
  </si>
  <si>
    <t>STATISTICS COMPILED BY THE GRADUATE SCHOOL OF MANAGEMENT, UNIVERSITY OF PRETORIA</t>
  </si>
  <si>
    <t>UNIT TRUST SECTOR PERFORMANCE FOR LEVEL MONTHLY INVESTMENT TO 31 DECEMBER 2005</t>
  </si>
  <si>
    <t>Equity - Large Cap Funds (7)</t>
  </si>
  <si>
    <t>Equity - Varied Specialist Funds (5)</t>
  </si>
  <si>
    <t>Equity - Industrial Sector Funds (8)</t>
  </si>
  <si>
    <t>FTSE/JSE ALL SHARE Industrial Index</t>
  </si>
  <si>
    <t>Asset Allocation - Prudential Low Equity Funds(23)</t>
  </si>
  <si>
    <t>Asset Allocation - Targeted Absolute Return Funds (33)</t>
  </si>
  <si>
    <t>ALEXANDER FORBES INDEX</t>
  </si>
  <si>
    <t>DOMESTIC  - EQUITY</t>
  </si>
  <si>
    <t xml:space="preserve">ABSA </t>
  </si>
  <si>
    <t>ABSA GROWTH</t>
  </si>
  <si>
    <t>ABSA</t>
  </si>
  <si>
    <t>ALLAN GRAY</t>
  </si>
  <si>
    <t>FOORD</t>
  </si>
  <si>
    <t>RMB PRIVATE BANK</t>
  </si>
  <si>
    <t xml:space="preserve">SIS </t>
  </si>
  <si>
    <t>SIS</t>
  </si>
  <si>
    <t>BOE</t>
  </si>
  <si>
    <t>CANNON</t>
  </si>
  <si>
    <t>CAPSTONE ACTIVE</t>
  </si>
  <si>
    <t>COMMUNITY</t>
  </si>
  <si>
    <t>METROPOLITAN</t>
  </si>
  <si>
    <t>SELECT EQUITY</t>
  </si>
  <si>
    <t xml:space="preserve">FOF </t>
  </si>
  <si>
    <t>INSTIT AGG GROWTH</t>
  </si>
  <si>
    <t>EQUITY</t>
  </si>
  <si>
    <t>SIS EQUITY</t>
  </si>
  <si>
    <t>TOP 100 FUND</t>
  </si>
  <si>
    <t>CORE EQUITY</t>
  </si>
  <si>
    <t>EQUITY FOF</t>
  </si>
  <si>
    <t>HIGH DIVIDEND PORTFOLIO</t>
  </si>
  <si>
    <t>Total domestic &amp; foreign equities</t>
  </si>
  <si>
    <t xml:space="preserve">                 Derivatives</t>
  </si>
  <si>
    <r>
      <t xml:space="preserve">Foreign:   </t>
    </r>
    <r>
      <rPr>
        <sz val="10"/>
        <rFont val="Arial"/>
        <family val="2"/>
      </rPr>
      <t>Other assets</t>
    </r>
  </si>
  <si>
    <t>Metals and minerals</t>
  </si>
  <si>
    <t>Oil and gas</t>
  </si>
  <si>
    <t>Forestry and Paper</t>
  </si>
  <si>
    <t>Steel and Other Metals</t>
  </si>
  <si>
    <t>TOTAL NON CYCLICAL CONSUMER GOODS</t>
  </si>
  <si>
    <t>TOTAL NON CYCLICAL SERVICES</t>
  </si>
  <si>
    <t>Domestics funds</t>
  </si>
  <si>
    <t>Foreign Indirect Funds(Rand denominated foreign funds)</t>
  </si>
  <si>
    <t>Foreign Direct Funds(FCIS)</t>
  </si>
  <si>
    <t>TOTAL ASSETS HELD IN OTHER CIS</t>
  </si>
  <si>
    <t>Equity Insti</t>
  </si>
  <si>
    <t>Equity B Class</t>
  </si>
  <si>
    <t>Equity TP</t>
  </si>
  <si>
    <t>Equity TP Inst</t>
  </si>
  <si>
    <t>CORONATION</t>
  </si>
  <si>
    <t>DEFAY</t>
  </si>
  <si>
    <t>FIRST GLOBAL</t>
  </si>
  <si>
    <t>FNB</t>
  </si>
  <si>
    <t>FRATERS</t>
  </si>
  <si>
    <t>FUTUREGROWTH</t>
  </si>
  <si>
    <t xml:space="preserve">GALAXY </t>
  </si>
  <si>
    <t>CORIS CAPITAL</t>
  </si>
  <si>
    <t>GRYPHON</t>
  </si>
  <si>
    <t>INTERNEURON</t>
  </si>
  <si>
    <t xml:space="preserve">INVESTEC </t>
  </si>
  <si>
    <t>ANALYTICS</t>
  </si>
  <si>
    <t>INVESTMENT SOLUTIONS</t>
  </si>
  <si>
    <t>MERCURY EQUITY FOF</t>
  </si>
  <si>
    <t>EARTH EQUITY</t>
  </si>
  <si>
    <t>ALBARAKA</t>
  </si>
  <si>
    <t>ACTIVE QUANTS</t>
  </si>
  <si>
    <t>GENERAL EQUITY</t>
  </si>
  <si>
    <t>ALL SHARE TRACKER</t>
  </si>
  <si>
    <t>EQUITY PORTFOLIO</t>
  </si>
  <si>
    <t>MANAGED EQUITY</t>
  </si>
  <si>
    <t>MULTI MNG EQUITY</t>
  </si>
  <si>
    <t>Domestic Assets</t>
  </si>
  <si>
    <t>Foreign Indirect Assets</t>
  </si>
  <si>
    <t>Foreign Direct Assets</t>
  </si>
  <si>
    <t>TOTAL PARTICIPATORY INTEREST IN OTHER CIS</t>
  </si>
  <si>
    <t>B Class</t>
  </si>
  <si>
    <t>KAGISO</t>
  </si>
  <si>
    <t>MCUBED CAPITAL</t>
  </si>
  <si>
    <t>TRI-LINEAR</t>
  </si>
  <si>
    <t>MAESTRO</t>
  </si>
  <si>
    <t>MATADOR</t>
  </si>
  <si>
    <t>MCUBED</t>
  </si>
  <si>
    <t>MOMENTUM</t>
  </si>
  <si>
    <t>NEDBANK</t>
  </si>
  <si>
    <t>EQUITY FEEDER</t>
  </si>
  <si>
    <t>AGG EQUITY FOF</t>
  </si>
  <si>
    <t>CONS EQUITY FOF</t>
  </si>
  <si>
    <t>FOCUSED EQUITY</t>
  </si>
  <si>
    <t>AGGRESSIVE EQ FOF</t>
  </si>
  <si>
    <t>MODERATE EQ FOF</t>
  </si>
  <si>
    <t>QUANTS CORE</t>
  </si>
  <si>
    <t>RAINMAKER</t>
  </si>
  <si>
    <t>OASIS</t>
  </si>
  <si>
    <t>OLD MUTUAL</t>
  </si>
  <si>
    <t>POLARIS</t>
  </si>
  <si>
    <t>PRESCIENT EQUITY</t>
  </si>
  <si>
    <t>PRUDENTIAL</t>
  </si>
  <si>
    <t>PSG ALPHEN</t>
  </si>
  <si>
    <t>PSG APLHEN</t>
  </si>
  <si>
    <t>RE: CM</t>
  </si>
  <si>
    <t>RMB</t>
  </si>
  <si>
    <t>SASFIN</t>
  </si>
  <si>
    <t>CRESCENT EQUITY</t>
  </si>
  <si>
    <t>INVESTORS</t>
  </si>
  <si>
    <t>HIGH YIELD OPP</t>
  </si>
  <si>
    <t>TOP COMPANIES</t>
  </si>
  <si>
    <t>SYMMETRY SATTELITE</t>
  </si>
  <si>
    <t>SYMMETRY CORE</t>
  </si>
  <si>
    <t>CAPITAL EQUITY</t>
  </si>
  <si>
    <t>QUANTPLUS</t>
  </si>
  <si>
    <t>OPTIMISER</t>
  </si>
  <si>
    <t>CORE VALUE</t>
  </si>
  <si>
    <t>PERFORMANCE FOF</t>
  </si>
  <si>
    <t>SOCIALLY RESPONSIBLE</t>
  </si>
  <si>
    <t>TWENTY TEN</t>
  </si>
  <si>
    <t>DOMESTIC  EQUITY</t>
  </si>
  <si>
    <t>sub total</t>
  </si>
  <si>
    <t>SAGE FUND</t>
  </si>
  <si>
    <t xml:space="preserve">SAGE CORE </t>
  </si>
  <si>
    <t>SAGE</t>
  </si>
  <si>
    <t xml:space="preserve">SANLAM </t>
  </si>
  <si>
    <t>SANLAM  MM</t>
  </si>
  <si>
    <t>SANLAM MULTI MNG</t>
  </si>
  <si>
    <t>STANLIB</t>
  </si>
  <si>
    <t xml:space="preserve">STANLIB </t>
  </si>
  <si>
    <t>STANLIB MULTI MNG</t>
  </si>
  <si>
    <t>SAGE INSTITUTIONAL</t>
  </si>
  <si>
    <t>SANLAM</t>
  </si>
  <si>
    <t>VALUEGRO</t>
  </si>
  <si>
    <t>STRUCTURED EQUITY</t>
  </si>
  <si>
    <t>SA EQUITY</t>
  </si>
  <si>
    <t>MULTI-FOCUS FOF</t>
  </si>
  <si>
    <t>GEN EQUITY ONE</t>
  </si>
  <si>
    <t>AGG EQUITY ONE</t>
  </si>
  <si>
    <t>GEN EQUITY TWO</t>
  </si>
  <si>
    <t>INDEX</t>
  </si>
  <si>
    <t>PROSPERITY</t>
  </si>
  <si>
    <t>WEALTH BUILDER</t>
  </si>
  <si>
    <t>INST AGGRESSIVE FOF</t>
  </si>
  <si>
    <t>GENERAL INST</t>
  </si>
  <si>
    <t>DOMESTIC - EQUITY</t>
  </si>
  <si>
    <t>GROWTH FUNDS</t>
  </si>
  <si>
    <t>INVESTEC</t>
  </si>
  <si>
    <t>RMB STRATEGIC</t>
  </si>
  <si>
    <t>CORE GROWTH</t>
  </si>
  <si>
    <t>EMERGING GROWTH</t>
  </si>
  <si>
    <t>HIGH GROWTH</t>
  </si>
  <si>
    <t>OPP</t>
  </si>
  <si>
    <t>GROWTH INSTITUTIONAL</t>
  </si>
  <si>
    <t>CAPITAL GROWTH</t>
  </si>
  <si>
    <t>Domestics Funds</t>
  </si>
  <si>
    <t>Foreign Indirect Funds (Rand denominated foreign funds)</t>
  </si>
  <si>
    <t>Foreign Direct Funds (FCIS)</t>
  </si>
  <si>
    <t>Class B</t>
  </si>
  <si>
    <t>DOMESTIC  - VALUE FUNDS</t>
  </si>
  <si>
    <t xml:space="preserve">MCUBED </t>
  </si>
  <si>
    <t>SANLAM'</t>
  </si>
  <si>
    <t>EMERGING VALUE</t>
  </si>
  <si>
    <t xml:space="preserve">VALUE </t>
  </si>
  <si>
    <t>DIVIDEND MAXIMISER</t>
  </si>
  <si>
    <t>VALUE INSTITUTIONAL</t>
  </si>
  <si>
    <t>LARGE CAP FUNDS</t>
  </si>
  <si>
    <t>KAGISO TOP 40</t>
  </si>
  <si>
    <t>MCUBED AGGRESS</t>
  </si>
  <si>
    <t>RMB TOP 40</t>
  </si>
  <si>
    <t>SATRIX</t>
  </si>
  <si>
    <t>TRACKER</t>
  </si>
  <si>
    <t>TOP 20</t>
  </si>
  <si>
    <t>ALSI 40</t>
  </si>
  <si>
    <t>TOP 40</t>
  </si>
  <si>
    <t>SMALLER COMPANIES FUNDS</t>
  </si>
  <si>
    <t>ABSA SPECIALIST</t>
  </si>
  <si>
    <t>BOE SMALL &amp;</t>
  </si>
  <si>
    <t>MID CAP EQUITY</t>
  </si>
  <si>
    <t>SMALLER COMPANIES</t>
  </si>
  <si>
    <t>EMERGING</t>
  </si>
  <si>
    <t>SMALL CAP VALUE</t>
  </si>
  <si>
    <t>AGG SMALL CAP VALUE</t>
  </si>
  <si>
    <t>SMALL CAP GROWTH</t>
  </si>
  <si>
    <t>AGG SMALL CAP GROWTH</t>
  </si>
  <si>
    <t>ENTRPRENEUR</t>
  </si>
  <si>
    <t>SMALL COMPANIES</t>
  </si>
  <si>
    <t>EMERGING COMPANIES</t>
  </si>
  <si>
    <t>SMALL CAP</t>
  </si>
  <si>
    <t>RESOURCES &amp; BASIC INDUSTRIES</t>
  </si>
  <si>
    <t>RESOURCES</t>
  </si>
  <si>
    <t>CORE MINING&amp; RES</t>
  </si>
  <si>
    <t>COMMODITY</t>
  </si>
  <si>
    <t>MINING &amp; RES</t>
  </si>
  <si>
    <t>GOLD</t>
  </si>
  <si>
    <t>Chemicals, oils &amp; plastics</t>
  </si>
  <si>
    <t>GOLD SECTOR FUNDS</t>
  </si>
  <si>
    <t>STANDARD BANK</t>
  </si>
  <si>
    <t>Gold</t>
  </si>
  <si>
    <t>Metals &amp; minerals</t>
  </si>
  <si>
    <t>Mining holdings &amp; houses</t>
  </si>
  <si>
    <t>Mining exploration</t>
  </si>
  <si>
    <t>Mining other</t>
  </si>
  <si>
    <t>TOTAL MINING RESOURCES</t>
  </si>
  <si>
    <t>TOTAL INDUSTRIAL</t>
  </si>
  <si>
    <t>MARRIOTT</t>
  </si>
  <si>
    <t>PRESCIENT POSITIVE RETURN</t>
  </si>
  <si>
    <t>PRESCIENT MID CAP</t>
  </si>
  <si>
    <t>PERSONAL TRUST</t>
  </si>
  <si>
    <t>SELECT MANAGER</t>
  </si>
  <si>
    <t>SANLAM INST SPECIAL</t>
  </si>
  <si>
    <t xml:space="preserve">PLEXUS DOMESTIC </t>
  </si>
  <si>
    <t>RMB SA RAND</t>
  </si>
  <si>
    <t>RAND PROTECTOR</t>
  </si>
  <si>
    <t>DIVIDEND GROWTH</t>
  </si>
  <si>
    <t>HIGH YIELD GROWTH</t>
  </si>
  <si>
    <t>DEFENSIVE EQ FOF</t>
  </si>
  <si>
    <t>OPPORTUNITIES FUND</t>
  </si>
  <si>
    <t>EQUITY PORTFOLIO BUILDER</t>
  </si>
  <si>
    <t>FOCUS EQUITY</t>
  </si>
  <si>
    <t>HIGH DIVIDEND</t>
  </si>
  <si>
    <t>CONSUMER</t>
  </si>
  <si>
    <t>INDI</t>
  </si>
  <si>
    <t>FINANCIAL &amp; INDUSTRIAL</t>
  </si>
  <si>
    <t>FIN &amp; INDUSTRIAL</t>
  </si>
  <si>
    <t>FINANCIAL FUNDS</t>
  </si>
  <si>
    <t>SAGE FIN</t>
  </si>
  <si>
    <t>FIN SERVICES</t>
  </si>
  <si>
    <t>SERVICES</t>
  </si>
  <si>
    <t>FINANCIAL FUND</t>
  </si>
  <si>
    <t>FINI</t>
  </si>
  <si>
    <t>FINANCIALS</t>
  </si>
  <si>
    <t xml:space="preserve">                  Derivatives</t>
  </si>
  <si>
    <t>TOTAL FOREIGN ASSETS</t>
  </si>
  <si>
    <t>B CLASS</t>
  </si>
  <si>
    <t>TECHNOLOGY FUNDS</t>
  </si>
  <si>
    <t>SCIENCE &amp; TECH</t>
  </si>
  <si>
    <t>Clothing &amp; textiles</t>
  </si>
  <si>
    <t>Food</t>
  </si>
  <si>
    <t>Furniture &amp; appliances</t>
  </si>
  <si>
    <t>Retail</t>
  </si>
  <si>
    <t>Diversified industrial</t>
  </si>
  <si>
    <t>Service</t>
  </si>
  <si>
    <t>Hotels &amp; leisure</t>
  </si>
  <si>
    <t>Building, construction &amp; engineering</t>
  </si>
  <si>
    <t>Development stage</t>
  </si>
  <si>
    <t>Electronics &amp; electrical</t>
  </si>
  <si>
    <t>Telecommunications</t>
  </si>
  <si>
    <t>Education &amp; staffing</t>
  </si>
  <si>
    <t>Media</t>
  </si>
  <si>
    <t>Packaging &amp; print</t>
  </si>
  <si>
    <t>Healthcare</t>
  </si>
  <si>
    <t>Redevelopment</t>
  </si>
  <si>
    <t>TOTAL REAL ESTATE</t>
  </si>
  <si>
    <t xml:space="preserve"> FUND OF FUNDS</t>
  </si>
  <si>
    <t>PSG</t>
  </si>
  <si>
    <t>BRAIT/SIS</t>
  </si>
  <si>
    <t>ALLROUNDER</t>
  </si>
  <si>
    <t>PRUDENTIAL FOF</t>
  </si>
  <si>
    <t>INTERN FOF</t>
  </si>
  <si>
    <t>GLOBAL EQUITY FOF</t>
  </si>
  <si>
    <t>ORBIS GLOBAL EQUITY FEEDER</t>
  </si>
  <si>
    <t>MACRO ACTIVE FOF</t>
  </si>
  <si>
    <t>INT GROWTH FOF</t>
  </si>
  <si>
    <t>INFLATION PLUS 1-3</t>
  </si>
  <si>
    <t>INFLATION PLUS 3-5</t>
  </si>
  <si>
    <t>INFLATION PLUS 5-7</t>
  </si>
  <si>
    <t>Unit Trusts</t>
  </si>
  <si>
    <t>Liquid Assets</t>
  </si>
  <si>
    <t>Derivatives</t>
  </si>
  <si>
    <t xml:space="preserve">Other assets </t>
  </si>
  <si>
    <t>Total foreign schemes</t>
  </si>
  <si>
    <t>Total foreign assets</t>
  </si>
  <si>
    <t>UNIT TRUST WEIGHTING</t>
  </si>
  <si>
    <t xml:space="preserve">ABSA FLEXIBLE FUND            </t>
  </si>
  <si>
    <t xml:space="preserve">ALLAN GRAY EQUITY             </t>
  </si>
  <si>
    <t xml:space="preserve">ASHBURTON STER CASH           </t>
  </si>
  <si>
    <t>Orbis Global Equity Fund</t>
  </si>
  <si>
    <t>PSG Alphen Flexible Fund</t>
  </si>
  <si>
    <t>Coronation Top 20 Fund</t>
  </si>
  <si>
    <t>FCIS</t>
  </si>
  <si>
    <t>SIS Bond Index Fund</t>
  </si>
  <si>
    <t xml:space="preserve">NEDBANK RAINMAKER FUND      </t>
  </si>
  <si>
    <t xml:space="preserve">NEDBANK RAINMAKER FD          </t>
  </si>
  <si>
    <t>INVESTEC HIGH INCOME</t>
  </si>
  <si>
    <t xml:space="preserve">ORBIS GLOBAL EQUITY           </t>
  </si>
  <si>
    <t>Orbis Japan Equity (Yen) Fund</t>
  </si>
  <si>
    <t>Investec Value Fund</t>
  </si>
  <si>
    <t>Investec Commodity Fund</t>
  </si>
  <si>
    <t>SIS Equity Fund</t>
  </si>
  <si>
    <t xml:space="preserve">INVESTEC VALUE A              </t>
  </si>
  <si>
    <t xml:space="preserve">INVESTEC EQUITY A             </t>
  </si>
  <si>
    <t xml:space="preserve">RMB PROPERTY FUND             </t>
  </si>
  <si>
    <t xml:space="preserve">ORBIS JAPAN EQ FD EU          </t>
  </si>
  <si>
    <t>Orbis Optimal SA Fund (US$)</t>
  </si>
  <si>
    <t>Old Mutual Global Equity Fund</t>
  </si>
  <si>
    <t>SIS Flexible Fund</t>
  </si>
  <si>
    <t xml:space="preserve">OLD MUTUAL MINING RESOURCES </t>
  </si>
  <si>
    <t>INVESTEC GLOBAL STRA VALUE FUND</t>
  </si>
  <si>
    <t>Orbis Optimal SA Fund (Euro)</t>
  </si>
  <si>
    <t>PSG Alphen Growth Fund</t>
  </si>
  <si>
    <t>Stanlib Industrial Fund</t>
  </si>
  <si>
    <t>SIS Property Equity Fund</t>
  </si>
  <si>
    <t>OLD MUTUAL MINING RESOURCES</t>
  </si>
  <si>
    <t xml:space="preserve">RMB EQUITY FUND               </t>
  </si>
  <si>
    <t>VALUE GROWTH GENERA EQUITY</t>
  </si>
  <si>
    <t>INVESTEC STER MONEY FUND</t>
  </si>
  <si>
    <t>Stanlib Bond Fund</t>
  </si>
  <si>
    <t>Stanlib Resources Fund</t>
  </si>
  <si>
    <t>SIS Top 100 Fund</t>
  </si>
  <si>
    <t>VALU GROWTH GENERA EQUITY FUND</t>
  </si>
  <si>
    <t>ABSA SELECT EQUITY</t>
  </si>
  <si>
    <t>VALUE GROWTH PROPERTY FUND</t>
  </si>
  <si>
    <t>Old Mutual High Yield Opportunity Fund</t>
  </si>
  <si>
    <t xml:space="preserve">VALU GROWTH PROP[ERTY FUND  </t>
  </si>
  <si>
    <t xml:space="preserve">OLD MUTUAL GOLD </t>
  </si>
  <si>
    <t>Coronation Property Equity Fund</t>
  </si>
  <si>
    <t>Stanlib US Dollar Cash FoF</t>
  </si>
  <si>
    <t>OLD MUTUAL ENHANCED INCOME</t>
  </si>
  <si>
    <t>Old Mutual Money Market D Fund</t>
  </si>
  <si>
    <t>Core Harbour Foreign Flexible FoF</t>
  </si>
  <si>
    <t>OLD MUTUAL GOLD</t>
  </si>
  <si>
    <t>Nedbank Growth Fund</t>
  </si>
  <si>
    <t>Coronation Money Market Fund</t>
  </si>
  <si>
    <t>Prudential Optimiser Fund</t>
  </si>
  <si>
    <t>Sanlam Money Market Fund</t>
  </si>
  <si>
    <t>Standard Bank Money Market Fund</t>
  </si>
  <si>
    <t>Stanlib Small Cap Fund</t>
  </si>
  <si>
    <t>Stanlib Gold Fund</t>
  </si>
  <si>
    <t>TOTAL DOMESTIC UNIT TRUSTS</t>
  </si>
  <si>
    <t>TOTAL FOREIGN SCHEMES</t>
  </si>
  <si>
    <t>TOTAL UNIT TRUSTS</t>
  </si>
  <si>
    <t>SIS INFLATION</t>
  </si>
  <si>
    <t>INFLATION PLUS 7-9</t>
  </si>
  <si>
    <t>INT VALUE FOF</t>
  </si>
  <si>
    <t>INT ACTIVE FOF</t>
  </si>
  <si>
    <t>INT RELATIVE VALUE FOF</t>
  </si>
  <si>
    <t>GLOBAL INDEX FOF</t>
  </si>
  <si>
    <t>BALANCED FOF</t>
  </si>
  <si>
    <t>MATCHING FOF</t>
  </si>
  <si>
    <t>Orbis Global Equity USD</t>
  </si>
  <si>
    <t>CF Morant Wright Jpn Fnd</t>
  </si>
  <si>
    <t>Goldman Sachs Fund</t>
  </si>
  <si>
    <t>Brandes Global Eq</t>
  </si>
  <si>
    <t>Cantillon GV Class S A2</t>
  </si>
  <si>
    <t>JP Morgan Euro Call Acct</t>
  </si>
  <si>
    <t>GMO Developed Wolld Eq</t>
  </si>
  <si>
    <t>CF Odey Jpn Fnd</t>
  </si>
  <si>
    <t>Odey Opus Fund</t>
  </si>
  <si>
    <t>Comgest Nouvelle Asie</t>
  </si>
  <si>
    <t>Copper Spire Fund</t>
  </si>
  <si>
    <t>Close Finsbury North Amer</t>
  </si>
  <si>
    <t>CF Ruffer Total Return</t>
  </si>
  <si>
    <t>CF Ruffer European</t>
  </si>
  <si>
    <t>GLG Cap Appreciation FndM</t>
  </si>
  <si>
    <t>GLG Cap App Fnd Class L</t>
  </si>
  <si>
    <t>UOB Kinetics Paradigm Fd</t>
  </si>
  <si>
    <t>Lancer Incorporated</t>
  </si>
  <si>
    <t>Odey Pan European Fund</t>
  </si>
  <si>
    <t>Wanger US Smaller Co Fund</t>
  </si>
  <si>
    <t>JO Hambro European Fund</t>
  </si>
  <si>
    <t xml:space="preserve">BOE </t>
  </si>
  <si>
    <t>CONDERVATIVE FOF</t>
  </si>
  <si>
    <t>DEFENSIVE FOF</t>
  </si>
  <si>
    <t>ENHANCED CONS FOF</t>
  </si>
  <si>
    <t>ENHANCED DEFENSIVE FOF</t>
  </si>
  <si>
    <t>ENHANCED BALANCED FOF</t>
  </si>
  <si>
    <t>GROWTH FOF</t>
  </si>
  <si>
    <t>ENHANCED GROWTH FOF</t>
  </si>
  <si>
    <t>ENHANCED HIGH GROWTH FOF</t>
  </si>
  <si>
    <t>MODERATE FOF</t>
  </si>
  <si>
    <t>CONSERVATIVE FOF</t>
  </si>
  <si>
    <t>BoE Bond Fund</t>
  </si>
  <si>
    <t>IS Multi-Manager Equity</t>
  </si>
  <si>
    <t>BoE Cash Plus Fund</t>
  </si>
  <si>
    <t>IS Pure Fixed Interest</t>
  </si>
  <si>
    <t>BoE Core Equity Fund</t>
  </si>
  <si>
    <t>IS Superior Cash</t>
  </si>
  <si>
    <t>BoE Property Equity Fund</t>
  </si>
  <si>
    <t>IS Income</t>
  </si>
  <si>
    <t>Nedbank Rainmaker Fund A Class</t>
  </si>
  <si>
    <t>IS Property</t>
  </si>
  <si>
    <t>Investec Equity Fund Class B</t>
  </si>
  <si>
    <t>IS Real Return</t>
  </si>
  <si>
    <t>BoE Small &amp; Mid Cap &amp; Equity Fund</t>
  </si>
  <si>
    <t>Old Mutual High Yield Opp Fund Class B1</t>
  </si>
  <si>
    <t>Old Mutual Dynamic Floor Fund Class B1</t>
  </si>
  <si>
    <t>RMB Equity Fund Class A</t>
  </si>
  <si>
    <t>Investec Absolute Balanced Fund Class B</t>
  </si>
  <si>
    <t>Nedbank Value Fund Class A</t>
  </si>
  <si>
    <t>XS GUARDED</t>
  </si>
  <si>
    <t>XS ENHANCED</t>
  </si>
  <si>
    <t>XS DIVERSIFIED</t>
  </si>
  <si>
    <t>XS ACCELERATED</t>
  </si>
  <si>
    <t>EFFICIENT</t>
  </si>
  <si>
    <t>EFFICIENT FRONTIERS</t>
  </si>
  <si>
    <t>GCI</t>
  </si>
  <si>
    <t>FOF</t>
  </si>
  <si>
    <t>GUARDED FOF</t>
  </si>
  <si>
    <t>DIVERSIFIED FOF</t>
  </si>
  <si>
    <t>FLEXIBLE FOF</t>
  </si>
  <si>
    <t>AGGRESSIVE FOF</t>
  </si>
  <si>
    <t xml:space="preserve">Nedbank Equity Fund Class A </t>
  </si>
  <si>
    <t>Local Funds</t>
  </si>
  <si>
    <t>Nedbank Rainmaker Fund Class A</t>
  </si>
  <si>
    <t>Nedbank Managed Fund Class A</t>
  </si>
  <si>
    <t>Nedbank Global Equity Feeder Fund Class A</t>
  </si>
  <si>
    <t>Nedbank Global Balanced Fund Class A</t>
  </si>
  <si>
    <t>Nedbank Flexible Income Fund Class A</t>
  </si>
  <si>
    <t>Nedbank Inflation Beater Fund Class A</t>
  </si>
  <si>
    <t>Nedbank Money Market Fund Class R</t>
  </si>
  <si>
    <t>ANALYTICS CAUTIOUS</t>
  </si>
  <si>
    <t>INVESTEC WW</t>
  </si>
  <si>
    <t>MOM AGG EQUITY FOF</t>
  </si>
  <si>
    <t>MOM MOD EQUITY FOF</t>
  </si>
  <si>
    <t>MOM AGG PRUDENTIAL FOF</t>
  </si>
  <si>
    <t>MOM BAL PRUD FOF</t>
  </si>
  <si>
    <t>MOM BOND FOF</t>
  </si>
  <si>
    <t>MOM BAL INCOME FOF</t>
  </si>
  <si>
    <t>DYNAMIC FOF</t>
  </si>
  <si>
    <t>INTERNATIONAL EQUITY FOF</t>
  </si>
  <si>
    <t>MULTI MNGR BALANCED FOF</t>
  </si>
  <si>
    <t>Total foreign other assets</t>
  </si>
  <si>
    <t>Nedbank Rainmaker</t>
  </si>
  <si>
    <t>Coronation Financial</t>
  </si>
  <si>
    <t>Investec Gilt Fund</t>
  </si>
  <si>
    <t>Domestic Funds</t>
  </si>
  <si>
    <t>Alliance Capital Global Growth Trends Fund</t>
  </si>
  <si>
    <t xml:space="preserve">Investec Managed Equity </t>
  </si>
  <si>
    <t>Investec Managed Equity fund</t>
  </si>
  <si>
    <t>Corotion Financial</t>
  </si>
  <si>
    <t>Futuregrowth Active Quant Equity</t>
  </si>
  <si>
    <t>Liberty Bond Fund</t>
  </si>
  <si>
    <t>Marvin &amp; Palmer Global Equity LP</t>
  </si>
  <si>
    <t>Investec Gilt</t>
  </si>
  <si>
    <t xml:space="preserve">Mutual SA Quoted Property </t>
  </si>
  <si>
    <t>ReCM Core Managed Fund</t>
  </si>
  <si>
    <t>CIF Global Equity Fund</t>
  </si>
  <si>
    <t>Prudential High Yield Bondf</t>
  </si>
  <si>
    <t>Foored Equity</t>
  </si>
  <si>
    <t>Fraters Earth Equity</t>
  </si>
  <si>
    <t>Foord Equity</t>
  </si>
  <si>
    <t>Prudential High Yield</t>
  </si>
  <si>
    <t>Investec Growth B</t>
  </si>
  <si>
    <t>RMB Maximum Income</t>
  </si>
  <si>
    <t>Investec Cash Plus Fund</t>
  </si>
  <si>
    <t>Stanlib Global R</t>
  </si>
  <si>
    <t>RMB Maximum Income Fund</t>
  </si>
  <si>
    <t>Stanlib Income fund</t>
  </si>
  <si>
    <t>RMB MM Fund</t>
  </si>
  <si>
    <t>RMB Money Market Fund</t>
  </si>
  <si>
    <t>INTERNEURON MULTI MANAGED</t>
  </si>
  <si>
    <t>GLOBAL OPP INCOME FOF</t>
  </si>
  <si>
    <t>GLOBAL BALANCED FEEDER FUND</t>
  </si>
  <si>
    <t>GLOBAL EQUITY FEEDER</t>
  </si>
  <si>
    <t>GLOBAL FIXED INTEREST FOF</t>
  </si>
  <si>
    <t>US DOLLAR CASH FEEDER FUND</t>
  </si>
  <si>
    <t>SECURE GROWTH FOF</t>
  </si>
  <si>
    <t>INCOME PLANNER FOF</t>
  </si>
  <si>
    <t>Investec Managed Equity</t>
  </si>
  <si>
    <t>IS Strategic Global Bond</t>
  </si>
  <si>
    <t>IS Strategic Global US Dollar</t>
  </si>
  <si>
    <t>Marriot Property Equity</t>
  </si>
  <si>
    <t>Prudential High Yield Bond</t>
  </si>
  <si>
    <t>Investec Cash Plus</t>
  </si>
  <si>
    <t>MARRIOTT GLOBAL</t>
  </si>
  <si>
    <t>INVESCO</t>
  </si>
  <si>
    <t>HIGH INCOME FOF</t>
  </si>
  <si>
    <t>INCOME GROWTH FEEDER</t>
  </si>
  <si>
    <t>ACTIVE FOF</t>
  </si>
  <si>
    <t>AGGRESSIVE EQUITY FOF</t>
  </si>
  <si>
    <t>BOND FOF</t>
  </si>
  <si>
    <t>AGGRESSIVE BOND FOF</t>
  </si>
  <si>
    <t>REAL RETURN FOF</t>
  </si>
  <si>
    <t>INCOME FOF</t>
  </si>
  <si>
    <t>(NAMES OF FUNDS)</t>
  </si>
  <si>
    <t>m Cubed Large Cap Fund</t>
  </si>
  <si>
    <t>m Cubed Active Bond</t>
  </si>
  <si>
    <t>Marriott Property Equity Fund</t>
  </si>
  <si>
    <t>Allan Gray Global FOF</t>
  </si>
  <si>
    <t>m Cubed Focused Equity Fund</t>
  </si>
  <si>
    <t xml:space="preserve">m Cubed Bond </t>
  </si>
  <si>
    <t>Investec Absolute Income</t>
  </si>
  <si>
    <t>Marriott Property Income Fund</t>
  </si>
  <si>
    <t xml:space="preserve">Old Mutual UK Money Market Feeder </t>
  </si>
  <si>
    <t>m Cubed ALSI 40 Fund</t>
  </si>
  <si>
    <t xml:space="preserve">m Cubed Managed Bond </t>
  </si>
  <si>
    <t xml:space="preserve">Old Mutual Enhanced Income </t>
  </si>
  <si>
    <t>Plexus Domestic Fixed Interest Portfolio Builder</t>
  </si>
  <si>
    <t>Marriott Core Income</t>
  </si>
  <si>
    <t>Marriott Money Market</t>
  </si>
  <si>
    <t>Old Mutual Dynamic Floor</t>
  </si>
  <si>
    <t>m Cubed Aggressive Small Cap Growth Fund</t>
  </si>
  <si>
    <t>Coronation Resources Fund</t>
  </si>
  <si>
    <t>Marriott Dividend Growth Fund</t>
  </si>
  <si>
    <t>Marriott Income</t>
  </si>
  <si>
    <t>Sage Global</t>
  </si>
  <si>
    <t>m Cubed Aggressive Small Cap Value Fund</t>
  </si>
  <si>
    <t>Plexus Domestic Equity Portfolio Builder</t>
  </si>
  <si>
    <t>Marriott Income Growth Feeder</t>
  </si>
  <si>
    <t>Marriott Global Income Fund</t>
  </si>
  <si>
    <t>Sanlam Asia Pacific FOF</t>
  </si>
  <si>
    <t>m Cubed High Growth Fund</t>
  </si>
  <si>
    <t>Sanlam Value Fund</t>
  </si>
  <si>
    <t>Marriot Short Term Fund</t>
  </si>
  <si>
    <t>Sanlam Index</t>
  </si>
  <si>
    <t>m Cubed Emerging Manager Value Fund</t>
  </si>
  <si>
    <t>Stanlib USD Cash FOF</t>
  </si>
  <si>
    <t>Investec Opportunity</t>
  </si>
  <si>
    <t>Investec Value</t>
  </si>
  <si>
    <t>Personal Trust High Yield Growth Fund</t>
  </si>
  <si>
    <t>Personal Trust Income Fund</t>
  </si>
  <si>
    <t>PSG Alphen Growth</t>
  </si>
  <si>
    <t>Stanlib Euro Currencies FOF</t>
  </si>
  <si>
    <t xml:space="preserve">ALPHA </t>
  </si>
  <si>
    <t>FLAGSHIP</t>
  </si>
  <si>
    <t>GLOBAL DIVERSIFIED</t>
  </si>
  <si>
    <t>INTERN EQUITY FOF</t>
  </si>
  <si>
    <t>INTERN FLEXIBLE FOF</t>
  </si>
  <si>
    <t>GLOBAL FOF</t>
  </si>
  <si>
    <t>INTERN BOND FOF</t>
  </si>
  <si>
    <t>INFL PLUS 3 FOF</t>
  </si>
  <si>
    <t>INFL PLUS 5 FOF</t>
  </si>
  <si>
    <t>INT BALANCED FOF</t>
  </si>
  <si>
    <t>m Cubed Emerging Manager Growth Fund</t>
  </si>
  <si>
    <t>Merrill Lynch World Gold USD</t>
  </si>
  <si>
    <t>Global Equity Fund</t>
  </si>
  <si>
    <t>SA Coll Inv</t>
  </si>
  <si>
    <t>Global Bond</t>
  </si>
  <si>
    <t>m Cubed Aggresive ALSI 40</t>
  </si>
  <si>
    <t>Orbis Japan Equity Fund</t>
  </si>
  <si>
    <t>Global Bond Fund</t>
  </si>
  <si>
    <t>Sterling MM</t>
  </si>
  <si>
    <t>m Cubed Property Equity Fund</t>
  </si>
  <si>
    <t>m Cubed Small Cap Growth</t>
  </si>
  <si>
    <t>Orbis Optimal SA Portfolio USD</t>
  </si>
  <si>
    <t>Smart Cash</t>
  </si>
  <si>
    <t>m Cubed Aggressive ALSI 40 Fund</t>
  </si>
  <si>
    <t>m Cubed Small Cap Value</t>
  </si>
  <si>
    <t>m Cubed Small Cap Growth Fund</t>
  </si>
  <si>
    <t>m Cubed Value Fund</t>
  </si>
  <si>
    <t>m Cubed Small Cap Value Fund</t>
  </si>
  <si>
    <t>m Cubed Infaltion Plus 3 Fund</t>
  </si>
  <si>
    <t>m Cubed Inflation Plus 5 Fund</t>
  </si>
  <si>
    <t>International Opportunity Equity Fund</t>
  </si>
  <si>
    <t>m Cubed Money Market</t>
  </si>
  <si>
    <t>m Cubed Active Bond Fund</t>
  </si>
  <si>
    <t>m Cubed Bond Fund</t>
  </si>
  <si>
    <t>METROPOLITAN INT</t>
  </si>
  <si>
    <t>ANKH</t>
  </si>
  <si>
    <t>SELECT MNG</t>
  </si>
  <si>
    <t>NEDBANK INT</t>
  </si>
  <si>
    <t xml:space="preserve">NEDBANK </t>
  </si>
  <si>
    <t>PRUDENT FOF</t>
  </si>
  <si>
    <t>INTERNATIONAL FOF</t>
  </si>
  <si>
    <t>SPECIALIST INCOME FOF</t>
  </si>
  <si>
    <t>FOREIGN FLEXIBLE</t>
  </si>
  <si>
    <t>GLOBAL GROWTH</t>
  </si>
  <si>
    <t xml:space="preserve">GROWTH PLUS FLEXIBLE </t>
  </si>
  <si>
    <t>BALANCED FEEDER</t>
  </si>
  <si>
    <t>INTERN EQUITY FEEDER</t>
  </si>
  <si>
    <t>NIIS International Balanced</t>
  </si>
  <si>
    <t>NIIS International Equity</t>
  </si>
  <si>
    <t xml:space="preserve">Marathon Global Value </t>
  </si>
  <si>
    <t>Wellington Global Research Equity</t>
  </si>
  <si>
    <t>Credit Suisse Int'l Transatlantic Fund</t>
  </si>
  <si>
    <t>Invesco GT Bond C</t>
  </si>
  <si>
    <t>Frank Templeton US Equity Fund</t>
  </si>
  <si>
    <t>JPM Fleming Asia Equity Fund</t>
  </si>
  <si>
    <t>Gartmore European Selected Opportunities</t>
  </si>
  <si>
    <t>CIF- Global Equity Fund</t>
  </si>
  <si>
    <t>JP Morgan Japan Equity Fund</t>
  </si>
  <si>
    <t>WMP Global Bond Fund</t>
  </si>
  <si>
    <t>Legg Mason Value Gallion Fund</t>
  </si>
  <si>
    <t>Frank Templeton Asian Gro Fnd1A</t>
  </si>
  <si>
    <t>Liontrust First Growth Fund</t>
  </si>
  <si>
    <t>Martin Currie GF Japan Fund</t>
  </si>
  <si>
    <t>Pictet Continental European Equities</t>
  </si>
  <si>
    <t>Comgest Asia</t>
  </si>
  <si>
    <t>QUANTUM</t>
  </si>
  <si>
    <t>INCOME PLUS FOF</t>
  </si>
  <si>
    <t>CAPITAL PLUS FOF</t>
  </si>
  <si>
    <t>FOURPLUS GLOBAL FOF</t>
  </si>
  <si>
    <t>FOURPLUS SECURE FOF</t>
  </si>
  <si>
    <t>Coronation Capital Plus</t>
  </si>
  <si>
    <t>OM CONSUMER</t>
  </si>
  <si>
    <t>OM GILT</t>
  </si>
  <si>
    <t>Ashburton Dollar $ F / I</t>
  </si>
  <si>
    <t>OM FINANCIAL SERVICES</t>
  </si>
  <si>
    <t>OM INCOME</t>
  </si>
  <si>
    <t>Ashburton International Management Asian</t>
  </si>
  <si>
    <t>OM INDUSTRIAL</t>
  </si>
  <si>
    <t>OM MM</t>
  </si>
  <si>
    <t>Ashburton International Management European</t>
  </si>
  <si>
    <t>Quantum Active</t>
  </si>
  <si>
    <t>OM INVESTORS</t>
  </si>
  <si>
    <t>Ashburton International Management American</t>
  </si>
  <si>
    <t>Quantum Core</t>
  </si>
  <si>
    <t>OM MINING</t>
  </si>
  <si>
    <t>Ashburton Sterling MM</t>
  </si>
  <si>
    <t>Sanlam Absolute Return Income</t>
  </si>
  <si>
    <t>OM SMALL CO</t>
  </si>
  <si>
    <t>Ashburton Euro Money Market</t>
  </si>
  <si>
    <t>Sanlam Inflation Linked</t>
  </si>
  <si>
    <t>Ashburton Dollar</t>
  </si>
  <si>
    <t>Allan Gray - Orbis Global Equity Feed</t>
  </si>
  <si>
    <t>OASIS STABLE</t>
  </si>
  <si>
    <t xml:space="preserve">CRESCENT </t>
  </si>
  <si>
    <t xml:space="preserve">PRESCIENT GLOBAL </t>
  </si>
  <si>
    <t>PSG INTERNATIONAL</t>
  </si>
  <si>
    <t xml:space="preserve">RMB </t>
  </si>
  <si>
    <t>GLOBAL BOND FOF</t>
  </si>
  <si>
    <t>FOURPLUS GROWTH FOF</t>
  </si>
  <si>
    <t>FOURPLUS CAPITAL FOF</t>
  </si>
  <si>
    <t>UK MONEY MARKET FEEDER</t>
  </si>
  <si>
    <t>BALANCED PROGRES FOF</t>
  </si>
  <si>
    <t>BAL QUANTPLUS FOF</t>
  </si>
  <si>
    <t>CONS FOF</t>
  </si>
  <si>
    <t>OM MONEY MARKET</t>
  </si>
  <si>
    <t>OM Dynamic Floor</t>
  </si>
  <si>
    <t>Oasis Global Money Market</t>
  </si>
  <si>
    <t>SSGA GBP GLOBAL CASH FUND</t>
  </si>
  <si>
    <t>Ashburton RAM GBP Fund</t>
  </si>
  <si>
    <t>RMB Equity Fund  [B4]</t>
  </si>
  <si>
    <t>OM GLOBAL</t>
  </si>
  <si>
    <t>OM HIGH YIELD</t>
  </si>
  <si>
    <t>Crescent Global Equity Fund</t>
  </si>
  <si>
    <t>SSGA US$ GLOBAL CASH FUND</t>
  </si>
  <si>
    <t>Ashburton RAM USD Fund</t>
  </si>
  <si>
    <t>RMB Top 40 Index Fund</t>
  </si>
  <si>
    <t xml:space="preserve">OM INVESTORS FUND </t>
  </si>
  <si>
    <t>Oasis Money Market</t>
  </si>
  <si>
    <t>SSGA EURO GLOBAL CASH FUND</t>
  </si>
  <si>
    <t>RMB Property Fund [B4]</t>
  </si>
  <si>
    <t>Oasis Global Equity Fund</t>
  </si>
  <si>
    <t>Templeton Global Balanced Euro Fund</t>
  </si>
  <si>
    <t>RMB Bond Fund [B4]</t>
  </si>
  <si>
    <t>Oasis General Equity Fund</t>
  </si>
  <si>
    <t>Templeton Global Balanced USD Fund</t>
  </si>
  <si>
    <t>RMb Maximum Income Fund</t>
  </si>
  <si>
    <t>Oasis Bond Fund</t>
  </si>
  <si>
    <t>Oasis Property Equity Fund</t>
  </si>
  <si>
    <t>Oasis International Feeder Fund</t>
  </si>
  <si>
    <t>Oasis Cresent Equity Fund</t>
  </si>
  <si>
    <t>Oasis Crescent International Feeder Fund</t>
  </si>
  <si>
    <t>OLD MUTUAL MATADOR</t>
  </si>
  <si>
    <t>OASIS CRESCENT</t>
  </si>
  <si>
    <t xml:space="preserve">OASIS </t>
  </si>
  <si>
    <t>PRESCIENT BALANCED</t>
  </si>
  <si>
    <t xml:space="preserve">EQUITY FEEDER </t>
  </si>
  <si>
    <t>INTERNATIONAL FEEDER</t>
  </si>
  <si>
    <t>QUANTPLUS FOF</t>
  </si>
  <si>
    <t>GLOBAL VALUE FOF</t>
  </si>
  <si>
    <t>GLOBAL INCOME PLUS</t>
  </si>
  <si>
    <t>GLOBAL HIGH YIELD BOND FOF</t>
  </si>
  <si>
    <t>ASSET ALLOC FOF</t>
  </si>
  <si>
    <t>INTERN CONS FOF</t>
  </si>
  <si>
    <t>Local Fund</t>
  </si>
  <si>
    <t>Oasis Money Market Fund</t>
  </si>
  <si>
    <t>Prescient Bond Quantplus</t>
  </si>
  <si>
    <t>PRUDENTIAL FCIS</t>
  </si>
  <si>
    <t xml:space="preserve">PRUDENITAL PACIFIC MARKETS TRUST          </t>
  </si>
  <si>
    <t xml:space="preserve">ASIAN BOND CLASS A                        </t>
  </si>
  <si>
    <t>Investec Growth Fund</t>
  </si>
  <si>
    <t>Prescient Cash Quantplus</t>
  </si>
  <si>
    <t xml:space="preserve">PRUWORLD VALUE EQUITY A CLASS UNITS       </t>
  </si>
  <si>
    <t xml:space="preserve">EUROPEAN CORP CLASS X INCOME              </t>
  </si>
  <si>
    <t>Nedcor Collective Investment</t>
  </si>
  <si>
    <t>Prescient Mid Cap Quantplus</t>
  </si>
  <si>
    <t>PRUDENTIAL MAXIMISER</t>
  </si>
  <si>
    <t xml:space="preserve">M&amp;G HIGH INTEREST FUND CLASS A INCOME     </t>
  </si>
  <si>
    <t xml:space="preserve">GILT &amp; FIXED INT CLASS A INCOME           </t>
  </si>
  <si>
    <t>Nedbank Rainmaker Fund</t>
  </si>
  <si>
    <t>Coronation Financial  Growth Fund</t>
  </si>
  <si>
    <t>Prescient Equity Quantplus</t>
  </si>
  <si>
    <t xml:space="preserve">HIGH YIELD CORP CLASS X INCOME            </t>
  </si>
  <si>
    <t>Foord Equity Fund</t>
  </si>
  <si>
    <t xml:space="preserve">Prudential European Trust                 </t>
  </si>
  <si>
    <t xml:space="preserve">INT SOVEREIGN CLASS A INCOME              </t>
  </si>
  <si>
    <t>Investec Global Opportunities Fund</t>
  </si>
  <si>
    <t xml:space="preserve">Prudential Japanese Trust                 </t>
  </si>
  <si>
    <t xml:space="preserve">SCOR-STRATEGIC CORP BOND CLASS X INCOME   </t>
  </si>
  <si>
    <t>PSG Money Market Fund</t>
  </si>
  <si>
    <t>Investec Equity Fund</t>
  </si>
  <si>
    <t>Futuregrowth Core Equity Fund</t>
  </si>
  <si>
    <t xml:space="preserve">Prudential North American Trust          </t>
  </si>
  <si>
    <t xml:space="preserve">US HIGH INVESTMENT GRADE BOND CLASS A     </t>
  </si>
  <si>
    <t>Old Mutual Money Market</t>
  </si>
  <si>
    <t xml:space="preserve">Prudential Pacific Markets Trust         </t>
  </si>
  <si>
    <t xml:space="preserve">US INVESTMENT GRADE BOND - CLASS A        </t>
  </si>
  <si>
    <t xml:space="preserve">Pruworld Value Equity A Class Units       </t>
  </si>
  <si>
    <t xml:space="preserve">Prudential UK Growth Trust                </t>
  </si>
  <si>
    <t>Stanlib Global Fund</t>
  </si>
  <si>
    <t>SAGE MANAGED</t>
  </si>
  <si>
    <t>SANLAM MM</t>
  </si>
  <si>
    <t>SANLAM INT</t>
  </si>
  <si>
    <t>INSTIT EQUITY FOF</t>
  </si>
  <si>
    <t>STABLE FOF</t>
  </si>
  <si>
    <t>ASIA PACIFIC FOF</t>
  </si>
  <si>
    <t>INTERNATIONAL BOND FOF</t>
  </si>
  <si>
    <t>Sage Fund</t>
  </si>
  <si>
    <t>Allan Gray Equity Fund</t>
  </si>
  <si>
    <t>Fidelity Australia Fund A</t>
  </si>
  <si>
    <t>Sanlam Absolute Retrun Bond Fund</t>
  </si>
  <si>
    <t>Fidelity Select Global Equity</t>
  </si>
  <si>
    <t>Sanlam Euro Liquidity Fund</t>
  </si>
  <si>
    <t>Sanlam MM Inst All Bond One</t>
  </si>
  <si>
    <t>Sage Financial Services Fund</t>
  </si>
  <si>
    <t>Nedbank Rainmaker Equitiy Fund</t>
  </si>
  <si>
    <t>Coronation Equity Fund</t>
  </si>
  <si>
    <t>Fidelity Japan Fund</t>
  </si>
  <si>
    <t>RE CM Core Managed Fund C1</t>
  </si>
  <si>
    <t>Sanlam Worldwide Equity Tracker</t>
  </si>
  <si>
    <t>Templeton Global Bond</t>
  </si>
  <si>
    <t>Allan Gray Balanced Fund</t>
  </si>
  <si>
    <t xml:space="preserve">Sage Gilt Fund </t>
  </si>
  <si>
    <t>Nedbank Mining &amp; Resources Fund</t>
  </si>
  <si>
    <t>RMB Equity Fund</t>
  </si>
  <si>
    <t>Fidelity Funds Asian Specific</t>
  </si>
  <si>
    <t>Sanlam MM Inst Positive Return Fund One</t>
  </si>
  <si>
    <t>io Pacific Basin Index Tracker</t>
  </si>
  <si>
    <t>Sanlam Global Bond Fund</t>
  </si>
  <si>
    <t>Investec Managed R</t>
  </si>
  <si>
    <t>Sage Global Fund</t>
  </si>
  <si>
    <t>Coronation Finance Growth Fund</t>
  </si>
  <si>
    <t>Sanlam General Equity Fund</t>
  </si>
  <si>
    <t>Templeton Japan Fund</t>
  </si>
  <si>
    <t>Sanlam MM Inst Positive Return Fund Three</t>
  </si>
  <si>
    <t>io UK Index Tracker</t>
  </si>
  <si>
    <t>Sanlam Sterling Liquidity</t>
  </si>
  <si>
    <t>Sage Performance Fund</t>
  </si>
  <si>
    <t>Coronation International Active FoF</t>
  </si>
  <si>
    <t>Sanlam Value</t>
  </si>
  <si>
    <t>Sanlam Inflation Linked Fund</t>
  </si>
  <si>
    <t>RMB Balanced Fund</t>
  </si>
  <si>
    <t>Sage Resources Fund</t>
  </si>
  <si>
    <t>Sanlam Balanced Fund</t>
  </si>
  <si>
    <t>Sage SciTech Fund</t>
  </si>
  <si>
    <t>Stanlib Resources R Fund</t>
  </si>
  <si>
    <t>Sage Income Fund</t>
  </si>
  <si>
    <t>Sage Industrial Fund</t>
  </si>
  <si>
    <t>Old Mutual Investors Fund</t>
  </si>
  <si>
    <t>Sage Institutional Core SA Equity Fund</t>
  </si>
  <si>
    <t>Prudential Global Value Fund of Funds</t>
  </si>
  <si>
    <t>Stanlib Property Income</t>
  </si>
  <si>
    <t>Prudential Optimser Fund</t>
  </si>
  <si>
    <t>RMB Emerging Enterprises Fund</t>
  </si>
  <si>
    <t>RMB Equity A Fund</t>
  </si>
  <si>
    <t>RMB Equity R Fund</t>
  </si>
  <si>
    <t>RMB Industrial Fund</t>
  </si>
  <si>
    <t>SANLAM INTERNATIONAL</t>
  </si>
  <si>
    <t>PLEXUS SPRINTER</t>
  </si>
  <si>
    <t>PLEXUS ENDURANCE</t>
  </si>
  <si>
    <t>PLEXUS PACER</t>
  </si>
  <si>
    <t>PLEXUS INT</t>
  </si>
  <si>
    <t>PLEXUS INCOME</t>
  </si>
  <si>
    <t>PLEXUS DEFENDER</t>
  </si>
  <si>
    <t>SANLAM CAM</t>
  </si>
  <si>
    <t>SPP MULTI MANGD</t>
  </si>
  <si>
    <t>EQUITY INST FOF</t>
  </si>
  <si>
    <t>PRUDENTIAL INST FOF</t>
  </si>
  <si>
    <t>PLUS INST FOF</t>
  </si>
  <si>
    <t>PLUS FOF</t>
  </si>
  <si>
    <t>SCI TECH</t>
  </si>
  <si>
    <t>ASCENDO FOF</t>
  </si>
  <si>
    <t>AGGRESIVE FOF</t>
  </si>
  <si>
    <t>Vanguard Global Stock Index</t>
  </si>
  <si>
    <t>Prescient Cash Quants Plus</t>
  </si>
  <si>
    <t>Sanlam MM Inst All Bond Three</t>
  </si>
  <si>
    <t>Innofin International Multi-Currency Fund</t>
  </si>
  <si>
    <t xml:space="preserve">Plexus Domestic Fixed Interest </t>
  </si>
  <si>
    <t>Plexus Global Sprinter MM</t>
  </si>
  <si>
    <t>Aviva Global II</t>
  </si>
  <si>
    <t>Sanlam MM Inst General Equity Fund Two</t>
  </si>
  <si>
    <t>Fidelity Euro Cash Fund</t>
  </si>
  <si>
    <t>Fidelity Global Focus Fund</t>
  </si>
  <si>
    <t>Stanleb Euro Currency FoF</t>
  </si>
  <si>
    <t xml:space="preserve">Plexus Global Income Plus </t>
  </si>
  <si>
    <t>Investec Absolute Income Fund</t>
  </si>
  <si>
    <t>Sanlam Institutional Growth Fund</t>
  </si>
  <si>
    <t>Sanlam MM Inst General Equity Fund One</t>
  </si>
  <si>
    <t>Sanlam Global Liquidity Fund</t>
  </si>
  <si>
    <t>Templeton Eur Bond Fund</t>
  </si>
  <si>
    <t>Allan Gray Orbis Global Equity</t>
  </si>
  <si>
    <t>Plexus Domestic Equity Portfolio</t>
  </si>
  <si>
    <t>Investec Absolute Inc</t>
  </si>
  <si>
    <t>FT Mutual</t>
  </si>
  <si>
    <t>Sanlam MM Inst Aggressive Fund One</t>
  </si>
  <si>
    <t>Sanlam Value Institutional Fund</t>
  </si>
  <si>
    <t>Sanlam Global Bond Fund C1</t>
  </si>
  <si>
    <t>Metropolitan Blue Bay</t>
  </si>
  <si>
    <t>Sanlam General Institutional Fund</t>
  </si>
  <si>
    <t>Investec Worldwide Fund R</t>
  </si>
  <si>
    <t>Sanlam Global Equity Fund</t>
  </si>
  <si>
    <t>Coronation Absolute Fund</t>
  </si>
  <si>
    <t>Sanlam International Defensive Fund of Funds</t>
  </si>
  <si>
    <t>Sanlam Global Equity Fund R</t>
  </si>
  <si>
    <t>Ashburton Replic USD</t>
  </si>
  <si>
    <t>Metlife Inflation Linked Bond</t>
  </si>
  <si>
    <t>Sanlam US Dollar Liquidity Fund B</t>
  </si>
  <si>
    <t>Allan Gray Optimal Fund</t>
  </si>
  <si>
    <t>Sanlam US Dollar Liquidity Fund C</t>
  </si>
  <si>
    <t>STANLIB MM</t>
  </si>
  <si>
    <t>STANLIB BALANCED</t>
  </si>
  <si>
    <t>INTERN BALANCED FOF</t>
  </si>
  <si>
    <t>INTERN AGGRESS FOF</t>
  </si>
  <si>
    <t>INTERN CONSERV FOF</t>
  </si>
  <si>
    <t>HIGH EQUITY FOF</t>
  </si>
  <si>
    <t>MEDIUM EQUITY FOF</t>
  </si>
  <si>
    <t>EURO CURRENCY FOF</t>
  </si>
  <si>
    <t>INST MODERATE FOF</t>
  </si>
  <si>
    <t>INST MODERATE AGG FOF</t>
  </si>
  <si>
    <t>TRUSTEES FOF</t>
  </si>
  <si>
    <t>BOND FEEDER FUND</t>
  </si>
  <si>
    <t>REAL RETURN FEEDER</t>
  </si>
  <si>
    <t>Foreign Collective Investment Schemes</t>
  </si>
  <si>
    <t>SA Collective Investment Schemes</t>
  </si>
  <si>
    <t>Foreign Collective Investment schemes</t>
  </si>
  <si>
    <t xml:space="preserve">IS Income UT Fund Class C </t>
  </si>
  <si>
    <t xml:space="preserve">IS MM Equity UT Class C   </t>
  </si>
  <si>
    <t>Standard Bank Inst MM</t>
  </si>
  <si>
    <t xml:space="preserve">IS Multi-Manager Equity Fund  </t>
  </si>
  <si>
    <t>IS Pure FI UT Class B</t>
  </si>
  <si>
    <t>IS Real Focus Fund</t>
  </si>
  <si>
    <t xml:space="preserve">IS Pure FI UT Class C </t>
  </si>
  <si>
    <t>Standard Bank Multi-Manager Bond Fund</t>
  </si>
  <si>
    <t>SB Instit Money Market Fund B4</t>
  </si>
  <si>
    <t>IS Superior Cash Fund C</t>
  </si>
  <si>
    <t>Standard Bank Multi-Manager Income Fund</t>
  </si>
  <si>
    <t>SB Money Market Fund R</t>
  </si>
  <si>
    <t>STANLIB MM Property Fund B2</t>
  </si>
  <si>
    <t>STANLIB ALSI 40 Fund B1</t>
  </si>
  <si>
    <t xml:space="preserve">STANLIB Bond Fund R </t>
  </si>
  <si>
    <t>IS Real Focus Fund B</t>
  </si>
  <si>
    <t>STANLIB Capital Growth Fund A</t>
  </si>
  <si>
    <t>STANLIB Flexible Income Fund A</t>
  </si>
  <si>
    <t>Nedbank Rainmaker Fund A</t>
  </si>
  <si>
    <t>STANLIB Industrial Fund R</t>
  </si>
  <si>
    <t>STANLIB Instit Property Fund</t>
  </si>
  <si>
    <t>STANLIB Intl Property Fund B1</t>
  </si>
  <si>
    <t>STANLIB Man Flexible Fund A</t>
  </si>
  <si>
    <t>STANLIB MM Intl Equity Fo</t>
  </si>
  <si>
    <t>STANLIB Property Income Fund A</t>
  </si>
  <si>
    <t>STANLIB Prosperity Fund R</t>
  </si>
  <si>
    <t xml:space="preserve">STANLIB Resources Fund R     </t>
  </si>
  <si>
    <t xml:space="preserve">STANLIB Small Cap Fund R </t>
  </si>
  <si>
    <t>STANLIB Value Fund A</t>
  </si>
  <si>
    <t>STANLIB Value Fund B1</t>
  </si>
  <si>
    <t>LOW EQUITY FOF</t>
  </si>
  <si>
    <t>US DOLLAR BOND FOF</t>
  </si>
  <si>
    <t>US DOLLAR CASH FOF</t>
  </si>
  <si>
    <t>INST CONS FOF</t>
  </si>
  <si>
    <t>INST MOD CONS FOF</t>
  </si>
  <si>
    <t>INCOME FEEDER FUND</t>
  </si>
  <si>
    <t>EQUITY FEEDER FUND</t>
  </si>
  <si>
    <t>South African Collective Investments</t>
  </si>
  <si>
    <t xml:space="preserve">IS High Income Class B </t>
  </si>
  <si>
    <t xml:space="preserve">IS High Income UT Fund Class B </t>
  </si>
  <si>
    <t>FPRIC Japan EQ A YEN</t>
  </si>
  <si>
    <t xml:space="preserve">IS High Income UT Fund Class C </t>
  </si>
  <si>
    <t>IS MM Equity UT Class B</t>
  </si>
  <si>
    <t>FPRIC Pac Basin EQ A USD</t>
  </si>
  <si>
    <t>FPRIC UK Equity A GBP</t>
  </si>
  <si>
    <t>IS Pure Fixed Interest Fund Class B</t>
  </si>
  <si>
    <t>FPRIC US Small Cap EQ A USD</t>
  </si>
  <si>
    <t>FPRIC US Equity A USD</t>
  </si>
  <si>
    <t>Frank Russel US Dollar Cash</t>
  </si>
  <si>
    <t>SALVO</t>
  </si>
  <si>
    <t>KRUGER</t>
  </si>
  <si>
    <t>MOD CONS FOF</t>
  </si>
  <si>
    <t>MOD AGG FOF</t>
  </si>
  <si>
    <t>EUROPEAN FOF</t>
  </si>
  <si>
    <t>PRIVATE BANK INCOME FOF</t>
  </si>
  <si>
    <t>PRIVATE BANK DEFENSIVE FOF</t>
  </si>
  <si>
    <t>PRIVATE BANK GROWTH FOF</t>
  </si>
  <si>
    <t>PRIVATE BANK GLOBAL FLEXIBLE FOF</t>
  </si>
  <si>
    <t>Analytics Man Equity</t>
  </si>
  <si>
    <t>RMB Flexible Maturity Fund</t>
  </si>
  <si>
    <t xml:space="preserve">Mcubed Money Market </t>
  </si>
  <si>
    <t>Investc Absol In ClB</t>
  </si>
  <si>
    <t>Sanlam Inflation Link Fund</t>
  </si>
  <si>
    <t>Old Mutual SA Qote</t>
  </si>
  <si>
    <t xml:space="preserve">MCUBED Real Return  </t>
  </si>
  <si>
    <t>Old Mutual Enhanced Income</t>
  </si>
  <si>
    <t>MCUBED Active Bnd B1</t>
  </si>
  <si>
    <t>Investec Value Class B</t>
  </si>
  <si>
    <t xml:space="preserve">MCUBED Mngd Bond B1 </t>
  </si>
  <si>
    <t>MCUBED Large Cap Fnd</t>
  </si>
  <si>
    <t xml:space="preserve">MCUBED Focus Eq B1  </t>
  </si>
  <si>
    <t xml:space="preserve">MCUBED ALSI 40 B1   </t>
  </si>
  <si>
    <t>MCUBED Agg Sml CapB1</t>
  </si>
  <si>
    <t xml:space="preserve">MCUBED Ag Sm Cap B1 </t>
  </si>
  <si>
    <t>MCUBED High Grwth B1</t>
  </si>
  <si>
    <t>MCUBED Emg Man ValB1</t>
  </si>
  <si>
    <t>MOMENTUM GLOBAL</t>
  </si>
  <si>
    <t>UMBONO STABLE</t>
  </si>
  <si>
    <t>UMBONO CORE</t>
  </si>
  <si>
    <t>UMBONO MODERATE</t>
  </si>
  <si>
    <t>JUPITOR PRUDENTIAL FOF</t>
  </si>
  <si>
    <t>SATURN FLEXIBLE FOF</t>
  </si>
  <si>
    <t xml:space="preserve">MANAGED FOF </t>
  </si>
  <si>
    <t>Coronation Strategic Income</t>
  </si>
  <si>
    <t>Fraters Flexible Fund</t>
  </si>
  <si>
    <t>Umbono Balanced</t>
  </si>
  <si>
    <t>Liberty Income Fund</t>
  </si>
  <si>
    <t>Investec Opportunities B</t>
  </si>
  <si>
    <t>Umbono Absolute Real Return</t>
  </si>
  <si>
    <t>Ned Enterprise Class A</t>
  </si>
  <si>
    <t>Fraters Real Income</t>
  </si>
  <si>
    <t>Coronation Market Plus</t>
  </si>
  <si>
    <t>SENTINEL</t>
  </si>
  <si>
    <t xml:space="preserve">CORE HARBOUR </t>
  </si>
  <si>
    <t>XHILARATOR MULTI SA</t>
  </si>
  <si>
    <t>DYNAMIC WEALTH</t>
  </si>
  <si>
    <t>DINAMIKA</t>
  </si>
  <si>
    <t>DOTPORT</t>
  </si>
  <si>
    <t>NeFG INCOME</t>
  </si>
  <si>
    <t>DIVERSIFIED INCOME FOF</t>
  </si>
  <si>
    <t>FOREIGN FLEXIBLE FOF</t>
  </si>
  <si>
    <t>PRESERVER FOF</t>
  </si>
  <si>
    <t>ACCUMULATOR FOF</t>
  </si>
  <si>
    <t>CREATOR FOF</t>
  </si>
  <si>
    <t>STABLE PRUDENTIAL FOF</t>
  </si>
  <si>
    <t>DYNAMIC FLEX FOF</t>
  </si>
  <si>
    <t>PROVIDER FOF</t>
  </si>
  <si>
    <t>AVACADO</t>
  </si>
  <si>
    <t>NOBLE PP</t>
  </si>
  <si>
    <t>AWM</t>
  </si>
  <si>
    <t xml:space="preserve">RWM </t>
  </si>
  <si>
    <t>WEALTH CREATIVE</t>
  </si>
  <si>
    <t>STRATEGIC INCOME</t>
  </si>
  <si>
    <t>CAUTIOUS FOF</t>
  </si>
  <si>
    <t>WEALTH PRESERVER FOF</t>
  </si>
  <si>
    <t>FIXED INTEREST FOF</t>
  </si>
  <si>
    <t>ASSERVATIVE FOF</t>
  </si>
  <si>
    <t>Coronation Equity A</t>
  </si>
  <si>
    <t>Investec Opportunity Income</t>
  </si>
  <si>
    <t xml:space="preserve">Coronation Aggressive Absolute </t>
  </si>
  <si>
    <t>Stanliberty Flexible Income</t>
  </si>
  <si>
    <t>Coronation Property Equity</t>
  </si>
  <si>
    <t>Coronation Property Fund</t>
  </si>
  <si>
    <t>Catalyst Property Equity</t>
  </si>
  <si>
    <t>Prud Global Income</t>
  </si>
  <si>
    <t>PLATINUM INCOME</t>
  </si>
  <si>
    <t>PLATINUM BALANCED</t>
  </si>
  <si>
    <t>PLATINUM FLEXIBLE</t>
  </si>
  <si>
    <t>DOMESTIC - ASSET ALLOCATION</t>
  </si>
  <si>
    <t>PRUDENTIAL LOW EQUITY FUNDS</t>
  </si>
  <si>
    <t>FIRST GLOBAL JUPITOR</t>
  </si>
  <si>
    <t>GALAXY</t>
  </si>
  <si>
    <t>INVESTMENT SOLN</t>
  </si>
  <si>
    <t xml:space="preserve">MCUBED RAND </t>
  </si>
  <si>
    <t>OMEGA</t>
  </si>
  <si>
    <t>SP2 CONSERVATIVE</t>
  </si>
  <si>
    <t>CAUTIOUS</t>
  </si>
  <si>
    <t>STABLE</t>
  </si>
  <si>
    <t>DEFENSIVE</t>
  </si>
  <si>
    <t>CONSERV FOF</t>
  </si>
  <si>
    <t>MANAGED STABLE</t>
  </si>
  <si>
    <t>BAL INCOME FOF</t>
  </si>
  <si>
    <t>STRATEGIC INCOME FOF</t>
  </si>
  <si>
    <t>PRUDENTIAL MANAGED</t>
  </si>
  <si>
    <t>MULTIMANAGED</t>
  </si>
  <si>
    <t xml:space="preserve">CAPITAL &amp; MONEY MARKET INSTRUMENTS </t>
  </si>
  <si>
    <t>APPLETON  PRUDENTIAL</t>
  </si>
  <si>
    <t>INSTIT CAUTIOUS</t>
  </si>
  <si>
    <t>INST BAL INCOME FOF</t>
  </si>
  <si>
    <t>AA Institutional</t>
  </si>
  <si>
    <t>TP Funds</t>
  </si>
  <si>
    <t>Asset Allocation Prudential</t>
  </si>
  <si>
    <t>Insti</t>
  </si>
  <si>
    <t>TP</t>
  </si>
  <si>
    <t>TP Inst</t>
  </si>
  <si>
    <t>RWM</t>
  </si>
  <si>
    <t>SENTINEL DIVERSIFIED</t>
  </si>
  <si>
    <t>MULTI LOW EQUITY</t>
  </si>
  <si>
    <t>PRUDENTIAL MEDIUM EQUITY FUNDS</t>
  </si>
  <si>
    <t>DOTPORT STABLE</t>
  </si>
  <si>
    <t xml:space="preserve">FNB </t>
  </si>
  <si>
    <t>FIRST GLOBAL SATURN</t>
  </si>
  <si>
    <t>INTERNEURON MM</t>
  </si>
  <si>
    <t>BALANCED</t>
  </si>
  <si>
    <t>MODERARE FOF</t>
  </si>
  <si>
    <t xml:space="preserve">BALANCED </t>
  </si>
  <si>
    <t>SUMMER FOF</t>
  </si>
  <si>
    <t>INVESTCO</t>
  </si>
  <si>
    <t>MCUBED RAND</t>
  </si>
  <si>
    <t>NeFG</t>
  </si>
  <si>
    <t>OLD MUTUAL FOURPLUS</t>
  </si>
  <si>
    <t>OLD MUTUAL SYMMETRY</t>
  </si>
  <si>
    <t xml:space="preserve">OLD MUTUAL </t>
  </si>
  <si>
    <t xml:space="preserve">PRESCIENT BALANCED </t>
  </si>
  <si>
    <t>PRUDENTIAL PRUDENT</t>
  </si>
  <si>
    <t>MANAGED</t>
  </si>
  <si>
    <t>MULTI MNG BALANCED FOF</t>
  </si>
  <si>
    <t xml:space="preserve"> BALANCED FOF</t>
  </si>
  <si>
    <t>MANAGED MODERATE</t>
  </si>
  <si>
    <t>BAL PRUD FOF</t>
  </si>
  <si>
    <t>MATADOR BALANCED</t>
  </si>
  <si>
    <t xml:space="preserve">QUANTPLUS FOF </t>
  </si>
  <si>
    <t>ALLOCATOR</t>
  </si>
  <si>
    <t xml:space="preserve">QUANTUM </t>
  </si>
  <si>
    <t>RE:CM CORE</t>
  </si>
  <si>
    <t>SENTINAL</t>
  </si>
  <si>
    <t>SP2 MULTI MANAGED</t>
  </si>
  <si>
    <t>UMBONO</t>
  </si>
  <si>
    <t>QUANTUM CORE</t>
  </si>
  <si>
    <t>PRUD FOF</t>
  </si>
  <si>
    <t>STABILITY</t>
  </si>
  <si>
    <t>MULTI MED EQUITY FOF</t>
  </si>
  <si>
    <t>INST MODERATE CONS FOF</t>
  </si>
  <si>
    <t>BALANCED UNIT TRUST</t>
  </si>
  <si>
    <t>MANAGED FOF</t>
  </si>
  <si>
    <t>PRUDENTIAL HIGH EQUITY FUNDS</t>
  </si>
  <si>
    <t>ALLIANCE CAPITAL</t>
  </si>
  <si>
    <t>CRESCENT BALANCED</t>
  </si>
  <si>
    <t>PROGRESSIVE FOF</t>
  </si>
  <si>
    <t>MANAGED PORTFOLIO</t>
  </si>
  <si>
    <t>AGG PRUD FOF</t>
  </si>
  <si>
    <t>RENAISSANCE</t>
  </si>
  <si>
    <t>WEALTH CREATIVE FOF</t>
  </si>
  <si>
    <t>MULTI HIGH EQUITY FOF</t>
  </si>
  <si>
    <t>EFFICIENT AGG</t>
  </si>
  <si>
    <t>STANDARD MULTI MNG</t>
  </si>
  <si>
    <t>APPLETON</t>
  </si>
  <si>
    <t>FLEXIBLE</t>
  </si>
  <si>
    <t>INFLATION BEATER</t>
  </si>
  <si>
    <t>MANAGED FLEX</t>
  </si>
  <si>
    <t>CAPITAL PLUS</t>
  </si>
  <si>
    <t>MARKET PLUS</t>
  </si>
  <si>
    <t>AGGRESSIVE ABSOLUTE</t>
  </si>
  <si>
    <t xml:space="preserve">FLEXIBLE </t>
  </si>
  <si>
    <t>36ONE FLEXIBLE</t>
  </si>
  <si>
    <t>ABSA INST FIDUCIARY</t>
  </si>
  <si>
    <t>ABSA INST</t>
  </si>
  <si>
    <t>AVOCADO</t>
  </si>
  <si>
    <t>BLUEBAY</t>
  </si>
  <si>
    <t>CENTAUR</t>
  </si>
  <si>
    <t>OPPORTUNITY</t>
  </si>
  <si>
    <t>ALLROUNDER FOF</t>
  </si>
  <si>
    <t>FLEXIBLE GROWTH</t>
  </si>
  <si>
    <t>INCOME &amp; GROWTH</t>
  </si>
  <si>
    <t>ALL SEASONS</t>
  </si>
  <si>
    <t>FLEXiIBLE</t>
  </si>
  <si>
    <t>FLEXIBLE FUND</t>
  </si>
  <si>
    <t>ABSOLUTE</t>
  </si>
  <si>
    <t xml:space="preserve">DOMESTIC FLEXIBLE </t>
  </si>
  <si>
    <t>Asset Allocation Flex/TARR/FP</t>
  </si>
  <si>
    <t>CADIZ EQUITY</t>
  </si>
  <si>
    <t xml:space="preserve">DINAMIKA </t>
  </si>
  <si>
    <t>DOTPORT DYNAMIC</t>
  </si>
  <si>
    <t xml:space="preserve">GCI </t>
  </si>
  <si>
    <t>MARRIOT</t>
  </si>
  <si>
    <t>LADDER FUND</t>
  </si>
  <si>
    <t>SECURE GROWTH FLEXIBLE FOF</t>
  </si>
  <si>
    <t>VUNA FUND</t>
  </si>
  <si>
    <t>CORE INCOME</t>
  </si>
  <si>
    <t>RCI</t>
  </si>
  <si>
    <t xml:space="preserve">OSBORNE </t>
  </si>
  <si>
    <t>REZCO</t>
  </si>
  <si>
    <t>RMB INSTITUTIONAL</t>
  </si>
  <si>
    <t>CAM OPTIMA</t>
  </si>
  <si>
    <t>CAM UNIVERSUM</t>
  </si>
  <si>
    <t>CAM FORTIS</t>
  </si>
  <si>
    <t>STANLIB /MEVILLE DOUGLAS</t>
  </si>
  <si>
    <t>FREESTYLE PORTFOLIO</t>
  </si>
  <si>
    <t>FLEX MANAGED</t>
  </si>
  <si>
    <t xml:space="preserve">FLEXIBLE MANAGED </t>
  </si>
  <si>
    <t>TANZANITE FLEXIBLE</t>
  </si>
  <si>
    <t>QUANTUM ACTIVE</t>
  </si>
  <si>
    <t>VALUE TREND</t>
  </si>
  <si>
    <t>HIGH TIDE</t>
  </si>
  <si>
    <t>ASSET ALLOCATOR FOF</t>
  </si>
  <si>
    <t>INSTITUTIONAL (Sanlam)</t>
  </si>
  <si>
    <t>QUANTS</t>
  </si>
  <si>
    <t>DYNAMIC STRATEGY</t>
  </si>
  <si>
    <t>Domestics Assets</t>
  </si>
  <si>
    <t>Froeign Direct Assets</t>
  </si>
  <si>
    <t>METRO RCI</t>
  </si>
  <si>
    <t>INFLATION MATC FOF</t>
  </si>
  <si>
    <t>AGG INCOME FUND</t>
  </si>
  <si>
    <t>TARGETED ABSOLUTE AND REAL RETURN FUNDS</t>
  </si>
  <si>
    <t>36ONE</t>
  </si>
  <si>
    <t>AWM WEALTH</t>
  </si>
  <si>
    <t>BLUEBAY VISIO</t>
  </si>
  <si>
    <t xml:space="preserve">CORONATION </t>
  </si>
  <si>
    <t>CONTEGO B5</t>
  </si>
  <si>
    <t>INVESTEC ABSOLUTE</t>
  </si>
  <si>
    <t>MOMENTUM INST</t>
  </si>
  <si>
    <t>METROPOLITAN ABS</t>
  </si>
  <si>
    <t xml:space="preserve">METROPOLITAN </t>
  </si>
  <si>
    <t>TARGET RETURN</t>
  </si>
  <si>
    <t>OPTIMAL FUND</t>
  </si>
  <si>
    <t>ACTINIO PORTFOLIO</t>
  </si>
  <si>
    <t>SA CAPITAL PLUS</t>
  </si>
  <si>
    <t>PROTECTED EQUITY PORTFOLIO</t>
  </si>
  <si>
    <t>PROTECTOR</t>
  </si>
  <si>
    <t>BALANCED FUND</t>
  </si>
  <si>
    <t>REAL RETURN FOCUS</t>
  </si>
  <si>
    <t>DYNAMIC BAL FOF</t>
  </si>
  <si>
    <t>INCOME PROPERTY</t>
  </si>
  <si>
    <t>INFLATION LINKED BOND</t>
  </si>
  <si>
    <t>ABSOLUTE PROVIDER</t>
  </si>
  <si>
    <t>DYNAMIC FLOOR</t>
  </si>
  <si>
    <t>INFLATION PLUS</t>
  </si>
  <si>
    <t>SYMMETRY INCOME</t>
  </si>
  <si>
    <t>Derivatives and other assets</t>
  </si>
  <si>
    <t>PEREGRINE QUANT</t>
  </si>
  <si>
    <t>SANLAM Multi Mngd</t>
  </si>
  <si>
    <t>INFLATION PLUS 3 CORE</t>
  </si>
  <si>
    <t>INFLATION PLUS 5 CORE</t>
  </si>
  <si>
    <t>REAL RETURN CORE</t>
  </si>
  <si>
    <t>INFLATION PLUS 3 FOF</t>
  </si>
  <si>
    <t>INFLATION PLUS 5 FOF</t>
  </si>
  <si>
    <t>ABSOLUTE FOCUS</t>
  </si>
  <si>
    <t>INFLATION LINKED</t>
  </si>
  <si>
    <t>INFLATION PLUS 3</t>
  </si>
  <si>
    <t>INFLATION PLUS 5</t>
  </si>
  <si>
    <t>INFLATION PLUS 7</t>
  </si>
  <si>
    <t>INSTI POSITIVE RETURN ONE</t>
  </si>
  <si>
    <t>INSTI POSITIVE RETURN TWO</t>
  </si>
  <si>
    <t>INSTI POSITIVE RETURN THREE</t>
  </si>
  <si>
    <t>MANAGED FLEXIBLE</t>
  </si>
  <si>
    <t>SANLAM PRIVATE CLIENT</t>
  </si>
  <si>
    <t>UMBONO ABSOLUTE</t>
  </si>
  <si>
    <t>ABSOLUTE RETURN FUND</t>
  </si>
  <si>
    <t>DYNAMIC RETURN FUND</t>
  </si>
  <si>
    <t>RETURN UNIT TRUST FUND</t>
  </si>
  <si>
    <t>DOMESTIC - REAL ESTATE</t>
  </si>
  <si>
    <t xml:space="preserve">CATALYST SA </t>
  </si>
  <si>
    <t>OLD MUTUAL SA</t>
  </si>
  <si>
    <t>PRUDENTIAL ENHANCED</t>
  </si>
  <si>
    <t>VLAUEGRO</t>
  </si>
  <si>
    <t>PROPERTY EQUITY</t>
  </si>
  <si>
    <t>PROPERTY</t>
  </si>
  <si>
    <t>PROPERTY GROWTH</t>
  </si>
  <si>
    <t>PROPERTY INCOME</t>
  </si>
  <si>
    <t>PROPERTY FUND</t>
  </si>
  <si>
    <t>SA PROPERTY TRACKER</t>
  </si>
  <si>
    <t xml:space="preserve">PROPERTY </t>
  </si>
  <si>
    <t>PROPERTY  EQUITY</t>
  </si>
  <si>
    <t xml:space="preserve">INSTI PROPERTY </t>
  </si>
  <si>
    <t>FLEXIBLE PROPERTY</t>
  </si>
  <si>
    <t>non listed property</t>
  </si>
  <si>
    <t>EQUITY SECTOR WEIGHTInG:</t>
  </si>
  <si>
    <t>non-Cyclical Consumer Goods</t>
  </si>
  <si>
    <t>non-Cyclical Services</t>
  </si>
  <si>
    <t>Venture Canital Market</t>
  </si>
  <si>
    <t>Develonment Canital Market</t>
  </si>
  <si>
    <t xml:space="preserve">CAnITAL &amp; MOnEY MARKET InSTRUMEnTS </t>
  </si>
  <si>
    <t xml:space="preserve">  Annroved securities</t>
  </si>
  <si>
    <t xml:space="preserve">  Cornorate debt - convertible</t>
  </si>
  <si>
    <t xml:space="preserve">  Cornorate debt - non-convertible</t>
  </si>
  <si>
    <t>TOTAL DOMESTIC MOnEY MARKET</t>
  </si>
  <si>
    <t>TOTAL FOREIGn MOnEY MARKET</t>
  </si>
  <si>
    <t>TOTAL MOnEY MARKET InSTRUMEnTS</t>
  </si>
  <si>
    <t>number of accounts</t>
  </si>
  <si>
    <t>Ave balance ner account</t>
  </si>
  <si>
    <t>Canital &amp; Money Market Maturity Snread</t>
  </si>
  <si>
    <t>COROPATION</t>
  </si>
  <si>
    <t>DOMESTIC  - FIXED INTEREST</t>
  </si>
  <si>
    <t xml:space="preserve">INVESTMENT SOLUTIONS </t>
  </si>
  <si>
    <t>BOND INDEX</t>
  </si>
  <si>
    <t>GILT</t>
  </si>
  <si>
    <t>PURE FIXED INTEREST</t>
  </si>
  <si>
    <t>Weighted Average Maturity              Years</t>
  </si>
  <si>
    <t>Months</t>
  </si>
  <si>
    <t>Modified duration</t>
  </si>
  <si>
    <t>MODERATE BOND FOF</t>
  </si>
  <si>
    <t xml:space="preserve">ACTIVE BOND </t>
  </si>
  <si>
    <t>EMERGING BOND</t>
  </si>
  <si>
    <t>BOND FOF (Futuregrowth)</t>
  </si>
  <si>
    <t>SYMMETRY BOND</t>
  </si>
  <si>
    <t>HIGH YIELD</t>
  </si>
  <si>
    <t>ACTIVE BOND</t>
  </si>
  <si>
    <t xml:space="preserve">B CLASS </t>
  </si>
  <si>
    <t>FI Institutional</t>
  </si>
  <si>
    <t>Fixed Interest</t>
  </si>
  <si>
    <t>DOMESTIC - FIXED INTEREST</t>
  </si>
  <si>
    <t xml:space="preserve">PRESCIENT </t>
  </si>
  <si>
    <t xml:space="preserve">SAGE </t>
  </si>
  <si>
    <t>INSTITUT LONG BOND</t>
  </si>
  <si>
    <t>ALL BOND ONE</t>
  </si>
  <si>
    <t>ALL BOND TWO</t>
  </si>
  <si>
    <t>ALL BOND THREE</t>
  </si>
  <si>
    <t>MULTI-MAN BOND FEEDER</t>
  </si>
  <si>
    <t>INCOME FUNDS</t>
  </si>
  <si>
    <t>INCOME</t>
  </si>
  <si>
    <t>CASH PLUS</t>
  </si>
  <si>
    <t>HIGH INCOME</t>
  </si>
  <si>
    <t>INCOME FUND</t>
  </si>
  <si>
    <t>MAX INCOME</t>
  </si>
  <si>
    <t>MULTI-MAN INCOME FEEDER</t>
  </si>
  <si>
    <t>DOMESTIC - FIXED INTERST</t>
  </si>
  <si>
    <t>EXTRA INCOME</t>
  </si>
  <si>
    <t>MONEY MARKET</t>
  </si>
  <si>
    <t>COMMUNITY GROWTH</t>
  </si>
  <si>
    <t>INNOFIN</t>
  </si>
  <si>
    <t xml:space="preserve">MARRIOT </t>
  </si>
  <si>
    <t>DOMESTIC  - MONEY MARKET</t>
  </si>
  <si>
    <t>RETAIL</t>
  </si>
  <si>
    <t>INSTITUTIONAL</t>
  </si>
  <si>
    <t>SYMMETRY MONEY MARKET</t>
  </si>
  <si>
    <t xml:space="preserve">CORPORATE </t>
  </si>
  <si>
    <t xml:space="preserve">                                                 Months</t>
  </si>
  <si>
    <t>VELOCITY</t>
  </si>
  <si>
    <t>SANALM</t>
  </si>
  <si>
    <t>ABSA DIVIDEND</t>
  </si>
  <si>
    <t>AIMS INSTI CAPITAL</t>
  </si>
  <si>
    <t xml:space="preserve">AWM </t>
  </si>
  <si>
    <t xml:space="preserve">CMM CASH </t>
  </si>
  <si>
    <t>SELECT</t>
  </si>
  <si>
    <t xml:space="preserve">INCOME </t>
  </si>
  <si>
    <t>INCOME ENHANCER</t>
  </si>
  <si>
    <t>FLEXIBLE INCOME</t>
  </si>
  <si>
    <t>PROTECTOR PLUS</t>
  </si>
  <si>
    <t>MANAGEMENT FUND</t>
  </si>
  <si>
    <t>REAL INCOME</t>
  </si>
  <si>
    <t>FIXED INTEREST</t>
  </si>
  <si>
    <t>OPPORTUNITY INCOME</t>
  </si>
  <si>
    <t>FLEXIBLE BOND</t>
  </si>
  <si>
    <t>SUPERIOR CASH</t>
  </si>
  <si>
    <t>SMART CASH</t>
  </si>
  <si>
    <t>SHORT TERM</t>
  </si>
  <si>
    <t>MNGR INCOME PLUS FOF</t>
  </si>
  <si>
    <t>ENHANCED CASH FOF</t>
  </si>
  <si>
    <t xml:space="preserve"> B Class</t>
  </si>
  <si>
    <t>PRESCIENT CASH</t>
  </si>
  <si>
    <t>PRESCIENT INCOME</t>
  </si>
  <si>
    <t>RMB INSTITUTIONL</t>
  </si>
  <si>
    <t>SANLAM ABSOLUTE</t>
  </si>
  <si>
    <t>SANLAM/PLEXUS INCOME</t>
  </si>
  <si>
    <t>ENHANCED INCOME</t>
  </si>
  <si>
    <t>FIXED INT PORT BUILDER</t>
  </si>
  <si>
    <t>PROVIDER</t>
  </si>
  <si>
    <t>DIVIDEND INCOME</t>
  </si>
  <si>
    <t>FLEXIBLE MATURITY</t>
  </si>
  <si>
    <t>ENHANCED CASH</t>
  </si>
  <si>
    <t>RETURN INCOME</t>
  </si>
  <si>
    <t>CORPORATE BOND</t>
  </si>
  <si>
    <t>PSG INCOME</t>
  </si>
  <si>
    <t>ENHANCER FOF</t>
  </si>
  <si>
    <t>RETURN BOND</t>
  </si>
  <si>
    <t>WORLD-WIDE FUNDS - EQUITY</t>
  </si>
  <si>
    <t>RESURCES</t>
  </si>
  <si>
    <t>MUTLI-NATIONAL</t>
  </si>
  <si>
    <t xml:space="preserve">STANLIB GLOBAL </t>
  </si>
  <si>
    <t>WORLDWIDE TECHN</t>
  </si>
  <si>
    <t>GLOBAL TECH</t>
  </si>
  <si>
    <t>SCI TECH FOF</t>
  </si>
  <si>
    <t>SCIENCE &amp; TECH FUND</t>
  </si>
  <si>
    <t>NEDBANK BRAVATA</t>
  </si>
  <si>
    <t>SP2 AGGRESSIVE</t>
  </si>
  <si>
    <t>SIS (Brait) INFLATION</t>
  </si>
  <si>
    <t>ASSERTIVE FOF</t>
  </si>
  <si>
    <t>OPTIMUM</t>
  </si>
  <si>
    <t>WW FLEXIBLE FUND</t>
  </si>
  <si>
    <t>WW FLEXIBLE</t>
  </si>
  <si>
    <t>FOURPLUS GLOBAL</t>
  </si>
  <si>
    <t>PERFORMANCE</t>
  </si>
  <si>
    <t>MULTIMANAGED FOF</t>
  </si>
  <si>
    <t>PLUS 2-3 FOF</t>
  </si>
  <si>
    <t>PLUS 3-5 FOF</t>
  </si>
  <si>
    <t>PLUS 5-7 FOF</t>
  </si>
  <si>
    <t>PLUS 7-9 FOF</t>
  </si>
  <si>
    <t>AGGRESSIVE</t>
  </si>
  <si>
    <t>PLUS 2 FOF</t>
  </si>
  <si>
    <t>PLUS 4 FOF</t>
  </si>
  <si>
    <t>PLUS 6 FOF</t>
  </si>
  <si>
    <t>PLUS 8 FOF</t>
  </si>
  <si>
    <t>ALLAN GRAY ORBIS</t>
  </si>
  <si>
    <t>ITRIX</t>
  </si>
  <si>
    <t>INTERNATIONAL</t>
  </si>
  <si>
    <t>INT EQUITY FOF</t>
  </si>
  <si>
    <t>WW EQUITY FEERDER</t>
  </si>
  <si>
    <t>GLOBAL EQ FOF</t>
  </si>
  <si>
    <t>FTSE 100</t>
  </si>
  <si>
    <t>DJ EURO STOXX 50</t>
  </si>
  <si>
    <t>PAN EUROPEAN</t>
  </si>
  <si>
    <t>NEDBANK INTERN.</t>
  </si>
  <si>
    <t>SANLAM GLOBAL</t>
  </si>
  <si>
    <t>GLOBAL EQUITY FEEDER FUND</t>
  </si>
  <si>
    <t>GLOBAL EQUITY</t>
  </si>
  <si>
    <t>VALUE FOF</t>
  </si>
  <si>
    <t>GLOBAL</t>
  </si>
  <si>
    <t>INT AGGRESSIVE FOF</t>
  </si>
  <si>
    <t>INTERN. FOF</t>
  </si>
  <si>
    <t>NB:</t>
  </si>
  <si>
    <t>Mcubed Global FOF at quarter end had zero assets in the fund.</t>
  </si>
  <si>
    <t>Foreign</t>
  </si>
  <si>
    <t>FOREIGN FUNDS - EQUITY</t>
  </si>
  <si>
    <t>GLOBAL REAL ESTATE</t>
  </si>
  <si>
    <t>INTER PROPERTY</t>
  </si>
  <si>
    <t>`</t>
  </si>
  <si>
    <t>FOREIGN FUNDS - ASSET ALLOCATION</t>
  </si>
  <si>
    <t>ANKH FOREIGN</t>
  </si>
  <si>
    <t>CORE HARBOUR</t>
  </si>
  <si>
    <t>INVESTEC GLOBAL</t>
  </si>
  <si>
    <t>MARRIOT INCOME</t>
  </si>
  <si>
    <t>ALPHA GLOBAL</t>
  </si>
  <si>
    <t>NEDBANK GLOBAL</t>
  </si>
  <si>
    <t>PRESCIENT GLOBAL</t>
  </si>
  <si>
    <t>RMB INTERNATIONAL</t>
  </si>
  <si>
    <t>INST INTERNATIONAL FOF</t>
  </si>
  <si>
    <t>FOR FLEXIBLE FOF</t>
  </si>
  <si>
    <t>AFRICA FUND</t>
  </si>
  <si>
    <t>FEEDER FUND</t>
  </si>
  <si>
    <t>GROWTH FEEDER</t>
  </si>
  <si>
    <t>INT FLEXIBLE FOF</t>
  </si>
  <si>
    <t>INT BALANCED FEEDER</t>
  </si>
  <si>
    <t>BALANCED QUANTPLUS FOF</t>
  </si>
  <si>
    <t>INT CONSERVATIVE FOF</t>
  </si>
  <si>
    <t>INT FOF</t>
  </si>
  <si>
    <t xml:space="preserve"> ALTERNATIVE STRAT FOF</t>
  </si>
  <si>
    <t>GLOBAL FLEXIBLE FOF</t>
  </si>
  <si>
    <t>INNOFIN INTERNATIONAL</t>
  </si>
  <si>
    <t>INV SOLUTIONS US</t>
  </si>
  <si>
    <t>OLD MUTUAL UK</t>
  </si>
  <si>
    <t>PRUDENTIAL GLOBAL</t>
  </si>
  <si>
    <t>GLOBAL INCOME</t>
  </si>
  <si>
    <t>MULTI CURRENCY FUND</t>
  </si>
  <si>
    <t xml:space="preserve">DOLLAR CASH FEEDER </t>
  </si>
  <si>
    <t>MONEY MARKET FEEDER</t>
  </si>
  <si>
    <t>EURO INCOME FUND</t>
  </si>
  <si>
    <t>STERLING INCOME</t>
  </si>
  <si>
    <t>US DOLLAR INCOME</t>
  </si>
  <si>
    <t>INVESTMENT SOL</t>
  </si>
  <si>
    <t>GLOBAL BOND</t>
  </si>
  <si>
    <t>INT BOND</t>
  </si>
  <si>
    <t>GLOBAL FIXED INC FOF</t>
  </si>
  <si>
    <t>INT BOND FOF</t>
  </si>
  <si>
    <t>INTERNATIONAL BOND</t>
  </si>
  <si>
    <t>GLOBAL HIGH YIELD FOF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</si>
</sst>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0_);\(0\)"/>
    <numFmt numFmtId="167" formatCode="0.0"/>
    <numFmt numFmtId="168" formatCode="#,##0.0"/>
    <numFmt numFmtId="169" formatCode="0.000"/>
    <numFmt numFmtId="170" formatCode="0.00_);\(0.00\)"/>
    <numFmt numFmtId="171" formatCode="#,##0.0_);[Red]\(#,##0.0\)"/>
    <numFmt numFmtId="172" formatCode="0.0;[Red]0.0"/>
    <numFmt numFmtId="173" formatCode="_(* #,##0.0_);_(* \(#,##0.0\);_(* &quot;-&quot;??_);_(@_)"/>
    <numFmt numFmtId="174" formatCode="_ * #,##0_ ;_ * \-#,##0_ ;_ * &quot;-&quot;??_ ;_ @_ "/>
    <numFmt numFmtId="175" formatCode="#,##0.000_);\(#,##0.000\)"/>
    <numFmt numFmtId="176" formatCode="_ * #,##0.0_ ;_ * \-#,##0.0_ ;_ * &quot;-&quot;??_ ;_ @_ "/>
    <numFmt numFmtId="177" formatCode="#,##0.0;[Red]\-#,##0.0"/>
  </numFmts>
  <fonts count="61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0"/>
      <color indexed="8"/>
      <name val="System"/>
    </font>
    <font>
      <sz val="15"/>
      <name val="DUTCH"/>
    </font>
    <font>
      <sz val="11"/>
      <color indexed="8"/>
      <name val="System"/>
      <family val="2"/>
    </font>
    <font>
      <b/>
      <u/>
      <sz val="11"/>
      <color indexed="8"/>
      <name val="System"/>
      <family val="2"/>
    </font>
    <font>
      <sz val="11"/>
      <name val="System"/>
      <family val="2"/>
    </font>
    <font>
      <b/>
      <sz val="11"/>
      <color indexed="8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sz val="11"/>
      <name val="DUTCH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sz val="9"/>
      <name val="DUTCH"/>
    </font>
    <font>
      <sz val="8"/>
      <name val="DUTCH"/>
    </font>
    <font>
      <b/>
      <sz val="8"/>
      <name val="Arial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u/>
      <sz val="10"/>
      <color indexed="12"/>
      <name val="Arial"/>
    </font>
    <font>
      <sz val="10"/>
      <color indexed="12"/>
      <name val="Arial"/>
      <family val="2"/>
    </font>
    <font>
      <i/>
      <sz val="11"/>
      <name val="System"/>
      <family val="2"/>
    </font>
    <font>
      <sz val="10"/>
      <name val="Times New Roman"/>
      <family val="1"/>
    </font>
    <font>
      <u/>
      <sz val="11"/>
      <name val="System"/>
      <family val="2"/>
    </font>
    <font>
      <u/>
      <sz val="11"/>
      <color indexed="12"/>
      <name val="System"/>
      <family val="2"/>
    </font>
    <font>
      <b/>
      <sz val="11"/>
      <color indexed="17"/>
      <name val="System"/>
      <family val="2"/>
    </font>
    <font>
      <sz val="9"/>
      <color indexed="12"/>
      <name val="Arial"/>
      <family val="2"/>
    </font>
    <font>
      <sz val="9"/>
      <color indexed="17"/>
      <name val="Arial"/>
      <family val="2"/>
    </font>
    <font>
      <sz val="8"/>
      <color indexed="12"/>
      <name val="Arial"/>
      <family val="2"/>
    </font>
    <font>
      <sz val="8"/>
      <color indexed="17"/>
      <name val="Arial"/>
      <family val="2"/>
    </font>
    <font>
      <sz val="11"/>
      <color indexed="12"/>
      <name val="System"/>
      <family val="2"/>
    </font>
    <font>
      <b/>
      <sz val="11"/>
      <name val="System"/>
      <family val="2"/>
    </font>
    <font>
      <i/>
      <sz val="11"/>
      <color indexed="17"/>
      <name val="System"/>
      <family val="2"/>
    </font>
    <font>
      <sz val="9"/>
      <color indexed="48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sz val="10"/>
      <color indexed="8"/>
      <name val="Times New Roman"/>
    </font>
    <font>
      <b/>
      <u/>
      <sz val="10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  <fill>
      <patternFill patternType="solid">
        <fgColor indexed="9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/>
      <top style="thick">
        <color indexed="8"/>
      </top>
      <bottom style="medium">
        <color indexed="64"/>
      </bottom>
      <diagonal/>
    </border>
    <border>
      <left/>
      <right/>
      <top style="thick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 style="thick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91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164" fontId="2" fillId="0" borderId="0" xfId="0" applyNumberFormat="1" applyFont="1" applyAlignment="1"/>
    <xf numFmtId="1" fontId="2" fillId="0" borderId="0" xfId="0" applyNumberFormat="1" applyFont="1" applyAlignment="1"/>
    <xf numFmtId="37" fontId="2" fillId="0" borderId="0" xfId="0" applyNumberFormat="1" applyFont="1" applyAlignment="1"/>
    <xf numFmtId="37" fontId="4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164" fontId="2" fillId="0" borderId="0" xfId="0" applyNumberFormat="1" applyFont="1" applyBorder="1" applyAlignment="1"/>
    <xf numFmtId="37" fontId="2" fillId="0" borderId="0" xfId="0" applyNumberFormat="1" applyFont="1" applyBorder="1" applyAlignment="1"/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centerContinuous"/>
    </xf>
    <xf numFmtId="3" fontId="4" fillId="0" borderId="2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centerContinuous"/>
    </xf>
    <xf numFmtId="164" fontId="4" fillId="0" borderId="3" xfId="0" applyNumberFormat="1" applyFont="1" applyBorder="1" applyAlignment="1">
      <alignment horizontal="centerContinuous"/>
    </xf>
    <xf numFmtId="37" fontId="4" fillId="0" borderId="3" xfId="0" applyNumberFormat="1" applyFont="1" applyBorder="1" applyAlignment="1">
      <alignment horizontal="centerContinuous"/>
    </xf>
    <xf numFmtId="37" fontId="4" fillId="0" borderId="2" xfId="0" applyNumberFormat="1" applyFont="1" applyBorder="1" applyAlignment="1">
      <alignment horizontal="centerContinuous"/>
    </xf>
    <xf numFmtId="3" fontId="2" fillId="0" borderId="4" xfId="0" applyNumberFormat="1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>
      <alignment horizontal="centerContinuous"/>
    </xf>
    <xf numFmtId="3" fontId="4" fillId="0" borderId="7" xfId="0" applyNumberFormat="1" applyFont="1" applyBorder="1" applyAlignment="1">
      <alignment horizontal="centerContinuous"/>
    </xf>
    <xf numFmtId="164" fontId="4" fillId="0" borderId="7" xfId="0" applyNumberFormat="1" applyFont="1" applyBorder="1" applyAlignment="1">
      <alignment horizontal="centerContinuous"/>
    </xf>
    <xf numFmtId="164" fontId="4" fillId="0" borderId="8" xfId="0" applyNumberFormat="1" applyFont="1" applyBorder="1" applyAlignment="1">
      <alignment horizontal="centerContinuous"/>
    </xf>
    <xf numFmtId="37" fontId="4" fillId="0" borderId="8" xfId="0" applyNumberFormat="1" applyFont="1" applyBorder="1" applyAlignment="1">
      <alignment horizontal="centerContinuous"/>
    </xf>
    <xf numFmtId="37" fontId="4" fillId="0" borderId="7" xfId="0" applyNumberFormat="1" applyFont="1" applyBorder="1" applyAlignment="1">
      <alignment horizontal="centerContinuous"/>
    </xf>
    <xf numFmtId="3" fontId="2" fillId="0" borderId="9" xfId="0" applyNumberFormat="1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164" fontId="5" fillId="2" borderId="10" xfId="0" applyNumberFormat="1" applyFont="1" applyFill="1" applyBorder="1" applyAlignment="1"/>
    <xf numFmtId="164" fontId="4" fillId="0" borderId="11" xfId="0" applyNumberFormat="1" applyFont="1" applyBorder="1" applyAlignment="1">
      <alignment horizontal="centerContinuous"/>
    </xf>
    <xf numFmtId="164" fontId="4" fillId="2" borderId="11" xfId="0" applyNumberFormat="1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37" fontId="4" fillId="0" borderId="11" xfId="0" applyNumberFormat="1" applyFont="1" applyBorder="1" applyAlignment="1">
      <alignment horizontal="centerContinuous"/>
    </xf>
    <xf numFmtId="0" fontId="2" fillId="2" borderId="12" xfId="0" applyFont="1" applyFill="1" applyBorder="1" applyAlignment="1">
      <alignment horizontal="centerContinuous"/>
    </xf>
    <xf numFmtId="164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/>
    <xf numFmtId="164" fontId="4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/>
    <xf numFmtId="164" fontId="4" fillId="0" borderId="14" xfId="0" applyNumberFormat="1" applyFont="1" applyBorder="1" applyAlignment="1">
      <alignment horizontal="center"/>
    </xf>
    <xf numFmtId="37" fontId="4" fillId="0" borderId="14" xfId="0" applyNumberFormat="1" applyFont="1" applyBorder="1" applyAlignment="1">
      <alignment horizontal="center"/>
    </xf>
    <xf numFmtId="37" fontId="4" fillId="2" borderId="14" xfId="0" applyNumberFormat="1" applyFont="1" applyFill="1" applyBorder="1" applyAlignment="1">
      <alignment horizontal="center"/>
    </xf>
    <xf numFmtId="0" fontId="2" fillId="2" borderId="15" xfId="0" applyFont="1" applyFill="1" applyBorder="1" applyAlignment="1"/>
    <xf numFmtId="0" fontId="2" fillId="0" borderId="5" xfId="0" applyFont="1" applyBorder="1" applyAlignment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164" fontId="4" fillId="3" borderId="18" xfId="0" applyNumberFormat="1" applyFont="1" applyFill="1" applyBorder="1" applyAlignment="1">
      <alignment horizontal="centerContinuous"/>
    </xf>
    <xf numFmtId="37" fontId="2" fillId="3" borderId="19" xfId="0" applyNumberFormat="1" applyFont="1" applyFill="1" applyBorder="1" applyAlignment="1"/>
    <xf numFmtId="37" fontId="2" fillId="0" borderId="19" xfId="0" applyNumberFormat="1" applyFont="1" applyBorder="1" applyAlignment="1"/>
    <xf numFmtId="37" fontId="2" fillId="2" borderId="19" xfId="0" applyNumberFormat="1" applyFont="1" applyFill="1" applyBorder="1" applyAlignment="1"/>
    <xf numFmtId="37" fontId="2" fillId="2" borderId="20" xfId="0" applyNumberFormat="1" applyFont="1" applyFill="1" applyBorder="1" applyAlignment="1"/>
    <xf numFmtId="37" fontId="2" fillId="0" borderId="21" xfId="0" applyNumberFormat="1" applyFont="1" applyBorder="1" applyAlignment="1"/>
    <xf numFmtId="37" fontId="2" fillId="0" borderId="22" xfId="0" applyNumberFormat="1" applyFont="1" applyBorder="1" applyAlignment="1"/>
    <xf numFmtId="37" fontId="2" fillId="3" borderId="22" xfId="0" applyNumberFormat="1" applyFont="1" applyFill="1" applyBorder="1" applyAlignment="1"/>
    <xf numFmtId="37" fontId="2" fillId="2" borderId="22" xfId="0" applyNumberFormat="1" applyFont="1" applyFill="1" applyBorder="1" applyAlignment="1"/>
    <xf numFmtId="37" fontId="2" fillId="2" borderId="23" xfId="0" applyNumberFormat="1" applyFont="1" applyFill="1" applyBorder="1" applyAlignment="1"/>
    <xf numFmtId="165" fontId="2" fillId="0" borderId="22" xfId="1" applyNumberFormat="1" applyFont="1" applyBorder="1" applyAlignment="1"/>
    <xf numFmtId="166" fontId="2" fillId="0" borderId="22" xfId="0" applyNumberFormat="1" applyFont="1" applyBorder="1" applyAlignment="1"/>
    <xf numFmtId="166" fontId="2" fillId="2" borderId="22" xfId="0" applyNumberFormat="1" applyFont="1" applyFill="1" applyBorder="1" applyAlignment="1"/>
    <xf numFmtId="37" fontId="2" fillId="0" borderId="21" xfId="0" applyNumberFormat="1" applyFont="1" applyBorder="1" applyAlignment="1" applyProtection="1">
      <protection hidden="1"/>
    </xf>
    <xf numFmtId="0" fontId="2" fillId="0" borderId="1" xfId="0" applyFont="1" applyBorder="1" applyAlignment="1"/>
    <xf numFmtId="37" fontId="2" fillId="0" borderId="24" xfId="0" applyNumberFormat="1" applyFont="1" applyBorder="1" applyAlignment="1"/>
    <xf numFmtId="37" fontId="4" fillId="0" borderId="21" xfId="0" applyNumberFormat="1" applyFont="1" applyBorder="1" applyAlignment="1"/>
    <xf numFmtId="37" fontId="4" fillId="0" borderId="18" xfId="0" applyNumberFormat="1" applyFont="1" applyBorder="1" applyAlignment="1"/>
    <xf numFmtId="37" fontId="4" fillId="2" borderId="22" xfId="0" applyNumberFormat="1" applyFont="1" applyFill="1" applyBorder="1" applyAlignment="1"/>
    <xf numFmtId="0" fontId="2" fillId="0" borderId="25" xfId="0" applyFont="1" applyBorder="1" applyAlignment="1"/>
    <xf numFmtId="37" fontId="2" fillId="0" borderId="26" xfId="0" applyNumberFormat="1" applyFont="1" applyBorder="1" applyAlignment="1"/>
    <xf numFmtId="37" fontId="2" fillId="0" borderId="27" xfId="0" applyNumberFormat="1" applyFont="1" applyBorder="1" applyAlignment="1"/>
    <xf numFmtId="37" fontId="2" fillId="3" borderId="27" xfId="0" applyNumberFormat="1" applyFont="1" applyFill="1" applyBorder="1" applyAlignment="1"/>
    <xf numFmtId="37" fontId="2" fillId="2" borderId="27" xfId="0" applyNumberFormat="1" applyFont="1" applyFill="1" applyBorder="1" applyAlignment="1"/>
    <xf numFmtId="37" fontId="2" fillId="2" borderId="4" xfId="0" applyNumberFormat="1" applyFont="1" applyFill="1" applyBorder="1" applyAlignment="1"/>
    <xf numFmtId="0" fontId="4" fillId="0" borderId="21" xfId="0" applyFont="1" applyBorder="1" applyAlignment="1"/>
    <xf numFmtId="37" fontId="4" fillId="0" borderId="22" xfId="0" applyNumberFormat="1" applyFont="1" applyBorder="1" applyAlignment="1"/>
    <xf numFmtId="37" fontId="4" fillId="2" borderId="23" xfId="0" applyNumberFormat="1" applyFont="1" applyFill="1" applyBorder="1" applyAlignment="1"/>
    <xf numFmtId="37" fontId="2" fillId="0" borderId="28" xfId="0" applyNumberFormat="1" applyFont="1" applyBorder="1" applyAlignment="1"/>
    <xf numFmtId="37" fontId="2" fillId="3" borderId="28" xfId="0" applyNumberFormat="1" applyFont="1" applyFill="1" applyBorder="1" applyAlignment="1"/>
    <xf numFmtId="37" fontId="2" fillId="2" borderId="28" xfId="0" applyNumberFormat="1" applyFont="1" applyFill="1" applyBorder="1" applyAlignment="1"/>
    <xf numFmtId="37" fontId="2" fillId="2" borderId="29" xfId="0" applyNumberFormat="1" applyFont="1" applyFill="1" applyBorder="1" applyAlignment="1"/>
    <xf numFmtId="0" fontId="6" fillId="0" borderId="0" xfId="0" applyFont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164" fontId="5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30" xfId="0" applyFont="1" applyBorder="1" applyAlignment="1"/>
    <xf numFmtId="3" fontId="4" fillId="0" borderId="1" xfId="0" applyNumberFormat="1" applyFont="1" applyBorder="1" applyAlignment="1">
      <alignment horizontal="centerContinuous"/>
    </xf>
    <xf numFmtId="3" fontId="4" fillId="0" borderId="27" xfId="0" applyNumberFormat="1" applyFont="1" applyBorder="1" applyAlignment="1">
      <alignment horizontal="centerContinuous"/>
    </xf>
    <xf numFmtId="3" fontId="4" fillId="0" borderId="4" xfId="0" applyNumberFormat="1" applyFont="1" applyBorder="1" applyAlignment="1">
      <alignment horizontal="centerContinuous"/>
    </xf>
    <xf numFmtId="0" fontId="4" fillId="0" borderId="31" xfId="0" applyFont="1" applyBorder="1" applyAlignment="1"/>
    <xf numFmtId="3" fontId="4" fillId="0" borderId="6" xfId="0" applyNumberFormat="1" applyFont="1" applyBorder="1" applyAlignment="1">
      <alignment horizontal="centerContinuous"/>
    </xf>
    <xf numFmtId="3" fontId="4" fillId="0" borderId="32" xfId="0" applyNumberFormat="1" applyFont="1" applyBorder="1" applyAlignment="1">
      <alignment horizontal="centerContinuous"/>
    </xf>
    <xf numFmtId="3" fontId="4" fillId="0" borderId="9" xfId="0" applyNumberFormat="1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4" fillId="2" borderId="12" xfId="0" applyFont="1" applyFill="1" applyBorder="1" applyAlignment="1">
      <alignment horizontal="centerContinuous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0" borderId="31" xfId="0" applyFont="1" applyBorder="1" applyAlignment="1"/>
    <xf numFmtId="166" fontId="2" fillId="0" borderId="19" xfId="0" applyNumberFormat="1" applyFont="1" applyBorder="1" applyAlignment="1"/>
    <xf numFmtId="37" fontId="2" fillId="2" borderId="19" xfId="0" applyNumberFormat="1" applyFont="1" applyFill="1" applyBorder="1" applyAlignment="1">
      <alignment horizontal="right"/>
    </xf>
    <xf numFmtId="37" fontId="2" fillId="2" borderId="22" xfId="0" applyNumberFormat="1" applyFont="1" applyFill="1" applyBorder="1" applyAlignment="1">
      <alignment horizontal="right"/>
    </xf>
    <xf numFmtId="37" fontId="2" fillId="0" borderId="22" xfId="1" applyNumberFormat="1" applyFont="1" applyBorder="1" applyAlignment="1"/>
    <xf numFmtId="37" fontId="2" fillId="0" borderId="22" xfId="1" applyNumberFormat="1" applyFont="1" applyBorder="1" applyAlignment="1">
      <alignment horizontal="right"/>
    </xf>
    <xf numFmtId="37" fontId="4" fillId="0" borderId="24" xfId="0" applyNumberFormat="1" applyFont="1" applyBorder="1" applyAlignment="1"/>
    <xf numFmtId="37" fontId="4" fillId="0" borderId="27" xfId="0" applyNumberFormat="1" applyFont="1" applyBorder="1" applyAlignment="1"/>
    <xf numFmtId="37" fontId="4" fillId="2" borderId="27" xfId="0" applyNumberFormat="1" applyFont="1" applyFill="1" applyBorder="1" applyAlignment="1"/>
    <xf numFmtId="166" fontId="4" fillId="0" borderId="27" xfId="0" applyNumberFormat="1" applyFont="1" applyBorder="1" applyAlignment="1"/>
    <xf numFmtId="37" fontId="4" fillId="2" borderId="4" xfId="0" applyNumberFormat="1" applyFont="1" applyFill="1" applyBorder="1" applyAlignment="1"/>
    <xf numFmtId="166" fontId="4" fillId="0" borderId="22" xfId="0" applyNumberFormat="1" applyFont="1" applyBorder="1" applyAlignment="1"/>
    <xf numFmtId="3" fontId="2" fillId="0" borderId="0" xfId="0" applyNumberFormat="1" applyFont="1" applyBorder="1" applyAlignment="1">
      <alignment horizontal="centerContinuous"/>
    </xf>
    <xf numFmtId="0" fontId="4" fillId="0" borderId="33" xfId="0" applyFont="1" applyBorder="1" applyAlignment="1"/>
    <xf numFmtId="37" fontId="4" fillId="0" borderId="26" xfId="0" applyNumberFormat="1" applyFont="1" applyBorder="1" applyAlignment="1"/>
    <xf numFmtId="37" fontId="4" fillId="0" borderId="34" xfId="0" applyNumberFormat="1" applyFont="1" applyBorder="1" applyAlignment="1"/>
    <xf numFmtId="37" fontId="4" fillId="2" borderId="28" xfId="0" applyNumberFormat="1" applyFont="1" applyFill="1" applyBorder="1" applyAlignment="1"/>
    <xf numFmtId="37" fontId="4" fillId="0" borderId="34" xfId="1" applyNumberFormat="1" applyFont="1" applyBorder="1" applyAlignment="1"/>
    <xf numFmtId="166" fontId="4" fillId="0" borderId="34" xfId="0" applyNumberFormat="1" applyFont="1" applyBorder="1" applyAlignment="1"/>
    <xf numFmtId="37" fontId="4" fillId="2" borderId="29" xfId="0" applyNumberFormat="1" applyFont="1" applyFill="1" applyBorder="1" applyAlignment="1"/>
    <xf numFmtId="37" fontId="4" fillId="0" borderId="35" xfId="0" applyNumberFormat="1" applyFont="1" applyBorder="1" applyAlignment="1">
      <alignment horizontal="centerContinuous"/>
    </xf>
    <xf numFmtId="37" fontId="4" fillId="0" borderId="36" xfId="0" applyNumberFormat="1" applyFont="1" applyBorder="1" applyAlignment="1">
      <alignment horizontal="centerContinuous"/>
    </xf>
    <xf numFmtId="37" fontId="4" fillId="2" borderId="37" xfId="0" applyNumberFormat="1" applyFont="1" applyFill="1" applyBorder="1" applyAlignment="1">
      <alignment horizontal="centerContinuous"/>
    </xf>
    <xf numFmtId="37" fontId="4" fillId="2" borderId="38" xfId="0" applyNumberFormat="1" applyFont="1" applyFill="1" applyBorder="1" applyAlignment="1">
      <alignment horizontal="centerContinuous"/>
    </xf>
    <xf numFmtId="37" fontId="5" fillId="0" borderId="0" xfId="0" applyNumberFormat="1" applyFont="1" applyBorder="1" applyAlignment="1"/>
    <xf numFmtId="37" fontId="2" fillId="0" borderId="39" xfId="0" applyNumberFormat="1" applyFont="1" applyBorder="1" applyAlignment="1"/>
    <xf numFmtId="37" fontId="2" fillId="2" borderId="40" xfId="0" applyNumberFormat="1" applyFont="1" applyFill="1" applyBorder="1" applyAlignment="1"/>
    <xf numFmtId="37" fontId="2" fillId="0" borderId="25" xfId="0" applyNumberFormat="1" applyFont="1" applyBorder="1" applyAlignment="1">
      <alignment horizontal="centerContinuous"/>
    </xf>
    <xf numFmtId="37" fontId="2" fillId="0" borderId="28" xfId="0" applyNumberFormat="1" applyFont="1" applyBorder="1" applyAlignment="1">
      <alignment horizontal="centerContinuous"/>
    </xf>
    <xf numFmtId="37" fontId="2" fillId="2" borderId="41" xfId="0" applyNumberFormat="1" applyFont="1" applyFill="1" applyBorder="1" applyAlignment="1">
      <alignment horizontal="centerContinuous"/>
    </xf>
    <xf numFmtId="37" fontId="2" fillId="2" borderId="29" xfId="0" applyNumberFormat="1" applyFont="1" applyFill="1" applyBorder="1" applyAlignment="1">
      <alignment horizontal="centerContinuous"/>
    </xf>
    <xf numFmtId="37" fontId="2" fillId="0" borderId="5" xfId="0" applyNumberFormat="1" applyFont="1" applyBorder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39" fontId="2" fillId="0" borderId="25" xfId="0" applyNumberFormat="1" applyFont="1" applyBorder="1" applyAlignment="1">
      <alignment horizontal="centerContinuous"/>
    </xf>
    <xf numFmtId="39" fontId="2" fillId="2" borderId="41" xfId="0" applyNumberFormat="1" applyFont="1" applyFill="1" applyBorder="1" applyAlignment="1">
      <alignment horizontal="centerContinuous"/>
    </xf>
    <xf numFmtId="0" fontId="5" fillId="0" borderId="0" xfId="0" applyFont="1" applyBorder="1" applyAlignment="1"/>
    <xf numFmtId="166" fontId="5" fillId="0" borderId="0" xfId="0" applyNumberFormat="1" applyFont="1" applyBorder="1" applyAlignment="1"/>
    <xf numFmtId="166" fontId="2" fillId="0" borderId="0" xfId="0" applyNumberFormat="1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3" fontId="8" fillId="0" borderId="42" xfId="0" applyNumberFormat="1" applyFont="1" applyBorder="1" applyAlignment="1"/>
    <xf numFmtId="3" fontId="8" fillId="0" borderId="43" xfId="0" applyNumberFormat="1" applyFont="1" applyBorder="1" applyAlignment="1"/>
    <xf numFmtId="166" fontId="11" fillId="2" borderId="25" xfId="0" applyNumberFormat="1" applyFont="1" applyFill="1" applyBorder="1" applyAlignment="1">
      <alignment horizontal="centerContinuous"/>
    </xf>
    <xf numFmtId="0" fontId="12" fillId="0" borderId="22" xfId="0" applyFont="1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12" fillId="0" borderId="0" xfId="0" applyFont="1" applyBorder="1"/>
    <xf numFmtId="0" fontId="0" fillId="0" borderId="0" xfId="0" applyBorder="1"/>
    <xf numFmtId="0" fontId="0" fillId="0" borderId="44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19" xfId="0" applyBorder="1"/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32" xfId="0" applyBorder="1"/>
    <xf numFmtId="0" fontId="0" fillId="0" borderId="4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" xfId="0" applyBorder="1"/>
    <xf numFmtId="0" fontId="0" fillId="0" borderId="2" xfId="0" applyBorder="1"/>
    <xf numFmtId="0" fontId="0" fillId="0" borderId="25" xfId="0" applyBorder="1"/>
    <xf numFmtId="0" fontId="0" fillId="0" borderId="41" xfId="0" applyBorder="1"/>
    <xf numFmtId="0" fontId="12" fillId="0" borderId="46" xfId="0" applyFont="1" applyBorder="1"/>
    <xf numFmtId="0" fontId="0" fillId="0" borderId="46" xfId="0" applyBorder="1"/>
    <xf numFmtId="0" fontId="0" fillId="0" borderId="27" xfId="0" applyBorder="1"/>
    <xf numFmtId="0" fontId="0" fillId="0" borderId="28" xfId="0" applyBorder="1"/>
    <xf numFmtId="0" fontId="0" fillId="0" borderId="44" xfId="0" applyBorder="1" applyAlignment="1">
      <alignment horizontal="left"/>
    </xf>
    <xf numFmtId="0" fontId="13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left"/>
    </xf>
    <xf numFmtId="0" fontId="14" fillId="0" borderId="22" xfId="0" applyFont="1" applyBorder="1"/>
    <xf numFmtId="0" fontId="14" fillId="0" borderId="46" xfId="0" applyFont="1" applyBorder="1"/>
    <xf numFmtId="0" fontId="0" fillId="0" borderId="0" xfId="0" applyBorder="1" applyAlignment="1">
      <alignment horizontal="center"/>
    </xf>
    <xf numFmtId="0" fontId="0" fillId="0" borderId="21" xfId="0" applyBorder="1"/>
    <xf numFmtId="37" fontId="4" fillId="0" borderId="22" xfId="1" applyNumberFormat="1" applyFont="1" applyBorder="1" applyAlignment="1"/>
    <xf numFmtId="1" fontId="8" fillId="0" borderId="0" xfId="0" applyNumberFormat="1" applyFont="1" applyAlignment="1"/>
    <xf numFmtId="0" fontId="9" fillId="0" borderId="0" xfId="0" applyFont="1" applyAlignment="1"/>
    <xf numFmtId="0" fontId="11" fillId="0" borderId="0" xfId="0" applyFont="1" applyAlignment="1"/>
    <xf numFmtId="0" fontId="8" fillId="0" borderId="0" xfId="0" applyFont="1" applyAlignment="1"/>
    <xf numFmtId="0" fontId="10" fillId="0" borderId="0" xfId="0" applyFont="1" applyBorder="1" applyAlignment="1"/>
    <xf numFmtId="0" fontId="9" fillId="0" borderId="0" xfId="0" applyFont="1" applyAlignment="1">
      <alignment horizontal="left"/>
    </xf>
    <xf numFmtId="0" fontId="10" fillId="0" borderId="0" xfId="0" applyFont="1" applyAlignment="1"/>
    <xf numFmtId="0" fontId="11" fillId="0" borderId="0" xfId="0" applyFont="1" applyBorder="1" applyAlignment="1"/>
    <xf numFmtId="1" fontId="8" fillId="0" borderId="0" xfId="0" applyNumberFormat="1" applyFont="1" applyBorder="1" applyAlignment="1"/>
    <xf numFmtId="0" fontId="11" fillId="0" borderId="30" xfId="0" applyFont="1" applyBorder="1" applyAlignment="1"/>
    <xf numFmtId="0" fontId="11" fillId="0" borderId="1" xfId="0" applyFont="1" applyBorder="1" applyAlignment="1">
      <alignment horizontal="centerContinuous"/>
    </xf>
    <xf numFmtId="0" fontId="11" fillId="0" borderId="2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1" fillId="0" borderId="33" xfId="0" applyFont="1" applyBorder="1" applyAlignment="1"/>
    <xf numFmtId="0" fontId="11" fillId="0" borderId="25" xfId="0" applyFont="1" applyBorder="1" applyAlignment="1">
      <alignment horizontal="centerContinuous"/>
    </xf>
    <xf numFmtId="0" fontId="8" fillId="0" borderId="4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11" fillId="0" borderId="31" xfId="0" applyFont="1" applyBorder="1" applyAlignment="1"/>
    <xf numFmtId="0" fontId="11" fillId="0" borderId="47" xfId="0" applyFont="1" applyBorder="1" applyAlignment="1">
      <alignment horizontal="centerContinuous"/>
    </xf>
    <xf numFmtId="0" fontId="11" fillId="2" borderId="47" xfId="0" applyFont="1" applyFill="1" applyBorder="1" applyAlignment="1">
      <alignment horizontal="centerContinuous"/>
    </xf>
    <xf numFmtId="0" fontId="11" fillId="2" borderId="4" xfId="0" applyFont="1" applyFill="1" applyBorder="1" applyAlignment="1">
      <alignment horizontal="centerContinuous"/>
    </xf>
    <xf numFmtId="0" fontId="11" fillId="0" borderId="4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2" borderId="48" xfId="0" applyFont="1" applyFill="1" applyBorder="1" applyAlignment="1">
      <alignment horizontal="center"/>
    </xf>
    <xf numFmtId="0" fontId="11" fillId="2" borderId="49" xfId="0" applyFont="1" applyFill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8" fillId="0" borderId="30" xfId="0" applyFont="1" applyBorder="1" applyAlignment="1"/>
    <xf numFmtId="37" fontId="8" fillId="0" borderId="1" xfId="0" applyNumberFormat="1" applyFont="1" applyBorder="1" applyAlignment="1"/>
    <xf numFmtId="37" fontId="8" fillId="0" borderId="47" xfId="0" applyNumberFormat="1" applyFont="1" applyBorder="1" applyAlignment="1"/>
    <xf numFmtId="37" fontId="8" fillId="2" borderId="1" xfId="0" applyNumberFormat="1" applyFont="1" applyFill="1" applyBorder="1" applyAlignment="1"/>
    <xf numFmtId="37" fontId="8" fillId="2" borderId="47" xfId="0" applyNumberFormat="1" applyFont="1" applyFill="1" applyBorder="1" applyAlignment="1"/>
    <xf numFmtId="0" fontId="8" fillId="0" borderId="31" xfId="0" applyFont="1" applyBorder="1" applyAlignment="1"/>
    <xf numFmtId="37" fontId="8" fillId="0" borderId="5" xfId="0" applyNumberFormat="1" applyFont="1" applyBorder="1" applyAlignment="1"/>
    <xf numFmtId="37" fontId="8" fillId="0" borderId="52" xfId="0" applyNumberFormat="1" applyFont="1" applyBorder="1" applyAlignment="1"/>
    <xf numFmtId="37" fontId="8" fillId="2" borderId="5" xfId="0" applyNumberFormat="1" applyFont="1" applyFill="1" applyBorder="1" applyAlignment="1"/>
    <xf numFmtId="37" fontId="8" fillId="2" borderId="52" xfId="0" applyNumberFormat="1" applyFont="1" applyFill="1" applyBorder="1" applyAlignment="1"/>
    <xf numFmtId="0" fontId="8" fillId="0" borderId="53" xfId="0" applyFont="1" applyBorder="1" applyAlignment="1"/>
    <xf numFmtId="37" fontId="8" fillId="0" borderId="54" xfId="0" applyNumberFormat="1" applyFont="1" applyBorder="1" applyAlignment="1"/>
    <xf numFmtId="37" fontId="8" fillId="0" borderId="55" xfId="0" applyNumberFormat="1" applyFont="1" applyBorder="1" applyAlignment="1"/>
    <xf numFmtId="37" fontId="8" fillId="2" borderId="54" xfId="0" applyNumberFormat="1" applyFont="1" applyFill="1" applyBorder="1" applyAlignment="1"/>
    <xf numFmtId="37" fontId="8" fillId="2" borderId="55" xfId="0" applyNumberFormat="1" applyFont="1" applyFill="1" applyBorder="1" applyAlignment="1"/>
    <xf numFmtId="37" fontId="11" fillId="0" borderId="54" xfId="0" applyNumberFormat="1" applyFont="1" applyBorder="1" applyAlignment="1"/>
    <xf numFmtId="37" fontId="11" fillId="0" borderId="55" xfId="0" applyNumberFormat="1" applyFont="1" applyBorder="1" applyAlignment="1"/>
    <xf numFmtId="37" fontId="11" fillId="2" borderId="54" xfId="0" applyNumberFormat="1" applyFont="1" applyFill="1" applyBorder="1" applyAlignment="1"/>
    <xf numFmtId="37" fontId="11" fillId="2" borderId="55" xfId="0" applyNumberFormat="1" applyFont="1" applyFill="1" applyBorder="1" applyAlignment="1"/>
    <xf numFmtId="37" fontId="11" fillId="0" borderId="5" xfId="0" applyNumberFormat="1" applyFont="1" applyBorder="1" applyAlignment="1"/>
    <xf numFmtId="37" fontId="11" fillId="0" borderId="52" xfId="0" applyNumberFormat="1" applyFont="1" applyBorder="1" applyAlignment="1"/>
    <xf numFmtId="37" fontId="11" fillId="2" borderId="5" xfId="0" applyNumberFormat="1" applyFont="1" applyFill="1" applyBorder="1" applyAlignment="1"/>
    <xf numFmtId="37" fontId="11" fillId="2" borderId="52" xfId="0" applyNumberFormat="1" applyFont="1" applyFill="1" applyBorder="1" applyAlignment="1"/>
    <xf numFmtId="0" fontId="8" fillId="0" borderId="33" xfId="0" applyFont="1" applyBorder="1" applyAlignment="1"/>
    <xf numFmtId="37" fontId="11" fillId="0" borderId="25" xfId="0" applyNumberFormat="1" applyFont="1" applyBorder="1" applyAlignment="1"/>
    <xf numFmtId="37" fontId="11" fillId="0" borderId="56" xfId="0" applyNumberFormat="1" applyFont="1" applyBorder="1" applyAlignment="1"/>
    <xf numFmtId="37" fontId="11" fillId="2" borderId="26" xfId="0" applyNumberFormat="1" applyFont="1" applyFill="1" applyBorder="1" applyAlignment="1"/>
    <xf numFmtId="37" fontId="11" fillId="2" borderId="41" xfId="0" applyNumberFormat="1" applyFont="1" applyFill="1" applyBorder="1" applyAlignment="1"/>
    <xf numFmtId="37" fontId="11" fillId="2" borderId="25" xfId="0" applyNumberFormat="1" applyFont="1" applyFill="1" applyBorder="1" applyAlignment="1"/>
    <xf numFmtId="37" fontId="11" fillId="2" borderId="56" xfId="0" applyNumberFormat="1" applyFont="1" applyFill="1" applyBorder="1" applyAlignment="1"/>
    <xf numFmtId="37" fontId="11" fillId="2" borderId="29" xfId="0" applyNumberFormat="1" applyFont="1" applyFill="1" applyBorder="1" applyAlignment="1"/>
    <xf numFmtId="0" fontId="11" fillId="0" borderId="57" xfId="0" applyFont="1" applyBorder="1" applyAlignment="1"/>
    <xf numFmtId="37" fontId="11" fillId="0" borderId="58" xfId="0" applyNumberFormat="1" applyFont="1" applyBorder="1" applyAlignment="1"/>
    <xf numFmtId="37" fontId="11" fillId="0" borderId="59" xfId="0" applyNumberFormat="1" applyFont="1" applyBorder="1" applyAlignment="1"/>
    <xf numFmtId="37" fontId="11" fillId="0" borderId="60" xfId="0" applyNumberFormat="1" applyFont="1" applyBorder="1" applyAlignment="1"/>
    <xf numFmtId="37" fontId="11" fillId="0" borderId="61" xfId="0" applyNumberFormat="1" applyFont="1" applyBorder="1" applyAlignment="1"/>
    <xf numFmtId="37" fontId="11" fillId="0" borderId="62" xfId="0" applyNumberFormat="1" applyFont="1" applyBorder="1" applyAlignment="1"/>
    <xf numFmtId="37" fontId="11" fillId="0" borderId="41" xfId="0" applyNumberFormat="1" applyFont="1" applyBorder="1" applyAlignment="1"/>
    <xf numFmtId="37" fontId="11" fillId="0" borderId="29" xfId="0" applyNumberFormat="1" applyFont="1" applyBorder="1" applyAlignment="1"/>
    <xf numFmtId="37" fontId="11" fillId="0" borderId="0" xfId="0" applyNumberFormat="1" applyFont="1" applyBorder="1" applyAlignment="1"/>
    <xf numFmtId="37" fontId="8" fillId="0" borderId="0" xfId="0" applyNumberFormat="1" applyFont="1" applyBorder="1" applyAlignment="1"/>
    <xf numFmtId="37" fontId="8" fillId="0" borderId="1" xfId="0" applyNumberFormat="1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Continuous"/>
    </xf>
    <xf numFmtId="37" fontId="8" fillId="2" borderId="1" xfId="0" applyNumberFormat="1" applyFont="1" applyFill="1" applyBorder="1" applyAlignment="1">
      <alignment horizontal="centerContinuous"/>
    </xf>
    <xf numFmtId="37" fontId="8" fillId="2" borderId="4" xfId="0" applyNumberFormat="1" applyFont="1" applyFill="1" applyBorder="1" applyAlignment="1">
      <alignment horizontal="centerContinuous"/>
    </xf>
    <xf numFmtId="37" fontId="8" fillId="0" borderId="0" xfId="0" applyNumberFormat="1" applyFont="1" applyAlignment="1"/>
    <xf numFmtId="37" fontId="8" fillId="0" borderId="31" xfId="0" applyNumberFormat="1" applyFont="1" applyBorder="1" applyAlignment="1"/>
    <xf numFmtId="37" fontId="8" fillId="0" borderId="5" xfId="0" applyNumberFormat="1" applyFont="1" applyBorder="1" applyAlignment="1">
      <alignment horizontal="centerContinuous"/>
    </xf>
    <xf numFmtId="37" fontId="8" fillId="0" borderId="23" xfId="0" applyNumberFormat="1" applyFont="1" applyBorder="1" applyAlignment="1">
      <alignment horizontal="centerContinuous"/>
    </xf>
    <xf numFmtId="37" fontId="8" fillId="2" borderId="5" xfId="0" applyNumberFormat="1" applyFont="1" applyFill="1" applyBorder="1" applyAlignment="1">
      <alignment horizontal="centerContinuous"/>
    </xf>
    <xf numFmtId="37" fontId="8" fillId="2" borderId="23" xfId="0" applyNumberFormat="1" applyFont="1" applyFill="1" applyBorder="1" applyAlignment="1">
      <alignment horizontal="centerContinuous"/>
    </xf>
    <xf numFmtId="37" fontId="10" fillId="0" borderId="0" xfId="0" applyNumberFormat="1" applyFont="1" applyBorder="1" applyAlignment="1"/>
    <xf numFmtId="37" fontId="10" fillId="0" borderId="0" xfId="0" applyNumberFormat="1" applyFont="1" applyAlignment="1"/>
    <xf numFmtId="37" fontId="8" fillId="0" borderId="25" xfId="0" applyNumberFormat="1" applyFont="1" applyBorder="1" applyAlignment="1">
      <alignment horizontal="centerContinuous"/>
    </xf>
    <xf numFmtId="37" fontId="8" fillId="0" borderId="29" xfId="0" applyNumberFormat="1" applyFont="1" applyBorder="1" applyAlignment="1">
      <alignment horizontal="centerContinuous"/>
    </xf>
    <xf numFmtId="37" fontId="8" fillId="2" borderId="25" xfId="0" applyNumberFormat="1" applyFont="1" applyFill="1" applyBorder="1" applyAlignment="1">
      <alignment horizontal="centerContinuous"/>
    </xf>
    <xf numFmtId="37" fontId="8" fillId="2" borderId="29" xfId="0" applyNumberFormat="1" applyFont="1" applyFill="1" applyBorder="1" applyAlignment="1">
      <alignment horizontal="centerContinuous"/>
    </xf>
    <xf numFmtId="0" fontId="8" fillId="0" borderId="0" xfId="0" applyFont="1" applyBorder="1" applyAlignment="1"/>
    <xf numFmtId="37" fontId="8" fillId="0" borderId="0" xfId="0" applyNumberFormat="1" applyFont="1" applyBorder="1" applyAlignment="1">
      <alignment horizontal="centerContinuous"/>
    </xf>
    <xf numFmtId="0" fontId="11" fillId="0" borderId="53" xfId="0" applyFont="1" applyBorder="1" applyAlignment="1"/>
    <xf numFmtId="37" fontId="11" fillId="0" borderId="54" xfId="0" applyNumberFormat="1" applyFont="1" applyBorder="1" applyAlignment="1">
      <alignment horizontal="centerContinuous"/>
    </xf>
    <xf numFmtId="37" fontId="11" fillId="0" borderId="63" xfId="0" applyNumberFormat="1" applyFont="1" applyBorder="1" applyAlignment="1">
      <alignment horizontal="centerContinuous"/>
    </xf>
    <xf numFmtId="37" fontId="11" fillId="2" borderId="54" xfId="0" applyNumberFormat="1" applyFont="1" applyFill="1" applyBorder="1" applyAlignment="1">
      <alignment horizontal="centerContinuous"/>
    </xf>
    <xf numFmtId="37" fontId="11" fillId="2" borderId="63" xfId="0" applyNumberFormat="1" applyFont="1" applyFill="1" applyBorder="1" applyAlignment="1">
      <alignment horizontal="centerContinuous"/>
    </xf>
    <xf numFmtId="37" fontId="11" fillId="0" borderId="29" xfId="0" applyNumberFormat="1" applyFont="1" applyBorder="1" applyAlignment="1">
      <alignment horizontal="centerContinuous"/>
    </xf>
    <xf numFmtId="37" fontId="11" fillId="2" borderId="29" xfId="0" applyNumberFormat="1" applyFont="1" applyFill="1" applyBorder="1" applyAlignment="1">
      <alignment horizontal="centerContinuous"/>
    </xf>
    <xf numFmtId="37" fontId="11" fillId="2" borderId="25" xfId="0" applyNumberFormat="1" applyFont="1" applyFill="1" applyBorder="1" applyAlignment="1">
      <alignment horizontal="centerContinuous"/>
    </xf>
    <xf numFmtId="164" fontId="8" fillId="0" borderId="0" xfId="0" applyNumberFormat="1" applyFont="1" applyBorder="1" applyAlignment="1"/>
    <xf numFmtId="164" fontId="8" fillId="0" borderId="0" xfId="0" applyNumberFormat="1" applyFont="1" applyAlignment="1"/>
    <xf numFmtId="164" fontId="11" fillId="0" borderId="0" xfId="0" applyNumberFormat="1" applyFont="1" applyAlignment="1"/>
    <xf numFmtId="0" fontId="11" fillId="0" borderId="1" xfId="0" applyFont="1" applyBorder="1" applyAlignment="1"/>
    <xf numFmtId="0" fontId="11" fillId="0" borderId="5" xfId="0" applyFont="1" applyBorder="1" applyAlignment="1"/>
    <xf numFmtId="164" fontId="11" fillId="0" borderId="1" xfId="0" applyNumberFormat="1" applyFont="1" applyBorder="1" applyAlignment="1">
      <alignment horizontal="centerContinuous"/>
    </xf>
    <xf numFmtId="0" fontId="11" fillId="0" borderId="25" xfId="0" applyFont="1" applyBorder="1" applyAlignment="1"/>
    <xf numFmtId="164" fontId="11" fillId="0" borderId="48" xfId="0" applyNumberFormat="1" applyFont="1" applyBorder="1" applyAlignment="1">
      <alignment horizontal="center"/>
    </xf>
    <xf numFmtId="164" fontId="11" fillId="2" borderId="48" xfId="0" applyNumberFormat="1" applyFont="1" applyFill="1" applyBorder="1" applyAlignment="1">
      <alignment horizontal="center"/>
    </xf>
    <xf numFmtId="0" fontId="8" fillId="0" borderId="1" xfId="0" applyFont="1" applyBorder="1" applyAlignment="1"/>
    <xf numFmtId="37" fontId="8" fillId="0" borderId="64" xfId="0" applyNumberFormat="1" applyFont="1" applyBorder="1" applyAlignment="1"/>
    <xf numFmtId="37" fontId="8" fillId="2" borderId="64" xfId="0" applyNumberFormat="1" applyFont="1" applyFill="1" applyBorder="1" applyAlignment="1"/>
    <xf numFmtId="0" fontId="8" fillId="0" borderId="5" xfId="0" applyFont="1" applyBorder="1" applyAlignment="1"/>
    <xf numFmtId="37" fontId="8" fillId="0" borderId="42" xfId="0" applyNumberFormat="1" applyFont="1" applyBorder="1" applyAlignment="1"/>
    <xf numFmtId="37" fontId="8" fillId="2" borderId="42" xfId="0" applyNumberFormat="1" applyFont="1" applyFill="1" applyBorder="1" applyAlignment="1"/>
    <xf numFmtId="0" fontId="8" fillId="0" borderId="54" xfId="0" applyFont="1" applyBorder="1" applyAlignment="1"/>
    <xf numFmtId="37" fontId="8" fillId="0" borderId="65" xfId="0" applyNumberFormat="1" applyFont="1" applyBorder="1" applyAlignment="1"/>
    <xf numFmtId="37" fontId="8" fillId="2" borderId="65" xfId="0" applyNumberFormat="1" applyFont="1" applyFill="1" applyBorder="1" applyAlignment="1"/>
    <xf numFmtId="37" fontId="8" fillId="0" borderId="5" xfId="0" applyNumberFormat="1" applyFont="1" applyBorder="1" applyAlignment="1">
      <alignment horizontal="right"/>
    </xf>
    <xf numFmtId="37" fontId="8" fillId="0" borderId="52" xfId="0" applyNumberFormat="1" applyFont="1" applyBorder="1" applyAlignment="1">
      <alignment horizontal="right"/>
    </xf>
    <xf numFmtId="37" fontId="11" fillId="0" borderId="66" xfId="0" applyNumberFormat="1" applyFont="1" applyBorder="1" applyAlignment="1"/>
    <xf numFmtId="0" fontId="8" fillId="0" borderId="25" xfId="0" applyFont="1" applyBorder="1" applyAlignment="1"/>
    <xf numFmtId="0" fontId="8" fillId="0" borderId="62" xfId="0" applyFont="1" applyBorder="1" applyAlignment="1"/>
    <xf numFmtId="0" fontId="8" fillId="0" borderId="41" xfId="0" applyFont="1" applyBorder="1" applyAlignment="1"/>
    <xf numFmtId="0" fontId="8" fillId="0" borderId="61" xfId="0" applyFont="1" applyBorder="1" applyAlignment="1"/>
    <xf numFmtId="0" fontId="8" fillId="0" borderId="29" xfId="0" applyFont="1" applyBorder="1" applyAlignment="1"/>
    <xf numFmtId="1" fontId="8" fillId="0" borderId="67" xfId="0" applyNumberFormat="1" applyFont="1" applyBorder="1" applyAlignment="1"/>
    <xf numFmtId="1" fontId="8" fillId="0" borderId="62" xfId="0" applyNumberFormat="1" applyFont="1" applyBorder="1" applyAlignment="1"/>
    <xf numFmtId="1" fontId="8" fillId="0" borderId="41" xfId="0" applyNumberFormat="1" applyFont="1" applyBorder="1" applyAlignment="1"/>
    <xf numFmtId="1" fontId="8" fillId="0" borderId="29" xfId="0" applyNumberFormat="1" applyFont="1" applyBorder="1" applyAlignment="1"/>
    <xf numFmtId="37" fontId="8" fillId="0" borderId="68" xfId="0" applyNumberFormat="1" applyFont="1" applyBorder="1" applyAlignment="1"/>
    <xf numFmtId="37" fontId="8" fillId="0" borderId="69" xfId="0" applyNumberFormat="1" applyFont="1" applyBorder="1" applyAlignment="1"/>
    <xf numFmtId="37" fontId="8" fillId="2" borderId="68" xfId="0" applyNumberFormat="1" applyFont="1" applyFill="1" applyBorder="1" applyAlignment="1"/>
    <xf numFmtId="37" fontId="8" fillId="2" borderId="69" xfId="0" applyNumberFormat="1" applyFont="1" applyFill="1" applyBorder="1" applyAlignment="1"/>
    <xf numFmtId="37" fontId="8" fillId="0" borderId="70" xfId="0" applyNumberFormat="1" applyFont="1" applyBorder="1" applyAlignment="1">
      <alignment horizontal="right"/>
    </xf>
    <xf numFmtId="0" fontId="8" fillId="0" borderId="45" xfId="0" applyFont="1" applyBorder="1" applyAlignment="1"/>
    <xf numFmtId="37" fontId="8" fillId="2" borderId="10" xfId="0" applyNumberFormat="1" applyFont="1" applyFill="1" applyBorder="1" applyAlignment="1"/>
    <xf numFmtId="37" fontId="8" fillId="0" borderId="45" xfId="0" applyNumberFormat="1" applyFont="1" applyBorder="1" applyAlignment="1">
      <alignment horizontal="right"/>
    </xf>
    <xf numFmtId="0" fontId="2" fillId="0" borderId="15" xfId="0" applyFont="1" applyBorder="1" applyAlignment="1"/>
    <xf numFmtId="37" fontId="2" fillId="0" borderId="13" xfId="0" applyNumberFormat="1" applyFont="1" applyBorder="1" applyAlignment="1"/>
    <xf numFmtId="37" fontId="2" fillId="0" borderId="10" xfId="0" applyNumberFormat="1" applyFont="1" applyBorder="1" applyAlignment="1"/>
    <xf numFmtId="37" fontId="2" fillId="2" borderId="10" xfId="0" applyNumberFormat="1" applyFont="1" applyFill="1" applyBorder="1" applyAlignment="1"/>
    <xf numFmtId="166" fontId="2" fillId="0" borderId="10" xfId="0" applyNumberFormat="1" applyFont="1" applyBorder="1" applyAlignment="1"/>
    <xf numFmtId="37" fontId="2" fillId="2" borderId="10" xfId="0" applyNumberFormat="1" applyFont="1" applyFill="1" applyBorder="1" applyAlignment="1">
      <alignment horizontal="right"/>
    </xf>
    <xf numFmtId="0" fontId="2" fillId="0" borderId="33" xfId="0" applyFont="1" applyBorder="1" applyAlignment="1"/>
    <xf numFmtId="0" fontId="3" fillId="0" borderId="31" xfId="0" applyFont="1" applyBorder="1" applyAlignment="1"/>
    <xf numFmtId="0" fontId="15" fillId="0" borderId="22" xfId="0" applyFont="1" applyBorder="1"/>
    <xf numFmtId="0" fontId="15" fillId="0" borderId="22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2" fillId="0" borderId="21" xfId="0" applyFont="1" applyBorder="1"/>
    <xf numFmtId="0" fontId="0" fillId="0" borderId="21" xfId="0" applyBorder="1" applyAlignment="1">
      <alignment horizontal="left"/>
    </xf>
    <xf numFmtId="0" fontId="16" fillId="0" borderId="46" xfId="0" applyFont="1" applyBorder="1"/>
    <xf numFmtId="0" fontId="14" fillId="0" borderId="22" xfId="0" applyFont="1" applyBorder="1" applyAlignment="1">
      <alignment horizontal="left"/>
    </xf>
    <xf numFmtId="0" fontId="13" fillId="0" borderId="40" xfId="0" applyFont="1" applyBorder="1" applyAlignment="1">
      <alignment horizontal="left"/>
    </xf>
    <xf numFmtId="0" fontId="0" fillId="0" borderId="6" xfId="0" applyBorder="1"/>
    <xf numFmtId="0" fontId="0" fillId="0" borderId="30" xfId="0" applyBorder="1"/>
    <xf numFmtId="0" fontId="0" fillId="0" borderId="25" xfId="0" applyBorder="1" applyAlignment="1">
      <alignment horizontal="right"/>
    </xf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45" xfId="0" applyFont="1" applyBorder="1" applyAlignment="1">
      <alignment horizontal="centerContinuous"/>
    </xf>
    <xf numFmtId="0" fontId="4" fillId="0" borderId="71" xfId="0" applyFont="1" applyBorder="1" applyAlignment="1"/>
    <xf numFmtId="0" fontId="2" fillId="0" borderId="23" xfId="0" applyFont="1" applyBorder="1" applyAlignment="1"/>
    <xf numFmtId="37" fontId="8" fillId="2" borderId="11" xfId="0" applyNumberFormat="1" applyFont="1" applyFill="1" applyBorder="1" applyAlignment="1"/>
    <xf numFmtId="167" fontId="12" fillId="0" borderId="0" xfId="0" applyNumberFormat="1" applyFont="1" applyBorder="1"/>
    <xf numFmtId="167" fontId="0" fillId="0" borderId="0" xfId="0" applyNumberFormat="1"/>
    <xf numFmtId="167" fontId="0" fillId="0" borderId="0" xfId="0" applyNumberFormat="1" applyBorder="1"/>
    <xf numFmtId="167" fontId="0" fillId="0" borderId="22" xfId="0" applyNumberFormat="1" applyBorder="1"/>
    <xf numFmtId="167" fontId="0" fillId="0" borderId="19" xfId="0" applyNumberFormat="1" applyBorder="1"/>
    <xf numFmtId="167" fontId="0" fillId="0" borderId="40" xfId="0" applyNumberFormat="1" applyBorder="1" applyAlignment="1">
      <alignment horizontal="left"/>
    </xf>
    <xf numFmtId="167" fontId="0" fillId="0" borderId="8" xfId="0" applyNumberFormat="1" applyBorder="1"/>
    <xf numFmtId="167" fontId="0" fillId="0" borderId="32" xfId="0" applyNumberFormat="1" applyBorder="1"/>
    <xf numFmtId="167" fontId="0" fillId="0" borderId="7" xfId="0" applyNumberFormat="1" applyBorder="1"/>
    <xf numFmtId="167" fontId="0" fillId="0" borderId="45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11" xfId="0" applyNumberFormat="1" applyBorder="1" applyAlignment="1">
      <alignment horizontal="center"/>
    </xf>
    <xf numFmtId="167" fontId="12" fillId="0" borderId="22" xfId="0" applyNumberFormat="1" applyFont="1" applyBorder="1"/>
    <xf numFmtId="167" fontId="0" fillId="0" borderId="18" xfId="0" applyNumberFormat="1" applyBorder="1"/>
    <xf numFmtId="167" fontId="15" fillId="0" borderId="22" xfId="0" applyNumberFormat="1" applyFont="1" applyBorder="1"/>
    <xf numFmtId="167" fontId="0" fillId="0" borderId="22" xfId="0" applyNumberFormat="1" applyBorder="1" applyAlignment="1">
      <alignment horizontal="left"/>
    </xf>
    <xf numFmtId="167" fontId="0" fillId="0" borderId="22" xfId="0" applyNumberFormat="1" applyBorder="1" applyAlignment="1">
      <alignment horizontal="center"/>
    </xf>
    <xf numFmtId="167" fontId="15" fillId="0" borderId="22" xfId="0" applyNumberFormat="1" applyFont="1" applyBorder="1" applyAlignment="1">
      <alignment horizontal="left"/>
    </xf>
    <xf numFmtId="167" fontId="16" fillId="0" borderId="46" xfId="0" applyNumberFormat="1" applyFont="1" applyBorder="1"/>
    <xf numFmtId="167" fontId="0" fillId="0" borderId="57" xfId="0" applyNumberFormat="1" applyBorder="1"/>
    <xf numFmtId="167" fontId="0" fillId="0" borderId="58" xfId="0" applyNumberFormat="1" applyBorder="1"/>
    <xf numFmtId="167" fontId="14" fillId="0" borderId="46" xfId="0" applyNumberFormat="1" applyFont="1" applyBorder="1"/>
    <xf numFmtId="167" fontId="0" fillId="0" borderId="46" xfId="0" applyNumberFormat="1" applyBorder="1"/>
    <xf numFmtId="167" fontId="0" fillId="0" borderId="1" xfId="0" applyNumberFormat="1" applyBorder="1"/>
    <xf numFmtId="167" fontId="0" fillId="0" borderId="72" xfId="0" applyNumberFormat="1" applyBorder="1"/>
    <xf numFmtId="167" fontId="0" fillId="0" borderId="2" xfId="0" applyNumberFormat="1" applyBorder="1"/>
    <xf numFmtId="167" fontId="12" fillId="0" borderId="46" xfId="0" applyNumberFormat="1" applyFont="1" applyBorder="1"/>
    <xf numFmtId="167" fontId="0" fillId="0" borderId="25" xfId="0" applyNumberFormat="1" applyBorder="1"/>
    <xf numFmtId="1" fontId="0" fillId="0" borderId="41" xfId="0" applyNumberFormat="1" applyBorder="1"/>
    <xf numFmtId="1" fontId="0" fillId="0" borderId="73" xfId="0" applyNumberFormat="1" applyBorder="1"/>
    <xf numFmtId="1" fontId="0" fillId="0" borderId="18" xfId="0" applyNumberFormat="1" applyBorder="1"/>
    <xf numFmtId="1" fontId="0" fillId="0" borderId="0" xfId="0" applyNumberFormat="1"/>
    <xf numFmtId="1" fontId="0" fillId="0" borderId="19" xfId="0" applyNumberFormat="1" applyBorder="1"/>
    <xf numFmtId="1" fontId="0" fillId="0" borderId="32" xfId="0" applyNumberFormat="1" applyBorder="1"/>
    <xf numFmtId="1" fontId="0" fillId="0" borderId="14" xfId="0" applyNumberFormat="1" applyBorder="1" applyAlignment="1">
      <alignment horizontal="center"/>
    </xf>
    <xf numFmtId="1" fontId="0" fillId="0" borderId="72" xfId="0" applyNumberFormat="1" applyBorder="1"/>
    <xf numFmtId="1" fontId="0" fillId="0" borderId="27" xfId="0" applyNumberFormat="1" applyBorder="1"/>
    <xf numFmtId="1" fontId="0" fillId="0" borderId="28" xfId="0" applyNumberFormat="1" applyBorder="1"/>
    <xf numFmtId="2" fontId="0" fillId="0" borderId="0" xfId="0" applyNumberFormat="1"/>
    <xf numFmtId="2" fontId="0" fillId="0" borderId="25" xfId="0" applyNumberFormat="1" applyBorder="1"/>
    <xf numFmtId="2" fontId="0" fillId="0" borderId="28" xfId="0" applyNumberFormat="1" applyBorder="1"/>
    <xf numFmtId="2" fontId="0" fillId="0" borderId="41" xfId="0" applyNumberFormat="1" applyBorder="1"/>
    <xf numFmtId="167" fontId="0" fillId="0" borderId="44" xfId="0" applyNumberFormat="1" applyBorder="1" applyAlignment="1">
      <alignment horizontal="left"/>
    </xf>
    <xf numFmtId="167" fontId="0" fillId="0" borderId="17" xfId="0" applyNumberFormat="1" applyBorder="1"/>
    <xf numFmtId="167" fontId="0" fillId="0" borderId="74" xfId="0" applyNumberFormat="1" applyBorder="1"/>
    <xf numFmtId="167" fontId="0" fillId="0" borderId="41" xfId="0" applyNumberFormat="1" applyBorder="1"/>
    <xf numFmtId="1" fontId="0" fillId="0" borderId="25" xfId="0" applyNumberFormat="1" applyBorder="1"/>
    <xf numFmtId="167" fontId="13" fillId="0" borderId="7" xfId="0" applyNumberFormat="1" applyFont="1" applyBorder="1" applyAlignment="1">
      <alignment horizontal="left"/>
    </xf>
    <xf numFmtId="167" fontId="0" fillId="0" borderId="75" xfId="0" applyNumberFormat="1" applyBorder="1"/>
    <xf numFmtId="3" fontId="0" fillId="0" borderId="0" xfId="0" applyNumberFormat="1"/>
    <xf numFmtId="3" fontId="0" fillId="0" borderId="27" xfId="0" applyNumberFormat="1" applyBorder="1"/>
    <xf numFmtId="3" fontId="0" fillId="0" borderId="28" xfId="0" applyNumberFormat="1" applyBorder="1"/>
    <xf numFmtId="168" fontId="12" fillId="0" borderId="0" xfId="0" applyNumberFormat="1" applyFont="1" applyBorder="1"/>
    <xf numFmtId="168" fontId="0" fillId="0" borderId="0" xfId="0" applyNumberFormat="1"/>
    <xf numFmtId="168" fontId="0" fillId="0" borderId="0" xfId="0" applyNumberFormat="1" applyBorder="1"/>
    <xf numFmtId="168" fontId="0" fillId="0" borderId="22" xfId="0" applyNumberFormat="1" applyBorder="1"/>
    <xf numFmtId="168" fontId="13" fillId="0" borderId="7" xfId="0" applyNumberFormat="1" applyFont="1" applyBorder="1" applyAlignment="1">
      <alignment horizontal="left"/>
    </xf>
    <xf numFmtId="168" fontId="0" fillId="0" borderId="45" xfId="0" applyNumberFormat="1" applyBorder="1" applyAlignment="1">
      <alignment horizontal="center"/>
    </xf>
    <xf numFmtId="168" fontId="0" fillId="0" borderId="14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8" fontId="12" fillId="0" borderId="22" xfId="0" applyNumberFormat="1" applyFont="1" applyBorder="1"/>
    <xf numFmtId="168" fontId="0" fillId="0" borderId="18" xfId="0" applyNumberFormat="1" applyBorder="1"/>
    <xf numFmtId="168" fontId="15" fillId="0" borderId="22" xfId="0" applyNumberFormat="1" applyFont="1" applyBorder="1"/>
    <xf numFmtId="168" fontId="0" fillId="0" borderId="22" xfId="0" applyNumberFormat="1" applyBorder="1" applyAlignment="1">
      <alignment horizontal="left"/>
    </xf>
    <xf numFmtId="168" fontId="0" fillId="0" borderId="22" xfId="0" applyNumberFormat="1" applyBorder="1" applyAlignment="1">
      <alignment horizontal="center"/>
    </xf>
    <xf numFmtId="168" fontId="15" fillId="0" borderId="22" xfId="0" applyNumberFormat="1" applyFont="1" applyBorder="1" applyAlignment="1">
      <alignment horizontal="left"/>
    </xf>
    <xf numFmtId="168" fontId="12" fillId="0" borderId="46" xfId="0" applyNumberFormat="1" applyFont="1" applyBorder="1"/>
    <xf numFmtId="168" fontId="0" fillId="0" borderId="57" xfId="0" applyNumberFormat="1" applyBorder="1"/>
    <xf numFmtId="168" fontId="0" fillId="0" borderId="58" xfId="0" applyNumberFormat="1" applyBorder="1"/>
    <xf numFmtId="168" fontId="14" fillId="0" borderId="46" xfId="0" applyNumberFormat="1" applyFont="1" applyBorder="1"/>
    <xf numFmtId="168" fontId="0" fillId="0" borderId="1" xfId="0" applyNumberFormat="1" applyBorder="1"/>
    <xf numFmtId="168" fontId="0" fillId="0" borderId="72" xfId="0" applyNumberFormat="1" applyBorder="1"/>
    <xf numFmtId="168" fontId="0" fillId="0" borderId="2" xfId="0" applyNumberFormat="1" applyBorder="1"/>
    <xf numFmtId="168" fontId="0" fillId="0" borderId="46" xfId="0" applyNumberFormat="1" applyBorder="1"/>
    <xf numFmtId="168" fontId="0" fillId="0" borderId="25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25" xfId="0" applyNumberFormat="1" applyBorder="1"/>
    <xf numFmtId="3" fontId="0" fillId="0" borderId="41" xfId="0" applyNumberFormat="1" applyBorder="1"/>
    <xf numFmtId="168" fontId="14" fillId="0" borderId="57" xfId="0" applyNumberFormat="1" applyFont="1" applyBorder="1"/>
    <xf numFmtId="167" fontId="14" fillId="0" borderId="22" xfId="0" applyNumberFormat="1" applyFont="1" applyBorder="1"/>
    <xf numFmtId="167" fontId="14" fillId="0" borderId="22" xfId="0" applyNumberFormat="1" applyFont="1" applyBorder="1" applyAlignment="1">
      <alignment horizontal="left"/>
    </xf>
    <xf numFmtId="167" fontId="12" fillId="0" borderId="4" xfId="0" applyNumberFormat="1" applyFont="1" applyBorder="1"/>
    <xf numFmtId="167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right"/>
    </xf>
    <xf numFmtId="167" fontId="0" fillId="0" borderId="0" xfId="0" applyNumberFormat="1" applyAlignment="1">
      <alignment horizontal="right"/>
    </xf>
    <xf numFmtId="167" fontId="0" fillId="0" borderId="58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" fontId="0" fillId="0" borderId="73" xfId="0" applyNumberFormat="1" applyBorder="1" applyAlignment="1">
      <alignment horizontal="right"/>
    </xf>
    <xf numFmtId="0" fontId="13" fillId="0" borderId="19" xfId="0" applyFont="1" applyBorder="1"/>
    <xf numFmtId="0" fontId="13" fillId="0" borderId="0" xfId="0" applyFont="1"/>
    <xf numFmtId="0" fontId="13" fillId="0" borderId="32" xfId="0" applyFont="1" applyBorder="1"/>
    <xf numFmtId="0" fontId="13" fillId="0" borderId="44" xfId="0" applyFont="1" applyBorder="1" applyAlignment="1">
      <alignment horizontal="left"/>
    </xf>
    <xf numFmtId="0" fontId="13" fillId="0" borderId="8" xfId="0" applyFont="1" applyBorder="1"/>
    <xf numFmtId="0" fontId="13" fillId="0" borderId="22" xfId="0" applyFont="1" applyBorder="1"/>
    <xf numFmtId="0" fontId="13" fillId="0" borderId="40" xfId="0" applyFont="1" applyBorder="1" applyAlignment="1">
      <alignment horizontal="center"/>
    </xf>
    <xf numFmtId="0" fontId="14" fillId="0" borderId="44" xfId="0" applyFont="1" applyBorder="1" applyAlignment="1">
      <alignment horizontal="left"/>
    </xf>
    <xf numFmtId="0" fontId="13" fillId="0" borderId="7" xfId="0" applyFont="1" applyBorder="1"/>
    <xf numFmtId="167" fontId="13" fillId="0" borderId="22" xfId="0" applyNumberFormat="1" applyFont="1" applyBorder="1"/>
    <xf numFmtId="167" fontId="14" fillId="0" borderId="44" xfId="0" applyNumberFormat="1" applyFont="1" applyBorder="1" applyAlignment="1">
      <alignment horizontal="left"/>
    </xf>
    <xf numFmtId="167" fontId="13" fillId="0" borderId="19" xfId="0" applyNumberFormat="1" applyFont="1" applyBorder="1"/>
    <xf numFmtId="167" fontId="13" fillId="0" borderId="44" xfId="0" applyNumberFormat="1" applyFont="1" applyBorder="1" applyAlignment="1">
      <alignment horizontal="left"/>
    </xf>
    <xf numFmtId="167" fontId="13" fillId="0" borderId="40" xfId="0" applyNumberFormat="1" applyFont="1" applyBorder="1" applyAlignment="1">
      <alignment horizontal="left"/>
    </xf>
    <xf numFmtId="167" fontId="13" fillId="0" borderId="0" xfId="0" applyNumberFormat="1" applyFont="1"/>
    <xf numFmtId="167" fontId="13" fillId="0" borderId="8" xfId="0" applyNumberFormat="1" applyFont="1" applyBorder="1"/>
    <xf numFmtId="167" fontId="13" fillId="0" borderId="32" xfId="0" applyNumberFormat="1" applyFont="1" applyBorder="1"/>
    <xf numFmtId="167" fontId="13" fillId="0" borderId="7" xfId="0" applyNumberFormat="1" applyFont="1" applyBorder="1"/>
    <xf numFmtId="167" fontId="0" fillId="0" borderId="30" xfId="0" applyNumberFormat="1" applyBorder="1"/>
    <xf numFmtId="167" fontId="0" fillId="0" borderId="25" xfId="0" applyNumberFormat="1" applyBorder="1" applyAlignment="1">
      <alignment horizontal="right"/>
    </xf>
    <xf numFmtId="167" fontId="0" fillId="0" borderId="6" xfId="0" applyNumberFormat="1" applyBorder="1"/>
    <xf numFmtId="1" fontId="13" fillId="0" borderId="19" xfId="0" applyNumberFormat="1" applyFont="1" applyBorder="1"/>
    <xf numFmtId="1" fontId="13" fillId="0" borderId="32" xfId="0" applyNumberFormat="1" applyFont="1" applyBorder="1"/>
    <xf numFmtId="167" fontId="0" fillId="0" borderId="18" xfId="0" applyNumberFormat="1" applyBorder="1" applyAlignment="1">
      <alignment horizontal="right"/>
    </xf>
    <xf numFmtId="167" fontId="0" fillId="0" borderId="57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1" fontId="0" fillId="0" borderId="27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25" xfId="0" applyNumberFormat="1" applyBorder="1" applyAlignment="1">
      <alignment horizontal="right"/>
    </xf>
    <xf numFmtId="1" fontId="0" fillId="0" borderId="28" xfId="0" applyNumberFormat="1" applyBorder="1" applyAlignment="1">
      <alignment horizontal="right"/>
    </xf>
    <xf numFmtId="167" fontId="14" fillId="0" borderId="22" xfId="0" applyNumberFormat="1" applyFont="1" applyBorder="1" applyAlignment="1"/>
    <xf numFmtId="167" fontId="14" fillId="0" borderId="57" xfId="0" applyNumberFormat="1" applyFont="1" applyBorder="1"/>
    <xf numFmtId="167" fontId="14" fillId="0" borderId="58" xfId="0" applyNumberFormat="1" applyFont="1" applyBorder="1"/>
    <xf numFmtId="167" fontId="14" fillId="0" borderId="0" xfId="0" applyNumberFormat="1" applyFont="1"/>
    <xf numFmtId="167" fontId="12" fillId="0" borderId="0" xfId="0" applyNumberFormat="1" applyFont="1"/>
    <xf numFmtId="1" fontId="14" fillId="0" borderId="73" xfId="0" applyNumberFormat="1" applyFont="1" applyBorder="1"/>
    <xf numFmtId="167" fontId="13" fillId="0" borderId="40" xfId="0" applyNumberFormat="1" applyFont="1" applyBorder="1" applyAlignment="1">
      <alignment horizontal="center"/>
    </xf>
    <xf numFmtId="167" fontId="13" fillId="0" borderId="40" xfId="0" applyNumberFormat="1" applyFont="1" applyBorder="1"/>
    <xf numFmtId="167" fontId="0" fillId="0" borderId="0" xfId="0" applyNumberFormat="1" applyAlignment="1"/>
    <xf numFmtId="167" fontId="0" fillId="0" borderId="0" xfId="0" applyNumberFormat="1" applyBorder="1" applyAlignment="1"/>
    <xf numFmtId="3" fontId="0" fillId="0" borderId="2" xfId="0" applyNumberFormat="1" applyBorder="1" applyAlignment="1"/>
    <xf numFmtId="3" fontId="0" fillId="0" borderId="41" xfId="0" applyNumberFormat="1" applyBorder="1" applyAlignment="1"/>
    <xf numFmtId="1" fontId="0" fillId="0" borderId="0" xfId="0" applyNumberFormat="1" applyAlignment="1">
      <alignment horizontal="right"/>
    </xf>
    <xf numFmtId="167" fontId="0" fillId="0" borderId="2" xfId="0" applyNumberFormat="1" applyBorder="1" applyAlignment="1">
      <alignment horizontal="right"/>
    </xf>
    <xf numFmtId="167" fontId="0" fillId="0" borderId="27" xfId="0" applyNumberFormat="1" applyBorder="1" applyAlignment="1">
      <alignment horizontal="right"/>
    </xf>
    <xf numFmtId="167" fontId="0" fillId="0" borderId="41" xfId="0" applyNumberFormat="1" applyBorder="1" applyAlignment="1">
      <alignment horizontal="right"/>
    </xf>
    <xf numFmtId="167" fontId="0" fillId="0" borderId="28" xfId="0" applyNumberFormat="1" applyBorder="1" applyAlignment="1">
      <alignment horizontal="right"/>
    </xf>
    <xf numFmtId="167" fontId="0" fillId="0" borderId="1" xfId="0" applyNumberFormat="1" applyBorder="1" applyAlignment="1">
      <alignment horizontal="right"/>
    </xf>
    <xf numFmtId="3" fontId="0" fillId="0" borderId="27" xfId="0" applyNumberFormat="1" applyBorder="1" applyAlignment="1">
      <alignment horizontal="right"/>
    </xf>
    <xf numFmtId="3" fontId="0" fillId="0" borderId="28" xfId="0" applyNumberFormat="1" applyBorder="1" applyAlignment="1">
      <alignment horizontal="right"/>
    </xf>
    <xf numFmtId="167" fontId="0" fillId="0" borderId="44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7" fontId="0" fillId="0" borderId="8" xfId="0" applyNumberFormat="1" applyBorder="1" applyAlignment="1">
      <alignment horizontal="right"/>
    </xf>
    <xf numFmtId="167" fontId="0" fillId="0" borderId="32" xfId="0" applyNumberFormat="1" applyBorder="1" applyAlignment="1">
      <alignment horizontal="right"/>
    </xf>
    <xf numFmtId="167" fontId="0" fillId="0" borderId="6" xfId="0" applyNumberFormat="1" applyBorder="1" applyAlignment="1">
      <alignment horizontal="right"/>
    </xf>
    <xf numFmtId="167" fontId="0" fillId="0" borderId="7" xfId="0" applyNumberFormat="1" applyBorder="1" applyAlignment="1">
      <alignment horizontal="right"/>
    </xf>
    <xf numFmtId="167" fontId="13" fillId="0" borderId="8" xfId="0" applyNumberFormat="1" applyFont="1" applyBorder="1" applyAlignment="1">
      <alignment horizontal="left"/>
    </xf>
    <xf numFmtId="1" fontId="0" fillId="0" borderId="19" xfId="0" applyNumberFormat="1" applyBorder="1" applyAlignment="1">
      <alignment horizontal="right"/>
    </xf>
    <xf numFmtId="1" fontId="0" fillId="0" borderId="32" xfId="0" applyNumberFormat="1" applyBorder="1" applyAlignment="1">
      <alignment horizontal="right"/>
    </xf>
    <xf numFmtId="167" fontId="0" fillId="0" borderId="16" xfId="0" applyNumberFormat="1" applyBorder="1"/>
    <xf numFmtId="167" fontId="0" fillId="0" borderId="21" xfId="0" applyNumberFormat="1" applyBorder="1"/>
    <xf numFmtId="167" fontId="12" fillId="0" borderId="21" xfId="0" applyNumberFormat="1" applyFont="1" applyBorder="1"/>
    <xf numFmtId="167" fontId="0" fillId="0" borderId="21" xfId="0" applyNumberFormat="1" applyBorder="1" applyAlignment="1">
      <alignment horizontal="left"/>
    </xf>
    <xf numFmtId="167" fontId="0" fillId="0" borderId="76" xfId="0" applyNumberFormat="1" applyBorder="1"/>
    <xf numFmtId="167" fontId="12" fillId="0" borderId="5" xfId="0" applyNumberFormat="1" applyFont="1" applyBorder="1"/>
    <xf numFmtId="167" fontId="0" fillId="0" borderId="5" xfId="0" applyNumberFormat="1" applyBorder="1"/>
    <xf numFmtId="3" fontId="0" fillId="0" borderId="3" xfId="0" applyNumberFormat="1" applyBorder="1"/>
    <xf numFmtId="3" fontId="0" fillId="0" borderId="77" xfId="0" applyNumberFormat="1" applyBorder="1"/>
    <xf numFmtId="0" fontId="13" fillId="0" borderId="75" xfId="0" applyFont="1" applyBorder="1" applyAlignment="1">
      <alignment horizontal="left"/>
    </xf>
    <xf numFmtId="0" fontId="13" fillId="0" borderId="44" xfId="0" applyFont="1" applyBorder="1" applyAlignment="1">
      <alignment horizontal="center"/>
    </xf>
    <xf numFmtId="0" fontId="13" fillId="0" borderId="44" xfId="0" applyFont="1" applyBorder="1"/>
    <xf numFmtId="167" fontId="13" fillId="0" borderId="44" xfId="0" applyNumberFormat="1" applyFont="1" applyBorder="1"/>
    <xf numFmtId="167" fontId="13" fillId="0" borderId="16" xfId="0" applyNumberFormat="1" applyFont="1" applyBorder="1"/>
    <xf numFmtId="167" fontId="13" fillId="0" borderId="44" xfId="0" applyNumberFormat="1" applyFont="1" applyBorder="1" applyAlignment="1">
      <alignment horizontal="center"/>
    </xf>
    <xf numFmtId="167" fontId="13" fillId="0" borderId="21" xfId="0" applyNumberFormat="1" applyFont="1" applyBorder="1"/>
    <xf numFmtId="167" fontId="13" fillId="0" borderId="75" xfId="0" applyNumberFormat="1" applyFont="1" applyBorder="1" applyAlignment="1">
      <alignment horizontal="left"/>
    </xf>
    <xf numFmtId="0" fontId="13" fillId="0" borderId="22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32" xfId="0" applyFont="1" applyBorder="1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Border="1"/>
    <xf numFmtId="167" fontId="13" fillId="0" borderId="22" xfId="0" applyNumberFormat="1" applyFont="1" applyBorder="1" applyAlignment="1">
      <alignment horizontal="left"/>
    </xf>
    <xf numFmtId="167" fontId="13" fillId="0" borderId="19" xfId="0" applyNumberFormat="1" applyFont="1" applyBorder="1" applyAlignment="1">
      <alignment horizontal="left"/>
    </xf>
    <xf numFmtId="1" fontId="13" fillId="0" borderId="19" xfId="0" applyNumberFormat="1" applyFont="1" applyBorder="1" applyAlignment="1">
      <alignment horizontal="left"/>
    </xf>
    <xf numFmtId="167" fontId="13" fillId="0" borderId="0" xfId="0" applyNumberFormat="1" applyFont="1" applyAlignment="1">
      <alignment horizontal="left"/>
    </xf>
    <xf numFmtId="167" fontId="13" fillId="0" borderId="32" xfId="0" applyNumberFormat="1" applyFont="1" applyBorder="1" applyAlignment="1">
      <alignment horizontal="left"/>
    </xf>
    <xf numFmtId="1" fontId="13" fillId="0" borderId="32" xfId="0" applyNumberFormat="1" applyFont="1" applyBorder="1" applyAlignment="1">
      <alignment horizontal="left"/>
    </xf>
    <xf numFmtId="167" fontId="0" fillId="0" borderId="0" xfId="0" applyNumberFormat="1" applyBorder="1" applyAlignment="1">
      <alignment horizontal="left"/>
    </xf>
    <xf numFmtId="167" fontId="13" fillId="0" borderId="0" xfId="0" applyNumberFormat="1" applyFont="1" applyBorder="1" applyAlignment="1">
      <alignment horizontal="left"/>
    </xf>
    <xf numFmtId="0" fontId="12" fillId="0" borderId="22" xfId="0" applyFont="1" applyBorder="1" applyAlignment="1">
      <alignment horizontal="left"/>
    </xf>
    <xf numFmtId="168" fontId="0" fillId="0" borderId="27" xfId="0" applyNumberFormat="1" applyBorder="1" applyAlignment="1">
      <alignment horizontal="right"/>
    </xf>
    <xf numFmtId="168" fontId="0" fillId="0" borderId="2" xfId="0" applyNumberFormat="1" applyBorder="1" applyAlignment="1">
      <alignment horizontal="right"/>
    </xf>
    <xf numFmtId="168" fontId="0" fillId="0" borderId="25" xfId="0" applyNumberFormat="1" applyBorder="1" applyAlignment="1">
      <alignment horizontal="right"/>
    </xf>
    <xf numFmtId="168" fontId="0" fillId="0" borderId="28" xfId="0" applyNumberFormat="1" applyBorder="1" applyAlignment="1">
      <alignment horizontal="right"/>
    </xf>
    <xf numFmtId="168" fontId="0" fillId="0" borderId="41" xfId="0" applyNumberFormat="1" applyBorder="1" applyAlignment="1">
      <alignment horizontal="right"/>
    </xf>
    <xf numFmtId="167" fontId="17" fillId="0" borderId="22" xfId="0" applyNumberFormat="1" applyFont="1" applyBorder="1" applyAlignment="1">
      <alignment horizontal="left"/>
    </xf>
    <xf numFmtId="168" fontId="13" fillId="0" borderId="44" xfId="0" applyNumberFormat="1" applyFont="1" applyBorder="1" applyAlignment="1">
      <alignment horizontal="left"/>
    </xf>
    <xf numFmtId="168" fontId="13" fillId="0" borderId="40" xfId="0" applyNumberFormat="1" applyFont="1" applyBorder="1" applyAlignment="1">
      <alignment horizontal="left"/>
    </xf>
    <xf numFmtId="168" fontId="13" fillId="0" borderId="22" xfId="0" applyNumberFormat="1" applyFont="1" applyBorder="1" applyAlignment="1">
      <alignment horizontal="left"/>
    </xf>
    <xf numFmtId="168" fontId="13" fillId="0" borderId="19" xfId="0" applyNumberFormat="1" applyFont="1" applyBorder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8" xfId="0" applyNumberFormat="1" applyFont="1" applyBorder="1" applyAlignment="1">
      <alignment horizontal="left"/>
    </xf>
    <xf numFmtId="168" fontId="13" fillId="0" borderId="32" xfId="0" applyNumberFormat="1" applyFont="1" applyBorder="1" applyAlignment="1">
      <alignment horizontal="left"/>
    </xf>
    <xf numFmtId="0" fontId="14" fillId="0" borderId="57" xfId="0" applyFont="1" applyBorder="1"/>
    <xf numFmtId="1" fontId="0" fillId="0" borderId="74" xfId="0" applyNumberFormat="1" applyBorder="1"/>
    <xf numFmtId="167" fontId="0" fillId="0" borderId="40" xfId="0" applyNumberFormat="1" applyBorder="1" applyAlignment="1"/>
    <xf numFmtId="167" fontId="12" fillId="0" borderId="40" xfId="0" applyNumberFormat="1" applyFont="1" applyBorder="1"/>
    <xf numFmtId="167" fontId="12" fillId="0" borderId="40" xfId="0" applyNumberFormat="1" applyFont="1" applyBorder="1" applyAlignment="1"/>
    <xf numFmtId="167" fontId="12" fillId="0" borderId="40" xfId="0" applyNumberFormat="1" applyFont="1" applyBorder="1" applyAlignment="1">
      <alignment horizontal="left"/>
    </xf>
    <xf numFmtId="167" fontId="12" fillId="0" borderId="40" xfId="0" applyNumberFormat="1" applyFont="1" applyBorder="1" applyAlignment="1">
      <alignment horizontal="center"/>
    </xf>
    <xf numFmtId="167" fontId="12" fillId="0" borderId="45" xfId="0" applyNumberFormat="1" applyFont="1" applyBorder="1"/>
    <xf numFmtId="167" fontId="12" fillId="0" borderId="11" xfId="0" applyNumberFormat="1" applyFont="1" applyBorder="1"/>
    <xf numFmtId="167" fontId="12" fillId="3" borderId="11" xfId="0" applyNumberFormat="1" applyFont="1" applyFill="1" applyBorder="1" applyAlignment="1">
      <alignment horizontal="center"/>
    </xf>
    <xf numFmtId="167" fontId="0" fillId="3" borderId="11" xfId="0" applyNumberFormat="1" applyFill="1" applyBorder="1" applyAlignment="1">
      <alignment horizontal="center"/>
    </xf>
    <xf numFmtId="167" fontId="0" fillId="3" borderId="14" xfId="0" applyNumberFormat="1" applyFill="1" applyBorder="1" applyAlignment="1">
      <alignment horizontal="center"/>
    </xf>
    <xf numFmtId="167" fontId="0" fillId="3" borderId="0" xfId="0" applyNumberFormat="1" applyFill="1"/>
    <xf numFmtId="167" fontId="0" fillId="3" borderId="18" xfId="0" applyNumberFormat="1" applyFill="1" applyBorder="1"/>
    <xf numFmtId="167" fontId="0" fillId="3" borderId="58" xfId="0" applyNumberFormat="1" applyFill="1" applyBorder="1"/>
    <xf numFmtId="167" fontId="0" fillId="3" borderId="74" xfId="0" applyNumberFormat="1" applyFill="1" applyBorder="1"/>
    <xf numFmtId="1" fontId="12" fillId="0" borderId="40" xfId="0" applyNumberFormat="1" applyFont="1" applyBorder="1"/>
    <xf numFmtId="1" fontId="12" fillId="0" borderId="11" xfId="0" applyNumberFormat="1" applyFont="1" applyBorder="1"/>
    <xf numFmtId="167" fontId="0" fillId="3" borderId="2" xfId="0" applyNumberFormat="1" applyFill="1" applyBorder="1"/>
    <xf numFmtId="1" fontId="0" fillId="0" borderId="34" xfId="0" applyNumberFormat="1" applyBorder="1"/>
    <xf numFmtId="1" fontId="0" fillId="0" borderId="14" xfId="0" applyNumberFormat="1" applyBorder="1"/>
    <xf numFmtId="37" fontId="8" fillId="0" borderId="4" xfId="0" applyNumberFormat="1" applyFont="1" applyBorder="1" applyAlignment="1">
      <alignment horizontal="left"/>
    </xf>
    <xf numFmtId="37" fontId="8" fillId="0" borderId="5" xfId="0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167" fontId="13" fillId="0" borderId="30" xfId="0" applyNumberFormat="1" applyFont="1" applyBorder="1" applyAlignment="1">
      <alignment horizontal="left"/>
    </xf>
    <xf numFmtId="167" fontId="13" fillId="0" borderId="31" xfId="0" applyNumberFormat="1" applyFont="1" applyBorder="1" applyAlignment="1">
      <alignment horizontal="left"/>
    </xf>
    <xf numFmtId="167" fontId="12" fillId="0" borderId="24" xfId="0" applyNumberFormat="1" applyFont="1" applyBorder="1"/>
    <xf numFmtId="167" fontId="14" fillId="0" borderId="21" xfId="0" applyNumberFormat="1" applyFont="1" applyBorder="1"/>
    <xf numFmtId="167" fontId="14" fillId="0" borderId="21" xfId="0" applyNumberFormat="1" applyFont="1" applyBorder="1" applyAlignment="1">
      <alignment horizontal="left"/>
    </xf>
    <xf numFmtId="167" fontId="12" fillId="0" borderId="30" xfId="0" applyNumberFormat="1" applyFont="1" applyBorder="1"/>
    <xf numFmtId="167" fontId="13" fillId="0" borderId="3" xfId="0" applyNumberFormat="1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67" fontId="17" fillId="0" borderId="24" xfId="0" applyNumberFormat="1" applyFont="1" applyBorder="1" applyAlignment="1">
      <alignment horizontal="left"/>
    </xf>
    <xf numFmtId="1" fontId="13" fillId="0" borderId="27" xfId="0" applyNumberFormat="1" applyFont="1" applyBorder="1" applyAlignment="1">
      <alignment horizontal="left"/>
    </xf>
    <xf numFmtId="167" fontId="13" fillId="0" borderId="21" xfId="0" applyNumberFormat="1" applyFont="1" applyBorder="1" applyAlignment="1">
      <alignment horizontal="left"/>
    </xf>
    <xf numFmtId="167" fontId="12" fillId="0" borderId="1" xfId="0" applyNumberFormat="1" applyFont="1" applyBorder="1" applyAlignment="1">
      <alignment horizontal="left"/>
    </xf>
    <xf numFmtId="167" fontId="17" fillId="3" borderId="8" xfId="0" applyNumberFormat="1" applyFont="1" applyFill="1" applyBorder="1" applyAlignment="1">
      <alignment horizontal="left"/>
    </xf>
    <xf numFmtId="1" fontId="13" fillId="3" borderId="9" xfId="0" applyNumberFormat="1" applyFont="1" applyFill="1" applyBorder="1" applyAlignment="1">
      <alignment horizontal="left"/>
    </xf>
    <xf numFmtId="1" fontId="0" fillId="3" borderId="18" xfId="0" applyNumberFormat="1" applyFill="1" applyBorder="1"/>
    <xf numFmtId="167" fontId="0" fillId="3" borderId="0" xfId="0" applyNumberFormat="1" applyFill="1" applyAlignment="1">
      <alignment horizontal="right"/>
    </xf>
    <xf numFmtId="1" fontId="0" fillId="3" borderId="73" xfId="0" applyNumberFormat="1" applyFill="1" applyBorder="1"/>
    <xf numFmtId="167" fontId="0" fillId="3" borderId="0" xfId="0" applyNumberFormat="1" applyFill="1" applyBorder="1" applyAlignment="1">
      <alignment horizontal="right"/>
    </xf>
    <xf numFmtId="1" fontId="0" fillId="3" borderId="18" xfId="0" applyNumberFormat="1" applyFill="1" applyBorder="1" applyAlignment="1">
      <alignment horizontal="right"/>
    </xf>
    <xf numFmtId="1" fontId="0" fillId="3" borderId="73" xfId="0" applyNumberFormat="1" applyFill="1" applyBorder="1" applyAlignment="1">
      <alignment horizontal="right"/>
    </xf>
    <xf numFmtId="167" fontId="12" fillId="0" borderId="3" xfId="0" applyNumberFormat="1" applyFont="1" applyBorder="1" applyAlignment="1">
      <alignment horizontal="center"/>
    </xf>
    <xf numFmtId="1" fontId="13" fillId="3" borderId="27" xfId="0" applyNumberFormat="1" applyFont="1" applyFill="1" applyBorder="1" applyAlignment="1">
      <alignment horizontal="left"/>
    </xf>
    <xf numFmtId="167" fontId="13" fillId="3" borderId="8" xfId="0" applyNumberFormat="1" applyFont="1" applyFill="1" applyBorder="1" applyAlignment="1">
      <alignment horizontal="left"/>
    </xf>
    <xf numFmtId="1" fontId="13" fillId="3" borderId="32" xfId="0" applyNumberFormat="1" applyFont="1" applyFill="1" applyBorder="1" applyAlignment="1">
      <alignment horizontal="left"/>
    </xf>
    <xf numFmtId="1" fontId="0" fillId="3" borderId="14" xfId="0" applyNumberFormat="1" applyFill="1" applyBorder="1" applyAlignment="1">
      <alignment horizontal="center"/>
    </xf>
    <xf numFmtId="1" fontId="0" fillId="0" borderId="0" xfId="0" applyNumberFormat="1" applyBorder="1"/>
    <xf numFmtId="167" fontId="12" fillId="3" borderId="3" xfId="0" applyNumberFormat="1" applyFont="1" applyFill="1" applyBorder="1" applyAlignment="1">
      <alignment horizontal="right"/>
    </xf>
    <xf numFmtId="167" fontId="17" fillId="3" borderId="8" xfId="0" applyNumberFormat="1" applyFont="1" applyFill="1" applyBorder="1" applyAlignment="1">
      <alignment horizontal="right"/>
    </xf>
    <xf numFmtId="167" fontId="0" fillId="3" borderId="8" xfId="0" applyNumberFormat="1" applyFill="1" applyBorder="1" applyAlignment="1">
      <alignment horizontal="right"/>
    </xf>
    <xf numFmtId="167" fontId="0" fillId="3" borderId="32" xfId="0" applyNumberFormat="1" applyFill="1" applyBorder="1"/>
    <xf numFmtId="167" fontId="0" fillId="3" borderId="45" xfId="0" applyNumberFormat="1" applyFill="1" applyBorder="1" applyAlignment="1">
      <alignment horizontal="center"/>
    </xf>
    <xf numFmtId="3" fontId="0" fillId="3" borderId="2" xfId="0" applyNumberFormat="1" applyFill="1" applyBorder="1"/>
    <xf numFmtId="1" fontId="0" fillId="3" borderId="27" xfId="0" applyNumberFormat="1" applyFill="1" applyBorder="1"/>
    <xf numFmtId="3" fontId="0" fillId="3" borderId="41" xfId="0" applyNumberFormat="1" applyFill="1" applyBorder="1"/>
    <xf numFmtId="1" fontId="0" fillId="3" borderId="28" xfId="0" applyNumberFormat="1" applyFill="1" applyBorder="1"/>
    <xf numFmtId="167" fontId="12" fillId="0" borderId="78" xfId="0" applyNumberFormat="1" applyFont="1" applyBorder="1"/>
    <xf numFmtId="167" fontId="12" fillId="0" borderId="78" xfId="0" applyNumberFormat="1" applyFont="1" applyBorder="1" applyAlignment="1">
      <alignment horizontal="center"/>
    </xf>
    <xf numFmtId="167" fontId="0" fillId="0" borderId="36" xfId="0" applyNumberFormat="1" applyBorder="1"/>
    <xf numFmtId="167" fontId="0" fillId="0" borderId="24" xfId="0" applyNumberFormat="1" applyBorder="1"/>
    <xf numFmtId="167" fontId="15" fillId="0" borderId="21" xfId="0" applyNumberFormat="1" applyFont="1" applyBorder="1"/>
    <xf numFmtId="167" fontId="15" fillId="0" borderId="21" xfId="0" applyNumberFormat="1" applyFont="1" applyBorder="1" applyAlignment="1">
      <alignment horizontal="left"/>
    </xf>
    <xf numFmtId="167" fontId="14" fillId="0" borderId="21" xfId="0" applyNumberFormat="1" applyFont="1" applyBorder="1" applyAlignment="1"/>
    <xf numFmtId="167" fontId="14" fillId="0" borderId="24" xfId="0" applyNumberFormat="1" applyFont="1" applyBorder="1" applyAlignment="1">
      <alignment horizontal="left"/>
    </xf>
    <xf numFmtId="167" fontId="0" fillId="3" borderId="8" xfId="0" applyNumberFormat="1" applyFill="1" applyBorder="1"/>
    <xf numFmtId="167" fontId="0" fillId="3" borderId="15" xfId="0" applyNumberFormat="1" applyFill="1" applyBorder="1" applyAlignment="1">
      <alignment horizontal="center"/>
    </xf>
    <xf numFmtId="167" fontId="0" fillId="3" borderId="79" xfId="0" applyNumberFormat="1" applyFill="1" applyBorder="1"/>
    <xf numFmtId="167" fontId="0" fillId="3" borderId="57" xfId="0" applyNumberFormat="1" applyFill="1" applyBorder="1"/>
    <xf numFmtId="167" fontId="12" fillId="0" borderId="3" xfId="0" applyNumberFormat="1" applyFont="1" applyBorder="1" applyAlignment="1">
      <alignment horizontal="left"/>
    </xf>
    <xf numFmtId="167" fontId="17" fillId="0" borderId="3" xfId="0" applyNumberFormat="1" applyFont="1" applyBorder="1" applyAlignment="1">
      <alignment horizontal="left"/>
    </xf>
    <xf numFmtId="167" fontId="12" fillId="0" borderId="2" xfId="0" applyNumberFormat="1" applyFont="1" applyBorder="1" applyAlignment="1">
      <alignment horizontal="right"/>
    </xf>
    <xf numFmtId="167" fontId="17" fillId="0" borderId="4" xfId="0" applyNumberFormat="1" applyFont="1" applyBorder="1" applyAlignment="1">
      <alignment horizontal="left"/>
    </xf>
    <xf numFmtId="167" fontId="17" fillId="0" borderId="8" xfId="0" applyNumberFormat="1" applyFont="1" applyBorder="1" applyAlignment="1">
      <alignment horizontal="left"/>
    </xf>
    <xf numFmtId="167" fontId="17" fillId="3" borderId="9" xfId="0" applyNumberFormat="1" applyFont="1" applyFill="1" applyBorder="1" applyAlignment="1">
      <alignment horizontal="left"/>
    </xf>
    <xf numFmtId="3" fontId="0" fillId="3" borderId="1" xfId="0" applyNumberFormat="1" applyFill="1" applyBorder="1"/>
    <xf numFmtId="3" fontId="0" fillId="3" borderId="25" xfId="0" applyNumberFormat="1" applyFill="1" applyBorder="1"/>
    <xf numFmtId="1" fontId="12" fillId="0" borderId="2" xfId="0" applyNumberFormat="1" applyFont="1" applyBorder="1" applyAlignment="1">
      <alignment horizontal="left"/>
    </xf>
    <xf numFmtId="1" fontId="17" fillId="0" borderId="32" xfId="0" applyNumberFormat="1" applyFont="1" applyBorder="1" applyAlignment="1">
      <alignment horizontal="left"/>
    </xf>
    <xf numFmtId="0" fontId="12" fillId="0" borderId="0" xfId="0" applyFont="1"/>
    <xf numFmtId="167" fontId="17" fillId="0" borderId="8" xfId="0" applyNumberFormat="1" applyFont="1" applyBorder="1"/>
    <xf numFmtId="167" fontId="17" fillId="0" borderId="32" xfId="0" applyNumberFormat="1" applyFont="1" applyBorder="1"/>
    <xf numFmtId="167" fontId="17" fillId="3" borderId="8" xfId="0" applyNumberFormat="1" applyFont="1" applyFill="1" applyBorder="1"/>
    <xf numFmtId="167" fontId="17" fillId="3" borderId="32" xfId="0" applyNumberFormat="1" applyFont="1" applyFill="1" applyBorder="1"/>
    <xf numFmtId="167" fontId="14" fillId="0" borderId="24" xfId="0" applyNumberFormat="1" applyFont="1" applyBorder="1"/>
    <xf numFmtId="167" fontId="0" fillId="0" borderId="21" xfId="0" applyNumberFormat="1" applyBorder="1" applyAlignment="1">
      <alignment horizontal="center"/>
    </xf>
    <xf numFmtId="167" fontId="0" fillId="3" borderId="57" xfId="0" applyNumberFormat="1" applyFill="1" applyBorder="1" applyAlignment="1">
      <alignment horizontal="right"/>
    </xf>
    <xf numFmtId="167" fontId="12" fillId="0" borderId="8" xfId="0" applyNumberFormat="1" applyFont="1" applyBorder="1"/>
    <xf numFmtId="167" fontId="12" fillId="3" borderId="8" xfId="0" applyNumberFormat="1" applyFont="1" applyFill="1" applyBorder="1"/>
    <xf numFmtId="167" fontId="17" fillId="0" borderId="37" xfId="0" applyNumberFormat="1" applyFont="1" applyBorder="1" applyAlignment="1">
      <alignment horizontal="right"/>
    </xf>
    <xf numFmtId="167" fontId="17" fillId="0" borderId="78" xfId="0" applyNumberFormat="1" applyFont="1" applyBorder="1" applyAlignment="1">
      <alignment horizontal="left"/>
    </xf>
    <xf numFmtId="167" fontId="17" fillId="0" borderId="36" xfId="0" applyNumberFormat="1" applyFont="1" applyBorder="1"/>
    <xf numFmtId="167" fontId="12" fillId="0" borderId="78" xfId="0" applyNumberFormat="1" applyFont="1" applyBorder="1" applyAlignment="1">
      <alignment horizontal="left"/>
    </xf>
    <xf numFmtId="3" fontId="0" fillId="3" borderId="1" xfId="0" applyNumberFormat="1" applyFill="1" applyBorder="1" applyAlignment="1">
      <alignment horizontal="right"/>
    </xf>
    <xf numFmtId="3" fontId="0" fillId="3" borderId="25" xfId="0" applyNumberFormat="1" applyFill="1" applyBorder="1" applyAlignment="1">
      <alignment horizontal="right"/>
    </xf>
    <xf numFmtId="3" fontId="0" fillId="3" borderId="28" xfId="0" applyNumberFormat="1" applyFill="1" applyBorder="1" applyAlignment="1">
      <alignment horizontal="right"/>
    </xf>
    <xf numFmtId="167" fontId="12" fillId="0" borderId="37" xfId="0" applyNumberFormat="1" applyFont="1" applyBorder="1" applyAlignment="1">
      <alignment horizontal="right"/>
    </xf>
    <xf numFmtId="1" fontId="12" fillId="0" borderId="78" xfId="0" applyNumberFormat="1" applyFont="1" applyBorder="1" applyAlignment="1">
      <alignment horizontal="left"/>
    </xf>
    <xf numFmtId="1" fontId="12" fillId="0" borderId="32" xfId="0" applyNumberFormat="1" applyFont="1" applyBorder="1" applyAlignment="1">
      <alignment horizontal="left"/>
    </xf>
    <xf numFmtId="1" fontId="12" fillId="0" borderId="32" xfId="0" applyNumberFormat="1" applyFont="1" applyBorder="1"/>
    <xf numFmtId="1" fontId="12" fillId="0" borderId="36" xfId="0" applyNumberFormat="1" applyFont="1" applyBorder="1"/>
    <xf numFmtId="1" fontId="12" fillId="3" borderId="32" xfId="0" applyNumberFormat="1" applyFont="1" applyFill="1" applyBorder="1"/>
    <xf numFmtId="1" fontId="0" fillId="3" borderId="27" xfId="0" applyNumberFormat="1" applyFill="1" applyBorder="1" applyAlignment="1">
      <alignment horizontal="right"/>
    </xf>
    <xf numFmtId="1" fontId="0" fillId="3" borderId="28" xfId="0" applyNumberFormat="1" applyFill="1" applyBorder="1" applyAlignment="1">
      <alignment horizontal="right"/>
    </xf>
    <xf numFmtId="0" fontId="0" fillId="3" borderId="45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0" xfId="0" applyFill="1"/>
    <xf numFmtId="0" fontId="0" fillId="3" borderId="18" xfId="0" applyFill="1" applyBorder="1"/>
    <xf numFmtId="0" fontId="12" fillId="0" borderId="8" xfId="0" applyFont="1" applyBorder="1"/>
    <xf numFmtId="0" fontId="12" fillId="0" borderId="32" xfId="0" applyFont="1" applyBorder="1"/>
    <xf numFmtId="0" fontId="12" fillId="3" borderId="8" xfId="0" applyFont="1" applyFill="1" applyBorder="1"/>
    <xf numFmtId="0" fontId="12" fillId="3" borderId="32" xfId="0" applyFont="1" applyFill="1" applyBorder="1"/>
    <xf numFmtId="0" fontId="0" fillId="0" borderId="24" xfId="0" applyBorder="1"/>
    <xf numFmtId="0" fontId="14" fillId="0" borderId="21" xfId="0" applyFont="1" applyBorder="1"/>
    <xf numFmtId="0" fontId="14" fillId="0" borderId="21" xfId="0" applyFont="1" applyBorder="1" applyAlignment="1">
      <alignment horizontal="left"/>
    </xf>
    <xf numFmtId="0" fontId="12" fillId="0" borderId="30" xfId="0" applyFont="1" applyBorder="1"/>
    <xf numFmtId="0" fontId="12" fillId="0" borderId="37" xfId="0" applyFont="1" applyBorder="1" applyAlignment="1">
      <alignment horizontal="right"/>
    </xf>
    <xf numFmtId="0" fontId="12" fillId="0" borderId="78" xfId="0" applyFont="1" applyBorder="1" applyAlignment="1">
      <alignment horizontal="left"/>
    </xf>
    <xf numFmtId="0" fontId="12" fillId="0" borderId="36" xfId="0" applyFont="1" applyBorder="1"/>
    <xf numFmtId="1" fontId="0" fillId="3" borderId="79" xfId="0" applyNumberFormat="1" applyFill="1" applyBorder="1"/>
    <xf numFmtId="1" fontId="0" fillId="3" borderId="80" xfId="0" applyNumberFormat="1" applyFill="1" applyBorder="1"/>
    <xf numFmtId="1" fontId="0" fillId="3" borderId="79" xfId="0" applyNumberFormat="1" applyFill="1" applyBorder="1" applyAlignment="1">
      <alignment horizontal="right"/>
    </xf>
    <xf numFmtId="1" fontId="0" fillId="3" borderId="80" xfId="0" applyNumberFormat="1" applyFill="1" applyBorder="1" applyAlignment="1">
      <alignment horizontal="right"/>
    </xf>
    <xf numFmtId="37" fontId="4" fillId="0" borderId="28" xfId="0" applyNumberFormat="1" applyFont="1" applyBorder="1" applyAlignment="1"/>
    <xf numFmtId="0" fontId="5" fillId="0" borderId="18" xfId="0" applyFont="1" applyBorder="1" applyAlignment="1"/>
    <xf numFmtId="37" fontId="4" fillId="2" borderId="2" xfId="0" applyNumberFormat="1" applyFont="1" applyFill="1" applyBorder="1" applyAlignment="1"/>
    <xf numFmtId="37" fontId="4" fillId="2" borderId="41" xfId="0" applyNumberFormat="1" applyFont="1" applyFill="1" applyBorder="1" applyAlignment="1"/>
    <xf numFmtId="0" fontId="5" fillId="0" borderId="30" xfId="0" applyFont="1" applyBorder="1" applyAlignment="1"/>
    <xf numFmtId="37" fontId="5" fillId="0" borderId="18" xfId="0" applyNumberFormat="1" applyFont="1" applyBorder="1" applyAlignment="1"/>
    <xf numFmtId="37" fontId="5" fillId="0" borderId="33" xfId="0" applyNumberFormat="1" applyFont="1" applyBorder="1" applyAlignment="1"/>
    <xf numFmtId="0" fontId="5" fillId="0" borderId="31" xfId="0" applyFont="1" applyBorder="1" applyAlignment="1"/>
    <xf numFmtId="37" fontId="2" fillId="0" borderId="5" xfId="0" applyNumberFormat="1" applyFont="1" applyBorder="1" applyAlignment="1"/>
    <xf numFmtId="37" fontId="2" fillId="0" borderId="68" xfId="0" applyNumberFormat="1" applyFont="1" applyBorder="1" applyAlignment="1"/>
    <xf numFmtId="37" fontId="4" fillId="0" borderId="25" xfId="0" applyNumberFormat="1" applyFont="1" applyBorder="1" applyAlignment="1"/>
    <xf numFmtId="3" fontId="0" fillId="2" borderId="2" xfId="0" applyNumberFormat="1" applyFill="1" applyBorder="1"/>
    <xf numFmtId="3" fontId="0" fillId="2" borderId="41" xfId="0" applyNumberFormat="1" applyFill="1" applyBorder="1"/>
    <xf numFmtId="167" fontId="0" fillId="2" borderId="2" xfId="0" applyNumberFormat="1" applyFill="1" applyBorder="1"/>
    <xf numFmtId="167" fontId="0" fillId="2" borderId="27" xfId="0" applyNumberFormat="1" applyFill="1" applyBorder="1"/>
    <xf numFmtId="167" fontId="0" fillId="2" borderId="41" xfId="0" applyNumberFormat="1" applyFill="1" applyBorder="1"/>
    <xf numFmtId="167" fontId="0" fillId="2" borderId="28" xfId="0" applyNumberFormat="1" applyFill="1" applyBorder="1"/>
    <xf numFmtId="167" fontId="0" fillId="2" borderId="58" xfId="0" applyNumberFormat="1" applyFill="1" applyBorder="1"/>
    <xf numFmtId="167" fontId="0" fillId="2" borderId="73" xfId="0" applyNumberFormat="1" applyFill="1" applyBorder="1"/>
    <xf numFmtId="37" fontId="11" fillId="0" borderId="25" xfId="0" applyNumberFormat="1" applyFont="1" applyBorder="1" applyAlignment="1">
      <alignment horizontal="center"/>
    </xf>
    <xf numFmtId="166" fontId="11" fillId="0" borderId="25" xfId="0" applyNumberFormat="1" applyFont="1" applyBorder="1" applyAlignment="1">
      <alignment horizontal="center"/>
    </xf>
    <xf numFmtId="39" fontId="2" fillId="2" borderId="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23" xfId="0" applyFont="1" applyFill="1" applyBorder="1" applyAlignment="1"/>
    <xf numFmtId="0" fontId="4" fillId="2" borderId="71" xfId="0" applyFont="1" applyFill="1" applyBorder="1" applyAlignment="1"/>
    <xf numFmtId="0" fontId="2" fillId="2" borderId="31" xfId="0" applyFont="1" applyFill="1" applyBorder="1" applyAlignment="1"/>
    <xf numFmtId="37" fontId="2" fillId="2" borderId="31" xfId="0" applyNumberFormat="1" applyFont="1" applyFill="1" applyBorder="1" applyAlignment="1"/>
    <xf numFmtId="37" fontId="2" fillId="2" borderId="71" xfId="0" applyNumberFormat="1" applyFont="1" applyFill="1" applyBorder="1" applyAlignment="1"/>
    <xf numFmtId="0" fontId="4" fillId="2" borderId="30" xfId="0" applyFont="1" applyFill="1" applyBorder="1" applyAlignment="1"/>
    <xf numFmtId="37" fontId="4" fillId="2" borderId="33" xfId="0" applyNumberFormat="1" applyFont="1" applyFill="1" applyBorder="1" applyAlignment="1"/>
    <xf numFmtId="1" fontId="12" fillId="3" borderId="10" xfId="0" applyNumberFormat="1" applyFont="1" applyFill="1" applyBorder="1"/>
    <xf numFmtId="1" fontId="0" fillId="3" borderId="10" xfId="0" applyNumberFormat="1" applyFill="1" applyBorder="1"/>
    <xf numFmtId="1" fontId="0" fillId="2" borderId="27" xfId="0" applyNumberFormat="1" applyFill="1" applyBorder="1"/>
    <xf numFmtId="1" fontId="0" fillId="2" borderId="28" xfId="0" applyNumberFormat="1" applyFill="1" applyBorder="1"/>
    <xf numFmtId="1" fontId="0" fillId="3" borderId="17" xfId="0" applyNumberFormat="1" applyFill="1" applyBorder="1"/>
    <xf numFmtId="1" fontId="0" fillId="3" borderId="81" xfId="0" applyNumberFormat="1" applyFill="1" applyBorder="1"/>
    <xf numFmtId="37" fontId="8" fillId="2" borderId="68" xfId="0" applyNumberFormat="1" applyFont="1" applyFill="1" applyBorder="1" applyAlignment="1">
      <alignment horizontal="right"/>
    </xf>
    <xf numFmtId="37" fontId="8" fillId="2" borderId="82" xfId="0" applyNumberFormat="1" applyFont="1" applyFill="1" applyBorder="1" applyAlignment="1">
      <alignment horizontal="right"/>
    </xf>
    <xf numFmtId="167" fontId="19" fillId="0" borderId="0" xfId="0" applyNumberFormat="1" applyFont="1"/>
    <xf numFmtId="0" fontId="8" fillId="0" borderId="15" xfId="0" applyFont="1" applyBorder="1" applyAlignment="1"/>
    <xf numFmtId="37" fontId="8" fillId="0" borderId="13" xfId="0" applyNumberFormat="1" applyFont="1" applyBorder="1" applyAlignment="1"/>
    <xf numFmtId="37" fontId="8" fillId="0" borderId="10" xfId="0" applyNumberFormat="1" applyFont="1" applyBorder="1" applyAlignment="1"/>
    <xf numFmtId="166" fontId="8" fillId="0" borderId="10" xfId="0" applyNumberFormat="1" applyFont="1" applyBorder="1" applyAlignment="1"/>
    <xf numFmtId="37" fontId="8" fillId="2" borderId="10" xfId="0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1" fillId="0" borderId="83" xfId="0" applyFont="1" applyBorder="1" applyAlignment="1">
      <alignment horizontal="center"/>
    </xf>
    <xf numFmtId="0" fontId="11" fillId="0" borderId="64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84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1" fillId="0" borderId="85" xfId="0" applyFont="1" applyBorder="1" applyAlignment="1"/>
    <xf numFmtId="1" fontId="11" fillId="0" borderId="86" xfId="0" applyNumberFormat="1" applyFont="1" applyBorder="1" applyAlignment="1">
      <alignment horizontal="center"/>
    </xf>
    <xf numFmtId="164" fontId="8" fillId="0" borderId="87" xfId="0" applyNumberFormat="1" applyFont="1" applyBorder="1" applyAlignment="1"/>
    <xf numFmtId="164" fontId="8" fillId="0" borderId="43" xfId="0" applyNumberFormat="1" applyFont="1" applyBorder="1" applyAlignment="1"/>
    <xf numFmtId="166" fontId="8" fillId="0" borderId="43" xfId="0" applyNumberFormat="1" applyFont="1" applyBorder="1" applyAlignment="1"/>
    <xf numFmtId="166" fontId="8" fillId="0" borderId="88" xfId="0" applyNumberFormat="1" applyFont="1" applyBorder="1" applyAlignment="1"/>
    <xf numFmtId="164" fontId="8" fillId="0" borderId="84" xfId="0" applyNumberFormat="1" applyFont="1" applyBorder="1" applyAlignment="1"/>
    <xf numFmtId="164" fontId="8" fillId="0" borderId="42" xfId="0" applyNumberFormat="1" applyFont="1" applyBorder="1" applyAlignment="1"/>
    <xf numFmtId="166" fontId="8" fillId="0" borderId="42" xfId="0" applyNumberFormat="1" applyFont="1" applyBorder="1" applyAlignment="1"/>
    <xf numFmtId="166" fontId="8" fillId="0" borderId="52" xfId="0" applyNumberFormat="1" applyFont="1" applyBorder="1" applyAlignment="1"/>
    <xf numFmtId="164" fontId="8" fillId="0" borderId="89" xfId="0" applyNumberFormat="1" applyFont="1" applyBorder="1" applyAlignment="1"/>
    <xf numFmtId="164" fontId="8" fillId="0" borderId="66" xfId="0" applyNumberFormat="1" applyFont="1" applyBorder="1" applyAlignment="1"/>
    <xf numFmtId="3" fontId="8" fillId="0" borderId="66" xfId="0" applyNumberFormat="1" applyFont="1" applyBorder="1" applyAlignment="1"/>
    <xf numFmtId="166" fontId="8" fillId="0" borderId="66" xfId="0" applyNumberFormat="1" applyFont="1" applyBorder="1" applyAlignment="1"/>
    <xf numFmtId="166" fontId="8" fillId="0" borderId="56" xfId="0" applyNumberFormat="1" applyFont="1" applyBorder="1" applyAlignment="1"/>
    <xf numFmtId="0" fontId="11" fillId="0" borderId="86" xfId="0" applyFont="1" applyBorder="1" applyAlignment="1">
      <alignment horizontal="center"/>
    </xf>
    <xf numFmtId="0" fontId="18" fillId="0" borderId="5" xfId="0" applyFont="1" applyBorder="1" applyAlignment="1"/>
    <xf numFmtId="164" fontId="20" fillId="0" borderId="87" xfId="0" applyNumberFormat="1" applyFont="1" applyBorder="1" applyAlignment="1"/>
    <xf numFmtId="164" fontId="20" fillId="0" borderId="43" xfId="0" applyNumberFormat="1" applyFont="1" applyBorder="1" applyAlignment="1"/>
    <xf numFmtId="3" fontId="20" fillId="0" borderId="43" xfId="0" applyNumberFormat="1" applyFont="1" applyBorder="1" applyAlignment="1"/>
    <xf numFmtId="166" fontId="20" fillId="0" borderId="43" xfId="0" applyNumberFormat="1" applyFont="1" applyBorder="1" applyAlignment="1"/>
    <xf numFmtId="166" fontId="20" fillId="0" borderId="88" xfId="0" applyNumberFormat="1" applyFont="1" applyBorder="1" applyAlignment="1"/>
    <xf numFmtId="164" fontId="8" fillId="0" borderId="42" xfId="0" applyNumberFormat="1" applyFont="1" applyBorder="1" applyAlignment="1">
      <alignment horizontal="right"/>
    </xf>
    <xf numFmtId="164" fontId="8" fillId="0" borderId="90" xfId="0" applyNumberFormat="1" applyFont="1" applyBorder="1" applyAlignment="1"/>
    <xf numFmtId="164" fontId="8" fillId="0" borderId="91" xfId="0" applyNumberFormat="1" applyFont="1" applyBorder="1" applyAlignment="1"/>
    <xf numFmtId="164" fontId="8" fillId="0" borderId="92" xfId="0" applyNumberFormat="1" applyFont="1" applyBorder="1" applyAlignment="1"/>
    <xf numFmtId="1" fontId="0" fillId="2" borderId="74" xfId="0" applyNumberFormat="1" applyFill="1" applyBorder="1"/>
    <xf numFmtId="167" fontId="0" fillId="2" borderId="76" xfId="0" applyNumberFormat="1" applyFill="1" applyBorder="1"/>
    <xf numFmtId="39" fontId="2" fillId="0" borderId="25" xfId="0" applyNumberFormat="1" applyFont="1" applyBorder="1" applyAlignment="1">
      <alignment horizontal="center"/>
    </xf>
    <xf numFmtId="39" fontId="2" fillId="0" borderId="5" xfId="0" applyNumberFormat="1" applyFont="1" applyBorder="1" applyAlignment="1">
      <alignment horizontal="right"/>
    </xf>
    <xf numFmtId="0" fontId="0" fillId="0" borderId="0" xfId="0" applyFont="1" applyAlignment="1"/>
    <xf numFmtId="170" fontId="21" fillId="0" borderId="0" xfId="0" applyNumberFormat="1" applyFont="1" applyAlignment="1"/>
    <xf numFmtId="170" fontId="16" fillId="0" borderId="0" xfId="0" applyNumberFormat="1" applyFont="1" applyAlignment="1">
      <alignment horizontal="centerContinuous"/>
    </xf>
    <xf numFmtId="0" fontId="21" fillId="0" borderId="0" xfId="0" applyFont="1" applyAlignment="1">
      <alignment horizontal="centerContinuous"/>
    </xf>
    <xf numFmtId="170" fontId="22" fillId="0" borderId="0" xfId="0" applyNumberFormat="1" applyFont="1"/>
    <xf numFmtId="170" fontId="13" fillId="0" borderId="0" xfId="0" applyNumberFormat="1" applyFont="1"/>
    <xf numFmtId="170" fontId="0" fillId="0" borderId="0" xfId="0" applyNumberFormat="1" applyFont="1" applyAlignment="1"/>
    <xf numFmtId="170" fontId="22" fillId="0" borderId="44" xfId="0" applyNumberFormat="1" applyFont="1" applyBorder="1"/>
    <xf numFmtId="170" fontId="23" fillId="0" borderId="40" xfId="0" applyNumberFormat="1" applyFont="1" applyBorder="1"/>
    <xf numFmtId="170" fontId="22" fillId="0" borderId="40" xfId="0" applyNumberFormat="1" applyFont="1" applyBorder="1"/>
    <xf numFmtId="170" fontId="13" fillId="0" borderId="40" xfId="0" applyNumberFormat="1" applyFont="1" applyBorder="1"/>
    <xf numFmtId="170" fontId="13" fillId="0" borderId="19" xfId="0" applyNumberFormat="1" applyFont="1" applyBorder="1"/>
    <xf numFmtId="166" fontId="17" fillId="0" borderId="7" xfId="0" applyNumberFormat="1" applyFont="1" applyBorder="1" applyAlignment="1">
      <alignment horizontal="center"/>
    </xf>
    <xf numFmtId="166" fontId="17" fillId="0" borderId="32" xfId="0" applyNumberFormat="1" applyFont="1" applyBorder="1" applyAlignment="1">
      <alignment horizontal="center"/>
    </xf>
    <xf numFmtId="170" fontId="17" fillId="0" borderId="46" xfId="0" applyNumberFormat="1" applyFont="1" applyBorder="1"/>
    <xf numFmtId="166" fontId="17" fillId="0" borderId="0" xfId="0" applyNumberFormat="1" applyFont="1" applyBorder="1" applyAlignment="1">
      <alignment horizontal="center"/>
    </xf>
    <xf numFmtId="170" fontId="24" fillId="0" borderId="0" xfId="0" applyNumberFormat="1" applyFont="1" applyBorder="1"/>
    <xf numFmtId="170" fontId="17" fillId="0" borderId="0" xfId="0" applyNumberFormat="1" applyFont="1" applyAlignment="1">
      <alignment horizontal="center"/>
    </xf>
    <xf numFmtId="170" fontId="25" fillId="0" borderId="0" xfId="0" applyNumberFormat="1" applyFont="1" applyBorder="1"/>
    <xf numFmtId="170" fontId="24" fillId="0" borderId="0" xfId="0" applyNumberFormat="1" applyFont="1"/>
    <xf numFmtId="170" fontId="26" fillId="0" borderId="0" xfId="0" applyNumberFormat="1" applyFont="1" applyAlignment="1"/>
    <xf numFmtId="2" fontId="13" fillId="0" borderId="0" xfId="0" applyNumberFormat="1" applyFont="1" applyBorder="1"/>
    <xf numFmtId="2" fontId="17" fillId="0" borderId="0" xfId="0" applyNumberFormat="1" applyFont="1" applyBorder="1" applyAlignment="1">
      <alignment horizontal="center"/>
    </xf>
    <xf numFmtId="2" fontId="0" fillId="0" borderId="0" xfId="0" applyNumberFormat="1" applyFont="1" applyAlignment="1"/>
    <xf numFmtId="170" fontId="0" fillId="0" borderId="0" xfId="0" applyNumberFormat="1" applyAlignment="1"/>
    <xf numFmtId="0" fontId="27" fillId="0" borderId="0" xfId="0" applyFont="1" applyAlignment="1"/>
    <xf numFmtId="170" fontId="19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Continuous"/>
    </xf>
    <xf numFmtId="1" fontId="0" fillId="0" borderId="14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0" fontId="14" fillId="0" borderId="0" xfId="0" applyFont="1"/>
    <xf numFmtId="0" fontId="14" fillId="0" borderId="0" xfId="0" applyFont="1" applyBorder="1"/>
    <xf numFmtId="0" fontId="14" fillId="0" borderId="0" xfId="0" applyFont="1" applyBorder="1" applyAlignment="1">
      <alignment horizontal="left"/>
    </xf>
    <xf numFmtId="1" fontId="14" fillId="0" borderId="18" xfId="0" applyNumberFormat="1" applyFont="1" applyBorder="1"/>
    <xf numFmtId="1" fontId="14" fillId="0" borderId="18" xfId="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3" fontId="14" fillId="0" borderId="1" xfId="0" applyNumberFormat="1" applyFont="1" applyBorder="1"/>
    <xf numFmtId="3" fontId="14" fillId="0" borderId="27" xfId="0" applyNumberFormat="1" applyFont="1" applyBorder="1"/>
    <xf numFmtId="3" fontId="14" fillId="0" borderId="0" xfId="0" applyNumberFormat="1" applyFont="1"/>
    <xf numFmtId="3" fontId="14" fillId="0" borderId="25" xfId="0" applyNumberFormat="1" applyFont="1" applyBorder="1"/>
    <xf numFmtId="3" fontId="14" fillId="0" borderId="28" xfId="0" applyNumberFormat="1" applyFont="1" applyBorder="1"/>
    <xf numFmtId="3" fontId="29" fillId="0" borderId="0" xfId="0" applyNumberFormat="1" applyFont="1" applyAlignment="1"/>
    <xf numFmtId="3" fontId="30" fillId="0" borderId="0" xfId="0" applyNumberFormat="1" applyFont="1" applyAlignment="1"/>
    <xf numFmtId="3" fontId="31" fillId="0" borderId="0" xfId="0" applyNumberFormat="1" applyFont="1" applyAlignment="1"/>
    <xf numFmtId="1" fontId="31" fillId="0" borderId="0" xfId="0" applyNumberFormat="1" applyFont="1" applyAlignment="1"/>
    <xf numFmtId="0" fontId="30" fillId="0" borderId="0" xfId="0" applyFont="1" applyAlignment="1">
      <alignment horizontal="left"/>
    </xf>
    <xf numFmtId="3" fontId="32" fillId="0" borderId="0" xfId="0" applyNumberFormat="1" applyFont="1" applyAlignment="1"/>
    <xf numFmtId="3" fontId="29" fillId="0" borderId="30" xfId="0" applyNumberFormat="1" applyFont="1" applyBorder="1" applyAlignment="1"/>
    <xf numFmtId="3" fontId="32" fillId="0" borderId="83" xfId="0" applyNumberFormat="1" applyFont="1" applyBorder="1" applyAlignment="1"/>
    <xf numFmtId="3" fontId="32" fillId="0" borderId="2" xfId="0" applyNumberFormat="1" applyFont="1" applyBorder="1" applyAlignment="1"/>
    <xf numFmtId="3" fontId="29" fillId="0" borderId="83" xfId="0" applyNumberFormat="1" applyFont="1" applyBorder="1" applyAlignment="1"/>
    <xf numFmtId="3" fontId="32" fillId="0" borderId="1" xfId="0" applyNumberFormat="1" applyFont="1" applyBorder="1" applyAlignment="1"/>
    <xf numFmtId="3" fontId="32" fillId="0" borderId="4" xfId="0" applyNumberFormat="1" applyFont="1" applyBorder="1" applyAlignment="1"/>
    <xf numFmtId="3" fontId="29" fillId="0" borderId="0" xfId="0" applyNumberFormat="1" applyFont="1" applyBorder="1" applyAlignment="1"/>
    <xf numFmtId="3" fontId="29" fillId="0" borderId="31" xfId="0" applyNumberFormat="1" applyFont="1" applyBorder="1" applyAlignment="1">
      <alignment horizontal="center"/>
    </xf>
    <xf numFmtId="3" fontId="32" fillId="0" borderId="84" xfId="0" applyNumberFormat="1" applyFont="1" applyBorder="1" applyAlignment="1"/>
    <xf numFmtId="3" fontId="32" fillId="0" borderId="0" xfId="0" applyNumberFormat="1" applyFont="1" applyBorder="1" applyAlignment="1"/>
    <xf numFmtId="3" fontId="29" fillId="0" borderId="84" xfId="0" applyNumberFormat="1" applyFont="1" applyBorder="1" applyAlignment="1"/>
    <xf numFmtId="3" fontId="32" fillId="0" borderId="7" xfId="0" applyNumberFormat="1" applyFont="1" applyBorder="1" applyAlignment="1"/>
    <xf numFmtId="3" fontId="32" fillId="0" borderId="23" xfId="0" applyNumberFormat="1" applyFont="1" applyBorder="1" applyAlignment="1"/>
    <xf numFmtId="3" fontId="32" fillId="0" borderId="31" xfId="0" applyNumberFormat="1" applyFont="1" applyBorder="1" applyAlignment="1"/>
    <xf numFmtId="3" fontId="32" fillId="0" borderId="93" xfId="0" applyNumberFormat="1" applyFont="1" applyBorder="1" applyAlignment="1">
      <alignment horizontal="center"/>
    </xf>
    <xf numFmtId="3" fontId="32" fillId="0" borderId="94" xfId="0" applyNumberFormat="1" applyFont="1" applyBorder="1" applyAlignment="1"/>
    <xf numFmtId="3" fontId="32" fillId="1" borderId="65" xfId="0" applyNumberFormat="1" applyFont="1" applyFill="1" applyBorder="1" applyAlignment="1">
      <alignment horizontal="center"/>
    </xf>
    <xf numFmtId="3" fontId="32" fillId="1" borderId="94" xfId="0" applyNumberFormat="1" applyFont="1" applyFill="1" applyBorder="1" applyAlignment="1"/>
    <xf numFmtId="167" fontId="14" fillId="0" borderId="33" xfId="0" applyNumberFormat="1" applyFont="1" applyBorder="1"/>
    <xf numFmtId="167" fontId="14" fillId="0" borderId="50" xfId="0" applyNumberFormat="1" applyFont="1" applyBorder="1" applyAlignment="1">
      <alignment horizontal="center"/>
    </xf>
    <xf numFmtId="1" fontId="14" fillId="0" borderId="95" xfId="0" applyNumberFormat="1" applyFont="1" applyBorder="1" applyAlignment="1">
      <alignment horizontal="center"/>
    </xf>
    <xf numFmtId="167" fontId="14" fillId="3" borderId="96" xfId="0" applyNumberFormat="1" applyFont="1" applyFill="1" applyBorder="1" applyAlignment="1">
      <alignment horizontal="center"/>
    </xf>
    <xf numFmtId="1" fontId="14" fillId="3" borderId="97" xfId="0" applyNumberFormat="1" applyFont="1" applyFill="1" applyBorder="1" applyAlignment="1">
      <alignment horizontal="center"/>
    </xf>
    <xf numFmtId="3" fontId="32" fillId="0" borderId="65" xfId="0" applyNumberFormat="1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3" fontId="32" fillId="0" borderId="65" xfId="0" applyNumberFormat="1" applyFont="1" applyBorder="1" applyAlignment="1"/>
    <xf numFmtId="3" fontId="32" fillId="2" borderId="65" xfId="0" applyNumberFormat="1" applyFont="1" applyFill="1" applyBorder="1" applyAlignment="1">
      <alignment horizontal="center"/>
    </xf>
    <xf numFmtId="3" fontId="32" fillId="2" borderId="55" xfId="0" applyNumberFormat="1" applyFont="1" applyFill="1" applyBorder="1" applyAlignment="1"/>
    <xf numFmtId="167" fontId="14" fillId="3" borderId="0" xfId="0" applyNumberFormat="1" applyFont="1" applyFill="1"/>
    <xf numFmtId="1" fontId="14" fillId="3" borderId="18" xfId="0" applyNumberFormat="1" applyFont="1" applyFill="1" applyBorder="1"/>
    <xf numFmtId="3" fontId="32" fillId="0" borderId="53" xfId="0" applyNumberFormat="1" applyFont="1" applyBorder="1" applyAlignment="1"/>
    <xf numFmtId="3" fontId="29" fillId="0" borderId="93" xfId="0" applyNumberFormat="1" applyFont="1" applyBorder="1" applyAlignment="1"/>
    <xf numFmtId="3" fontId="29" fillId="0" borderId="65" xfId="0" applyNumberFormat="1" applyFont="1" applyBorder="1" applyAlignment="1"/>
    <xf numFmtId="3" fontId="29" fillId="1" borderId="65" xfId="0" applyNumberFormat="1" applyFont="1" applyFill="1" applyBorder="1" applyAlignment="1"/>
    <xf numFmtId="3" fontId="29" fillId="0" borderId="54" xfId="0" applyNumberFormat="1" applyFont="1" applyBorder="1" applyAlignment="1"/>
    <xf numFmtId="3" fontId="29" fillId="2" borderId="65" xfId="0" applyNumberFormat="1" applyFont="1" applyFill="1" applyBorder="1" applyAlignment="1"/>
    <xf numFmtId="3" fontId="29" fillId="2" borderId="55" xfId="0" applyNumberFormat="1" applyFont="1" applyFill="1" applyBorder="1" applyAlignment="1"/>
    <xf numFmtId="3" fontId="29" fillId="0" borderId="42" xfId="0" applyNumberFormat="1" applyFont="1" applyBorder="1" applyAlignment="1"/>
    <xf numFmtId="3" fontId="29" fillId="1" borderId="42" xfId="0" applyNumberFormat="1" applyFont="1" applyFill="1" applyBorder="1" applyAlignment="1"/>
    <xf numFmtId="3" fontId="29" fillId="0" borderId="5" xfId="0" applyNumberFormat="1" applyFont="1" applyBorder="1" applyAlignment="1"/>
    <xf numFmtId="3" fontId="29" fillId="2" borderId="42" xfId="0" applyNumberFormat="1" applyFont="1" applyFill="1" applyBorder="1" applyAlignment="1"/>
    <xf numFmtId="3" fontId="29" fillId="2" borderId="52" xfId="0" applyNumberFormat="1" applyFont="1" applyFill="1" applyBorder="1" applyAlignment="1"/>
    <xf numFmtId="3" fontId="29" fillId="0" borderId="31" xfId="0" applyNumberFormat="1" applyFont="1" applyBorder="1" applyAlignment="1"/>
    <xf numFmtId="1" fontId="14" fillId="3" borderId="73" xfId="0" applyNumberFormat="1" applyFont="1" applyFill="1" applyBorder="1"/>
    <xf numFmtId="1" fontId="14" fillId="3" borderId="18" xfId="0" applyNumberFormat="1" applyFont="1" applyFill="1" applyBorder="1" applyAlignment="1">
      <alignment horizontal="right"/>
    </xf>
    <xf numFmtId="3" fontId="29" fillId="0" borderId="87" xfId="0" applyNumberFormat="1" applyFont="1" applyBorder="1" applyAlignment="1"/>
    <xf numFmtId="3" fontId="29" fillId="0" borderId="43" xfId="0" applyNumberFormat="1" applyFont="1" applyBorder="1" applyAlignment="1"/>
    <xf numFmtId="3" fontId="29" fillId="1" borderId="43" xfId="0" applyNumberFormat="1" applyFont="1" applyFill="1" applyBorder="1" applyAlignment="1"/>
    <xf numFmtId="3" fontId="29" fillId="0" borderId="1" xfId="0" applyNumberFormat="1" applyFont="1" applyBorder="1" applyAlignment="1"/>
    <xf numFmtId="3" fontId="29" fillId="0" borderId="98" xfId="0" applyNumberFormat="1" applyFont="1" applyBorder="1" applyAlignment="1"/>
    <xf numFmtId="3" fontId="29" fillId="0" borderId="18" xfId="0" applyNumberFormat="1" applyFont="1" applyBorder="1" applyAlignment="1"/>
    <xf numFmtId="3" fontId="29" fillId="2" borderId="2" xfId="0" applyNumberFormat="1" applyFont="1" applyFill="1" applyBorder="1" applyAlignment="1"/>
    <xf numFmtId="3" fontId="29" fillId="2" borderId="98" xfId="0" applyNumberFormat="1" applyFont="1" applyFill="1" applyBorder="1" applyAlignment="1"/>
    <xf numFmtId="3" fontId="29" fillId="2" borderId="23" xfId="0" applyNumberFormat="1" applyFont="1" applyFill="1" applyBorder="1" applyAlignment="1"/>
    <xf numFmtId="3" fontId="32" fillId="0" borderId="33" xfId="0" applyNumberFormat="1" applyFont="1" applyBorder="1" applyAlignment="1"/>
    <xf numFmtId="3" fontId="32" fillId="0" borderId="42" xfId="0" applyNumberFormat="1" applyFont="1" applyBorder="1" applyAlignment="1"/>
    <xf numFmtId="3" fontId="32" fillId="1" borderId="42" xfId="0" applyNumberFormat="1" applyFont="1" applyFill="1" applyBorder="1" applyAlignment="1"/>
    <xf numFmtId="3" fontId="32" fillId="0" borderId="25" xfId="0" applyNumberFormat="1" applyFont="1" applyBorder="1" applyAlignment="1"/>
    <xf numFmtId="3" fontId="32" fillId="0" borderId="99" xfId="0" applyNumberFormat="1" applyFont="1" applyBorder="1" applyAlignment="1"/>
    <xf numFmtId="3" fontId="32" fillId="0" borderId="34" xfId="0" applyNumberFormat="1" applyFont="1" applyBorder="1" applyAlignment="1"/>
    <xf numFmtId="3" fontId="32" fillId="2" borderId="28" xfId="0" applyNumberFormat="1" applyFont="1" applyFill="1" applyBorder="1" applyAlignment="1"/>
    <xf numFmtId="3" fontId="32" fillId="2" borderId="41" xfId="0" applyNumberFormat="1" applyFont="1" applyFill="1" applyBorder="1" applyAlignment="1"/>
    <xf numFmtId="3" fontId="32" fillId="2" borderId="56" xfId="0" applyNumberFormat="1" applyFont="1" applyFill="1" applyBorder="1" applyAlignment="1"/>
    <xf numFmtId="3" fontId="32" fillId="0" borderId="30" xfId="0" applyNumberFormat="1" applyFont="1" applyBorder="1" applyAlignment="1"/>
    <xf numFmtId="3" fontId="29" fillId="0" borderId="64" xfId="0" applyNumberFormat="1" applyFont="1" applyBorder="1" applyAlignment="1"/>
    <xf numFmtId="3" fontId="33" fillId="0" borderId="64" xfId="0" applyNumberFormat="1" applyFont="1" applyBorder="1" applyAlignment="1">
      <alignment horizontal="center"/>
    </xf>
    <xf numFmtId="3" fontId="29" fillId="2" borderId="64" xfId="0" applyNumberFormat="1" applyFont="1" applyFill="1" applyBorder="1" applyAlignment="1"/>
    <xf numFmtId="3" fontId="32" fillId="2" borderId="47" xfId="0" applyNumberFormat="1" applyFont="1" applyFill="1" applyBorder="1" applyAlignment="1">
      <alignment horizontal="center"/>
    </xf>
    <xf numFmtId="3" fontId="34" fillId="0" borderId="42" xfId="0" applyNumberFormat="1" applyFont="1" applyBorder="1" applyAlignment="1"/>
    <xf numFmtId="3" fontId="32" fillId="2" borderId="52" xfId="0" applyNumberFormat="1" applyFont="1" applyFill="1" applyBorder="1" applyAlignment="1"/>
    <xf numFmtId="3" fontId="29" fillId="0" borderId="100" xfId="0" applyNumberFormat="1" applyFont="1" applyBorder="1" applyAlignment="1"/>
    <xf numFmtId="3" fontId="29" fillId="0" borderId="42" xfId="0" applyNumberFormat="1" applyFont="1" applyBorder="1" applyAlignment="1">
      <alignment horizontal="right"/>
    </xf>
    <xf numFmtId="3" fontId="29" fillId="2" borderId="52" xfId="0" applyNumberFormat="1" applyFont="1" applyFill="1" applyBorder="1" applyAlignment="1">
      <alignment horizontal="right"/>
    </xf>
    <xf numFmtId="1" fontId="14" fillId="3" borderId="73" xfId="0" applyNumberFormat="1" applyFont="1" applyFill="1" applyBorder="1" applyAlignment="1">
      <alignment horizontal="right"/>
    </xf>
    <xf numFmtId="3" fontId="32" fillId="0" borderId="64" xfId="0" applyNumberFormat="1" applyFont="1" applyBorder="1" applyAlignment="1"/>
    <xf numFmtId="3" fontId="32" fillId="1" borderId="64" xfId="0" applyNumberFormat="1" applyFont="1" applyFill="1" applyBorder="1" applyAlignment="1"/>
    <xf numFmtId="3" fontId="32" fillId="2" borderId="64" xfId="0" applyNumberFormat="1" applyFont="1" applyFill="1" applyBorder="1" applyAlignment="1"/>
    <xf numFmtId="3" fontId="32" fillId="2" borderId="47" xfId="0" applyNumberFormat="1" applyFont="1" applyFill="1" applyBorder="1" applyAlignment="1"/>
    <xf numFmtId="3" fontId="32" fillId="0" borderId="89" xfId="0" applyNumberFormat="1" applyFont="1" applyBorder="1" applyAlignment="1"/>
    <xf numFmtId="3" fontId="32" fillId="0" borderId="66" xfId="0" applyNumberFormat="1" applyFont="1" applyBorder="1" applyAlignment="1"/>
    <xf numFmtId="3" fontId="32" fillId="1" borderId="66" xfId="0" applyNumberFormat="1" applyFont="1" applyFill="1" applyBorder="1" applyAlignment="1"/>
    <xf numFmtId="1" fontId="14" fillId="0" borderId="0" xfId="0" applyNumberFormat="1" applyFont="1"/>
    <xf numFmtId="1" fontId="14" fillId="0" borderId="27" xfId="0" applyNumberFormat="1" applyFont="1" applyBorder="1"/>
    <xf numFmtId="3" fontId="14" fillId="3" borderId="2" xfId="0" applyNumberFormat="1" applyFont="1" applyFill="1" applyBorder="1" applyAlignment="1">
      <alignment horizontal="right"/>
    </xf>
    <xf numFmtId="3" fontId="14" fillId="3" borderId="27" xfId="0" applyNumberFormat="1" applyFont="1" applyFill="1" applyBorder="1"/>
    <xf numFmtId="1" fontId="14" fillId="0" borderId="28" xfId="0" applyNumberFormat="1" applyFont="1" applyBorder="1"/>
    <xf numFmtId="3" fontId="14" fillId="3" borderId="41" xfId="0" applyNumberFormat="1" applyFont="1" applyFill="1" applyBorder="1" applyAlignment="1">
      <alignment horizontal="right"/>
    </xf>
    <xf numFmtId="3" fontId="14" fillId="3" borderId="28" xfId="0" applyNumberFormat="1" applyFont="1" applyFill="1" applyBorder="1"/>
    <xf numFmtId="167" fontId="14" fillId="0" borderId="45" xfId="0" applyNumberFormat="1" applyFont="1" applyBorder="1" applyAlignment="1">
      <alignment horizontal="center"/>
    </xf>
    <xf numFmtId="1" fontId="14" fillId="0" borderId="14" xfId="0" applyNumberFormat="1" applyFont="1" applyBorder="1" applyAlignment="1">
      <alignment horizontal="center"/>
    </xf>
    <xf numFmtId="167" fontId="14" fillId="3" borderId="11" xfId="0" applyNumberFormat="1" applyFont="1" applyFill="1" applyBorder="1" applyAlignment="1">
      <alignment horizontal="center"/>
    </xf>
    <xf numFmtId="1" fontId="14" fillId="3" borderId="14" xfId="0" applyNumberFormat="1" applyFont="1" applyFill="1" applyBorder="1" applyAlignment="1">
      <alignment horizontal="center"/>
    </xf>
    <xf numFmtId="3" fontId="32" fillId="2" borderId="5" xfId="0" applyNumberFormat="1" applyFont="1" applyFill="1" applyBorder="1" applyAlignment="1"/>
    <xf numFmtId="3" fontId="32" fillId="1" borderId="0" xfId="0" applyNumberFormat="1" applyFont="1" applyFill="1" applyAlignment="1"/>
    <xf numFmtId="167" fontId="14" fillId="3" borderId="58" xfId="0" applyNumberFormat="1" applyFont="1" applyFill="1" applyBorder="1"/>
    <xf numFmtId="3" fontId="32" fillId="2" borderId="21" xfId="0" applyNumberFormat="1" applyFont="1" applyFill="1" applyBorder="1" applyAlignment="1"/>
    <xf numFmtId="3" fontId="32" fillId="2" borderId="23" xfId="0" applyNumberFormat="1" applyFont="1" applyFill="1" applyBorder="1" applyAlignment="1"/>
    <xf numFmtId="3" fontId="29" fillId="0" borderId="89" xfId="0" applyNumberFormat="1" applyFont="1" applyBorder="1" applyAlignment="1"/>
    <xf numFmtId="3" fontId="32" fillId="0" borderId="29" xfId="0" applyNumberFormat="1" applyFont="1" applyBorder="1" applyAlignment="1"/>
    <xf numFmtId="3" fontId="32" fillId="2" borderId="26" xfId="0" applyNumberFormat="1" applyFont="1" applyFill="1" applyBorder="1" applyAlignment="1"/>
    <xf numFmtId="3" fontId="32" fillId="2" borderId="29" xfId="0" applyNumberFormat="1" applyFont="1" applyFill="1" applyBorder="1" applyAlignment="1"/>
    <xf numFmtId="167" fontId="14" fillId="0" borderId="0" xfId="0" applyNumberFormat="1" applyFont="1" applyBorder="1"/>
    <xf numFmtId="1" fontId="14" fillId="0" borderId="0" xfId="0" applyNumberFormat="1" applyFont="1" applyBorder="1"/>
    <xf numFmtId="3" fontId="29" fillId="0" borderId="2" xfId="0" applyNumberFormat="1" applyFont="1" applyBorder="1" applyAlignment="1"/>
    <xf numFmtId="3" fontId="29" fillId="1" borderId="64" xfId="0" applyNumberFormat="1" applyFont="1" applyFill="1" applyBorder="1" applyAlignment="1"/>
    <xf numFmtId="3" fontId="29" fillId="1" borderId="2" xfId="0" applyNumberFormat="1" applyFont="1" applyFill="1" applyBorder="1" applyAlignment="1"/>
    <xf numFmtId="3" fontId="29" fillId="0" borderId="4" xfId="0" applyNumberFormat="1" applyFont="1" applyBorder="1" applyAlignment="1"/>
    <xf numFmtId="3" fontId="29" fillId="2" borderId="1" xfId="0" applyNumberFormat="1" applyFont="1" applyFill="1" applyBorder="1" applyAlignment="1"/>
    <xf numFmtId="3" fontId="29" fillId="2" borderId="4" xfId="0" applyNumberFormat="1" applyFont="1" applyFill="1" applyBorder="1" applyAlignment="1"/>
    <xf numFmtId="3" fontId="29" fillId="1" borderId="0" xfId="0" applyNumberFormat="1" applyFont="1" applyFill="1" applyBorder="1" applyAlignment="1"/>
    <xf numFmtId="3" fontId="29" fillId="0" borderId="5" xfId="0" applyNumberFormat="1" applyFont="1" applyBorder="1" applyAlignment="1">
      <alignment horizontal="centerContinuous"/>
    </xf>
    <xf numFmtId="3" fontId="29" fillId="0" borderId="23" xfId="0" applyNumberFormat="1" applyFont="1" applyBorder="1" applyAlignment="1">
      <alignment horizontal="centerContinuous"/>
    </xf>
    <xf numFmtId="3" fontId="29" fillId="2" borderId="5" xfId="0" applyNumberFormat="1" applyFont="1" applyFill="1" applyBorder="1" applyAlignment="1">
      <alignment horizontal="centerContinuous"/>
    </xf>
    <xf numFmtId="3" fontId="29" fillId="2" borderId="23" xfId="0" applyNumberFormat="1" applyFont="1" applyFill="1" applyBorder="1" applyAlignment="1">
      <alignment horizontal="centerContinuous"/>
    </xf>
    <xf numFmtId="3" fontId="29" fillId="0" borderId="33" xfId="0" applyNumberFormat="1" applyFont="1" applyBorder="1" applyAlignment="1"/>
    <xf numFmtId="3" fontId="29" fillId="0" borderId="41" xfId="0" applyNumberFormat="1" applyFont="1" applyBorder="1" applyAlignment="1"/>
    <xf numFmtId="3" fontId="29" fillId="1" borderId="66" xfId="0" applyNumberFormat="1" applyFont="1" applyFill="1" applyBorder="1" applyAlignment="1"/>
    <xf numFmtId="3" fontId="29" fillId="1" borderId="41" xfId="0" applyNumberFormat="1" applyFont="1" applyFill="1" applyBorder="1" applyAlignment="1"/>
    <xf numFmtId="3" fontId="29" fillId="0" borderId="25" xfId="0" applyNumberFormat="1" applyFont="1" applyBorder="1" applyAlignment="1">
      <alignment horizontal="centerContinuous"/>
    </xf>
    <xf numFmtId="3" fontId="29" fillId="0" borderId="29" xfId="0" applyNumberFormat="1" applyFont="1" applyBorder="1" applyAlignment="1">
      <alignment horizontal="centerContinuous"/>
    </xf>
    <xf numFmtId="3" fontId="29" fillId="2" borderId="25" xfId="0" applyNumberFormat="1" applyFont="1" applyFill="1" applyBorder="1" applyAlignment="1">
      <alignment horizontal="centerContinuous"/>
    </xf>
    <xf numFmtId="3" fontId="29" fillId="2" borderId="29" xfId="0" applyNumberFormat="1" applyFont="1" applyFill="1" applyBorder="1" applyAlignment="1">
      <alignment horizontal="centerContinuous"/>
    </xf>
    <xf numFmtId="3" fontId="32" fillId="0" borderId="54" xfId="0" applyNumberFormat="1" applyFont="1" applyBorder="1" applyAlignment="1"/>
    <xf numFmtId="3" fontId="32" fillId="1" borderId="65" xfId="0" applyNumberFormat="1" applyFont="1" applyFill="1" applyBorder="1" applyAlignment="1"/>
    <xf numFmtId="3" fontId="32" fillId="0" borderId="41" xfId="0" applyNumberFormat="1" applyFont="1" applyBorder="1" applyAlignment="1"/>
    <xf numFmtId="3" fontId="32" fillId="1" borderId="41" xfId="0" applyNumberFormat="1" applyFont="1" applyFill="1" applyBorder="1" applyAlignment="1"/>
    <xf numFmtId="166" fontId="32" fillId="0" borderId="0" xfId="0" applyNumberFormat="1" applyFont="1" applyBorder="1" applyAlignment="1">
      <alignment horizontal="centerContinuous"/>
    </xf>
    <xf numFmtId="3" fontId="32" fillId="0" borderId="54" xfId="0" applyNumberFormat="1" applyFont="1" applyBorder="1" applyAlignment="1">
      <alignment horizontal="centerContinuous"/>
    </xf>
    <xf numFmtId="3" fontId="32" fillId="0" borderId="63" xfId="0" applyNumberFormat="1" applyFont="1" applyBorder="1" applyAlignment="1">
      <alignment horizontal="centerContinuous"/>
    </xf>
    <xf numFmtId="3" fontId="32" fillId="2" borderId="54" xfId="0" applyNumberFormat="1" applyFont="1" applyFill="1" applyBorder="1" applyAlignment="1">
      <alignment horizontal="centerContinuous"/>
    </xf>
    <xf numFmtId="3" fontId="32" fillId="2" borderId="63" xfId="0" applyNumberFormat="1" applyFont="1" applyFill="1" applyBorder="1" applyAlignment="1">
      <alignment horizontal="centerContinuous"/>
    </xf>
    <xf numFmtId="166" fontId="32" fillId="0" borderId="25" xfId="0" applyNumberFormat="1" applyFont="1" applyBorder="1" applyAlignment="1">
      <alignment horizontal="centerContinuous"/>
    </xf>
    <xf numFmtId="3" fontId="32" fillId="0" borderId="29" xfId="0" applyNumberFormat="1" applyFont="1" applyBorder="1" applyAlignment="1">
      <alignment horizontal="centerContinuous"/>
    </xf>
    <xf numFmtId="166" fontId="32" fillId="2" borderId="25" xfId="0" applyNumberFormat="1" applyFont="1" applyFill="1" applyBorder="1" applyAlignment="1">
      <alignment horizontal="centerContinuous"/>
    </xf>
    <xf numFmtId="3" fontId="32" fillId="2" borderId="29" xfId="0" applyNumberFormat="1" applyFont="1" applyFill="1" applyBorder="1" applyAlignment="1">
      <alignment horizontal="centerContinuous"/>
    </xf>
    <xf numFmtId="3" fontId="31" fillId="0" borderId="0" xfId="0" applyNumberFormat="1" applyFont="1"/>
    <xf numFmtId="3" fontId="33" fillId="0" borderId="94" xfId="0" applyNumberFormat="1" applyFont="1" applyBorder="1" applyAlignment="1">
      <alignment horizontal="right"/>
    </xf>
    <xf numFmtId="3" fontId="33" fillId="0" borderId="11" xfId="0" applyNumberFormat="1" applyFont="1" applyBorder="1" applyAlignment="1">
      <alignment horizontal="center"/>
    </xf>
    <xf numFmtId="3" fontId="33" fillId="0" borderId="94" xfId="0" applyNumberFormat="1" applyFont="1" applyBorder="1" applyAlignment="1">
      <alignment horizontal="left"/>
    </xf>
    <xf numFmtId="3" fontId="33" fillId="0" borderId="94" xfId="0" applyNumberFormat="1" applyFont="1" applyBorder="1" applyAlignment="1"/>
    <xf numFmtId="3" fontId="33" fillId="2" borderId="65" xfId="0" applyNumberFormat="1" applyFont="1" applyFill="1" applyBorder="1" applyAlignment="1"/>
    <xf numFmtId="1" fontId="33" fillId="2" borderId="94" xfId="0" applyNumberFormat="1" applyFont="1" applyFill="1" applyBorder="1" applyAlignment="1">
      <alignment horizontal="centerContinuous"/>
    </xf>
    <xf numFmtId="3" fontId="33" fillId="2" borderId="63" xfId="0" applyNumberFormat="1" applyFont="1" applyFill="1" applyBorder="1" applyAlignment="1"/>
    <xf numFmtId="167" fontId="14" fillId="0" borderId="40" xfId="0" applyNumberFormat="1" applyFont="1" applyBorder="1" applyAlignment="1"/>
    <xf numFmtId="167" fontId="14" fillId="0" borderId="40" xfId="0" applyNumberFormat="1" applyFont="1" applyBorder="1" applyAlignment="1">
      <alignment horizontal="left"/>
    </xf>
    <xf numFmtId="1" fontId="14" fillId="0" borderId="19" xfId="0" applyNumberFormat="1" applyFont="1" applyBorder="1"/>
    <xf numFmtId="1" fontId="14" fillId="3" borderId="10" xfId="0" applyNumberFormat="1" applyFont="1" applyFill="1" applyBorder="1"/>
    <xf numFmtId="167" fontId="14" fillId="0" borderId="11" xfId="0" applyNumberFormat="1" applyFont="1" applyBorder="1" applyAlignment="1">
      <alignment horizontal="center"/>
    </xf>
    <xf numFmtId="167" fontId="14" fillId="0" borderId="14" xfId="0" applyNumberFormat="1" applyFont="1" applyBorder="1" applyAlignment="1">
      <alignment horizontal="center"/>
    </xf>
    <xf numFmtId="167" fontId="14" fillId="0" borderId="18" xfId="0" applyNumberFormat="1" applyFont="1" applyBorder="1"/>
    <xf numFmtId="167" fontId="14" fillId="0" borderId="22" xfId="0" applyNumberFormat="1" applyFont="1" applyBorder="1" applyAlignment="1">
      <alignment horizontal="center"/>
    </xf>
    <xf numFmtId="167" fontId="14" fillId="3" borderId="74" xfId="0" applyNumberFormat="1" applyFont="1" applyFill="1" applyBorder="1"/>
    <xf numFmtId="1" fontId="14" fillId="3" borderId="80" xfId="0" applyNumberFormat="1" applyFont="1" applyFill="1" applyBorder="1"/>
    <xf numFmtId="1" fontId="14" fillId="0" borderId="72" xfId="0" applyNumberFormat="1" applyFont="1" applyBorder="1"/>
    <xf numFmtId="1" fontId="14" fillId="3" borderId="27" xfId="0" applyNumberFormat="1" applyFont="1" applyFill="1" applyBorder="1"/>
    <xf numFmtId="3" fontId="14" fillId="0" borderId="2" xfId="0" applyNumberFormat="1" applyFont="1" applyBorder="1"/>
    <xf numFmtId="3" fontId="14" fillId="2" borderId="2" xfId="0" applyNumberFormat="1" applyFont="1" applyFill="1" applyBorder="1"/>
    <xf numFmtId="1" fontId="14" fillId="2" borderId="27" xfId="0" applyNumberFormat="1" applyFont="1" applyFill="1" applyBorder="1"/>
    <xf numFmtId="1" fontId="14" fillId="3" borderId="28" xfId="0" applyNumberFormat="1" applyFont="1" applyFill="1" applyBorder="1"/>
    <xf numFmtId="3" fontId="14" fillId="0" borderId="41" xfId="0" applyNumberFormat="1" applyFont="1" applyBorder="1"/>
    <xf numFmtId="3" fontId="14" fillId="2" borderId="41" xfId="0" applyNumberFormat="1" applyFont="1" applyFill="1" applyBorder="1"/>
    <xf numFmtId="1" fontId="14" fillId="2" borderId="28" xfId="0" applyNumberFormat="1" applyFont="1" applyFill="1" applyBorder="1"/>
    <xf numFmtId="167" fontId="14" fillId="0" borderId="1" xfId="0" applyNumberFormat="1" applyFont="1" applyBorder="1"/>
    <xf numFmtId="167" fontId="14" fillId="3" borderId="2" xfId="0" applyNumberFormat="1" applyFont="1" applyFill="1" applyBorder="1"/>
    <xf numFmtId="167" fontId="14" fillId="0" borderId="2" xfId="0" applyNumberFormat="1" applyFont="1" applyBorder="1"/>
    <xf numFmtId="167" fontId="14" fillId="0" borderId="27" xfId="0" applyNumberFormat="1" applyFont="1" applyBorder="1"/>
    <xf numFmtId="167" fontId="14" fillId="2" borderId="2" xfId="0" applyNumberFormat="1" applyFont="1" applyFill="1" applyBorder="1"/>
    <xf numFmtId="167" fontId="14" fillId="0" borderId="25" xfId="0" applyNumberFormat="1" applyFont="1" applyBorder="1"/>
    <xf numFmtId="167" fontId="14" fillId="3" borderId="41" xfId="0" applyNumberFormat="1" applyFont="1" applyFill="1" applyBorder="1"/>
    <xf numFmtId="167" fontId="14" fillId="0" borderId="41" xfId="0" applyNumberFormat="1" applyFont="1" applyBorder="1"/>
    <xf numFmtId="167" fontId="14" fillId="0" borderId="28" xfId="0" applyNumberFormat="1" applyFont="1" applyBorder="1"/>
    <xf numFmtId="167" fontId="14" fillId="2" borderId="41" xfId="0" applyNumberFormat="1" applyFont="1" applyFill="1" applyBorder="1"/>
    <xf numFmtId="1" fontId="14" fillId="0" borderId="74" xfId="0" applyNumberFormat="1" applyFont="1" applyBorder="1"/>
    <xf numFmtId="167" fontId="14" fillId="3" borderId="76" xfId="0" applyNumberFormat="1" applyFont="1" applyFill="1" applyBorder="1"/>
    <xf numFmtId="1" fontId="14" fillId="3" borderId="74" xfId="0" applyNumberFormat="1" applyFont="1" applyFill="1" applyBorder="1"/>
    <xf numFmtId="167" fontId="14" fillId="0" borderId="76" xfId="0" applyNumberFormat="1" applyFont="1" applyBorder="1"/>
    <xf numFmtId="167" fontId="14" fillId="0" borderId="74" xfId="0" applyNumberFormat="1" applyFont="1" applyBorder="1"/>
    <xf numFmtId="167" fontId="14" fillId="2" borderId="76" xfId="0" applyNumberFormat="1" applyFont="1" applyFill="1" applyBorder="1"/>
    <xf numFmtId="1" fontId="14" fillId="2" borderId="74" xfId="0" applyNumberFormat="1" applyFont="1" applyFill="1" applyBorder="1"/>
    <xf numFmtId="1" fontId="0" fillId="3" borderId="4" xfId="0" applyNumberFormat="1" applyFill="1" applyBorder="1" applyAlignment="1">
      <alignment horizontal="right"/>
    </xf>
    <xf numFmtId="1" fontId="0" fillId="3" borderId="29" xfId="0" applyNumberFormat="1" applyFill="1" applyBorder="1" applyAlignment="1">
      <alignment horizontal="right"/>
    </xf>
    <xf numFmtId="1" fontId="0" fillId="3" borderId="9" xfId="0" applyNumberFormat="1" applyFill="1" applyBorder="1" applyAlignment="1">
      <alignment horizontal="right"/>
    </xf>
    <xf numFmtId="1" fontId="0" fillId="3" borderId="15" xfId="0" applyNumberFormat="1" applyFill="1" applyBorder="1" applyAlignment="1">
      <alignment horizontal="right"/>
    </xf>
    <xf numFmtId="1" fontId="0" fillId="2" borderId="27" xfId="0" applyNumberFormat="1" applyFill="1" applyBorder="1" applyAlignment="1">
      <alignment horizontal="right"/>
    </xf>
    <xf numFmtId="1" fontId="0" fillId="2" borderId="28" xfId="0" applyNumberFormat="1" applyFill="1" applyBorder="1" applyAlignment="1">
      <alignment horizontal="right"/>
    </xf>
    <xf numFmtId="1" fontId="0" fillId="2" borderId="73" xfId="0" applyNumberFormat="1" applyFill="1" applyBorder="1" applyAlignment="1">
      <alignment horizontal="right"/>
    </xf>
    <xf numFmtId="167" fontId="19" fillId="0" borderId="44" xfId="0" applyNumberFormat="1" applyFont="1" applyBorder="1" applyAlignment="1">
      <alignment horizontal="left"/>
    </xf>
    <xf numFmtId="167" fontId="19" fillId="0" borderId="19" xfId="0" applyNumberFormat="1" applyFont="1" applyBorder="1"/>
    <xf numFmtId="167" fontId="19" fillId="0" borderId="40" xfId="0" applyNumberFormat="1" applyFont="1" applyBorder="1" applyAlignment="1">
      <alignment horizontal="center"/>
    </xf>
    <xf numFmtId="1" fontId="19" fillId="0" borderId="19" xfId="0" applyNumberFormat="1" applyFont="1" applyBorder="1"/>
    <xf numFmtId="167" fontId="19" fillId="0" borderId="40" xfId="0" applyNumberFormat="1" applyFont="1" applyBorder="1" applyAlignment="1">
      <alignment horizontal="left"/>
    </xf>
    <xf numFmtId="167" fontId="19" fillId="0" borderId="8" xfId="0" applyNumberFormat="1" applyFont="1" applyBorder="1"/>
    <xf numFmtId="167" fontId="19" fillId="0" borderId="32" xfId="0" applyNumberFormat="1" applyFont="1" applyBorder="1"/>
    <xf numFmtId="167" fontId="19" fillId="0" borderId="7" xfId="0" applyNumberFormat="1" applyFont="1" applyBorder="1" applyAlignment="1">
      <alignment horizontal="left"/>
    </xf>
    <xf numFmtId="1" fontId="19" fillId="0" borderId="32" xfId="0" applyNumberFormat="1" applyFont="1" applyBorder="1"/>
    <xf numFmtId="167" fontId="19" fillId="0" borderId="8" xfId="0" applyNumberFormat="1" applyFont="1" applyBorder="1" applyAlignment="1">
      <alignment horizontal="left"/>
    </xf>
    <xf numFmtId="167" fontId="19" fillId="0" borderId="7" xfId="0" applyNumberFormat="1" applyFont="1" applyBorder="1" applyAlignment="1">
      <alignment horizontal="center"/>
    </xf>
    <xf numFmtId="1" fontId="0" fillId="0" borderId="10" xfId="0" applyNumberFormat="1" applyBorder="1"/>
    <xf numFmtId="167" fontId="0" fillId="0" borderId="101" xfId="0" applyNumberFormat="1" applyBorder="1"/>
    <xf numFmtId="0" fontId="0" fillId="0" borderId="0" xfId="0" applyBorder="1" applyAlignment="1">
      <alignment horizontal="right"/>
    </xf>
    <xf numFmtId="0" fontId="19" fillId="0" borderId="18" xfId="0" applyFont="1" applyBorder="1"/>
    <xf numFmtId="37" fontId="4" fillId="2" borderId="26" xfId="0" applyNumberFormat="1" applyFont="1" applyFill="1" applyBorder="1" applyAlignment="1"/>
    <xf numFmtId="37" fontId="5" fillId="2" borderId="33" xfId="0" applyNumberFormat="1" applyFont="1" applyFill="1" applyBorder="1" applyAlignment="1"/>
    <xf numFmtId="37" fontId="4" fillId="2" borderId="34" xfId="0" applyNumberFormat="1" applyFont="1" applyFill="1" applyBorder="1" applyAlignment="1"/>
    <xf numFmtId="37" fontId="4" fillId="2" borderId="34" xfId="1" applyNumberFormat="1" applyFont="1" applyFill="1" applyBorder="1" applyAlignment="1"/>
    <xf numFmtId="37" fontId="8" fillId="2" borderId="13" xfId="0" applyNumberFormat="1" applyFont="1" applyFill="1" applyBorder="1" applyAlignment="1"/>
    <xf numFmtId="1" fontId="14" fillId="0" borderId="57" xfId="0" applyNumberFormat="1" applyFont="1" applyBorder="1"/>
    <xf numFmtId="1" fontId="14" fillId="3" borderId="0" xfId="0" applyNumberFormat="1" applyFont="1" applyFill="1" applyAlignment="1">
      <alignment horizontal="right"/>
    </xf>
    <xf numFmtId="1" fontId="14" fillId="3" borderId="58" xfId="0" applyNumberFormat="1" applyFont="1" applyFill="1" applyBorder="1" applyAlignment="1">
      <alignment horizontal="right"/>
    </xf>
    <xf numFmtId="1" fontId="14" fillId="3" borderId="0" xfId="0" applyNumberFormat="1" applyFont="1" applyFill="1" applyBorder="1" applyAlignment="1">
      <alignment horizontal="right"/>
    </xf>
    <xf numFmtId="1" fontId="14" fillId="3" borderId="0" xfId="0" applyNumberFormat="1" applyFont="1" applyFill="1"/>
    <xf numFmtId="1" fontId="14" fillId="3" borderId="58" xfId="0" applyNumberFormat="1" applyFont="1" applyFill="1" applyBorder="1"/>
    <xf numFmtId="1" fontId="0" fillId="0" borderId="0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7" fontId="13" fillId="0" borderId="0" xfId="0" applyNumberFormat="1" applyFont="1" applyBorder="1"/>
    <xf numFmtId="1" fontId="12" fillId="0" borderId="75" xfId="0" applyNumberFormat="1" applyFont="1" applyFill="1" applyBorder="1"/>
    <xf numFmtId="1" fontId="0" fillId="0" borderId="75" xfId="0" applyNumberFormat="1" applyFill="1" applyBorder="1" applyAlignment="1">
      <alignment horizontal="center"/>
    </xf>
    <xf numFmtId="1" fontId="0" fillId="0" borderId="75" xfId="0" applyNumberFormat="1" applyFill="1" applyBorder="1"/>
    <xf numFmtId="1" fontId="0" fillId="0" borderId="75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67" fontId="19" fillId="0" borderId="18" xfId="0" applyNumberFormat="1" applyFont="1" applyBorder="1"/>
    <xf numFmtId="1" fontId="0" fillId="0" borderId="2" xfId="0" applyNumberFormat="1" applyBorder="1"/>
    <xf numFmtId="1" fontId="0" fillId="0" borderId="75" xfId="0" applyNumberFormat="1" applyBorder="1"/>
    <xf numFmtId="167" fontId="13" fillId="0" borderId="0" xfId="0" applyNumberFormat="1" applyFont="1" applyBorder="1" applyAlignment="1"/>
    <xf numFmtId="167" fontId="19" fillId="0" borderId="0" xfId="0" applyNumberFormat="1" applyFont="1" applyBorder="1"/>
    <xf numFmtId="167" fontId="1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9" fillId="0" borderId="0" xfId="0" applyFont="1" applyBorder="1"/>
    <xf numFmtId="0" fontId="19" fillId="0" borderId="22" xfId="0" applyFont="1" applyBorder="1"/>
    <xf numFmtId="0" fontId="19" fillId="0" borderId="21" xfId="0" applyFont="1" applyBorder="1"/>
    <xf numFmtId="0" fontId="10" fillId="0" borderId="18" xfId="0" applyFont="1" applyBorder="1" applyAlignment="1"/>
    <xf numFmtId="0" fontId="10" fillId="0" borderId="102" xfId="0" applyFont="1" applyBorder="1" applyAlignment="1"/>
    <xf numFmtId="168" fontId="10" fillId="0" borderId="103" xfId="0" applyNumberFormat="1" applyFont="1" applyBorder="1" applyAlignment="1"/>
    <xf numFmtId="168" fontId="10" fillId="0" borderId="22" xfId="0" applyNumberFormat="1" applyFont="1" applyBorder="1" applyAlignment="1"/>
    <xf numFmtId="168" fontId="10" fillId="0" borderId="18" xfId="0" applyNumberFormat="1" applyFont="1" applyBorder="1" applyAlignment="1"/>
    <xf numFmtId="164" fontId="10" fillId="0" borderId="0" xfId="0" applyNumberFormat="1" applyFont="1" applyAlignment="1"/>
    <xf numFmtId="166" fontId="8" fillId="0" borderId="52" xfId="0" applyNumberFormat="1" applyFont="1" applyBorder="1" applyAlignment="1">
      <alignment horizontal="right"/>
    </xf>
    <xf numFmtId="167" fontId="0" fillId="0" borderId="79" xfId="0" applyNumberFormat="1" applyBorder="1"/>
    <xf numFmtId="1" fontId="0" fillId="0" borderId="80" xfId="0" applyNumberFormat="1" applyBorder="1"/>
    <xf numFmtId="3" fontId="0" fillId="0" borderId="4" xfId="0" applyNumberFormat="1" applyBorder="1"/>
    <xf numFmtId="3" fontId="0" fillId="0" borderId="29" xfId="0" applyNumberFormat="1" applyBorder="1"/>
    <xf numFmtId="170" fontId="17" fillId="0" borderId="77" xfId="0" applyNumberFormat="1" applyFont="1" applyBorder="1"/>
    <xf numFmtId="170" fontId="17" fillId="0" borderId="8" xfId="0" applyNumberFormat="1" applyFont="1" applyBorder="1"/>
    <xf numFmtId="37" fontId="4" fillId="2" borderId="26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68" fontId="0" fillId="0" borderId="0" xfId="0" applyNumberFormat="1" applyBorder="1" applyAlignment="1">
      <alignment horizontal="right"/>
    </xf>
    <xf numFmtId="2" fontId="0" fillId="0" borderId="0" xfId="0" applyNumberFormat="1" applyBorder="1"/>
    <xf numFmtId="1" fontId="13" fillId="0" borderId="0" xfId="0" applyNumberFormat="1" applyFont="1" applyBorder="1"/>
    <xf numFmtId="3" fontId="0" fillId="2" borderId="1" xfId="0" applyNumberFormat="1" applyFill="1" applyBorder="1"/>
    <xf numFmtId="3" fontId="0" fillId="2" borderId="25" xfId="0" applyNumberFormat="1" applyFill="1" applyBorder="1"/>
    <xf numFmtId="3" fontId="0" fillId="2" borderId="28" xfId="0" applyNumberFormat="1" applyFill="1" applyBorder="1"/>
    <xf numFmtId="167" fontId="19" fillId="0" borderId="0" xfId="0" applyNumberFormat="1" applyFont="1" applyBorder="1" applyAlignment="1">
      <alignment horizontal="left"/>
    </xf>
    <xf numFmtId="167" fontId="12" fillId="0" borderId="72" xfId="0" applyNumberFormat="1" applyFont="1" applyBorder="1"/>
    <xf numFmtId="172" fontId="0" fillId="0" borderId="0" xfId="0" applyNumberFormat="1" applyBorder="1"/>
    <xf numFmtId="0" fontId="19" fillId="0" borderId="5" xfId="0" applyFont="1" applyBorder="1"/>
    <xf numFmtId="173" fontId="0" fillId="0" borderId="0" xfId="1" applyNumberFormat="1" applyFont="1"/>
    <xf numFmtId="167" fontId="0" fillId="0" borderId="34" xfId="0" applyNumberFormat="1" applyBorder="1"/>
    <xf numFmtId="1" fontId="0" fillId="2" borderId="18" xfId="0" applyNumberFormat="1" applyFill="1" applyBorder="1"/>
    <xf numFmtId="1" fontId="0" fillId="2" borderId="73" xfId="0" applyNumberFormat="1" applyFill="1" applyBorder="1"/>
    <xf numFmtId="1" fontId="0" fillId="2" borderId="72" xfId="0" applyNumberFormat="1" applyFill="1" applyBorder="1"/>
    <xf numFmtId="1" fontId="14" fillId="2" borderId="18" xfId="0" applyNumberFormat="1" applyFont="1" applyFill="1" applyBorder="1"/>
    <xf numFmtId="1" fontId="14" fillId="2" borderId="73" xfId="0" applyNumberFormat="1" applyFont="1" applyFill="1" applyBorder="1"/>
    <xf numFmtId="167" fontId="0" fillId="2" borderId="18" xfId="0" applyNumberFormat="1" applyFill="1" applyBorder="1"/>
    <xf numFmtId="0" fontId="1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7" fontId="0" fillId="0" borderId="0" xfId="0" applyNumberFormat="1" applyFill="1" applyBorder="1"/>
    <xf numFmtId="1" fontId="0" fillId="0" borderId="0" xfId="0" applyNumberFormat="1" applyFill="1" applyBorder="1"/>
    <xf numFmtId="167" fontId="0" fillId="0" borderId="0" xfId="0" applyNumberFormat="1" applyFill="1" applyBorder="1" applyAlignment="1">
      <alignment horizontal="right"/>
    </xf>
    <xf numFmtId="3" fontId="0" fillId="0" borderId="0" xfId="0" applyNumberForma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0" fillId="0" borderId="0" xfId="0" applyFill="1" applyBorder="1" applyAlignment="1">
      <alignment horizontal="left"/>
    </xf>
    <xf numFmtId="0" fontId="15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6" fillId="0" borderId="0" xfId="0" applyFont="1" applyFill="1" applyBorder="1"/>
    <xf numFmtId="167" fontId="12" fillId="0" borderId="0" xfId="0" applyNumberFormat="1" applyFont="1" applyFill="1" applyBorder="1"/>
    <xf numFmtId="167" fontId="17" fillId="0" borderId="0" xfId="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left"/>
    </xf>
    <xf numFmtId="167" fontId="17" fillId="0" borderId="0" xfId="0" applyNumberFormat="1" applyFont="1" applyFill="1" applyBorder="1"/>
    <xf numFmtId="167" fontId="0" fillId="0" borderId="0" xfId="0" applyNumberFormat="1" applyFill="1" applyBorder="1" applyAlignment="1">
      <alignment horizontal="center"/>
    </xf>
    <xf numFmtId="2" fontId="12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/>
    </xf>
    <xf numFmtId="3" fontId="0" fillId="0" borderId="0" xfId="0" applyNumberForma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5" fillId="0" borderId="21" xfId="0" applyFont="1" applyBorder="1" applyAlignment="1"/>
    <xf numFmtId="0" fontId="19" fillId="0" borderId="0" xfId="0" applyFont="1" applyFill="1" applyBorder="1"/>
    <xf numFmtId="167" fontId="0" fillId="2" borderId="57" xfId="0" applyNumberFormat="1" applyFill="1" applyBorder="1"/>
    <xf numFmtId="37" fontId="10" fillId="0" borderId="18" xfId="0" applyNumberFormat="1" applyFont="1" applyBorder="1" applyAlignment="1"/>
    <xf numFmtId="3" fontId="10" fillId="0" borderId="18" xfId="0" applyNumberFormat="1" applyFont="1" applyBorder="1" applyAlignment="1"/>
    <xf numFmtId="0" fontId="11" fillId="0" borderId="0" xfId="0" applyFont="1" applyBorder="1" applyAlignment="1">
      <alignment horizontal="center"/>
    </xf>
    <xf numFmtId="166" fontId="8" fillId="0" borderId="0" xfId="0" applyNumberFormat="1" applyFont="1" applyBorder="1" applyAlignment="1"/>
    <xf numFmtId="166" fontId="20" fillId="0" borderId="0" xfId="0" applyNumberFormat="1" applyFont="1" applyBorder="1" applyAlignment="1"/>
    <xf numFmtId="166" fontId="8" fillId="0" borderId="0" xfId="0" applyNumberFormat="1" applyFont="1" applyBorder="1" applyAlignment="1">
      <alignment horizontal="right"/>
    </xf>
    <xf numFmtId="168" fontId="10" fillId="0" borderId="0" xfId="0" applyNumberFormat="1" applyFont="1" applyBorder="1" applyAlignment="1"/>
    <xf numFmtId="164" fontId="10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/>
    <xf numFmtId="1" fontId="11" fillId="0" borderId="92" xfId="0" applyNumberFormat="1" applyFont="1" applyBorder="1" applyAlignment="1">
      <alignment horizontal="center"/>
    </xf>
    <xf numFmtId="3" fontId="8" fillId="0" borderId="92" xfId="0" applyNumberFormat="1" applyFont="1" applyBorder="1" applyAlignment="1"/>
    <xf numFmtId="166" fontId="8" fillId="0" borderId="92" xfId="0" applyNumberFormat="1" applyFont="1" applyBorder="1" applyAlignment="1"/>
    <xf numFmtId="3" fontId="29" fillId="1" borderId="4" xfId="0" applyNumberFormat="1" applyFont="1" applyFill="1" applyBorder="1" applyAlignment="1"/>
    <xf numFmtId="3" fontId="29" fillId="1" borderId="23" xfId="0" applyNumberFormat="1" applyFont="1" applyFill="1" applyBorder="1" applyAlignment="1"/>
    <xf numFmtId="3" fontId="32" fillId="1" borderId="63" xfId="0" applyNumberFormat="1" applyFont="1" applyFill="1" applyBorder="1" applyAlignment="1"/>
    <xf numFmtId="3" fontId="32" fillId="1" borderId="29" xfId="0" applyNumberFormat="1" applyFont="1" applyFill="1" applyBorder="1" applyAlignment="1"/>
    <xf numFmtId="167" fontId="0" fillId="0" borderId="13" xfId="0" applyNumberFormat="1" applyBorder="1"/>
    <xf numFmtId="167" fontId="15" fillId="0" borderId="0" xfId="0" applyNumberFormat="1" applyFont="1" applyBorder="1"/>
    <xf numFmtId="167" fontId="15" fillId="0" borderId="0" xfId="0" applyNumberFormat="1" applyFont="1" applyBorder="1" applyAlignment="1">
      <alignment horizontal="left"/>
    </xf>
    <xf numFmtId="167" fontId="14" fillId="0" borderId="0" xfId="0" applyNumberFormat="1" applyFont="1" applyBorder="1" applyAlignment="1"/>
    <xf numFmtId="0" fontId="36" fillId="0" borderId="19" xfId="0" applyFont="1" applyBorder="1"/>
    <xf numFmtId="0" fontId="36" fillId="0" borderId="32" xfId="0" applyFont="1" applyBorder="1"/>
    <xf numFmtId="167" fontId="0" fillId="0" borderId="5" xfId="0" applyNumberFormat="1" applyBorder="1" applyAlignment="1">
      <alignment horizontal="left"/>
    </xf>
    <xf numFmtId="167" fontId="0" fillId="0" borderId="33" xfId="0" applyNumberFormat="1" applyBorder="1" applyAlignment="1">
      <alignment horizontal="left"/>
    </xf>
    <xf numFmtId="0" fontId="13" fillId="0" borderId="44" xfId="0" applyFont="1" applyBorder="1" applyAlignment="1"/>
    <xf numFmtId="173" fontId="19" fillId="0" borderId="0" xfId="1" applyNumberFormat="1" applyFont="1"/>
    <xf numFmtId="167" fontId="19" fillId="0" borderId="21" xfId="0" applyNumberFormat="1" applyFont="1" applyBorder="1"/>
    <xf numFmtId="173" fontId="14" fillId="0" borderId="0" xfId="1" applyNumberFormat="1" applyFont="1"/>
    <xf numFmtId="0" fontId="0" fillId="0" borderId="5" xfId="0" applyBorder="1"/>
    <xf numFmtId="0" fontId="13" fillId="0" borderId="22" xfId="0" quotePrefix="1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167" fontId="38" fillId="0" borderId="0" xfId="0" applyNumberFormat="1" applyFont="1"/>
    <xf numFmtId="0" fontId="19" fillId="0" borderId="31" xfId="0" applyFont="1" applyBorder="1"/>
    <xf numFmtId="170" fontId="17" fillId="0" borderId="0" xfId="0" applyNumberFormat="1" applyFont="1" applyBorder="1" applyAlignment="1">
      <alignment horizontal="center"/>
    </xf>
    <xf numFmtId="168" fontId="10" fillId="0" borderId="0" xfId="0" applyNumberFormat="1" applyFont="1" applyAlignment="1"/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37" fontId="8" fillId="0" borderId="75" xfId="0" applyNumberFormat="1" applyFont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11" fillId="0" borderId="84" xfId="0" applyNumberFormat="1" applyFont="1" applyBorder="1" applyAlignment="1"/>
    <xf numFmtId="37" fontId="11" fillId="0" borderId="5" xfId="0" applyNumberFormat="1" applyFont="1" applyBorder="1" applyAlignment="1">
      <alignment horizontal="centerContinuous"/>
    </xf>
    <xf numFmtId="37" fontId="11" fillId="0" borderId="0" xfId="0" applyNumberFormat="1" applyFont="1" applyBorder="1" applyAlignment="1">
      <alignment horizontal="centerContinuous"/>
    </xf>
    <xf numFmtId="166" fontId="11" fillId="0" borderId="5" xfId="0" applyNumberFormat="1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5" xfId="0" applyNumberFormat="1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1" fontId="0" fillId="0" borderId="4" xfId="0" applyNumberFormat="1" applyBorder="1"/>
    <xf numFmtId="1" fontId="0" fillId="0" borderId="29" xfId="0" applyNumberFormat="1" applyBorder="1"/>
    <xf numFmtId="0" fontId="13" fillId="0" borderId="0" xfId="0" applyFont="1" applyBorder="1" applyAlignment="1"/>
    <xf numFmtId="37" fontId="5" fillId="0" borderId="2" xfId="0" applyNumberFormat="1" applyFont="1" applyBorder="1" applyAlignment="1"/>
    <xf numFmtId="0" fontId="5" fillId="0" borderId="41" xfId="0" applyFont="1" applyBorder="1" applyAlignment="1"/>
    <xf numFmtId="37" fontId="5" fillId="0" borderId="30" xfId="0" applyNumberFormat="1" applyFont="1" applyBorder="1" applyAlignment="1"/>
    <xf numFmtId="164" fontId="5" fillId="0" borderId="31" xfId="0" applyNumberFormat="1" applyFont="1" applyBorder="1" applyAlignment="1"/>
    <xf numFmtId="164" fontId="5" fillId="0" borderId="33" xfId="0" applyNumberFormat="1" applyFont="1" applyBorder="1" applyAlignment="1"/>
    <xf numFmtId="3" fontId="5" fillId="0" borderId="31" xfId="0" applyNumberFormat="1" applyFont="1" applyBorder="1" applyAlignment="1"/>
    <xf numFmtId="3" fontId="5" fillId="0" borderId="0" xfId="0" applyNumberFormat="1" applyFont="1" applyBorder="1" applyAlignment="1"/>
    <xf numFmtId="0" fontId="40" fillId="0" borderId="0" xfId="0" applyFont="1"/>
    <xf numFmtId="0" fontId="10" fillId="0" borderId="0" xfId="0" applyFont="1"/>
    <xf numFmtId="0" fontId="41" fillId="0" borderId="0" xfId="0" applyFont="1"/>
    <xf numFmtId="1" fontId="0" fillId="0" borderId="76" xfId="0" applyNumberFormat="1" applyBorder="1"/>
    <xf numFmtId="1" fontId="0" fillId="0" borderId="46" xfId="0" applyNumberFormat="1" applyBorder="1" applyAlignment="1">
      <alignment horizontal="right"/>
    </xf>
    <xf numFmtId="1" fontId="0" fillId="0" borderId="95" xfId="0" applyNumberFormat="1" applyBorder="1"/>
    <xf numFmtId="167" fontId="0" fillId="0" borderId="75" xfId="0" applyNumberFormat="1" applyBorder="1" applyAlignment="1">
      <alignment horizontal="left"/>
    </xf>
    <xf numFmtId="167" fontId="0" fillId="0" borderId="75" xfId="0" applyNumberFormat="1" applyBorder="1" applyAlignment="1">
      <alignment horizontal="right"/>
    </xf>
    <xf numFmtId="37" fontId="4" fillId="0" borderId="75" xfId="0" applyNumberFormat="1" applyFont="1" applyBorder="1" applyAlignment="1">
      <alignment horizontal="centerContinuous"/>
    </xf>
    <xf numFmtId="3" fontId="4" fillId="0" borderId="0" xfId="0" applyNumberFormat="1" applyFont="1" applyBorder="1" applyAlignment="1">
      <alignment horizontal="centerContinuous"/>
    </xf>
    <xf numFmtId="37" fontId="4" fillId="0" borderId="0" xfId="0" applyNumberFormat="1" applyFont="1" applyBorder="1" applyAlignment="1">
      <alignment horizontal="centerContinuous"/>
    </xf>
    <xf numFmtId="164" fontId="4" fillId="0" borderId="2" xfId="0" applyNumberFormat="1" applyFont="1" applyBorder="1" applyAlignment="1">
      <alignment horizontal="left"/>
    </xf>
    <xf numFmtId="164" fontId="5" fillId="0" borderId="1" xfId="0" applyNumberFormat="1" applyFont="1" applyBorder="1" applyAlignment="1"/>
    <xf numFmtId="37" fontId="5" fillId="2" borderId="30" xfId="0" applyNumberFormat="1" applyFont="1" applyFill="1" applyBorder="1" applyAlignment="1"/>
    <xf numFmtId="37" fontId="5" fillId="2" borderId="4" xfId="0" applyNumberFormat="1" applyFont="1" applyFill="1" applyBorder="1" applyAlignment="1"/>
    <xf numFmtId="164" fontId="5" fillId="2" borderId="31" xfId="0" applyNumberFormat="1" applyFont="1" applyFill="1" applyBorder="1" applyAlignment="1"/>
    <xf numFmtId="0" fontId="5" fillId="2" borderId="23" xfId="0" applyFont="1" applyFill="1" applyBorder="1" applyAlignment="1"/>
    <xf numFmtId="3" fontId="5" fillId="2" borderId="31" xfId="0" applyNumberFormat="1" applyFont="1" applyFill="1" applyBorder="1" applyAlignment="1"/>
    <xf numFmtId="1" fontId="5" fillId="2" borderId="23" xfId="0" applyNumberFormat="1" applyFont="1" applyFill="1" applyBorder="1" applyAlignment="1"/>
    <xf numFmtId="164" fontId="5" fillId="2" borderId="33" xfId="0" applyNumberFormat="1" applyFont="1" applyFill="1" applyBorder="1" applyAlignment="1"/>
    <xf numFmtId="0" fontId="5" fillId="2" borderId="29" xfId="0" applyFont="1" applyFill="1" applyBorder="1" applyAlignment="1"/>
    <xf numFmtId="167" fontId="14" fillId="0" borderId="44" xfId="0" applyNumberFormat="1" applyFont="1" applyBorder="1"/>
    <xf numFmtId="1" fontId="0" fillId="3" borderId="2" xfId="0" applyNumberFormat="1" applyFill="1" applyBorder="1"/>
    <xf numFmtId="167" fontId="12" fillId="0" borderId="37" xfId="0" applyNumberFormat="1" applyFont="1" applyBorder="1" applyAlignment="1">
      <alignment horizontal="left"/>
    </xf>
    <xf numFmtId="3" fontId="0" fillId="0" borderId="5" xfId="0" applyNumberFormat="1" applyBorder="1"/>
    <xf numFmtId="167" fontId="0" fillId="0" borderId="14" xfId="0" applyNumberFormat="1" applyBorder="1" applyAlignment="1"/>
    <xf numFmtId="168" fontId="0" fillId="0" borderId="0" xfId="0" applyNumberFormat="1" applyAlignment="1"/>
    <xf numFmtId="168" fontId="0" fillId="0" borderId="0" xfId="0" applyNumberFormat="1" applyBorder="1" applyAlignment="1"/>
    <xf numFmtId="171" fontId="0" fillId="0" borderId="18" xfId="0" applyNumberFormat="1" applyBorder="1"/>
    <xf numFmtId="0" fontId="19" fillId="0" borderId="18" xfId="0" applyFont="1" applyFill="1" applyBorder="1" applyAlignment="1" applyProtection="1">
      <alignment horizontal="left"/>
    </xf>
    <xf numFmtId="172" fontId="0" fillId="0" borderId="31" xfId="0" applyNumberFormat="1" applyBorder="1"/>
    <xf numFmtId="167" fontId="0" fillId="0" borderId="31" xfId="0" applyNumberFormat="1" applyBorder="1"/>
    <xf numFmtId="0" fontId="19" fillId="0" borderId="0" xfId="0" applyFont="1"/>
    <xf numFmtId="0" fontId="19" fillId="4" borderId="22" xfId="0" applyFont="1" applyFill="1" applyBorder="1"/>
    <xf numFmtId="0" fontId="19" fillId="4" borderId="18" xfId="0" applyFont="1" applyFill="1" applyBorder="1"/>
    <xf numFmtId="0" fontId="19" fillId="4" borderId="0" xfId="0" applyFont="1" applyFill="1" applyAlignment="1" applyProtection="1">
      <alignment horizontal="left"/>
    </xf>
    <xf numFmtId="0" fontId="10" fillId="0" borderId="23" xfId="0" applyFont="1" applyBorder="1" applyAlignment="1"/>
    <xf numFmtId="0" fontId="10" fillId="0" borderId="79" xfId="0" applyFont="1" applyBorder="1" applyAlignment="1"/>
    <xf numFmtId="167" fontId="14" fillId="0" borderId="16" xfId="0" applyNumberFormat="1" applyFont="1" applyBorder="1"/>
    <xf numFmtId="167" fontId="14" fillId="0" borderId="19" xfId="0" applyNumberFormat="1" applyFont="1" applyBorder="1"/>
    <xf numFmtId="167" fontId="14" fillId="0" borderId="44" xfId="0" applyNumberFormat="1" applyFont="1" applyBorder="1" applyAlignment="1">
      <alignment horizontal="center"/>
    </xf>
    <xf numFmtId="167" fontId="14" fillId="0" borderId="40" xfId="0" applyNumberFormat="1" applyFont="1" applyBorder="1" applyAlignment="1">
      <alignment horizontal="center"/>
    </xf>
    <xf numFmtId="167" fontId="14" fillId="0" borderId="8" xfId="0" applyNumberFormat="1" applyFont="1" applyBorder="1"/>
    <xf numFmtId="167" fontId="14" fillId="0" borderId="32" xfId="0" applyNumberFormat="1" applyFont="1" applyBorder="1"/>
    <xf numFmtId="167" fontId="14" fillId="0" borderId="8" xfId="0" applyNumberFormat="1" applyFont="1" applyBorder="1" applyAlignment="1">
      <alignment horizontal="left"/>
    </xf>
    <xf numFmtId="1" fontId="14" fillId="0" borderId="32" xfId="0" applyNumberFormat="1" applyFont="1" applyBorder="1"/>
    <xf numFmtId="167" fontId="14" fillId="0" borderId="7" xfId="0" applyNumberFormat="1" applyFont="1" applyBorder="1" applyAlignment="1">
      <alignment horizontal="left"/>
    </xf>
    <xf numFmtId="167" fontId="14" fillId="0" borderId="75" xfId="0" applyNumberFormat="1" applyFont="1" applyBorder="1" applyAlignment="1">
      <alignment horizontal="center"/>
    </xf>
    <xf numFmtId="167" fontId="14" fillId="0" borderId="75" xfId="0" applyNumberFormat="1" applyFont="1" applyBorder="1" applyAlignment="1">
      <alignment horizontal="left"/>
    </xf>
    <xf numFmtId="167" fontId="14" fillId="0" borderId="7" xfId="0" applyNumberFormat="1" applyFont="1" applyBorder="1" applyAlignment="1">
      <alignment horizontal="center"/>
    </xf>
    <xf numFmtId="167" fontId="13" fillId="0" borderId="16" xfId="0" applyNumberFormat="1" applyFont="1" applyBorder="1" applyAlignment="1">
      <alignment horizontal="left"/>
    </xf>
    <xf numFmtId="0" fontId="19" fillId="0" borderId="19" xfId="0" applyFont="1" applyBorder="1" applyAlignment="1">
      <alignment horizontal="left"/>
    </xf>
    <xf numFmtId="167" fontId="19" fillId="0" borderId="19" xfId="0" applyNumberFormat="1" applyFont="1" applyBorder="1" applyAlignment="1">
      <alignment horizontal="left"/>
    </xf>
    <xf numFmtId="0" fontId="19" fillId="0" borderId="32" xfId="0" applyFont="1" applyBorder="1" applyAlignment="1">
      <alignment horizontal="left"/>
    </xf>
    <xf numFmtId="167" fontId="19" fillId="0" borderId="32" xfId="0" applyNumberFormat="1" applyFont="1" applyBorder="1" applyAlignment="1">
      <alignment horizontal="left"/>
    </xf>
    <xf numFmtId="167" fontId="17" fillId="0" borderId="78" xfId="0" applyNumberFormat="1" applyFont="1" applyBorder="1" applyAlignment="1">
      <alignment horizontal="center"/>
    </xf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Border="1" applyAlignment="1">
      <alignment horizontal="left"/>
    </xf>
    <xf numFmtId="167" fontId="17" fillId="0" borderId="0" xfId="0" applyNumberFormat="1" applyFont="1" applyBorder="1"/>
    <xf numFmtId="1" fontId="12" fillId="0" borderId="78" xfId="0" applyNumberFormat="1" applyFont="1" applyBorder="1" applyAlignment="1">
      <alignment horizontal="center"/>
    </xf>
    <xf numFmtId="2" fontId="12" fillId="0" borderId="78" xfId="0" applyNumberFormat="1" applyFont="1" applyBorder="1" applyAlignment="1">
      <alignment horizontal="center"/>
    </xf>
    <xf numFmtId="0" fontId="19" fillId="0" borderId="75" xfId="0" applyFont="1" applyBorder="1" applyAlignment="1">
      <alignment horizontal="left"/>
    </xf>
    <xf numFmtId="0" fontId="42" fillId="0" borderId="0" xfId="0" applyFont="1"/>
    <xf numFmtId="0" fontId="43" fillId="0" borderId="0" xfId="0" applyFont="1" applyAlignment="1"/>
    <xf numFmtId="167" fontId="44" fillId="0" borderId="40" xfId="0" applyNumberFormat="1" applyFont="1" applyBorder="1" applyAlignment="1">
      <alignment horizontal="left"/>
    </xf>
    <xf numFmtId="167" fontId="44" fillId="0" borderId="7" xfId="0" applyNumberFormat="1" applyFont="1" applyBorder="1" applyAlignment="1">
      <alignment horizontal="left"/>
    </xf>
    <xf numFmtId="0" fontId="45" fillId="0" borderId="40" xfId="0" applyFont="1" applyBorder="1" applyAlignment="1">
      <alignment horizontal="left"/>
    </xf>
    <xf numFmtId="0" fontId="45" fillId="0" borderId="7" xfId="0" applyFont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5" fillId="0" borderId="32" xfId="0" applyFont="1" applyBorder="1" applyAlignment="1">
      <alignment horizontal="left"/>
    </xf>
    <xf numFmtId="0" fontId="44" fillId="0" borderId="40" xfId="0" applyFont="1" applyBorder="1" applyAlignment="1">
      <alignment horizontal="left"/>
    </xf>
    <xf numFmtId="0" fontId="44" fillId="0" borderId="19" xfId="0" applyFont="1" applyBorder="1" applyAlignment="1">
      <alignment horizontal="left"/>
    </xf>
    <xf numFmtId="0" fontId="44" fillId="0" borderId="7" xfId="0" applyFont="1" applyBorder="1" applyAlignment="1">
      <alignment horizontal="left"/>
    </xf>
    <xf numFmtId="0" fontId="44" fillId="0" borderId="32" xfId="0" applyFont="1" applyBorder="1" applyAlignment="1">
      <alignment horizontal="left"/>
    </xf>
    <xf numFmtId="0" fontId="46" fillId="0" borderId="40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7" fillId="0" borderId="40" xfId="0" applyFont="1" applyBorder="1" applyAlignment="1">
      <alignment horizontal="left"/>
    </xf>
    <xf numFmtId="0" fontId="47" fillId="0" borderId="7" xfId="0" applyFont="1" applyBorder="1" applyAlignment="1">
      <alignment horizontal="left"/>
    </xf>
    <xf numFmtId="0" fontId="44" fillId="0" borderId="44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1" fontId="44" fillId="0" borderId="19" xfId="0" applyNumberFormat="1" applyFont="1" applyBorder="1" applyAlignment="1">
      <alignment horizontal="left"/>
    </xf>
    <xf numFmtId="1" fontId="44" fillId="0" borderId="32" xfId="0" applyNumberFormat="1" applyFont="1" applyBorder="1" applyAlignment="1">
      <alignment horizontal="left"/>
    </xf>
    <xf numFmtId="167" fontId="44" fillId="0" borderId="19" xfId="0" applyNumberFormat="1" applyFont="1" applyBorder="1" applyAlignment="1">
      <alignment horizontal="left"/>
    </xf>
    <xf numFmtId="167" fontId="44" fillId="0" borderId="32" xfId="0" applyNumberFormat="1" applyFont="1" applyBorder="1" applyAlignment="1">
      <alignment horizontal="left"/>
    </xf>
    <xf numFmtId="167" fontId="44" fillId="0" borderId="44" xfId="0" applyNumberFormat="1" applyFont="1" applyBorder="1" applyAlignment="1">
      <alignment horizontal="left"/>
    </xf>
    <xf numFmtId="167" fontId="45" fillId="0" borderId="40" xfId="0" applyNumberFormat="1" applyFont="1" applyBorder="1" applyAlignment="1">
      <alignment horizontal="left"/>
    </xf>
    <xf numFmtId="167" fontId="45" fillId="0" borderId="7" xfId="0" applyNumberFormat="1" applyFont="1" applyBorder="1" applyAlignment="1">
      <alignment horizontal="left"/>
    </xf>
    <xf numFmtId="0" fontId="45" fillId="0" borderId="0" xfId="0" applyFont="1" applyAlignment="1">
      <alignment horizontal="left"/>
    </xf>
    <xf numFmtId="0" fontId="45" fillId="0" borderId="0" xfId="0" applyFont="1"/>
    <xf numFmtId="0" fontId="45" fillId="0" borderId="44" xfId="0" applyFont="1" applyBorder="1" applyAlignment="1">
      <alignment horizontal="left"/>
    </xf>
    <xf numFmtId="0" fontId="45" fillId="0" borderId="19" xfId="0" applyFont="1" applyBorder="1"/>
    <xf numFmtId="0" fontId="47" fillId="0" borderId="8" xfId="0" applyFont="1" applyBorder="1"/>
    <xf numFmtId="0" fontId="45" fillId="0" borderId="32" xfId="0" applyFont="1" applyBorder="1"/>
    <xf numFmtId="167" fontId="46" fillId="0" borderId="44" xfId="0" applyNumberFormat="1" applyFont="1" applyBorder="1" applyAlignment="1">
      <alignment horizontal="left"/>
    </xf>
    <xf numFmtId="167" fontId="46" fillId="0" borderId="8" xfId="0" applyNumberFormat="1" applyFont="1" applyBorder="1" applyAlignment="1">
      <alignment horizontal="left"/>
    </xf>
    <xf numFmtId="167" fontId="46" fillId="0" borderId="7" xfId="0" applyNumberFormat="1" applyFont="1" applyBorder="1" applyAlignment="1">
      <alignment horizontal="left"/>
    </xf>
    <xf numFmtId="0" fontId="47" fillId="0" borderId="8" xfId="0" applyFont="1" applyBorder="1" applyAlignment="1">
      <alignment horizontal="left"/>
    </xf>
    <xf numFmtId="167" fontId="45" fillId="0" borderId="44" xfId="0" applyNumberFormat="1" applyFont="1" applyBorder="1" applyAlignment="1">
      <alignment horizontal="left"/>
    </xf>
    <xf numFmtId="167" fontId="45" fillId="0" borderId="8" xfId="0" applyNumberFormat="1" applyFont="1" applyBorder="1" applyAlignment="1">
      <alignment horizontal="left"/>
    </xf>
    <xf numFmtId="167" fontId="47" fillId="0" borderId="44" xfId="0" applyNumberFormat="1" applyFont="1" applyBorder="1" applyAlignment="1">
      <alignment horizontal="left"/>
    </xf>
    <xf numFmtId="167" fontId="47" fillId="0" borderId="8" xfId="0" applyNumberFormat="1" applyFont="1" applyBorder="1"/>
    <xf numFmtId="167" fontId="45" fillId="0" borderId="19" xfId="0" applyNumberFormat="1" applyFont="1" applyBorder="1" applyAlignment="1">
      <alignment horizontal="left"/>
    </xf>
    <xf numFmtId="167" fontId="45" fillId="0" borderId="32" xfId="0" applyNumberFormat="1" applyFont="1" applyBorder="1" applyAlignment="1">
      <alignment horizontal="left"/>
    </xf>
    <xf numFmtId="167" fontId="44" fillId="0" borderId="8" xfId="0" applyNumberFormat="1" applyFont="1" applyBorder="1"/>
    <xf numFmtId="167" fontId="47" fillId="0" borderId="7" xfId="0" applyNumberFormat="1" applyFont="1" applyBorder="1" applyAlignment="1">
      <alignment horizontal="left"/>
    </xf>
    <xf numFmtId="0" fontId="38" fillId="0" borderId="19" xfId="0" applyFont="1" applyBorder="1"/>
    <xf numFmtId="0" fontId="38" fillId="0" borderId="32" xfId="0" applyFont="1" applyBorder="1"/>
    <xf numFmtId="0" fontId="16" fillId="0" borderId="0" xfId="0" applyFont="1" applyBorder="1"/>
    <xf numFmtId="0" fontId="12" fillId="0" borderId="2" xfId="0" applyFont="1" applyBorder="1"/>
    <xf numFmtId="0" fontId="44" fillId="0" borderId="0" xfId="0" applyFont="1" applyBorder="1" applyAlignment="1">
      <alignment horizontal="left"/>
    </xf>
    <xf numFmtId="168" fontId="0" fillId="0" borderId="2" xfId="0" applyNumberFormat="1" applyBorder="1" applyAlignment="1"/>
    <xf numFmtId="0" fontId="19" fillId="0" borderId="0" xfId="0" applyFont="1" applyBorder="1" applyAlignment="1">
      <alignment horizontal="left"/>
    </xf>
    <xf numFmtId="1" fontId="0" fillId="0" borderId="58" xfId="0" applyNumberFormat="1" applyBorder="1" applyAlignment="1">
      <alignment horizontal="right"/>
    </xf>
    <xf numFmtId="1" fontId="13" fillId="0" borderId="0" xfId="0" applyNumberFormat="1" applyFont="1" applyBorder="1" applyAlignment="1">
      <alignment horizontal="left"/>
    </xf>
    <xf numFmtId="167" fontId="12" fillId="0" borderId="2" xfId="0" applyNumberFormat="1" applyFont="1" applyBorder="1"/>
    <xf numFmtId="167" fontId="16" fillId="0" borderId="0" xfId="0" applyNumberFormat="1" applyFont="1" applyBorder="1"/>
    <xf numFmtId="1" fontId="0" fillId="0" borderId="46" xfId="0" applyNumberFormat="1" applyBorder="1"/>
    <xf numFmtId="1" fontId="12" fillId="0" borderId="0" xfId="0" applyNumberFormat="1" applyFont="1" applyBorder="1"/>
    <xf numFmtId="1" fontId="0" fillId="0" borderId="101" xfId="0" applyNumberFormat="1" applyBorder="1"/>
    <xf numFmtId="1" fontId="0" fillId="0" borderId="104" xfId="0" applyNumberFormat="1" applyBorder="1"/>
    <xf numFmtId="3" fontId="0" fillId="0" borderId="0" xfId="0" applyNumberFormat="1" applyBorder="1" applyAlignment="1"/>
    <xf numFmtId="167" fontId="0" fillId="0" borderId="101" xfId="0" applyNumberFormat="1" applyBorder="1" applyAlignment="1">
      <alignment horizontal="right"/>
    </xf>
    <xf numFmtId="3" fontId="0" fillId="2" borderId="4" xfId="0" applyNumberFormat="1" applyFill="1" applyBorder="1"/>
    <xf numFmtId="167" fontId="0" fillId="0" borderId="26" xfId="0" applyNumberFormat="1" applyBorder="1" applyAlignment="1">
      <alignment horizontal="left"/>
    </xf>
    <xf numFmtId="1" fontId="0" fillId="3" borderId="60" xfId="0" applyNumberFormat="1" applyFill="1" applyBorder="1"/>
    <xf numFmtId="167" fontId="0" fillId="3" borderId="73" xfId="0" applyNumberFormat="1" applyFill="1" applyBorder="1"/>
    <xf numFmtId="1" fontId="13" fillId="0" borderId="36" xfId="0" applyNumberFormat="1" applyFont="1" applyBorder="1" applyAlignment="1">
      <alignment horizontal="left"/>
    </xf>
    <xf numFmtId="167" fontId="17" fillId="3" borderId="37" xfId="0" applyNumberFormat="1" applyFont="1" applyFill="1" applyBorder="1" applyAlignment="1">
      <alignment horizontal="right"/>
    </xf>
    <xf numFmtId="1" fontId="13" fillId="3" borderId="38" xfId="0" applyNumberFormat="1" applyFont="1" applyFill="1" applyBorder="1" applyAlignment="1">
      <alignment horizontal="left"/>
    </xf>
    <xf numFmtId="3" fontId="33" fillId="0" borderId="35" xfId="0" applyNumberFormat="1" applyFont="1" applyBorder="1" applyAlignment="1">
      <alignment horizontal="right"/>
    </xf>
    <xf numFmtId="3" fontId="29" fillId="0" borderId="41" xfId="0" applyNumberFormat="1" applyFont="1" applyFill="1" applyBorder="1" applyAlignment="1"/>
    <xf numFmtId="167" fontId="12" fillId="0" borderId="2" xfId="0" applyNumberFormat="1" applyFont="1" applyBorder="1" applyAlignment="1">
      <alignment horizontal="left"/>
    </xf>
    <xf numFmtId="3" fontId="31" fillId="0" borderId="57" xfId="0" applyNumberFormat="1" applyFont="1" applyBorder="1" applyAlignment="1"/>
    <xf numFmtId="167" fontId="0" fillId="0" borderId="26" xfId="0" applyNumberFormat="1" applyBorder="1"/>
    <xf numFmtId="1" fontId="0" fillId="2" borderId="105" xfId="0" applyNumberFormat="1" applyFill="1" applyBorder="1"/>
    <xf numFmtId="1" fontId="0" fillId="2" borderId="14" xfId="0" applyNumberFormat="1" applyFill="1" applyBorder="1"/>
    <xf numFmtId="1" fontId="0" fillId="2" borderId="95" xfId="0" applyNumberFormat="1" applyFill="1" applyBorder="1"/>
    <xf numFmtId="167" fontId="12" fillId="0" borderId="0" xfId="0" applyNumberFormat="1" applyFont="1" applyBorder="1" applyAlignment="1">
      <alignment horizontal="left"/>
    </xf>
    <xf numFmtId="1" fontId="45" fillId="0" borderId="19" xfId="0" applyNumberFormat="1" applyFont="1" applyBorder="1" applyAlignment="1">
      <alignment horizontal="left"/>
    </xf>
    <xf numFmtId="1" fontId="45" fillId="0" borderId="32" xfId="0" applyNumberFormat="1" applyFont="1" applyBorder="1" applyAlignment="1">
      <alignment horizontal="left"/>
    </xf>
    <xf numFmtId="167" fontId="0" fillId="0" borderId="73" xfId="0" applyNumberFormat="1" applyBorder="1"/>
    <xf numFmtId="1" fontId="0" fillId="2" borderId="2" xfId="0" applyNumberFormat="1" applyFill="1" applyBorder="1"/>
    <xf numFmtId="167" fontId="0" fillId="0" borderId="3" xfId="0" applyNumberFormat="1" applyBorder="1"/>
    <xf numFmtId="167" fontId="0" fillId="0" borderId="77" xfId="0" applyNumberFormat="1" applyBorder="1"/>
    <xf numFmtId="1" fontId="14" fillId="0" borderId="1" xfId="0" applyNumberFormat="1" applyFont="1" applyBorder="1"/>
    <xf numFmtId="3" fontId="32" fillId="2" borderId="0" xfId="0" applyNumberFormat="1" applyFont="1" applyFill="1" applyBorder="1" applyAlignment="1"/>
    <xf numFmtId="3" fontId="32" fillId="0" borderId="106" xfId="0" applyNumberFormat="1" applyFont="1" applyBorder="1" applyAlignment="1"/>
    <xf numFmtId="3" fontId="32" fillId="0" borderId="46" xfId="0" applyNumberFormat="1" applyFont="1" applyBorder="1" applyAlignment="1"/>
    <xf numFmtId="3" fontId="32" fillId="0" borderId="59" xfId="0" applyNumberFormat="1" applyFont="1" applyBorder="1" applyAlignment="1"/>
    <xf numFmtId="3" fontId="32" fillId="0" borderId="107" xfId="0" applyNumberFormat="1" applyFont="1" applyBorder="1" applyAlignment="1"/>
    <xf numFmtId="3" fontId="32" fillId="1" borderId="107" xfId="0" applyNumberFormat="1" applyFont="1" applyFill="1" applyBorder="1" applyAlignment="1"/>
    <xf numFmtId="3" fontId="32" fillId="0" borderId="57" xfId="0" applyNumberFormat="1" applyFont="1" applyBorder="1" applyAlignment="1"/>
    <xf numFmtId="3" fontId="32" fillId="2" borderId="107" xfId="0" applyNumberFormat="1" applyFont="1" applyFill="1" applyBorder="1" applyAlignment="1"/>
    <xf numFmtId="3" fontId="32" fillId="2" borderId="108" xfId="0" applyNumberFormat="1" applyFont="1" applyFill="1" applyBorder="1" applyAlignment="1"/>
    <xf numFmtId="3" fontId="32" fillId="0" borderId="109" xfId="0" applyNumberFormat="1" applyFont="1" applyBorder="1" applyAlignment="1"/>
    <xf numFmtId="3" fontId="32" fillId="0" borderId="110" xfId="0" applyNumberFormat="1" applyFont="1" applyBorder="1" applyAlignment="1"/>
    <xf numFmtId="3" fontId="32" fillId="0" borderId="111" xfId="0" applyNumberFormat="1" applyFont="1" applyBorder="1" applyAlignment="1"/>
    <xf numFmtId="3" fontId="32" fillId="0" borderId="18" xfId="0" applyNumberFormat="1" applyFont="1" applyBorder="1" applyAlignment="1"/>
    <xf numFmtId="3" fontId="32" fillId="2" borderId="76" xfId="0" applyNumberFormat="1" applyFont="1" applyFill="1" applyBorder="1" applyAlignment="1"/>
    <xf numFmtId="3" fontId="32" fillId="2" borderId="112" xfId="0" applyNumberFormat="1" applyFont="1" applyFill="1" applyBorder="1" applyAlignment="1"/>
    <xf numFmtId="0" fontId="19" fillId="0" borderId="21" xfId="0" applyFont="1" applyFill="1" applyBorder="1"/>
    <xf numFmtId="174" fontId="19" fillId="0" borderId="0" xfId="1" quotePrefix="1" applyNumberFormat="1" applyFont="1" applyAlignment="1">
      <alignment horizontal="left"/>
    </xf>
    <xf numFmtId="174" fontId="19" fillId="0" borderId="0" xfId="1" applyNumberFormat="1" applyFont="1"/>
    <xf numFmtId="0" fontId="19" fillId="0" borderId="21" xfId="2" applyFont="1" applyBorder="1"/>
    <xf numFmtId="173" fontId="19" fillId="0" borderId="18" xfId="1" applyNumberFormat="1" applyFont="1" applyBorder="1"/>
    <xf numFmtId="165" fontId="19" fillId="0" borderId="22" xfId="1" applyNumberFormat="1" applyFont="1" applyBorder="1"/>
    <xf numFmtId="170" fontId="17" fillId="0" borderId="0" xfId="0" applyNumberFormat="1" applyFont="1" applyBorder="1"/>
    <xf numFmtId="164" fontId="4" fillId="0" borderId="68" xfId="0" quotePrefix="1" applyNumberFormat="1" applyFont="1" applyBorder="1" applyAlignment="1">
      <alignment horizontal="centerContinuous"/>
    </xf>
    <xf numFmtId="167" fontId="0" fillId="2" borderId="0" xfId="0" applyNumberFormat="1" applyFill="1"/>
    <xf numFmtId="0" fontId="51" fillId="0" borderId="19" xfId="0" applyFont="1" applyBorder="1" applyAlignment="1">
      <alignment horizontal="left"/>
    </xf>
    <xf numFmtId="0" fontId="51" fillId="0" borderId="32" xfId="0" applyFont="1" applyBorder="1" applyAlignment="1">
      <alignment horizontal="left"/>
    </xf>
    <xf numFmtId="167" fontId="51" fillId="0" borderId="19" xfId="0" applyNumberFormat="1" applyFont="1" applyBorder="1" applyAlignment="1">
      <alignment horizontal="left"/>
    </xf>
    <xf numFmtId="167" fontId="51" fillId="0" borderId="32" xfId="0" applyNumberFormat="1" applyFont="1" applyBorder="1" applyAlignment="1">
      <alignment horizontal="left"/>
    </xf>
    <xf numFmtId="167" fontId="52" fillId="0" borderId="19" xfId="0" applyNumberFormat="1" applyFont="1" applyBorder="1" applyAlignment="1">
      <alignment horizontal="left"/>
    </xf>
    <xf numFmtId="167" fontId="52" fillId="0" borderId="32" xfId="0" applyNumberFormat="1" applyFont="1" applyBorder="1" applyAlignment="1">
      <alignment horizontal="left"/>
    </xf>
    <xf numFmtId="1" fontId="13" fillId="0" borderId="40" xfId="0" applyNumberFormat="1" applyFont="1" applyBorder="1" applyAlignment="1">
      <alignment horizontal="left"/>
    </xf>
    <xf numFmtId="1" fontId="13" fillId="0" borderId="7" xfId="0" applyNumberFormat="1" applyFont="1" applyBorder="1" applyAlignment="1">
      <alignment horizontal="left"/>
    </xf>
    <xf numFmtId="167" fontId="53" fillId="0" borderId="40" xfId="0" applyNumberFormat="1" applyFont="1" applyBorder="1" applyAlignment="1">
      <alignment horizontal="left"/>
    </xf>
    <xf numFmtId="167" fontId="53" fillId="0" borderId="7" xfId="0" applyNumberFormat="1" applyFont="1" applyBorder="1" applyAlignment="1">
      <alignment horizontal="left"/>
    </xf>
    <xf numFmtId="0" fontId="53" fillId="0" borderId="40" xfId="0" applyFont="1" applyBorder="1" applyAlignment="1">
      <alignment horizontal="left"/>
    </xf>
    <xf numFmtId="0" fontId="53" fillId="0" borderId="7" xfId="0" applyFont="1" applyBorder="1" applyAlignment="1">
      <alignment horizontal="left"/>
    </xf>
    <xf numFmtId="0" fontId="53" fillId="0" borderId="0" xfId="0" applyFont="1" applyAlignment="1">
      <alignment horizontal="left"/>
    </xf>
    <xf numFmtId="167" fontId="44" fillId="0" borderId="8" xfId="0" applyNumberFormat="1" applyFont="1" applyBorder="1" applyAlignment="1">
      <alignment horizontal="left"/>
    </xf>
    <xf numFmtId="173" fontId="0" fillId="0" borderId="18" xfId="1" applyNumberFormat="1" applyFont="1" applyBorder="1"/>
    <xf numFmtId="173" fontId="0" fillId="0" borderId="73" xfId="1" applyNumberFormat="1" applyFont="1" applyBorder="1"/>
    <xf numFmtId="173" fontId="0" fillId="0" borderId="27" xfId="1" applyNumberFormat="1" applyFont="1" applyBorder="1"/>
    <xf numFmtId="167" fontId="0" fillId="0" borderId="73" xfId="1" applyNumberFormat="1" applyFont="1" applyBorder="1"/>
    <xf numFmtId="167" fontId="0" fillId="0" borderId="27" xfId="0" applyNumberFormat="1" applyBorder="1"/>
    <xf numFmtId="0" fontId="0" fillId="0" borderId="57" xfId="0" applyBorder="1"/>
    <xf numFmtId="0" fontId="13" fillId="0" borderId="17" xfId="0" applyFont="1" applyBorder="1" applyAlignment="1">
      <alignment horizontal="left"/>
    </xf>
    <xf numFmtId="0" fontId="13" fillId="0" borderId="104" xfId="0" applyFont="1" applyBorder="1"/>
    <xf numFmtId="0" fontId="0" fillId="0" borderId="72" xfId="0" applyBorder="1"/>
    <xf numFmtId="0" fontId="0" fillId="0" borderId="73" xfId="0" applyBorder="1"/>
    <xf numFmtId="0" fontId="14" fillId="0" borderId="1" xfId="0" applyFont="1" applyBorder="1"/>
    <xf numFmtId="0" fontId="14" fillId="0" borderId="72" xfId="0" applyFont="1" applyBorder="1"/>
    <xf numFmtId="0" fontId="0" fillId="0" borderId="1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8" xfId="0" applyBorder="1"/>
    <xf numFmtId="0" fontId="19" fillId="0" borderId="0" xfId="0" applyFont="1" applyAlignment="1">
      <alignment horizontal="left"/>
    </xf>
    <xf numFmtId="1" fontId="0" fillId="0" borderId="17" xfId="0" applyNumberFormat="1" applyBorder="1"/>
    <xf numFmtId="3" fontId="0" fillId="0" borderId="34" xfId="0" applyNumberFormat="1" applyBorder="1"/>
    <xf numFmtId="0" fontId="0" fillId="0" borderId="95" xfId="0" applyBorder="1"/>
    <xf numFmtId="167" fontId="0" fillId="0" borderId="105" xfId="0" applyNumberFormat="1" applyBorder="1"/>
    <xf numFmtId="3" fontId="0" fillId="0" borderId="30" xfId="0" applyNumberFormat="1" applyBorder="1"/>
    <xf numFmtId="3" fontId="0" fillId="0" borderId="33" xfId="0" applyNumberFormat="1" applyBorder="1"/>
    <xf numFmtId="3" fontId="0" fillId="0" borderId="46" xfId="0" applyNumberFormat="1" applyBorder="1"/>
    <xf numFmtId="1" fontId="0" fillId="0" borderId="18" xfId="0" applyNumberFormat="1" applyBorder="1" applyAlignment="1">
      <alignment horizontal="center"/>
    </xf>
    <xf numFmtId="0" fontId="39" fillId="0" borderId="31" xfId="0" applyFont="1" applyBorder="1" applyAlignment="1"/>
    <xf numFmtId="0" fontId="50" fillId="0" borderId="31" xfId="0" applyFont="1" applyBorder="1" applyAlignment="1"/>
    <xf numFmtId="0" fontId="49" fillId="0" borderId="31" xfId="0" applyFont="1" applyBorder="1" applyAlignment="1"/>
    <xf numFmtId="0" fontId="48" fillId="0" borderId="31" xfId="0" applyFont="1" applyBorder="1" applyAlignment="1"/>
    <xf numFmtId="0" fontId="5" fillId="0" borderId="33" xfId="0" applyFont="1" applyBorder="1" applyAlignment="1"/>
    <xf numFmtId="164" fontId="5" fillId="0" borderId="0" xfId="0" applyNumberFormat="1" applyFont="1" applyBorder="1" applyAlignment="1"/>
    <xf numFmtId="164" fontId="5" fillId="0" borderId="41" xfId="0" applyNumberFormat="1" applyFont="1" applyBorder="1" applyAlignment="1"/>
    <xf numFmtId="1" fontId="5" fillId="0" borderId="31" xfId="0" applyNumberFormat="1" applyFont="1" applyBorder="1" applyAlignment="1"/>
    <xf numFmtId="1" fontId="5" fillId="0" borderId="33" xfId="0" applyNumberFormat="1" applyFont="1" applyBorder="1" applyAlignment="1"/>
    <xf numFmtId="0" fontId="54" fillId="0" borderId="40" xfId="0" applyFont="1" applyBorder="1" applyAlignment="1">
      <alignment horizontal="left"/>
    </xf>
    <xf numFmtId="0" fontId="54" fillId="0" borderId="7" xfId="0" applyFont="1" applyBorder="1" applyAlignment="1">
      <alignment horizontal="left"/>
    </xf>
    <xf numFmtId="167" fontId="45" fillId="0" borderId="75" xfId="0" applyNumberFormat="1" applyFont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4" fillId="0" borderId="8" xfId="0" applyFont="1" applyBorder="1"/>
    <xf numFmtId="167" fontId="19" fillId="0" borderId="22" xfId="0" applyNumberFormat="1" applyFont="1" applyBorder="1" applyAlignment="1">
      <alignment horizontal="left"/>
    </xf>
    <xf numFmtId="167" fontId="0" fillId="0" borderId="75" xfId="0" applyNumberFormat="1" applyFont="1" applyFill="1" applyBorder="1"/>
    <xf numFmtId="1" fontId="0" fillId="0" borderId="58" xfId="0" applyNumberFormat="1" applyBorder="1"/>
    <xf numFmtId="1" fontId="0" fillId="0" borderId="22" xfId="0" applyNumberFormat="1" applyBorder="1"/>
    <xf numFmtId="3" fontId="31" fillId="0" borderId="0" xfId="0" quotePrefix="1" applyNumberFormat="1" applyFont="1" applyAlignment="1"/>
    <xf numFmtId="1" fontId="14" fillId="0" borderId="22" xfId="0" applyNumberFormat="1" applyFont="1" applyBorder="1"/>
    <xf numFmtId="3" fontId="0" fillId="0" borderId="24" xfId="0" applyNumberFormat="1" applyBorder="1"/>
    <xf numFmtId="0" fontId="53" fillId="0" borderId="44" xfId="0" applyFont="1" applyBorder="1" applyAlignment="1">
      <alignment horizontal="left"/>
    </xf>
    <xf numFmtId="0" fontId="53" fillId="0" borderId="8" xfId="0" applyFont="1" applyBorder="1"/>
    <xf numFmtId="175" fontId="5" fillId="0" borderId="0" xfId="0" applyNumberFormat="1" applyFont="1" applyAlignment="1"/>
    <xf numFmtId="167" fontId="0" fillId="0" borderId="4" xfId="0" applyNumberFormat="1" applyBorder="1"/>
    <xf numFmtId="0" fontId="0" fillId="0" borderId="31" xfId="0" applyBorder="1"/>
    <xf numFmtId="0" fontId="0" fillId="0" borderId="33" xfId="0" applyBorder="1"/>
    <xf numFmtId="167" fontId="12" fillId="0" borderId="57" xfId="0" applyNumberFormat="1" applyFont="1" applyBorder="1"/>
    <xf numFmtId="167" fontId="16" fillId="0" borderId="57" xfId="0" applyNumberFormat="1" applyFont="1" applyBorder="1"/>
    <xf numFmtId="170" fontId="13" fillId="0" borderId="0" xfId="0" applyNumberFormat="1" applyFont="1" applyBorder="1"/>
    <xf numFmtId="167" fontId="0" fillId="0" borderId="33" xfId="0" applyNumberFormat="1" applyBorder="1"/>
    <xf numFmtId="0" fontId="12" fillId="0" borderId="0" xfId="0" applyFont="1" applyBorder="1" applyAlignment="1">
      <alignment horizontal="left"/>
    </xf>
    <xf numFmtId="0" fontId="12" fillId="0" borderId="57" xfId="0" applyFont="1" applyBorder="1"/>
    <xf numFmtId="173" fontId="0" fillId="0" borderId="0" xfId="0" applyNumberFormat="1"/>
    <xf numFmtId="173" fontId="0" fillId="0" borderId="0" xfId="0" applyNumberFormat="1" applyFill="1"/>
    <xf numFmtId="169" fontId="0" fillId="0" borderId="0" xfId="0" applyNumberFormat="1"/>
    <xf numFmtId="169" fontId="0" fillId="0" borderId="0" xfId="0" applyNumberFormat="1" applyFill="1" applyBorder="1"/>
    <xf numFmtId="0" fontId="0" fillId="0" borderId="40" xfId="0" applyBorder="1"/>
    <xf numFmtId="2" fontId="0" fillId="0" borderId="77" xfId="0" applyNumberFormat="1" applyBorder="1"/>
    <xf numFmtId="176" fontId="0" fillId="0" borderId="0" xfId="0" applyNumberFormat="1" applyAlignment="1">
      <alignment horizontal="right"/>
    </xf>
    <xf numFmtId="0" fontId="0" fillId="0" borderId="45" xfId="0" applyBorder="1"/>
    <xf numFmtId="0" fontId="12" fillId="0" borderId="75" xfId="0" applyFont="1" applyBorder="1"/>
    <xf numFmtId="167" fontId="12" fillId="0" borderId="76" xfId="0" applyNumberFormat="1" applyFont="1" applyBorder="1"/>
    <xf numFmtId="0" fontId="12" fillId="0" borderId="44" xfId="0" applyFont="1" applyBorder="1" applyAlignment="1">
      <alignment horizontal="left"/>
    </xf>
    <xf numFmtId="0" fontId="0" fillId="0" borderId="75" xfId="0" applyBorder="1"/>
    <xf numFmtId="0" fontId="0" fillId="0" borderId="44" xfId="0" applyBorder="1"/>
    <xf numFmtId="0" fontId="0" fillId="0" borderId="8" xfId="0" applyBorder="1" applyAlignment="1">
      <alignment horizontal="right"/>
    </xf>
    <xf numFmtId="167" fontId="0" fillId="0" borderId="76" xfId="0" applyNumberFormat="1" applyBorder="1" applyAlignment="1">
      <alignment horizontal="right"/>
    </xf>
    <xf numFmtId="3" fontId="0" fillId="0" borderId="76" xfId="0" applyNumberFormat="1" applyBorder="1" applyAlignment="1">
      <alignment horizontal="right"/>
    </xf>
    <xf numFmtId="3" fontId="0" fillId="0" borderId="77" xfId="0" applyNumberFormat="1" applyBorder="1" applyAlignment="1">
      <alignment horizontal="right"/>
    </xf>
    <xf numFmtId="1" fontId="0" fillId="0" borderId="34" xfId="0" applyNumberFormat="1" applyBorder="1" applyAlignment="1">
      <alignment horizontal="right"/>
    </xf>
    <xf numFmtId="0" fontId="0" fillId="0" borderId="10" xfId="0" applyBorder="1" applyAlignment="1">
      <alignment horizontal="center"/>
    </xf>
    <xf numFmtId="167" fontId="0" fillId="0" borderId="22" xfId="0" applyNumberFormat="1" applyBorder="1" applyAlignment="1">
      <alignment horizontal="right"/>
    </xf>
    <xf numFmtId="167" fontId="0" fillId="0" borderId="74" xfId="0" applyNumberFormat="1" applyBorder="1" applyAlignment="1">
      <alignment horizontal="right"/>
    </xf>
    <xf numFmtId="167" fontId="13" fillId="0" borderId="17" xfId="0" applyNumberFormat="1" applyFont="1" applyBorder="1" applyAlignment="1">
      <alignment horizontal="left"/>
    </xf>
    <xf numFmtId="167" fontId="13" fillId="0" borderId="104" xfId="0" applyNumberFormat="1" applyFont="1" applyBorder="1" applyAlignment="1">
      <alignment horizontal="left"/>
    </xf>
    <xf numFmtId="0" fontId="53" fillId="0" borderId="8" xfId="0" applyFont="1" applyBorder="1" applyAlignment="1">
      <alignment horizontal="left"/>
    </xf>
    <xf numFmtId="3" fontId="14" fillId="3" borderId="4" xfId="0" applyNumberFormat="1" applyFont="1" applyFill="1" applyBorder="1"/>
    <xf numFmtId="3" fontId="14" fillId="3" borderId="29" xfId="0" applyNumberFormat="1" applyFont="1" applyFill="1" applyBorder="1"/>
    <xf numFmtId="0" fontId="45" fillId="0" borderId="75" xfId="0" applyFont="1" applyBorder="1" applyAlignment="1">
      <alignment horizontal="left"/>
    </xf>
    <xf numFmtId="1" fontId="0" fillId="0" borderId="79" xfId="0" applyNumberFormat="1" applyBorder="1"/>
    <xf numFmtId="167" fontId="12" fillId="0" borderId="101" xfId="0" applyNumberFormat="1" applyFont="1" applyBorder="1"/>
    <xf numFmtId="0" fontId="19" fillId="0" borderId="21" xfId="0" applyFont="1" applyFill="1" applyBorder="1" applyAlignment="1">
      <alignment horizontal="left"/>
    </xf>
    <xf numFmtId="1" fontId="12" fillId="0" borderId="46" xfId="0" applyNumberFormat="1" applyFont="1" applyBorder="1"/>
    <xf numFmtId="2" fontId="0" fillId="0" borderId="0" xfId="0" applyNumberFormat="1" applyAlignment="1">
      <alignment horizontal="right"/>
    </xf>
    <xf numFmtId="1" fontId="14" fillId="0" borderId="46" xfId="0" applyNumberFormat="1" applyFont="1" applyBorder="1"/>
    <xf numFmtId="1" fontId="0" fillId="0" borderId="74" xfId="0" applyNumberFormat="1" applyBorder="1" applyAlignment="1">
      <alignment horizontal="right"/>
    </xf>
    <xf numFmtId="2" fontId="19" fillId="0" borderId="21" xfId="0" applyNumberFormat="1" applyFont="1" applyBorder="1"/>
    <xf numFmtId="2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5" fontId="57" fillId="0" borderId="113" xfId="1" applyNumberFormat="1" applyFont="1" applyFill="1" applyBorder="1" applyAlignment="1">
      <alignment horizontal="right"/>
    </xf>
    <xf numFmtId="164" fontId="10" fillId="0" borderId="100" xfId="0" applyNumberFormat="1" applyFont="1" applyBorder="1" applyAlignment="1"/>
    <xf numFmtId="3" fontId="29" fillId="1" borderId="27" xfId="0" applyNumberFormat="1" applyFont="1" applyFill="1" applyBorder="1" applyAlignment="1"/>
    <xf numFmtId="3" fontId="29" fillId="1" borderId="22" xfId="0" applyNumberFormat="1" applyFont="1" applyFill="1" applyBorder="1" applyAlignment="1"/>
    <xf numFmtId="3" fontId="32" fillId="1" borderId="114" xfId="0" applyNumberFormat="1" applyFont="1" applyFill="1" applyBorder="1" applyAlignment="1"/>
    <xf numFmtId="3" fontId="32" fillId="1" borderId="28" xfId="0" applyNumberFormat="1" applyFont="1" applyFill="1" applyBorder="1" applyAlignment="1"/>
    <xf numFmtId="1" fontId="0" fillId="0" borderId="57" xfId="0" applyNumberFormat="1" applyBorder="1"/>
    <xf numFmtId="0" fontId="51" fillId="0" borderId="44" xfId="0" applyFont="1" applyBorder="1" applyAlignment="1">
      <alignment horizontal="left"/>
    </xf>
    <xf numFmtId="0" fontId="55" fillId="0" borderId="8" xfId="0" applyFont="1" applyBorder="1"/>
    <xf numFmtId="0" fontId="45" fillId="0" borderId="40" xfId="0" applyFont="1" applyBorder="1"/>
    <xf numFmtId="0" fontId="45" fillId="0" borderId="7" xfId="0" applyFont="1" applyBorder="1"/>
    <xf numFmtId="3" fontId="0" fillId="0" borderId="22" xfId="0" applyNumberFormat="1" applyBorder="1"/>
    <xf numFmtId="0" fontId="0" fillId="0" borderId="78" xfId="0" applyBorder="1"/>
    <xf numFmtId="0" fontId="54" fillId="0" borderId="8" xfId="0" applyFont="1" applyBorder="1"/>
    <xf numFmtId="0" fontId="44" fillId="0" borderId="0" xfId="0" applyFont="1" applyAlignment="1">
      <alignment horizontal="left"/>
    </xf>
    <xf numFmtId="0" fontId="44" fillId="0" borderId="19" xfId="0" applyFont="1" applyBorder="1"/>
    <xf numFmtId="0" fontId="44" fillId="0" borderId="32" xfId="0" applyFont="1" applyBorder="1"/>
    <xf numFmtId="2" fontId="14" fillId="0" borderId="0" xfId="0" applyNumberFormat="1" applyFont="1"/>
    <xf numFmtId="0" fontId="19" fillId="0" borderId="18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54" fillId="0" borderId="21" xfId="0" applyFont="1" applyBorder="1"/>
    <xf numFmtId="0" fontId="54" fillId="0" borderId="21" xfId="0" quotePrefix="1" applyFont="1" applyBorder="1" applyAlignment="1">
      <alignment horizontal="left"/>
    </xf>
    <xf numFmtId="168" fontId="14" fillId="0" borderId="5" xfId="0" applyNumberFormat="1" applyFont="1" applyBorder="1"/>
    <xf numFmtId="168" fontId="0" fillId="0" borderId="5" xfId="0" applyNumberFormat="1" applyBorder="1"/>
    <xf numFmtId="168" fontId="0" fillId="0" borderId="5" xfId="0" applyNumberFormat="1" applyBorder="1" applyAlignment="1">
      <alignment horizontal="right"/>
    </xf>
    <xf numFmtId="167" fontId="58" fillId="0" borderId="0" xfId="0" applyNumberFormat="1" applyFont="1" applyFill="1" applyBorder="1" applyAlignment="1" applyProtection="1">
      <alignment horizontal="right" vertical="top"/>
    </xf>
    <xf numFmtId="168" fontId="0" fillId="0" borderId="101" xfId="0" applyNumberFormat="1" applyBorder="1"/>
    <xf numFmtId="167" fontId="56" fillId="0" borderId="45" xfId="0" applyNumberFormat="1" applyFont="1" applyBorder="1" applyAlignment="1">
      <alignment horizontal="center"/>
    </xf>
    <xf numFmtId="167" fontId="13" fillId="0" borderId="17" xfId="0" applyNumberFormat="1" applyFont="1" applyBorder="1" applyAlignment="1">
      <alignment horizontal="center"/>
    </xf>
    <xf numFmtId="167" fontId="51" fillId="0" borderId="40" xfId="0" applyNumberFormat="1" applyFont="1" applyBorder="1" applyAlignment="1">
      <alignment horizontal="left"/>
    </xf>
    <xf numFmtId="167" fontId="51" fillId="0" borderId="7" xfId="0" applyNumberFormat="1" applyFont="1" applyBorder="1" applyAlignment="1">
      <alignment horizontal="left"/>
    </xf>
    <xf numFmtId="0" fontId="47" fillId="0" borderId="44" xfId="0" applyFont="1" applyBorder="1" applyAlignment="1">
      <alignment horizontal="center"/>
    </xf>
    <xf numFmtId="0" fontId="47" fillId="0" borderId="19" xfId="0" applyFont="1" applyBorder="1"/>
    <xf numFmtId="0" fontId="47" fillId="0" borderId="32" xfId="0" applyFont="1" applyBorder="1"/>
    <xf numFmtId="167" fontId="0" fillId="0" borderId="22" xfId="0" applyNumberFormat="1" applyFill="1" applyBorder="1"/>
    <xf numFmtId="167" fontId="19" fillId="0" borderId="22" xfId="0" applyNumberFormat="1" applyFont="1" applyBorder="1"/>
    <xf numFmtId="0" fontId="19" fillId="0" borderId="18" xfId="0" applyFont="1" applyFill="1" applyBorder="1"/>
    <xf numFmtId="1" fontId="14" fillId="0" borderId="60" xfId="0" applyNumberFormat="1" applyFont="1" applyBorder="1"/>
    <xf numFmtId="167" fontId="14" fillId="0" borderId="31" xfId="0" applyNumberFormat="1" applyFont="1" applyBorder="1"/>
    <xf numFmtId="167" fontId="0" fillId="0" borderId="0" xfId="0" applyNumberFormat="1" applyFill="1"/>
    <xf numFmtId="2" fontId="0" fillId="0" borderId="34" xfId="0" applyNumberFormat="1" applyBorder="1"/>
    <xf numFmtId="1" fontId="0" fillId="0" borderId="73" xfId="1" applyNumberFormat="1" applyFont="1" applyBorder="1"/>
    <xf numFmtId="165" fontId="0" fillId="0" borderId="73" xfId="1" applyNumberFormat="1" applyFont="1" applyBorder="1"/>
    <xf numFmtId="0" fontId="45" fillId="0" borderId="40" xfId="0" applyFont="1" applyBorder="1" applyAlignment="1">
      <alignment horizontal="center"/>
    </xf>
    <xf numFmtId="0" fontId="5" fillId="2" borderId="31" xfId="0" applyFont="1" applyFill="1" applyBorder="1" applyAlignment="1"/>
    <xf numFmtId="0" fontId="5" fillId="2" borderId="33" xfId="0" applyFont="1" applyFill="1" applyBorder="1" applyAlignment="1"/>
    <xf numFmtId="164" fontId="5" fillId="0" borderId="5" xfId="0" applyNumberFormat="1" applyFont="1" applyBorder="1" applyAlignment="1"/>
    <xf numFmtId="3" fontId="5" fillId="0" borderId="5" xfId="0" applyNumberFormat="1" applyFont="1" applyBorder="1" applyAlignment="1"/>
    <xf numFmtId="164" fontId="5" fillId="0" borderId="25" xfId="0" applyNumberFormat="1" applyFont="1" applyBorder="1" applyAlignment="1"/>
    <xf numFmtId="1" fontId="14" fillId="2" borderId="2" xfId="0" applyNumberFormat="1" applyFont="1" applyFill="1" applyBorder="1"/>
    <xf numFmtId="1" fontId="14" fillId="2" borderId="41" xfId="0" applyNumberFormat="1" applyFont="1" applyFill="1" applyBorder="1"/>
    <xf numFmtId="167" fontId="14" fillId="0" borderId="77" xfId="0" applyNumberFormat="1" applyFont="1" applyBorder="1"/>
    <xf numFmtId="167" fontId="14" fillId="0" borderId="4" xfId="0" applyNumberFormat="1" applyFont="1" applyBorder="1"/>
    <xf numFmtId="167" fontId="14" fillId="0" borderId="29" xfId="0" applyNumberFormat="1" applyFont="1" applyBorder="1"/>
    <xf numFmtId="167" fontId="0" fillId="0" borderId="33" xfId="0" applyNumberFormat="1" applyBorder="1" applyAlignment="1">
      <alignment horizontal="right"/>
    </xf>
    <xf numFmtId="1" fontId="0" fillId="0" borderId="30" xfId="0" applyNumberFormat="1" applyBorder="1"/>
    <xf numFmtId="0" fontId="0" fillId="0" borderId="22" xfId="0" applyFill="1" applyBorder="1"/>
    <xf numFmtId="171" fontId="0" fillId="0" borderId="0" xfId="0" applyNumberFormat="1"/>
    <xf numFmtId="167" fontId="59" fillId="0" borderId="0" xfId="0" applyNumberFormat="1" applyFont="1"/>
    <xf numFmtId="0" fontId="59" fillId="0" borderId="0" xfId="0" applyFont="1"/>
    <xf numFmtId="167" fontId="56" fillId="0" borderId="40" xfId="0" applyNumberFormat="1" applyFont="1" applyBorder="1" applyAlignment="1">
      <alignment horizontal="center"/>
    </xf>
    <xf numFmtId="167" fontId="56" fillId="0" borderId="7" xfId="0" applyNumberFormat="1" applyFont="1" applyBorder="1" applyAlignment="1">
      <alignment horizontal="left"/>
    </xf>
    <xf numFmtId="167" fontId="56" fillId="0" borderId="32" xfId="0" applyNumberFormat="1" applyFont="1" applyBorder="1"/>
    <xf numFmtId="0" fontId="47" fillId="0" borderId="44" xfId="0" applyFont="1" applyBorder="1" applyAlignment="1">
      <alignment horizontal="left"/>
    </xf>
    <xf numFmtId="0" fontId="45" fillId="0" borderId="8" xfId="0" applyFont="1" applyBorder="1"/>
    <xf numFmtId="167" fontId="0" fillId="0" borderId="2" xfId="0" applyNumberFormat="1" applyBorder="1" applyAlignment="1">
      <alignment horizontal="left"/>
    </xf>
    <xf numFmtId="2" fontId="14" fillId="0" borderId="18" xfId="0" applyNumberFormat="1" applyFont="1" applyBorder="1"/>
    <xf numFmtId="167" fontId="56" fillId="0" borderId="0" xfId="0" applyNumberFormat="1" applyFont="1"/>
    <xf numFmtId="0" fontId="14" fillId="0" borderId="21" xfId="0" quotePrefix="1" applyFont="1" applyBorder="1" applyAlignment="1">
      <alignment horizontal="left"/>
    </xf>
    <xf numFmtId="177" fontId="0" fillId="0" borderId="18" xfId="0" applyNumberFormat="1" applyBorder="1"/>
    <xf numFmtId="167" fontId="53" fillId="0" borderId="19" xfId="0" applyNumberFormat="1" applyFont="1" applyBorder="1"/>
    <xf numFmtId="167" fontId="53" fillId="0" borderId="16" xfId="0" applyNumberFormat="1" applyFont="1" applyBorder="1"/>
    <xf numFmtId="167" fontId="53" fillId="0" borderId="32" xfId="0" applyNumberFormat="1" applyFont="1" applyBorder="1"/>
    <xf numFmtId="167" fontId="53" fillId="0" borderId="21" xfId="0" applyNumberFormat="1" applyFont="1" applyBorder="1"/>
    <xf numFmtId="3" fontId="0" fillId="0" borderId="26" xfId="0" applyNumberFormat="1" applyBorder="1" applyAlignment="1">
      <alignment horizontal="right"/>
    </xf>
    <xf numFmtId="3" fontId="0" fillId="0" borderId="72" xfId="0" applyNumberFormat="1" applyBorder="1" applyAlignment="1">
      <alignment horizontal="right"/>
    </xf>
    <xf numFmtId="3" fontId="0" fillId="0" borderId="34" xfId="0" applyNumberFormat="1" applyBorder="1" applyAlignment="1">
      <alignment horizontal="right"/>
    </xf>
    <xf numFmtId="167" fontId="0" fillId="0" borderId="26" xfId="0" applyNumberFormat="1" applyBorder="1" applyAlignment="1">
      <alignment horizontal="right"/>
    </xf>
    <xf numFmtId="0" fontId="53" fillId="0" borderId="40" xfId="0" applyFont="1" applyBorder="1"/>
    <xf numFmtId="0" fontId="53" fillId="0" borderId="7" xfId="0" applyFont="1" applyBorder="1"/>
    <xf numFmtId="167" fontId="45" fillId="0" borderId="8" xfId="0" applyNumberFormat="1" applyFont="1" applyBorder="1"/>
    <xf numFmtId="0" fontId="19" fillId="0" borderId="44" xfId="0" applyFont="1" applyBorder="1"/>
    <xf numFmtId="0" fontId="54" fillId="0" borderId="8" xfId="0" applyFont="1" applyBorder="1" applyAlignment="1">
      <alignment horizontal="left"/>
    </xf>
    <xf numFmtId="167" fontId="54" fillId="0" borderId="7" xfId="0" applyNumberFormat="1" applyFont="1" applyBorder="1" applyAlignment="1">
      <alignment horizontal="left"/>
    </xf>
    <xf numFmtId="1" fontId="54" fillId="0" borderId="19" xfId="0" applyNumberFormat="1" applyFont="1" applyBorder="1"/>
    <xf numFmtId="167" fontId="54" fillId="0" borderId="40" xfId="0" applyNumberFormat="1" applyFont="1" applyBorder="1" applyAlignment="1">
      <alignment horizontal="center"/>
    </xf>
    <xf numFmtId="167" fontId="54" fillId="0" borderId="19" xfId="0" applyNumberFormat="1" applyFont="1" applyBorder="1"/>
    <xf numFmtId="1" fontId="54" fillId="0" borderId="32" xfId="0" applyNumberFormat="1" applyFont="1" applyBorder="1"/>
    <xf numFmtId="167" fontId="54" fillId="0" borderId="32" xfId="0" applyNumberFormat="1" applyFont="1" applyBorder="1"/>
    <xf numFmtId="167" fontId="53" fillId="0" borderId="44" xfId="0" applyNumberFormat="1" applyFont="1" applyBorder="1" applyAlignment="1">
      <alignment horizontal="left"/>
    </xf>
    <xf numFmtId="167" fontId="53" fillId="0" borderId="40" xfId="0" applyNumberFormat="1" applyFont="1" applyBorder="1"/>
    <xf numFmtId="167" fontId="53" fillId="0" borderId="75" xfId="0" applyNumberFormat="1" applyFont="1" applyBorder="1" applyAlignment="1">
      <alignment horizontal="left"/>
    </xf>
    <xf numFmtId="167" fontId="53" fillId="0" borderId="0" xfId="0" applyNumberFormat="1" applyFont="1" applyBorder="1"/>
    <xf numFmtId="167" fontId="14" fillId="0" borderId="101" xfId="0" applyNumberFormat="1" applyFont="1" applyBorder="1"/>
    <xf numFmtId="173" fontId="1" fillId="0" borderId="0" xfId="1" applyNumberFormat="1" applyBorder="1"/>
    <xf numFmtId="0" fontId="19" fillId="0" borderId="21" xfId="0" applyFont="1" applyBorder="1" applyAlignment="1">
      <alignment horizontal="left"/>
    </xf>
    <xf numFmtId="168" fontId="56" fillId="0" borderId="75" xfId="0" applyNumberFormat="1" applyFont="1" applyBorder="1"/>
    <xf numFmtId="170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167" fontId="53" fillId="0" borderId="8" xfId="0" applyNumberFormat="1" applyFont="1" applyBorder="1" applyAlignment="1">
      <alignment horizontal="left"/>
    </xf>
    <xf numFmtId="167" fontId="0" fillId="0" borderId="78" xfId="0" applyNumberFormat="1" applyBorder="1"/>
    <xf numFmtId="167" fontId="53" fillId="0" borderId="19" xfId="0" applyNumberFormat="1" applyFont="1" applyBorder="1" applyAlignment="1">
      <alignment horizontal="left"/>
    </xf>
    <xf numFmtId="167" fontId="53" fillId="0" borderId="32" xfId="0" applyNumberFormat="1" applyFont="1" applyBorder="1" applyAlignment="1">
      <alignment horizontal="left"/>
    </xf>
    <xf numFmtId="167" fontId="56" fillId="0" borderId="14" xfId="0" applyNumberFormat="1" applyFont="1" applyBorder="1" applyAlignment="1">
      <alignment horizontal="center"/>
    </xf>
    <xf numFmtId="167" fontId="56" fillId="0" borderId="18" xfId="0" applyNumberFormat="1" applyFont="1" applyBorder="1"/>
    <xf numFmtId="1" fontId="56" fillId="0" borderId="18" xfId="0" applyNumberFormat="1" applyFont="1" applyBorder="1"/>
    <xf numFmtId="1" fontId="56" fillId="0" borderId="73" xfId="0" applyNumberFormat="1" applyFont="1" applyBorder="1"/>
    <xf numFmtId="1" fontId="56" fillId="0" borderId="18" xfId="0" applyNumberFormat="1" applyFont="1" applyBorder="1" applyAlignment="1">
      <alignment horizontal="right"/>
    </xf>
    <xf numFmtId="1" fontId="56" fillId="0" borderId="73" xfId="0" applyNumberFormat="1" applyFont="1" applyBorder="1" applyAlignment="1">
      <alignment horizontal="right"/>
    </xf>
    <xf numFmtId="1" fontId="56" fillId="0" borderId="0" xfId="0" applyNumberFormat="1" applyFont="1"/>
    <xf numFmtId="3" fontId="56" fillId="0" borderId="27" xfId="0" applyNumberFormat="1" applyFont="1" applyBorder="1"/>
    <xf numFmtId="3" fontId="56" fillId="0" borderId="28" xfId="0" applyNumberFormat="1" applyFont="1" applyBorder="1"/>
    <xf numFmtId="1" fontId="56" fillId="0" borderId="2" xfId="0" applyNumberFormat="1" applyFont="1" applyBorder="1"/>
    <xf numFmtId="1" fontId="56" fillId="0" borderId="0" xfId="0" applyNumberFormat="1" applyFont="1" applyBorder="1" applyAlignment="1">
      <alignment horizontal="right"/>
    </xf>
    <xf numFmtId="1" fontId="56" fillId="0" borderId="0" xfId="0" applyNumberFormat="1" applyFont="1" applyBorder="1"/>
    <xf numFmtId="3" fontId="56" fillId="0" borderId="0" xfId="0" applyNumberFormat="1" applyFont="1" applyBorder="1"/>
    <xf numFmtId="167" fontId="56" fillId="0" borderId="0" xfId="0" applyNumberFormat="1" applyFont="1" applyBorder="1"/>
    <xf numFmtId="167" fontId="53" fillId="0" borderId="0" xfId="0" applyNumberFormat="1" applyFont="1" applyBorder="1" applyAlignment="1">
      <alignment horizontal="left"/>
    </xf>
    <xf numFmtId="167" fontId="56" fillId="0" borderId="0" xfId="0" applyNumberFormat="1" applyFont="1" applyBorder="1" applyAlignment="1">
      <alignment horizontal="center"/>
    </xf>
    <xf numFmtId="1" fontId="38" fillId="0" borderId="19" xfId="0" applyNumberFormat="1" applyFont="1" applyBorder="1"/>
    <xf numFmtId="1" fontId="38" fillId="0" borderId="32" xfId="0" applyNumberFormat="1" applyFont="1" applyBorder="1"/>
    <xf numFmtId="0" fontId="51" fillId="0" borderId="40" xfId="0" applyFont="1" applyBorder="1" applyAlignment="1">
      <alignment horizontal="left"/>
    </xf>
    <xf numFmtId="0" fontId="51" fillId="0" borderId="7" xfId="0" applyFont="1" applyBorder="1" applyAlignment="1">
      <alignment horizontal="left"/>
    </xf>
    <xf numFmtId="0" fontId="53" fillId="0" borderId="19" xfId="0" applyFont="1" applyBorder="1" applyAlignment="1">
      <alignment horizontal="left"/>
    </xf>
    <xf numFmtId="0" fontId="53" fillId="0" borderId="32" xfId="0" applyFont="1" applyBorder="1" applyAlignment="1">
      <alignment horizontal="left"/>
    </xf>
    <xf numFmtId="1" fontId="47" fillId="0" borderId="40" xfId="0" applyNumberFormat="1" applyFont="1" applyBorder="1" applyAlignment="1">
      <alignment horizontal="left"/>
    </xf>
    <xf numFmtId="167" fontId="47" fillId="0" borderId="40" xfId="0" applyNumberFormat="1" applyFont="1" applyBorder="1" applyAlignment="1">
      <alignment horizontal="left"/>
    </xf>
    <xf numFmtId="1" fontId="47" fillId="0" borderId="7" xfId="0" applyNumberFormat="1" applyFont="1" applyBorder="1" applyAlignment="1">
      <alignment horizontal="left"/>
    </xf>
    <xf numFmtId="0" fontId="15" fillId="0" borderId="0" xfId="0" applyFont="1" applyBorder="1"/>
    <xf numFmtId="0" fontId="15" fillId="0" borderId="0" xfId="0" applyFont="1" applyBorder="1" applyAlignment="1">
      <alignment horizontal="left"/>
    </xf>
    <xf numFmtId="0" fontId="16" fillId="0" borderId="57" xfId="0" applyFont="1" applyBorder="1"/>
    <xf numFmtId="167" fontId="0" fillId="0" borderId="80" xfId="0" applyNumberFormat="1" applyBorder="1"/>
    <xf numFmtId="167" fontId="14" fillId="0" borderId="80" xfId="0" applyNumberFormat="1" applyFont="1" applyBorder="1"/>
    <xf numFmtId="0" fontId="54" fillId="0" borderId="44" xfId="0" applyFont="1" applyBorder="1" applyAlignment="1">
      <alignment horizontal="center"/>
    </xf>
    <xf numFmtId="1" fontId="56" fillId="0" borderId="19" xfId="0" applyNumberFormat="1" applyFont="1" applyBorder="1"/>
    <xf numFmtId="167" fontId="56" fillId="0" borderId="19" xfId="0" applyNumberFormat="1" applyFont="1" applyBorder="1"/>
    <xf numFmtId="167" fontId="56" fillId="0" borderId="40" xfId="0" applyNumberFormat="1" applyFont="1" applyBorder="1" applyAlignment="1">
      <alignment horizontal="left"/>
    </xf>
    <xf numFmtId="1" fontId="56" fillId="0" borderId="32" xfId="0" applyNumberFormat="1" applyFont="1" applyBorder="1"/>
    <xf numFmtId="1" fontId="59" fillId="0" borderId="0" xfId="0" applyNumberFormat="1" applyFont="1"/>
    <xf numFmtId="0" fontId="13" fillId="0" borderId="104" xfId="0" applyFont="1" applyBorder="1" applyAlignment="1">
      <alignment horizontal="left"/>
    </xf>
    <xf numFmtId="167" fontId="0" fillId="0" borderId="46" xfId="0" applyNumberFormat="1" applyBorder="1" applyAlignment="1">
      <alignment horizontal="right"/>
    </xf>
    <xf numFmtId="167" fontId="14" fillId="0" borderId="34" xfId="0" applyNumberFormat="1" applyFont="1" applyBorder="1"/>
    <xf numFmtId="167" fontId="14" fillId="0" borderId="73" xfId="0" applyNumberFormat="1" applyFont="1" applyBorder="1"/>
    <xf numFmtId="0" fontId="53" fillId="0" borderId="19" xfId="0" applyFont="1" applyBorder="1"/>
    <xf numFmtId="0" fontId="53" fillId="0" borderId="32" xfId="0" applyFont="1" applyBorder="1"/>
    <xf numFmtId="0" fontId="55" fillId="0" borderId="40" xfId="0" applyFont="1" applyBorder="1" applyAlignment="1">
      <alignment horizontal="left"/>
    </xf>
    <xf numFmtId="0" fontId="55" fillId="0" borderId="7" xfId="0" applyFont="1" applyBorder="1" applyAlignment="1">
      <alignment horizontal="left"/>
    </xf>
    <xf numFmtId="0" fontId="45" fillId="0" borderId="44" xfId="0" applyFont="1" applyBorder="1"/>
    <xf numFmtId="2" fontId="0" fillId="0" borderId="75" xfId="0" applyNumberFormat="1" applyBorder="1"/>
    <xf numFmtId="2" fontId="0" fillId="0" borderId="79" xfId="0" applyNumberFormat="1" applyBorder="1"/>
    <xf numFmtId="1" fontId="47" fillId="0" borderId="19" xfId="0" applyNumberFormat="1" applyFont="1" applyBorder="1" applyAlignment="1">
      <alignment horizontal="left"/>
    </xf>
    <xf numFmtId="1" fontId="47" fillId="0" borderId="32" xfId="0" applyNumberFormat="1" applyFont="1" applyBorder="1" applyAlignment="1">
      <alignment horizontal="left"/>
    </xf>
    <xf numFmtId="0" fontId="53" fillId="0" borderId="7" xfId="0" applyFont="1" applyBorder="1" applyAlignment="1">
      <alignment horizontal="right"/>
    </xf>
    <xf numFmtId="167" fontId="52" fillId="0" borderId="32" xfId="0" applyNumberFormat="1" applyFont="1" applyBorder="1" applyAlignment="1">
      <alignment horizontal="right"/>
    </xf>
    <xf numFmtId="37" fontId="2" fillId="2" borderId="14" xfId="0" applyNumberFormat="1" applyFont="1" applyFill="1" applyBorder="1" applyAlignment="1">
      <alignment horizontal="right"/>
    </xf>
    <xf numFmtId="167" fontId="12" fillId="0" borderId="58" xfId="0" applyNumberFormat="1" applyFont="1" applyBorder="1"/>
    <xf numFmtId="0" fontId="12" fillId="0" borderId="101" xfId="0" applyFont="1" applyBorder="1"/>
    <xf numFmtId="167" fontId="0" fillId="0" borderId="104" xfId="0" applyNumberFormat="1" applyBorder="1" applyAlignment="1">
      <alignment horizontal="right"/>
    </xf>
    <xf numFmtId="167" fontId="0" fillId="0" borderId="104" xfId="0" applyNumberFormat="1" applyBorder="1"/>
    <xf numFmtId="167" fontId="0" fillId="0" borderId="13" xfId="0" applyNumberFormat="1" applyBorder="1" applyAlignment="1">
      <alignment horizontal="right"/>
    </xf>
    <xf numFmtId="0" fontId="51" fillId="0" borderId="40" xfId="0" applyFont="1" applyBorder="1" applyAlignment="1">
      <alignment horizontal="center"/>
    </xf>
    <xf numFmtId="0" fontId="51" fillId="0" borderId="19" xfId="0" applyFont="1" applyBorder="1"/>
    <xf numFmtId="0" fontId="51" fillId="0" borderId="32" xfId="0" applyFont="1" applyBorder="1"/>
    <xf numFmtId="1" fontId="0" fillId="0" borderId="7" xfId="0" applyNumberFormat="1" applyBorder="1"/>
    <xf numFmtId="0" fontId="53" fillId="0" borderId="0" xfId="0" applyFont="1"/>
    <xf numFmtId="167" fontId="19" fillId="0" borderId="21" xfId="0" applyNumberFormat="1" applyFont="1" applyBorder="1" applyAlignment="1">
      <alignment horizontal="left"/>
    </xf>
    <xf numFmtId="0" fontId="60" fillId="0" borderId="21" xfId="0" applyFont="1" applyBorder="1"/>
    <xf numFmtId="0" fontId="13" fillId="0" borderId="7" xfId="0" applyFont="1" applyBorder="1" applyAlignment="1">
      <alignment horizontal="center"/>
    </xf>
    <xf numFmtId="167" fontId="57" fillId="0" borderId="0" xfId="0" applyNumberFormat="1" applyFont="1"/>
    <xf numFmtId="1" fontId="0" fillId="0" borderId="72" xfId="0" applyNumberFormat="1" applyBorder="1" applyAlignment="1">
      <alignment horizontal="right"/>
    </xf>
    <xf numFmtId="2" fontId="0" fillId="0" borderId="76" xfId="0" applyNumberFormat="1" applyBorder="1"/>
    <xf numFmtId="170" fontId="17" fillId="0" borderId="8" xfId="0" applyNumberFormat="1" applyFont="1" applyBorder="1" applyAlignment="1"/>
    <xf numFmtId="170" fontId="16" fillId="0" borderId="0" xfId="0" applyNumberFormat="1" applyFont="1" applyAlignment="1">
      <alignment horizontal="center"/>
    </xf>
    <xf numFmtId="0" fontId="0" fillId="0" borderId="0" xfId="0" applyFont="1" applyAlignment="1"/>
    <xf numFmtId="170" fontId="19" fillId="0" borderId="0" xfId="0" applyNumberFormat="1" applyFont="1" applyAlignment="1">
      <alignment horizontal="center"/>
    </xf>
    <xf numFmtId="170" fontId="28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_Book2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4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2.xml"/><Relationship Id="rId8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990d27f4-e963-4936-ba65-14abaed49f4d/31DEC2005aci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deirdre\WINDOWS\Temporary%20Internet%20Files\OLKC076\30Jun99autstat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990d27f4-e963-4936-ba65-14abaed49f4d/31DEC2003autstat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990d27f4-e963-4936-ba65-14abaed49f4d/30SEP2003autstat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990d27f4-e963-4936-ba65-14abaed49f4d/30SEP2004autstats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1"/>
      <sheetName val="AA (2)"/>
      <sheetName val="AA2"/>
      <sheetName val="FOF"/>
      <sheetName val="FIX INT"/>
      <sheetName val="WW"/>
      <sheetName val="FOR"/>
      <sheetName val="SUMMARY"/>
      <sheetName val="SUM EX MM"/>
      <sheetName val="SUM IN FOF"/>
      <sheetName val="SALES"/>
      <sheetName val="SOURCE"/>
      <sheetName val="Analysis"/>
      <sheetName val="Sheet1"/>
    </sheetNames>
    <sheetDataSet>
      <sheetData sheetId="0">
        <row r="10">
          <cell r="C10">
            <v>6311.3099999999995</v>
          </cell>
        </row>
        <row r="12">
          <cell r="C12">
            <v>5374.1100000000006</v>
          </cell>
        </row>
        <row r="15">
          <cell r="C15">
            <v>937.19999999999891</v>
          </cell>
        </row>
      </sheetData>
      <sheetData sheetId="1">
        <row r="10">
          <cell r="C10">
            <v>6.9</v>
          </cell>
        </row>
        <row r="12">
          <cell r="C12">
            <v>22.7</v>
          </cell>
        </row>
        <row r="15">
          <cell r="C15">
            <v>-15.799999999999999</v>
          </cell>
        </row>
        <row r="21">
          <cell r="C21">
            <v>93.8</v>
          </cell>
        </row>
        <row r="23">
          <cell r="C23">
            <v>121.2</v>
          </cell>
        </row>
        <row r="26">
          <cell r="C26">
            <v>-27.400000000000006</v>
          </cell>
        </row>
        <row r="32">
          <cell r="C32">
            <v>351.40000000000003</v>
          </cell>
        </row>
        <row r="34">
          <cell r="C34">
            <v>295.10000000000002</v>
          </cell>
        </row>
        <row r="37">
          <cell r="C37">
            <v>56.300000000000011</v>
          </cell>
        </row>
        <row r="44">
          <cell r="C44">
            <v>104.1</v>
          </cell>
        </row>
        <row r="46">
          <cell r="C46">
            <v>159.69999999999999</v>
          </cell>
        </row>
        <row r="49">
          <cell r="C49">
            <v>-55.599999999999994</v>
          </cell>
        </row>
        <row r="56">
          <cell r="C56">
            <v>914.8</v>
          </cell>
        </row>
        <row r="58">
          <cell r="C58">
            <v>886.7</v>
          </cell>
        </row>
        <row r="61">
          <cell r="C61">
            <v>28.099999999999909</v>
          </cell>
        </row>
      </sheetData>
      <sheetData sheetId="2">
        <row r="10">
          <cell r="C10">
            <v>268.5</v>
          </cell>
        </row>
        <row r="12">
          <cell r="C12">
            <v>605.5</v>
          </cell>
        </row>
        <row r="15">
          <cell r="C15">
            <v>-337</v>
          </cell>
        </row>
        <row r="32">
          <cell r="C32">
            <v>260.08</v>
          </cell>
        </row>
        <row r="34">
          <cell r="C34">
            <v>516.70000000000005</v>
          </cell>
        </row>
        <row r="37">
          <cell r="C37">
            <v>-256.62000000000006</v>
          </cell>
        </row>
        <row r="56">
          <cell r="C56">
            <v>650</v>
          </cell>
        </row>
        <row r="58">
          <cell r="C58">
            <v>685.69999999999993</v>
          </cell>
        </row>
        <row r="61">
          <cell r="C61">
            <v>-35.699999999999932</v>
          </cell>
        </row>
        <row r="70">
          <cell r="C70">
            <v>369.54999999999995</v>
          </cell>
        </row>
        <row r="72">
          <cell r="C72">
            <v>243.60000000000002</v>
          </cell>
        </row>
        <row r="75">
          <cell r="C75">
            <v>125.94999999999993</v>
          </cell>
        </row>
      </sheetData>
      <sheetData sheetId="3">
        <row r="7">
          <cell r="C7">
            <v>2186.75</v>
          </cell>
        </row>
        <row r="9">
          <cell r="C9">
            <v>906.30000000000007</v>
          </cell>
        </row>
        <row r="12">
          <cell r="C12">
            <v>1280.4499999999998</v>
          </cell>
        </row>
        <row r="29">
          <cell r="C29">
            <v>2500.0300000000002</v>
          </cell>
        </row>
        <row r="31">
          <cell r="C31">
            <v>1314.3000000000002</v>
          </cell>
        </row>
        <row r="34">
          <cell r="C34">
            <v>1185.73</v>
          </cell>
        </row>
        <row r="65">
          <cell r="C65">
            <v>8.1</v>
          </cell>
        </row>
        <row r="67">
          <cell r="C67">
            <v>10</v>
          </cell>
        </row>
        <row r="70">
          <cell r="C70">
            <v>-1.9000000000000004</v>
          </cell>
        </row>
      </sheetData>
      <sheetData sheetId="4"/>
      <sheetData sheetId="5">
        <row r="8">
          <cell r="C8">
            <v>2951.7</v>
          </cell>
        </row>
        <row r="10">
          <cell r="C10">
            <v>1139.94</v>
          </cell>
        </row>
        <row r="13">
          <cell r="C13">
            <v>1811.7599999999998</v>
          </cell>
        </row>
        <row r="41">
          <cell r="C41">
            <v>3849.19</v>
          </cell>
        </row>
        <row r="43">
          <cell r="C43">
            <v>1504.58</v>
          </cell>
        </row>
        <row r="46">
          <cell r="C46">
            <v>2344.61</v>
          </cell>
        </row>
        <row r="76">
          <cell r="C76">
            <v>1968.6899999999998</v>
          </cell>
        </row>
        <row r="78">
          <cell r="C78">
            <v>1818.52</v>
          </cell>
        </row>
        <row r="81">
          <cell r="C81">
            <v>150.16999999999985</v>
          </cell>
        </row>
      </sheetData>
      <sheetData sheetId="6">
        <row r="8">
          <cell r="C8">
            <v>6137.44</v>
          </cell>
        </row>
        <row r="10">
          <cell r="C10">
            <v>3620.1800000000003</v>
          </cell>
        </row>
        <row r="13">
          <cell r="C13">
            <v>2517.2599999999993</v>
          </cell>
        </row>
      </sheetData>
      <sheetData sheetId="7">
        <row r="10">
          <cell r="C10">
            <v>2501.7000000000003</v>
          </cell>
        </row>
        <row r="12">
          <cell r="C12">
            <v>1995.9500000000003</v>
          </cell>
        </row>
        <row r="15">
          <cell r="C15">
            <v>505.75</v>
          </cell>
        </row>
        <row r="38">
          <cell r="C38">
            <v>1791.85</v>
          </cell>
        </row>
        <row r="40">
          <cell r="C40">
            <v>1653.8100000000002</v>
          </cell>
        </row>
        <row r="43">
          <cell r="C43">
            <v>138.03999999999974</v>
          </cell>
        </row>
        <row r="63">
          <cell r="C63">
            <v>52283.288</v>
          </cell>
        </row>
        <row r="65">
          <cell r="C65">
            <v>53648.25</v>
          </cell>
        </row>
        <row r="68">
          <cell r="C68">
            <v>-1364.9619999999995</v>
          </cell>
        </row>
        <row r="85">
          <cell r="C85">
            <v>13611.25</v>
          </cell>
        </row>
        <row r="87">
          <cell r="C87">
            <v>8945.0999999999985</v>
          </cell>
        </row>
        <row r="90">
          <cell r="C90">
            <v>4666.1500000000015</v>
          </cell>
        </row>
      </sheetData>
      <sheetData sheetId="8">
        <row r="10">
          <cell r="C10">
            <v>13.7</v>
          </cell>
        </row>
        <row r="12">
          <cell r="C12">
            <v>13</v>
          </cell>
        </row>
        <row r="15">
          <cell r="C15">
            <v>0.69999999999999929</v>
          </cell>
        </row>
        <row r="23">
          <cell r="C23">
            <v>4.21</v>
          </cell>
        </row>
        <row r="25">
          <cell r="C25">
            <v>11.5</v>
          </cell>
        </row>
        <row r="28">
          <cell r="C28">
            <v>-7.29</v>
          </cell>
        </row>
        <row r="38">
          <cell r="C38">
            <v>267.60000000000002</v>
          </cell>
        </row>
        <row r="40">
          <cell r="C40">
            <v>76.099999999999994</v>
          </cell>
        </row>
        <row r="43">
          <cell r="C43">
            <v>191.50000000000003</v>
          </cell>
        </row>
      </sheetData>
      <sheetData sheetId="9">
        <row r="10">
          <cell r="C10">
            <v>690.37999999999988</v>
          </cell>
        </row>
        <row r="12">
          <cell r="C12">
            <v>818.49</v>
          </cell>
        </row>
        <row r="15">
          <cell r="C15">
            <v>-128.11000000000013</v>
          </cell>
        </row>
        <row r="34">
          <cell r="K34">
            <v>5</v>
          </cell>
          <cell r="N34">
            <v>25.4</v>
          </cell>
        </row>
        <row r="36">
          <cell r="K36">
            <v>5</v>
          </cell>
          <cell r="N36">
            <v>23.2</v>
          </cell>
        </row>
        <row r="39">
          <cell r="N39">
            <v>2.1999999999999993</v>
          </cell>
        </row>
        <row r="48">
          <cell r="C48">
            <v>921.15</v>
          </cell>
        </row>
        <row r="50">
          <cell r="C50">
            <v>294.31</v>
          </cell>
        </row>
        <row r="53">
          <cell r="C53">
            <v>626.83999999999992</v>
          </cell>
        </row>
        <row r="73">
          <cell r="C73">
            <v>310.41000000000008</v>
          </cell>
        </row>
        <row r="75">
          <cell r="C75">
            <v>346.47</v>
          </cell>
        </row>
        <row r="78">
          <cell r="C78">
            <v>-36.059999999999945</v>
          </cell>
        </row>
        <row r="85">
          <cell r="C85">
            <v>47.68</v>
          </cell>
        </row>
        <row r="87">
          <cell r="C87">
            <v>98.57</v>
          </cell>
        </row>
        <row r="90">
          <cell r="C90">
            <v>-50.889999999999993</v>
          </cell>
        </row>
      </sheetData>
      <sheetData sheetId="10">
        <row r="29">
          <cell r="AU29">
            <v>5617.79</v>
          </cell>
        </row>
        <row r="31">
          <cell r="AU31">
            <v>4392.1400000000003</v>
          </cell>
        </row>
        <row r="34">
          <cell r="AU34">
            <v>22686.48</v>
          </cell>
        </row>
        <row r="36">
          <cell r="AU36">
            <v>22476.999999999993</v>
          </cell>
        </row>
        <row r="39">
          <cell r="AU39">
            <v>2123.5500000000002</v>
          </cell>
        </row>
        <row r="41">
          <cell r="AU41">
            <v>1004.7600000000001</v>
          </cell>
        </row>
        <row r="44">
          <cell r="AU44">
            <v>4709.3</v>
          </cell>
        </row>
        <row r="46">
          <cell r="AU46">
            <v>4014.9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7"/>
      <sheetName val="18"/>
      <sheetName val="19"/>
      <sheetName val="20"/>
      <sheetName val="20a"/>
      <sheetName val="20b"/>
      <sheetName val="20c"/>
      <sheetName val="20d"/>
      <sheetName val="21"/>
      <sheetName val="21B"/>
      <sheetName val="22"/>
      <sheetName val="23"/>
      <sheetName val="24"/>
      <sheetName val="25"/>
    </sheetNames>
    <sheetDataSet>
      <sheetData sheetId="0" refreshError="1">
        <row r="15">
          <cell r="C15">
            <v>466.13000000000011</v>
          </cell>
        </row>
        <row r="18">
          <cell r="C18" t="str">
            <v>FNB</v>
          </cell>
        </row>
        <row r="19">
          <cell r="C19" t="str">
            <v>GROWTH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>
        <row r="6">
          <cell r="C6" t="str">
            <v xml:space="preserve">TOTAL </v>
          </cell>
          <cell r="E6" t="str">
            <v>ABSA GROWTH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C28">
            <v>-27.295000000000002</v>
          </cell>
        </row>
      </sheetData>
      <sheetData sheetId="7">
        <row r="81">
          <cell r="C81">
            <v>-84.932000000000016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AA (2)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>
        <row r="48">
          <cell r="C48">
            <v>299.85500000000002</v>
          </cell>
        </row>
        <row r="50">
          <cell r="C50">
            <v>112.52100000000002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workbookViewId="0" xr3:uid="{AEA406A1-0E4B-5B11-9CD5-51D6E497D94C}">
      <selection activeCell="C26" sqref="C26"/>
    </sheetView>
  </sheetViews>
  <sheetFormatPr defaultRowHeight="12.75"/>
  <cols>
    <col min="1" max="1" width="3.7109375" style="8" customWidth="1"/>
    <col min="2" max="2" width="35.7109375" style="8" customWidth="1"/>
    <col min="3" max="3" width="12.7109375" style="82" customWidth="1"/>
    <col min="4" max="4" width="5.7109375" style="8" customWidth="1"/>
    <col min="5" max="5" width="12.7109375" style="82" customWidth="1"/>
    <col min="6" max="6" width="5.7109375" style="8" customWidth="1"/>
    <col min="7" max="7" width="12.28515625" style="82" customWidth="1"/>
    <col min="8" max="8" width="5.7109375" style="8" customWidth="1"/>
    <col min="9" max="9" width="10.7109375" style="82" customWidth="1"/>
    <col min="10" max="10" width="5.7109375" style="8" customWidth="1"/>
    <col min="11" max="11" width="12.28515625" style="82" customWidth="1"/>
    <col min="12" max="12" width="5.7109375" style="8" customWidth="1"/>
    <col min="13" max="13" width="10.7109375" style="82" customWidth="1"/>
    <col min="14" max="14" width="6.5703125" style="8" bestFit="1" customWidth="1"/>
    <col min="15" max="15" width="11" style="82" customWidth="1"/>
    <col min="16" max="16" width="6.85546875" style="8" customWidth="1"/>
    <col min="17" max="17" width="10.7109375" style="82" customWidth="1"/>
    <col min="18" max="18" width="5.7109375" style="8" customWidth="1"/>
    <col min="19" max="19" width="12.7109375" style="80" customWidth="1"/>
    <col min="20" max="20" width="5.7109375" style="8" customWidth="1"/>
    <col min="21" max="21" width="12.7109375" style="80" customWidth="1"/>
    <col min="22" max="22" width="5.7109375" style="8" customWidth="1"/>
    <col min="23" max="23" width="10.7109375" style="80" customWidth="1"/>
    <col min="24" max="24" width="5.7109375" style="8" customWidth="1"/>
    <col min="25" max="25" width="10.7109375" style="80" customWidth="1"/>
    <col min="26" max="26" width="5.7109375" style="8" customWidth="1"/>
    <col min="27" max="27" width="9.7109375" style="8" customWidth="1"/>
    <col min="28" max="16384" width="9.140625" style="8"/>
  </cols>
  <sheetData>
    <row r="1" spans="1:27" ht="12.75" customHeight="1">
      <c r="A1" s="1"/>
      <c r="B1" s="2" t="s">
        <v>0</v>
      </c>
      <c r="C1" s="3"/>
      <c r="D1" s="1"/>
      <c r="E1" s="3"/>
      <c r="F1" s="1"/>
      <c r="G1" s="3"/>
      <c r="H1" s="1"/>
      <c r="I1" s="3"/>
      <c r="J1" s="1"/>
      <c r="K1" s="3"/>
      <c r="L1" s="1"/>
      <c r="M1" s="3"/>
      <c r="N1" s="1"/>
      <c r="O1" s="3"/>
      <c r="P1" s="1"/>
      <c r="Q1" s="3"/>
      <c r="R1" s="4"/>
      <c r="S1" s="5"/>
      <c r="T1" s="4"/>
      <c r="U1" s="5"/>
      <c r="V1" s="2" t="s">
        <v>1</v>
      </c>
      <c r="W1" s="6"/>
      <c r="X1" s="7"/>
      <c r="Y1" s="6"/>
      <c r="Z1" s="1"/>
      <c r="AA1" s="4"/>
    </row>
    <row r="2" spans="1:27" ht="12.75" customHeight="1">
      <c r="A2" s="4"/>
      <c r="B2" s="2"/>
      <c r="C2" s="3"/>
      <c r="D2" s="1"/>
      <c r="E2" s="3"/>
      <c r="F2" s="1"/>
      <c r="G2" s="3"/>
      <c r="H2" s="1"/>
      <c r="I2" s="3"/>
      <c r="J2" s="1"/>
      <c r="K2" s="3"/>
      <c r="L2" s="1"/>
      <c r="M2" s="3"/>
      <c r="N2" s="1"/>
      <c r="O2" s="3"/>
      <c r="P2" s="1"/>
      <c r="Q2" s="3"/>
      <c r="R2" s="1"/>
      <c r="S2" s="5"/>
      <c r="T2" s="1"/>
      <c r="U2" s="5"/>
      <c r="V2" s="2"/>
      <c r="W2" s="6"/>
      <c r="X2" s="7"/>
      <c r="Y2" s="6"/>
      <c r="Z2" s="1"/>
      <c r="AA2" s="4"/>
    </row>
    <row r="3" spans="1:27" ht="12.75" customHeight="1" thickBot="1">
      <c r="A3" s="9"/>
      <c r="B3" s="10"/>
      <c r="C3" s="11"/>
      <c r="D3" s="10"/>
      <c r="E3" s="11"/>
      <c r="F3" s="10"/>
      <c r="G3" s="11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2"/>
      <c r="T3" s="10"/>
      <c r="U3" s="12"/>
      <c r="V3" s="10"/>
      <c r="W3" s="12"/>
      <c r="X3" s="10"/>
      <c r="Y3" s="12"/>
      <c r="Z3" s="10"/>
      <c r="AA3" s="10" t="s">
        <v>2</v>
      </c>
    </row>
    <row r="4" spans="1:27" ht="12.75" customHeight="1">
      <c r="A4" s="9"/>
      <c r="B4" s="13"/>
      <c r="C4" s="14" t="s">
        <v>3</v>
      </c>
      <c r="D4" s="15"/>
      <c r="E4" s="16"/>
      <c r="F4" s="15"/>
      <c r="G4" s="17" t="s">
        <v>4</v>
      </c>
      <c r="H4" s="15"/>
      <c r="I4" s="16"/>
      <c r="J4" s="15"/>
      <c r="K4" s="17" t="s">
        <v>5</v>
      </c>
      <c r="L4" s="15"/>
      <c r="M4" s="16"/>
      <c r="N4" s="15"/>
      <c r="O4" s="17" t="s">
        <v>6</v>
      </c>
      <c r="P4" s="15"/>
      <c r="Q4" s="16"/>
      <c r="R4" s="15"/>
      <c r="S4" s="18" t="s">
        <v>7</v>
      </c>
      <c r="T4" s="15"/>
      <c r="U4" s="19"/>
      <c r="V4" s="15"/>
      <c r="W4" s="18" t="s">
        <v>8</v>
      </c>
      <c r="X4" s="15"/>
      <c r="Y4" s="19"/>
      <c r="Z4" s="20"/>
      <c r="AA4" s="10"/>
    </row>
    <row r="5" spans="1:27" ht="12.75" customHeight="1">
      <c r="A5" s="9"/>
      <c r="B5" s="21"/>
      <c r="C5" s="22"/>
      <c r="D5" s="23"/>
      <c r="E5" s="24"/>
      <c r="F5" s="23"/>
      <c r="G5" s="25"/>
      <c r="H5" s="23"/>
      <c r="I5" s="24"/>
      <c r="J5" s="23"/>
      <c r="K5" s="25"/>
      <c r="L5" s="23"/>
      <c r="M5" s="24"/>
      <c r="N5" s="23"/>
      <c r="O5" s="25"/>
      <c r="P5" s="23"/>
      <c r="Q5" s="24"/>
      <c r="R5" s="23"/>
      <c r="S5" s="26"/>
      <c r="T5" s="23"/>
      <c r="U5" s="27"/>
      <c r="V5" s="23"/>
      <c r="W5" s="26"/>
      <c r="X5" s="23"/>
      <c r="Y5" s="27"/>
      <c r="Z5" s="28"/>
      <c r="AA5" s="10"/>
    </row>
    <row r="6" spans="1:27" ht="12.75" customHeight="1">
      <c r="A6" s="9"/>
      <c r="B6" s="21"/>
      <c r="C6" s="1304" t="s">
        <v>9</v>
      </c>
      <c r="D6" s="29"/>
      <c r="E6" s="1304" t="s">
        <v>10</v>
      </c>
      <c r="F6" s="30"/>
      <c r="G6" s="31" t="str">
        <f>$C$6</f>
        <v>31/12/2005</v>
      </c>
      <c r="H6" s="29"/>
      <c r="I6" s="32" t="str">
        <f>$E$6</f>
        <v>30/09/2005</v>
      </c>
      <c r="J6" s="33"/>
      <c r="K6" s="31" t="str">
        <f>$C$6</f>
        <v>31/12/2005</v>
      </c>
      <c r="L6" s="29"/>
      <c r="M6" s="32" t="str">
        <f>$E$6</f>
        <v>30/09/2005</v>
      </c>
      <c r="N6" s="33"/>
      <c r="O6" s="31" t="str">
        <f>$C$6</f>
        <v>31/12/2005</v>
      </c>
      <c r="P6" s="29"/>
      <c r="Q6" s="32" t="str">
        <f>$E$6</f>
        <v>30/09/2005</v>
      </c>
      <c r="R6" s="33"/>
      <c r="S6" s="34" t="str">
        <f>$C$6</f>
        <v>31/12/2005</v>
      </c>
      <c r="T6" s="29"/>
      <c r="U6" s="32" t="str">
        <f>$E$6</f>
        <v>30/09/2005</v>
      </c>
      <c r="V6" s="33"/>
      <c r="W6" s="34" t="str">
        <f>$C$6</f>
        <v>31/12/2005</v>
      </c>
      <c r="X6" s="29"/>
      <c r="Y6" s="32" t="str">
        <f>$E$6</f>
        <v>30/09/2005</v>
      </c>
      <c r="Z6" s="35"/>
      <c r="AA6" s="10"/>
    </row>
    <row r="7" spans="1:27" ht="12.75" customHeight="1">
      <c r="A7" s="9"/>
      <c r="B7" s="21" t="s">
        <v>2</v>
      </c>
      <c r="C7" s="36" t="s">
        <v>11</v>
      </c>
      <c r="D7" s="37" t="s">
        <v>12</v>
      </c>
      <c r="E7" s="38" t="s">
        <v>11</v>
      </c>
      <c r="F7" s="39" t="s">
        <v>12</v>
      </c>
      <c r="G7" s="40" t="s">
        <v>11</v>
      </c>
      <c r="H7" s="37" t="s">
        <v>12</v>
      </c>
      <c r="I7" s="38" t="s">
        <v>11</v>
      </c>
      <c r="J7" s="39" t="s">
        <v>12</v>
      </c>
      <c r="K7" s="40" t="s">
        <v>11</v>
      </c>
      <c r="L7" s="37" t="s">
        <v>12</v>
      </c>
      <c r="M7" s="38" t="s">
        <v>11</v>
      </c>
      <c r="N7" s="39" t="s">
        <v>12</v>
      </c>
      <c r="O7" s="40" t="s">
        <v>11</v>
      </c>
      <c r="P7" s="37" t="s">
        <v>12</v>
      </c>
      <c r="Q7" s="38" t="s">
        <v>11</v>
      </c>
      <c r="R7" s="39" t="s">
        <v>12</v>
      </c>
      <c r="S7" s="41"/>
      <c r="T7" s="37" t="s">
        <v>12</v>
      </c>
      <c r="U7" s="42"/>
      <c r="V7" s="39" t="s">
        <v>12</v>
      </c>
      <c r="W7" s="41"/>
      <c r="X7" s="37" t="s">
        <v>12</v>
      </c>
      <c r="Y7" s="42"/>
      <c r="Z7" s="43" t="s">
        <v>12</v>
      </c>
      <c r="AA7" s="10"/>
    </row>
    <row r="8" spans="1:27" ht="12.75" customHeight="1">
      <c r="A8" s="9"/>
      <c r="B8" s="44"/>
      <c r="C8" s="45"/>
      <c r="D8" s="46"/>
      <c r="E8" s="47"/>
      <c r="F8" s="48"/>
      <c r="G8" s="49"/>
      <c r="H8" s="49"/>
      <c r="I8" s="50"/>
      <c r="J8" s="50"/>
      <c r="K8" s="49"/>
      <c r="L8" s="49"/>
      <c r="M8" s="50"/>
      <c r="N8" s="50"/>
      <c r="O8" s="49"/>
      <c r="P8" s="49"/>
      <c r="Q8" s="50"/>
      <c r="R8" s="50"/>
      <c r="S8" s="49"/>
      <c r="T8" s="49"/>
      <c r="U8" s="50"/>
      <c r="V8" s="50"/>
      <c r="W8" s="49"/>
      <c r="X8" s="49"/>
      <c r="Y8" s="50"/>
      <c r="Z8" s="51"/>
      <c r="AA8" s="10"/>
    </row>
    <row r="9" spans="1:27" ht="12.75" customHeight="1">
      <c r="A9" s="9"/>
      <c r="B9" s="44" t="s">
        <v>13</v>
      </c>
      <c r="C9" s="52"/>
      <c r="D9" s="53"/>
      <c r="E9" s="54"/>
      <c r="F9" s="54"/>
      <c r="G9" s="53"/>
      <c r="H9" s="53"/>
      <c r="I9" s="55"/>
      <c r="J9" s="55"/>
      <c r="K9" s="53"/>
      <c r="L9" s="53"/>
      <c r="M9" s="55"/>
      <c r="N9" s="55"/>
      <c r="O9" s="53"/>
      <c r="P9" s="53"/>
      <c r="Q9" s="55"/>
      <c r="R9" s="55"/>
      <c r="S9" s="53"/>
      <c r="T9" s="53"/>
      <c r="U9" s="55"/>
      <c r="V9" s="55"/>
      <c r="W9" s="53"/>
      <c r="X9" s="53"/>
      <c r="Y9" s="55"/>
      <c r="Z9" s="56"/>
      <c r="AA9" s="10"/>
    </row>
    <row r="10" spans="1:27" ht="12.75" customHeight="1">
      <c r="A10" s="9"/>
      <c r="B10" s="44"/>
      <c r="C10" s="52">
        <f>Summ2!C17</f>
        <v>390970.87463145622</v>
      </c>
      <c r="D10" s="53">
        <f>C10/$C$23*100</f>
        <v>94.180170572822902</v>
      </c>
      <c r="E10" s="54">
        <v>367799.60468209995</v>
      </c>
      <c r="F10" s="54">
        <v>94.100941961193257</v>
      </c>
      <c r="G10" s="53">
        <f>Summ2!G17</f>
        <v>92982.987999999998</v>
      </c>
      <c r="H10" s="53">
        <f>G10/$G$23*100</f>
        <v>97.606082529935549</v>
      </c>
      <c r="I10" s="55">
        <v>91152.122000000003</v>
      </c>
      <c r="J10" s="55">
        <v>97.761239299227711</v>
      </c>
      <c r="K10" s="53">
        <f>Summ2!K17</f>
        <v>81847.760000000009</v>
      </c>
      <c r="L10" s="53">
        <f>K10/$K$23*100</f>
        <v>97.986768730530798</v>
      </c>
      <c r="M10" s="55">
        <v>74812.97</v>
      </c>
      <c r="N10" s="55">
        <v>97.15181559938317</v>
      </c>
      <c r="O10" s="57">
        <f>Summ2!O17</f>
        <v>11135.227999999999</v>
      </c>
      <c r="P10" s="58">
        <f>O10/$O$23*100</f>
        <v>94.896165182589783</v>
      </c>
      <c r="Q10" s="59">
        <v>16339.152000000002</v>
      </c>
      <c r="R10" s="59">
        <v>100.65217865370661</v>
      </c>
      <c r="S10" s="53">
        <f>Summ2!S17</f>
        <v>2197153</v>
      </c>
      <c r="T10" s="53">
        <f>S10/$S$23*100</f>
        <v>92.805282563325591</v>
      </c>
      <c r="U10" s="55">
        <v>2198323</v>
      </c>
      <c r="V10" s="55">
        <v>92.401376653880334</v>
      </c>
      <c r="W10" s="53">
        <f>Summ2!W17</f>
        <v>513</v>
      </c>
      <c r="X10" s="53">
        <f>W10/$S$23*100</f>
        <v>2.1668545592858589E-2</v>
      </c>
      <c r="Y10" s="55">
        <v>492</v>
      </c>
      <c r="Z10" s="56">
        <v>2.0680071724541445E-2</v>
      </c>
      <c r="AA10" s="10"/>
    </row>
    <row r="11" spans="1:27" ht="12.75" customHeight="1">
      <c r="A11" s="9"/>
      <c r="B11" s="44"/>
      <c r="C11" s="52"/>
      <c r="D11" s="53"/>
      <c r="E11" s="54"/>
      <c r="F11" s="54"/>
      <c r="G11" s="53"/>
      <c r="H11" s="53"/>
      <c r="I11" s="55"/>
      <c r="J11" s="55"/>
      <c r="K11" s="53"/>
      <c r="L11" s="53"/>
      <c r="M11" s="55"/>
      <c r="N11" s="55"/>
      <c r="O11" s="53"/>
      <c r="P11" s="53"/>
      <c r="Q11" s="55"/>
      <c r="R11" s="55"/>
      <c r="S11" s="53"/>
      <c r="T11" s="53"/>
      <c r="U11" s="55"/>
      <c r="V11" s="55"/>
      <c r="W11" s="53"/>
      <c r="X11" s="53"/>
      <c r="Y11" s="55"/>
      <c r="Z11" s="56"/>
      <c r="AA11" s="10"/>
    </row>
    <row r="12" spans="1:27" ht="12.75" customHeight="1">
      <c r="A12" s="9"/>
      <c r="B12" s="44" t="s">
        <v>14</v>
      </c>
      <c r="C12" s="52"/>
      <c r="D12" s="53"/>
      <c r="E12" s="54"/>
      <c r="F12" s="54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56"/>
      <c r="AA12" s="10"/>
    </row>
    <row r="13" spans="1:27" ht="12.75" customHeight="1">
      <c r="A13" s="9"/>
      <c r="B13" s="44"/>
      <c r="C13" s="52">
        <f>Summ2!C27</f>
        <v>3402.6008500499997</v>
      </c>
      <c r="D13" s="53">
        <f>C13/$C$23*100</f>
        <v>0.81964552666746959</v>
      </c>
      <c r="E13" s="54">
        <v>3885.2879127300002</v>
      </c>
      <c r="F13" s="54">
        <v>0.99404471272974393</v>
      </c>
      <c r="G13" s="53">
        <f>Summ2!G27</f>
        <v>285.51000000000005</v>
      </c>
      <c r="H13" s="53">
        <f>G13/$G$23*100</f>
        <v>0.29970549691435927</v>
      </c>
      <c r="I13" s="55">
        <v>73.3</v>
      </c>
      <c r="J13" s="55">
        <v>7.8614723205603379E-2</v>
      </c>
      <c r="K13" s="53">
        <f>Summ2!K27</f>
        <v>100.6</v>
      </c>
      <c r="L13" s="53">
        <f>K13/$K$23*100</f>
        <v>0.1204366366812164</v>
      </c>
      <c r="M13" s="55">
        <v>71.2</v>
      </c>
      <c r="N13" s="55">
        <v>9.2460027595162739E-2</v>
      </c>
      <c r="O13" s="53">
        <f>Summ2!O27</f>
        <v>184.91000000000003</v>
      </c>
      <c r="P13" s="53">
        <f>O13/$O$23*100</f>
        <v>1.5758321162272277</v>
      </c>
      <c r="Q13" s="55">
        <v>2.1</v>
      </c>
      <c r="R13" s="55">
        <v>1.2936385876867049E-2</v>
      </c>
      <c r="S13" s="53">
        <f>Summ2!S27</f>
        <v>24421</v>
      </c>
      <c r="T13" s="53">
        <f>S13/$S$23*100</f>
        <v>1.0315156957567244</v>
      </c>
      <c r="U13" s="55">
        <v>24175</v>
      </c>
      <c r="V13" s="55">
        <v>1.0161397031316859</v>
      </c>
      <c r="W13" s="53">
        <f>Summ2!W27</f>
        <v>20</v>
      </c>
      <c r="X13" s="53">
        <f>W13/$S$23*100</f>
        <v>8.4477760595939909E-4</v>
      </c>
      <c r="Y13" s="55">
        <v>21</v>
      </c>
      <c r="Z13" s="56">
        <v>8.8268598824262274E-4</v>
      </c>
      <c r="AA13" s="10"/>
    </row>
    <row r="14" spans="1:27" ht="12.75" customHeight="1">
      <c r="A14" s="9"/>
      <c r="B14" s="44"/>
      <c r="C14" s="52"/>
      <c r="D14" s="53"/>
      <c r="E14" s="54"/>
      <c r="F14" s="54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53"/>
      <c r="T14" s="53"/>
      <c r="U14" s="55"/>
      <c r="V14" s="55"/>
      <c r="W14" s="53"/>
      <c r="X14" s="53"/>
      <c r="Y14" s="55"/>
      <c r="Z14" s="56"/>
      <c r="AA14" s="10"/>
    </row>
    <row r="15" spans="1:27" ht="12.75" customHeight="1">
      <c r="A15" s="9"/>
      <c r="B15" s="44" t="s">
        <v>15</v>
      </c>
      <c r="C15" s="60"/>
      <c r="D15" s="53"/>
      <c r="E15" s="54"/>
      <c r="F15" s="54"/>
      <c r="G15" s="53"/>
      <c r="H15" s="53"/>
      <c r="I15" s="55"/>
      <c r="J15" s="55"/>
      <c r="K15" s="53"/>
      <c r="L15" s="53"/>
      <c r="M15" s="55"/>
      <c r="N15" s="55"/>
      <c r="O15" s="53"/>
      <c r="P15" s="53"/>
      <c r="Q15" s="55"/>
      <c r="R15" s="55"/>
      <c r="S15" s="53"/>
      <c r="T15" s="53"/>
      <c r="U15" s="55"/>
      <c r="V15" s="55"/>
      <c r="W15" s="53"/>
      <c r="X15" s="53"/>
      <c r="Y15" s="55"/>
      <c r="Z15" s="56"/>
      <c r="AA15" s="10"/>
    </row>
    <row r="16" spans="1:27" ht="12.75" customHeight="1">
      <c r="A16" s="9"/>
      <c r="B16" s="44"/>
      <c r="C16" s="52">
        <f>Summ2!C36</f>
        <v>20757.302317569811</v>
      </c>
      <c r="D16" s="53">
        <f>C16/$C$23*100</f>
        <v>5.000183900509632</v>
      </c>
      <c r="E16" s="54">
        <v>19171.561141604034</v>
      </c>
      <c r="F16" s="54">
        <v>4.9050133260769897</v>
      </c>
      <c r="G16" s="53">
        <f>Summ2!G36</f>
        <v>1995.02</v>
      </c>
      <c r="H16" s="53">
        <f>G16/$G$23*100</f>
        <v>2.0942119731500992</v>
      </c>
      <c r="I16" s="55">
        <v>2014.11</v>
      </c>
      <c r="J16" s="55">
        <v>2.1601459775666827</v>
      </c>
      <c r="K16" s="53">
        <f>Summ2!K36</f>
        <v>1581.04</v>
      </c>
      <c r="L16" s="53">
        <f>K16/$K$23*100</f>
        <v>1.8927946327879763</v>
      </c>
      <c r="M16" s="55">
        <v>2122.08</v>
      </c>
      <c r="N16" s="55">
        <v>2.7557243730216703</v>
      </c>
      <c r="O16" s="53">
        <f>Summ2!O36</f>
        <v>413.97999999999985</v>
      </c>
      <c r="P16" s="53">
        <f>O16/$O$23*100</f>
        <v>3.5280027011829937</v>
      </c>
      <c r="Q16" s="55">
        <v>-107.97</v>
      </c>
      <c r="R16" s="55">
        <v>-0.66511503958349361</v>
      </c>
      <c r="S16" s="53">
        <f>Summ2!S36</f>
        <v>145913</v>
      </c>
      <c r="T16" s="53">
        <f>S16/$S$23*100</f>
        <v>6.1632017409176907</v>
      </c>
      <c r="U16" s="55">
        <v>156604</v>
      </c>
      <c r="V16" s="55">
        <v>6.5824836429879854</v>
      </c>
      <c r="W16" s="53">
        <f>Summ2!W36</f>
        <v>84</v>
      </c>
      <c r="X16" s="53">
        <f>W16/$S$23*100</f>
        <v>3.5480659450294765E-3</v>
      </c>
      <c r="Y16" s="55">
        <v>84</v>
      </c>
      <c r="Z16" s="56">
        <v>3.530743952970491E-3</v>
      </c>
      <c r="AA16" s="10"/>
    </row>
    <row r="17" spans="1:27" ht="12.75" customHeight="1">
      <c r="A17" s="9"/>
      <c r="B17" s="44"/>
      <c r="C17" s="52"/>
      <c r="D17" s="53"/>
      <c r="E17" s="54"/>
      <c r="F17" s="54"/>
      <c r="G17" s="53"/>
      <c r="H17" s="53"/>
      <c r="I17" s="55"/>
      <c r="J17" s="55"/>
      <c r="K17" s="53"/>
      <c r="L17" s="53"/>
      <c r="M17" s="55"/>
      <c r="N17" s="55"/>
      <c r="O17" s="53"/>
      <c r="P17" s="53"/>
      <c r="Q17" s="55"/>
      <c r="R17" s="55"/>
      <c r="S17" s="53"/>
      <c r="T17" s="53"/>
      <c r="U17" s="55"/>
      <c r="V17" s="55"/>
      <c r="W17" s="53"/>
      <c r="X17" s="53"/>
      <c r="Y17" s="55"/>
      <c r="Z17" s="56"/>
      <c r="AA17" s="10"/>
    </row>
    <row r="18" spans="1:27" ht="12.75" customHeight="1">
      <c r="A18" s="9"/>
      <c r="B18" s="44"/>
      <c r="C18" s="52"/>
      <c r="D18" s="53"/>
      <c r="E18" s="54"/>
      <c r="F18" s="54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56"/>
      <c r="AA18" s="10"/>
    </row>
    <row r="19" spans="1:27" ht="12.75" customHeight="1">
      <c r="A19" s="9"/>
      <c r="B19" s="44" t="s">
        <v>16</v>
      </c>
      <c r="C19" s="52">
        <f>Summ4!C46</f>
        <v>56517.152118563703</v>
      </c>
      <c r="D19" s="53"/>
      <c r="E19" s="54">
        <v>50668.49609437403</v>
      </c>
      <c r="F19" s="54"/>
      <c r="G19" s="53">
        <f>Summ4!G46</f>
        <v>6137.44</v>
      </c>
      <c r="H19" s="53"/>
      <c r="I19" s="55">
        <v>6487.15</v>
      </c>
      <c r="J19" s="55"/>
      <c r="K19" s="53">
        <f>Summ4!K46</f>
        <v>3620.1800000000003</v>
      </c>
      <c r="L19" s="53"/>
      <c r="M19" s="55">
        <v>3830.71</v>
      </c>
      <c r="N19" s="55"/>
      <c r="O19" s="53">
        <f>Summ4!O46</f>
        <v>2517.2599999999993</v>
      </c>
      <c r="P19" s="53"/>
      <c r="Q19" s="55">
        <v>2656.44</v>
      </c>
      <c r="R19" s="55"/>
      <c r="S19" s="53">
        <f>Summ4!S46</f>
        <v>164020</v>
      </c>
      <c r="T19" s="53"/>
      <c r="U19" s="55">
        <v>141807</v>
      </c>
      <c r="V19" s="55"/>
      <c r="W19" s="53">
        <f>Summ4!W46</f>
        <v>227</v>
      </c>
      <c r="X19" s="53"/>
      <c r="Y19" s="55">
        <v>216</v>
      </c>
      <c r="Z19" s="56"/>
      <c r="AA19" s="10"/>
    </row>
    <row r="20" spans="1:27" ht="12.75" customHeight="1">
      <c r="A20" s="9"/>
      <c r="B20" s="44"/>
      <c r="C20" s="52"/>
      <c r="D20" s="53"/>
      <c r="E20" s="54"/>
      <c r="F20" s="54"/>
      <c r="G20" s="53"/>
      <c r="H20" s="53"/>
      <c r="I20" s="55"/>
      <c r="J20" s="55"/>
      <c r="K20" s="53"/>
      <c r="L20" s="53"/>
      <c r="M20" s="55"/>
      <c r="N20" s="55"/>
      <c r="O20" s="53"/>
      <c r="P20" s="53"/>
      <c r="Q20" s="55"/>
      <c r="R20" s="55"/>
      <c r="S20" s="53"/>
      <c r="T20" s="53"/>
      <c r="U20" s="55"/>
      <c r="V20" s="55"/>
      <c r="W20" s="53"/>
      <c r="X20" s="53"/>
      <c r="Y20" s="55"/>
      <c r="Z20" s="56"/>
      <c r="AA20" s="10"/>
    </row>
    <row r="21" spans="1:27" ht="12.75" customHeight="1" thickBot="1">
      <c r="A21" s="9"/>
      <c r="B21" s="44"/>
      <c r="C21" s="52"/>
      <c r="D21" s="53"/>
      <c r="E21" s="54"/>
      <c r="F21" s="54"/>
      <c r="G21" s="53"/>
      <c r="H21" s="53"/>
      <c r="I21" s="55"/>
      <c r="J21" s="55"/>
      <c r="K21" s="53"/>
      <c r="L21" s="53"/>
      <c r="M21" s="55"/>
      <c r="N21" s="55"/>
      <c r="O21" s="53"/>
      <c r="P21" s="53"/>
      <c r="Q21" s="55"/>
      <c r="R21" s="55"/>
      <c r="S21" s="53"/>
      <c r="T21" s="53"/>
      <c r="U21" s="55"/>
      <c r="V21" s="55"/>
      <c r="W21" s="53"/>
      <c r="X21" s="53"/>
      <c r="Y21" s="55"/>
      <c r="Z21" s="56"/>
      <c r="AA21" s="10"/>
    </row>
    <row r="22" spans="1:27" ht="12.75" customHeight="1">
      <c r="A22" s="9"/>
      <c r="B22" s="61"/>
      <c r="C22" s="62"/>
      <c r="D22" s="68"/>
      <c r="E22" s="69"/>
      <c r="F22" s="69"/>
      <c r="G22" s="68"/>
      <c r="H22" s="68"/>
      <c r="I22" s="70"/>
      <c r="J22" s="70"/>
      <c r="K22" s="68"/>
      <c r="L22" s="68"/>
      <c r="M22" s="70"/>
      <c r="N22" s="70"/>
      <c r="O22" s="68"/>
      <c r="P22" s="68"/>
      <c r="Q22" s="70"/>
      <c r="R22" s="70"/>
      <c r="S22" s="68"/>
      <c r="T22" s="68"/>
      <c r="U22" s="70"/>
      <c r="V22" s="70"/>
      <c r="W22" s="68"/>
      <c r="X22" s="68"/>
      <c r="Y22" s="70"/>
      <c r="Z22" s="71"/>
      <c r="AA22" s="10"/>
    </row>
    <row r="23" spans="1:27" ht="12.75" customHeight="1">
      <c r="A23" s="9"/>
      <c r="B23" s="72" t="s">
        <v>17</v>
      </c>
      <c r="C23" s="63">
        <f>SUM(C10:C17)</f>
        <v>415130.77779907599</v>
      </c>
      <c r="D23" s="64">
        <f>SUM(D10:D17)</f>
        <v>100</v>
      </c>
      <c r="E23" s="65">
        <v>390856.45373643399</v>
      </c>
      <c r="F23" s="65">
        <v>100</v>
      </c>
      <c r="G23" s="73">
        <f>SUM(G10:G17)</f>
        <v>95263.517999999996</v>
      </c>
      <c r="H23" s="73">
        <f>SUM(H10:H20)</f>
        <v>100</v>
      </c>
      <c r="I23" s="65">
        <v>93239.532000000007</v>
      </c>
      <c r="J23" s="65">
        <v>100</v>
      </c>
      <c r="K23" s="73">
        <f>SUM(K10:K17)</f>
        <v>83529.400000000009</v>
      </c>
      <c r="L23" s="73">
        <f>SUM(L10:L17)</f>
        <v>100</v>
      </c>
      <c r="M23" s="65">
        <v>77006.25</v>
      </c>
      <c r="N23" s="65">
        <v>100</v>
      </c>
      <c r="O23" s="73">
        <f>SUM(O10:O17)</f>
        <v>11734.117999999999</v>
      </c>
      <c r="P23" s="73">
        <f>SUM(P10:P17)</f>
        <v>100.00000000000001</v>
      </c>
      <c r="Q23" s="65">
        <v>16233.282000000003</v>
      </c>
      <c r="R23" s="65">
        <v>100</v>
      </c>
      <c r="S23" s="73">
        <f>SUM(S10:S17)</f>
        <v>2367487</v>
      </c>
      <c r="T23" s="73">
        <f>SUM(T10:T17)</f>
        <v>100</v>
      </c>
      <c r="U23" s="65">
        <v>2379102</v>
      </c>
      <c r="V23" s="65">
        <v>100</v>
      </c>
      <c r="W23" s="73">
        <f>SUM(W10:W17)</f>
        <v>617</v>
      </c>
      <c r="X23" s="73">
        <f>SUM(X10:X17)</f>
        <v>2.6061389143847466E-2</v>
      </c>
      <c r="Y23" s="65">
        <v>597</v>
      </c>
      <c r="Z23" s="65">
        <v>2.509350166575456E-2</v>
      </c>
      <c r="AA23" s="10"/>
    </row>
    <row r="24" spans="1:27" ht="12.75" customHeight="1" thickBot="1">
      <c r="A24" s="9"/>
      <c r="B24" s="66"/>
      <c r="C24" s="67"/>
      <c r="D24" s="75"/>
      <c r="E24" s="76"/>
      <c r="F24" s="76"/>
      <c r="G24" s="75"/>
      <c r="H24" s="75"/>
      <c r="I24" s="77"/>
      <c r="J24" s="77"/>
      <c r="K24" s="75"/>
      <c r="L24" s="75"/>
      <c r="M24" s="77"/>
      <c r="N24" s="77"/>
      <c r="O24" s="75"/>
      <c r="P24" s="75"/>
      <c r="Q24" s="77"/>
      <c r="R24" s="77"/>
      <c r="S24" s="75"/>
      <c r="T24" s="75"/>
      <c r="U24" s="77"/>
      <c r="V24" s="77"/>
      <c r="W24" s="75"/>
      <c r="X24" s="75"/>
      <c r="Y24" s="77"/>
      <c r="Z24" s="78"/>
      <c r="AA24" s="10"/>
    </row>
    <row r="25" spans="1:27" ht="12.75" customHeight="1">
      <c r="A25" s="7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79"/>
    </row>
    <row r="26" spans="1:27" ht="12.75" customHeight="1">
      <c r="C26" s="80" t="s">
        <v>2</v>
      </c>
      <c r="D26" s="80"/>
      <c r="G26" s="1367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T26" s="80"/>
      <c r="V26" s="80"/>
      <c r="X26" s="80"/>
      <c r="Z26" s="80"/>
    </row>
    <row r="27" spans="1:27" ht="12.75" customHeight="1" thickBot="1">
      <c r="B27" s="8" t="s">
        <v>18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T27" s="80"/>
      <c r="V27" s="80"/>
      <c r="X27" s="80"/>
      <c r="Z27" s="80"/>
    </row>
    <row r="28" spans="1:27" ht="12.75" customHeight="1" thickBot="1">
      <c r="A28" s="9"/>
      <c r="B28" s="13"/>
      <c r="C28" s="14" t="s">
        <v>3</v>
      </c>
      <c r="D28" s="15"/>
      <c r="E28" s="16"/>
      <c r="F28" s="15"/>
      <c r="G28" s="17" t="s">
        <v>4</v>
      </c>
      <c r="H28" s="15"/>
      <c r="I28" s="16"/>
      <c r="J28" s="15"/>
      <c r="K28" s="17" t="s">
        <v>5</v>
      </c>
      <c r="L28" s="15"/>
      <c r="M28" s="16"/>
      <c r="N28" s="15"/>
      <c r="O28" s="1149"/>
      <c r="P28" s="1148" t="s">
        <v>19</v>
      </c>
      <c r="Q28" s="16"/>
      <c r="R28" s="15"/>
      <c r="S28" s="1145"/>
      <c r="T28" s="1146"/>
      <c r="U28" s="1147"/>
      <c r="V28" s="1146"/>
      <c r="W28" s="1147" t="s">
        <v>20</v>
      </c>
      <c r="X28" s="1146"/>
      <c r="Y28" s="1147"/>
      <c r="Z28" s="110"/>
      <c r="AA28" s="10"/>
    </row>
    <row r="29" spans="1:27" ht="43.5" customHeight="1">
      <c r="B29" s="660"/>
      <c r="C29" s="1130" t="str">
        <f>C6</f>
        <v>31/12/2005</v>
      </c>
      <c r="D29" s="1132" t="s">
        <v>21</v>
      </c>
      <c r="E29" s="1150" t="str">
        <f>E6</f>
        <v>30/09/2005</v>
      </c>
      <c r="F29" s="1150" t="s">
        <v>21</v>
      </c>
      <c r="G29" s="1130" t="str">
        <f>C6</f>
        <v>31/12/2005</v>
      </c>
      <c r="H29" s="1132" t="s">
        <v>21</v>
      </c>
      <c r="I29" s="1150" t="str">
        <f>E6</f>
        <v>30/09/2005</v>
      </c>
      <c r="J29" s="1151" t="s">
        <v>21</v>
      </c>
      <c r="K29" s="1130" t="str">
        <f>C6</f>
        <v>31/12/2005</v>
      </c>
      <c r="L29" s="1132" t="s">
        <v>21</v>
      </c>
      <c r="M29" s="1150" t="str">
        <f>E6</f>
        <v>30/09/2005</v>
      </c>
      <c r="N29" s="1151" t="s">
        <v>21</v>
      </c>
      <c r="O29" s="1132" t="str">
        <f>C6</f>
        <v>31/12/2005</v>
      </c>
      <c r="P29" s="1130" t="s">
        <v>21</v>
      </c>
      <c r="Q29" s="1150" t="str">
        <f>E6</f>
        <v>30/09/2005</v>
      </c>
      <c r="R29" s="1151" t="s">
        <v>21</v>
      </c>
      <c r="T29" s="80"/>
      <c r="V29" s="80"/>
      <c r="X29" s="80"/>
      <c r="Z29" s="80"/>
    </row>
    <row r="30" spans="1:27">
      <c r="B30" s="663"/>
      <c r="C30" s="1349"/>
      <c r="D30" s="663"/>
      <c r="E30" s="1152"/>
      <c r="F30" s="1458"/>
      <c r="G30" s="1349"/>
      <c r="H30" s="663"/>
      <c r="I30" s="1152"/>
      <c r="J30" s="1153"/>
      <c r="K30" s="1460"/>
      <c r="L30" s="663"/>
      <c r="M30" s="1152"/>
      <c r="N30" s="1153"/>
      <c r="O30" s="1133"/>
      <c r="P30" s="133"/>
      <c r="Q30" s="1152"/>
      <c r="R30" s="1153"/>
    </row>
    <row r="31" spans="1:27">
      <c r="B31" s="663" t="s">
        <v>22</v>
      </c>
      <c r="C31" s="1136"/>
      <c r="D31" s="1351"/>
      <c r="E31" s="1154"/>
      <c r="F31" s="1154"/>
      <c r="G31" s="1136"/>
      <c r="H31" s="1135"/>
      <c r="I31" s="1154"/>
      <c r="J31" s="1155"/>
      <c r="K31" s="1461"/>
      <c r="L31" s="1135"/>
      <c r="M31" s="1154"/>
      <c r="N31" s="1155"/>
      <c r="O31" s="1135"/>
      <c r="P31" s="1136"/>
      <c r="Q31" s="1154"/>
      <c r="R31" s="1155"/>
    </row>
    <row r="32" spans="1:27">
      <c r="B32" s="1344" t="s">
        <v>23</v>
      </c>
      <c r="C32" s="1136">
        <f>C42-C39-C33</f>
        <v>304284.87400809355</v>
      </c>
      <c r="D32" s="1351"/>
      <c r="E32" s="1154">
        <v>283916.08783745248</v>
      </c>
      <c r="F32" s="1154"/>
      <c r="G32" s="1136">
        <f>G42-G39-G33</f>
        <v>60126.397999999994</v>
      </c>
      <c r="H32" s="1135"/>
      <c r="I32" s="1154">
        <v>59899.982000000004</v>
      </c>
      <c r="J32" s="1155"/>
      <c r="K32" s="1461">
        <f>K42-K39-K33</f>
        <v>51640.600000000013</v>
      </c>
      <c r="L32" s="1135"/>
      <c r="M32" s="1154">
        <v>46517.99</v>
      </c>
      <c r="N32" s="1155"/>
      <c r="O32" s="1135">
        <f>O42-O39-O33</f>
        <v>8485.7979999999952</v>
      </c>
      <c r="P32" s="1136"/>
      <c r="Q32" s="1154">
        <v>13381.992000000002</v>
      </c>
      <c r="R32" s="1155"/>
    </row>
    <row r="33" spans="2:25">
      <c r="B33" s="1345" t="s">
        <v>24</v>
      </c>
      <c r="C33" s="1136">
        <f>'Equity local'!B88+'Pru Low'!B67+'FLEX LOC1'!B65+'Bond '!B80+'FORGEN '!B76</f>
        <v>15660.28703925286</v>
      </c>
      <c r="D33" s="1351"/>
      <c r="E33" s="1154">
        <v>15898.574342621188</v>
      </c>
      <c r="F33" s="1154"/>
      <c r="G33" s="1136">
        <f>[1]SUMMARY!$AU$39</f>
        <v>2123.5500000000002</v>
      </c>
      <c r="H33" s="1135"/>
      <c r="I33" s="1154">
        <v>2283.8000000000002</v>
      </c>
      <c r="J33" s="1155"/>
      <c r="K33" s="1461">
        <f>[1]SUMMARY!$AU$41</f>
        <v>1004.7600000000001</v>
      </c>
      <c r="L33" s="1135"/>
      <c r="M33" s="1154">
        <v>948</v>
      </c>
      <c r="N33" s="1155"/>
      <c r="O33" s="1135">
        <f>G33-K33</f>
        <v>1118.79</v>
      </c>
      <c r="P33" s="1136"/>
      <c r="Q33" s="1154">
        <v>1335.8</v>
      </c>
      <c r="R33" s="1155"/>
    </row>
    <row r="34" spans="2:25">
      <c r="B34" s="1346" t="s">
        <v>25</v>
      </c>
      <c r="C34" s="1136">
        <f>C32+C33</f>
        <v>319945.16104734642</v>
      </c>
      <c r="D34" s="1351">
        <f>C34/C42*100</f>
        <v>77.070932380301713</v>
      </c>
      <c r="E34" s="1154">
        <v>299814.66218007368</v>
      </c>
      <c r="F34" s="1154">
        <v>76.707102905417941</v>
      </c>
      <c r="G34" s="1136">
        <f>SUM(G32:G33)</f>
        <v>62249.947999999997</v>
      </c>
      <c r="H34" s="1135">
        <f>G34/G42*100</f>
        <v>65.34500227043894</v>
      </c>
      <c r="I34" s="1154">
        <v>62183.782000000007</v>
      </c>
      <c r="J34" s="1155">
        <v>66.692507637211222</v>
      </c>
      <c r="K34" s="1461">
        <f>SUM(K32:K33)</f>
        <v>52645.360000000015</v>
      </c>
      <c r="L34" s="1135">
        <f>K34/K42*100</f>
        <v>63.026144088189319</v>
      </c>
      <c r="M34" s="1154">
        <v>47465.99</v>
      </c>
      <c r="N34" s="1155">
        <v>61.639139680220765</v>
      </c>
      <c r="O34" s="1135">
        <f>SUM(O32:O33)</f>
        <v>9604.5879999999961</v>
      </c>
      <c r="P34" s="1136">
        <f>O34/O42*100</f>
        <v>81.851810251098527</v>
      </c>
      <c r="Q34" s="1154">
        <v>14717.792000000001</v>
      </c>
      <c r="R34" s="1155">
        <v>90.664303127365116</v>
      </c>
    </row>
    <row r="35" spans="2:25">
      <c r="B35" s="663"/>
      <c r="C35" s="1349"/>
      <c r="D35" s="1351"/>
      <c r="E35" s="1154"/>
      <c r="F35" s="1154"/>
      <c r="G35" s="1136"/>
      <c r="H35" s="1135"/>
      <c r="I35" s="1154"/>
      <c r="J35" s="1155"/>
      <c r="K35" s="1461"/>
      <c r="L35" s="1135"/>
      <c r="M35" s="1154"/>
      <c r="N35" s="1155"/>
      <c r="O35" s="1135"/>
      <c r="P35" s="1136"/>
      <c r="Q35" s="1154"/>
      <c r="R35" s="1155"/>
    </row>
    <row r="36" spans="2:25">
      <c r="B36" s="1347" t="s">
        <v>26</v>
      </c>
      <c r="C36" s="1349"/>
      <c r="D36" s="1351"/>
      <c r="E36" s="1154"/>
      <c r="F36" s="1154"/>
      <c r="G36" s="1136"/>
      <c r="H36" s="1135"/>
      <c r="I36" s="1154"/>
      <c r="J36" s="1155"/>
      <c r="K36" s="1461"/>
      <c r="L36" s="1135"/>
      <c r="M36" s="1154"/>
      <c r="N36" s="1155"/>
      <c r="O36" s="1135"/>
      <c r="P36" s="1136"/>
      <c r="Q36" s="1154"/>
      <c r="R36" s="1155"/>
    </row>
    <row r="37" spans="2:25">
      <c r="B37" s="1344" t="s">
        <v>27</v>
      </c>
      <c r="C37" s="1136">
        <f>'Equity local'!B85+'Equity local'!B89+'Pru Low'!B64+'Pru Low'!B68+'FLEX LOC1'!B62+'FLEX LOC1'!B66+'Bond '!B77+'Bond '!B81+'FORGEN '!B73+'FORGEN '!B77</f>
        <v>69075.056751729571</v>
      </c>
      <c r="D37" s="1351"/>
      <c r="E37" s="1154">
        <v>67169.039556360352</v>
      </c>
      <c r="F37" s="1154"/>
      <c r="G37" s="1136">
        <f>[1]SUMMARY!$AU$34+[1]SUMMARY!$AU$44</f>
        <v>27395.78</v>
      </c>
      <c r="H37" s="1135"/>
      <c r="I37" s="1154">
        <v>25661.3</v>
      </c>
      <c r="J37" s="1155"/>
      <c r="K37" s="1461">
        <f>[1]SUMMARY!$AU$36+[1]SUMMARY!$AU$46</f>
        <v>26491.899999999994</v>
      </c>
      <c r="L37" s="1135"/>
      <c r="M37" s="1154">
        <v>25291.4</v>
      </c>
      <c r="N37" s="1155"/>
      <c r="O37" s="1135">
        <f>G37-K37</f>
        <v>903.88000000000466</v>
      </c>
      <c r="P37" s="1136"/>
      <c r="Q37" s="1154">
        <v>369.90000000000146</v>
      </c>
      <c r="R37" s="1155"/>
    </row>
    <row r="38" spans="2:25">
      <c r="B38" s="1344" t="s">
        <v>28</v>
      </c>
      <c r="C38" s="1136">
        <f>'Equity local'!B86+'Pru Low'!B65+'FLEX LOC1'!B63+'Bond '!B78+'FORGEN '!B74</f>
        <v>26110.560000000001</v>
      </c>
      <c r="D38" s="1351"/>
      <c r="E38" s="1154">
        <v>23872.752</v>
      </c>
      <c r="F38" s="1154"/>
      <c r="G38" s="1136">
        <f>[1]SUMMARY!$AU$29</f>
        <v>5617.79</v>
      </c>
      <c r="H38" s="1135"/>
      <c r="I38" s="1154">
        <v>5394.45</v>
      </c>
      <c r="J38" s="1155"/>
      <c r="K38" s="1461">
        <f>[1]SUMMARY!$AU$31</f>
        <v>4392.1400000000003</v>
      </c>
      <c r="L38" s="1135"/>
      <c r="M38" s="1154">
        <v>4248.8599999999997</v>
      </c>
      <c r="N38" s="1155"/>
      <c r="O38" s="1135">
        <f>G38-K38</f>
        <v>1225.6499999999996</v>
      </c>
      <c r="P38" s="1136"/>
      <c r="Q38" s="1154">
        <v>1145.5899999999999</v>
      </c>
      <c r="R38" s="1155"/>
    </row>
    <row r="39" spans="2:25">
      <c r="B39" s="663" t="s">
        <v>25</v>
      </c>
      <c r="C39" s="1136">
        <f>SUM(C37:C38)</f>
        <v>95185.616751729569</v>
      </c>
      <c r="D39" s="1351">
        <f>C39/C42*100</f>
        <v>22.929067619698284</v>
      </c>
      <c r="E39" s="1154">
        <v>91041.791556360346</v>
      </c>
      <c r="F39" s="1154">
        <v>23.29289709458207</v>
      </c>
      <c r="G39" s="1136">
        <f>SUM(G37:G38)</f>
        <v>33013.57</v>
      </c>
      <c r="H39" s="1135">
        <f>G39/G42*100</f>
        <v>34.654997729561074</v>
      </c>
      <c r="I39" s="1154">
        <v>31055.75</v>
      </c>
      <c r="J39" s="1155">
        <v>33.307492362788778</v>
      </c>
      <c r="K39" s="1461">
        <f>SUM(K37:K38)</f>
        <v>30884.039999999994</v>
      </c>
      <c r="L39" s="1135">
        <f>K39/K42*100</f>
        <v>36.973855911810681</v>
      </c>
      <c r="M39" s="1154">
        <v>29540.26</v>
      </c>
      <c r="N39" s="1155">
        <v>38.360860319779242</v>
      </c>
      <c r="O39" s="1135">
        <f>SUM(O37:O38)</f>
        <v>2129.5300000000043</v>
      </c>
      <c r="P39" s="1136">
        <f>O39/O42*100</f>
        <v>18.148189748901487</v>
      </c>
      <c r="Q39" s="1154">
        <v>1515.49</v>
      </c>
      <c r="R39" s="1155">
        <v>9.3356968726348768</v>
      </c>
    </row>
    <row r="40" spans="2:25">
      <c r="B40" s="663"/>
      <c r="C40" s="1136"/>
      <c r="D40" s="1351"/>
      <c r="E40" s="1154"/>
      <c r="F40" s="1154"/>
      <c r="G40" s="1136"/>
      <c r="H40" s="1135"/>
      <c r="I40" s="1154"/>
      <c r="J40" s="1155"/>
      <c r="K40" s="1461"/>
      <c r="L40" s="1135"/>
      <c r="M40" s="1154"/>
      <c r="N40" s="1155"/>
      <c r="O40" s="1135"/>
      <c r="P40" s="1136"/>
      <c r="Q40" s="1154"/>
      <c r="R40" s="1155"/>
    </row>
    <row r="41" spans="2:25">
      <c r="B41" s="663"/>
      <c r="C41" s="1349"/>
      <c r="D41" s="1351"/>
      <c r="E41" s="1154"/>
      <c r="F41" s="1154"/>
      <c r="G41" s="1136"/>
      <c r="H41" s="1135"/>
      <c r="I41" s="1154"/>
      <c r="J41" s="1153"/>
      <c r="K41" s="1461"/>
      <c r="L41" s="1135"/>
      <c r="M41" s="1154"/>
      <c r="N41" s="1155"/>
      <c r="O41" s="1135"/>
      <c r="P41" s="1136"/>
      <c r="Q41" s="1154"/>
      <c r="R41" s="1155"/>
    </row>
    <row r="42" spans="2:25">
      <c r="B42" s="663" t="s">
        <v>29</v>
      </c>
      <c r="C42" s="1136">
        <f>C23</f>
        <v>415130.77779907599</v>
      </c>
      <c r="D42" s="1351">
        <f>SUM(D31:D40)</f>
        <v>100</v>
      </c>
      <c r="E42" s="1154">
        <v>390856.45373643399</v>
      </c>
      <c r="F42" s="1154">
        <v>100</v>
      </c>
      <c r="G42" s="1136">
        <f>G23</f>
        <v>95263.517999999996</v>
      </c>
      <c r="H42" s="1135">
        <f>SUM(H31:H41)</f>
        <v>100.00000000000001</v>
      </c>
      <c r="I42" s="1154">
        <v>93239.532000000007</v>
      </c>
      <c r="J42" s="1155">
        <v>100</v>
      </c>
      <c r="K42" s="1461">
        <f>K23</f>
        <v>83529.400000000009</v>
      </c>
      <c r="L42" s="1135">
        <f>SUM(L31:L41)</f>
        <v>100</v>
      </c>
      <c r="M42" s="1154">
        <v>77006.25</v>
      </c>
      <c r="N42" s="1155">
        <v>100</v>
      </c>
      <c r="O42" s="1135">
        <f>O23</f>
        <v>11734.117999999999</v>
      </c>
      <c r="P42" s="1136">
        <f>SUM(P31:P41)</f>
        <v>100.00000000000001</v>
      </c>
      <c r="Q42" s="1154">
        <v>16233.282000000003</v>
      </c>
      <c r="R42" s="1155">
        <v>100</v>
      </c>
    </row>
    <row r="43" spans="2:25" ht="13.5" thickBot="1">
      <c r="B43" s="1348"/>
      <c r="C43" s="1350"/>
      <c r="D43" s="1352"/>
      <c r="E43" s="1156"/>
      <c r="F43" s="1459"/>
      <c r="G43" s="1350"/>
      <c r="H43" s="1348"/>
      <c r="I43" s="1156"/>
      <c r="J43" s="1157"/>
      <c r="K43" s="1462"/>
      <c r="L43" s="1348"/>
      <c r="M43" s="1156"/>
      <c r="N43" s="1157"/>
      <c r="O43" s="1134"/>
      <c r="P43" s="1131"/>
      <c r="Q43" s="1156"/>
      <c r="R43" s="1157"/>
    </row>
    <row r="45" spans="2:25">
      <c r="B45" s="1139" t="s">
        <v>30</v>
      </c>
    </row>
    <row r="46" spans="2:25">
      <c r="B46" s="1137"/>
    </row>
    <row r="47" spans="2:25" s="183" customFormat="1">
      <c r="B47" s="1138" t="s">
        <v>31</v>
      </c>
      <c r="C47" s="1019"/>
      <c r="E47" s="1019"/>
      <c r="G47" s="1019"/>
      <c r="I47" s="1019"/>
      <c r="K47" s="1019"/>
      <c r="M47" s="1019"/>
      <c r="O47" s="1019"/>
      <c r="Q47" s="1019"/>
      <c r="S47" s="256"/>
      <c r="U47" s="256"/>
      <c r="W47" s="256"/>
      <c r="Y47" s="256"/>
    </row>
    <row r="48" spans="2:25">
      <c r="B48" s="8" t="s">
        <v>32</v>
      </c>
    </row>
    <row r="50" spans="2:2">
      <c r="B50" s="1199" t="s">
        <v>33</v>
      </c>
    </row>
    <row r="51" spans="2:2">
      <c r="B51" s="1138"/>
    </row>
    <row r="52" spans="2:2">
      <c r="B52" s="1138" t="s">
        <v>34</v>
      </c>
    </row>
    <row r="53" spans="2:2">
      <c r="B53" s="8" t="s">
        <v>35</v>
      </c>
    </row>
    <row r="54" spans="2:2">
      <c r="B54" s="8" t="s">
        <v>36</v>
      </c>
    </row>
    <row r="56" spans="2:2">
      <c r="B56" s="1200"/>
    </row>
  </sheetData>
  <sheetProtection password="DF9A" sheet="1" objects="1" scenarios="1"/>
  <phoneticPr fontId="0" type="noConversion"/>
  <pageMargins left="0.75" right="0.75" top="1" bottom="1" header="0.5" footer="0.5"/>
  <pageSetup paperSize="9" scale="50" orientation="landscape" horizontalDpi="300" r:id="rId1"/>
  <headerFooter alignWithMargins="0">
    <oddHeader xml:space="preserve">&amp;CASSOCIATION OF COLLECTIVE INVESTMENTS
QUARTERLY REPORT
</oddHeader>
    <oddFooter>&amp;LNote: The figures for Fund of Funds are shown for information purposes only. Please refer to the Fund of Funds page for detailed portfolio information&amp;RPage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6"/>
  <sheetViews>
    <sheetView workbookViewId="0" xr3:uid="{958C4451-9541-5A59-BF78-D2F731DF1C81}">
      <selection activeCell="B5" sqref="B5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37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31 DECEMBER 2005</v>
      </c>
      <c r="W1" s="1"/>
      <c r="X1" s="1"/>
      <c r="Y1" s="1"/>
      <c r="Z1" s="1"/>
      <c r="AA1" s="4"/>
    </row>
    <row r="2" spans="1:27">
      <c r="A2" s="10"/>
      <c r="B2" s="2" t="str">
        <f>Summary!B1</f>
        <v>SOUTH AFRICAN COLLECTIVE INVESTMENTS INDUSTRY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38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31/12/2005</v>
      </c>
      <c r="D6" s="29"/>
      <c r="E6" s="92" t="str">
        <f>Summary!E6</f>
        <v>30/09/2005</v>
      </c>
      <c r="F6" s="33"/>
      <c r="G6" s="92" t="str">
        <f>Summary!C6</f>
        <v>31/12/2005</v>
      </c>
      <c r="H6" s="29"/>
      <c r="I6" s="32" t="str">
        <f>Summary!E6</f>
        <v>30/09/2005</v>
      </c>
      <c r="J6" s="33"/>
      <c r="K6" s="92" t="str">
        <f>Summary!C6</f>
        <v>31/12/2005</v>
      </c>
      <c r="L6" s="29"/>
      <c r="M6" s="32" t="str">
        <f>Summary!E6</f>
        <v>30/09/2005</v>
      </c>
      <c r="N6" s="33"/>
      <c r="O6" s="92" t="str">
        <f>Summary!C6</f>
        <v>31/12/2005</v>
      </c>
      <c r="P6" s="29"/>
      <c r="Q6" s="32" t="str">
        <f>Summary!E6</f>
        <v>30/09/2005</v>
      </c>
      <c r="R6" s="33"/>
      <c r="S6" s="92" t="str">
        <f>Summary!C6</f>
        <v>31/12/2005</v>
      </c>
      <c r="T6" s="29"/>
      <c r="U6" s="32" t="str">
        <f>Summary!E6</f>
        <v>30/09/2005</v>
      </c>
      <c r="V6" s="33"/>
      <c r="W6" s="92" t="str">
        <f>Summary!C6</f>
        <v>31/12/2005</v>
      </c>
      <c r="X6" s="29"/>
      <c r="Y6" s="32" t="str">
        <f>Summary!E6</f>
        <v>30/09/2005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13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39</v>
      </c>
      <c r="C12" s="52">
        <f>EQAA!H15</f>
        <v>120715.60911496945</v>
      </c>
      <c r="D12" s="53">
        <f>C12/$C$44*100</f>
        <v>29.078935017773127</v>
      </c>
      <c r="E12" s="55">
        <v>111857.82845697356</v>
      </c>
      <c r="F12" s="55">
        <v>28.618646919516539</v>
      </c>
      <c r="G12" s="661">
        <f>Summ3!G32</f>
        <v>9330.4399999999987</v>
      </c>
      <c r="H12" s="53">
        <f>G12/$G$44*100</f>
        <v>9.7943475066709151</v>
      </c>
      <c r="I12" s="55">
        <v>11722.607000000002</v>
      </c>
      <c r="J12" s="55">
        <v>12.572571685580748</v>
      </c>
      <c r="K12" s="53">
        <f>Summ3!K32</f>
        <v>8911.010000000002</v>
      </c>
      <c r="L12" s="53">
        <f>K12/$K$44*100</f>
        <v>10.668112065931277</v>
      </c>
      <c r="M12" s="55">
        <v>9693.1</v>
      </c>
      <c r="N12" s="55">
        <v>12.587419852284714</v>
      </c>
      <c r="O12" s="53">
        <f>Summ3!O32</f>
        <v>419.4299999999987</v>
      </c>
      <c r="P12" s="58">
        <f>O12/$O$44*100</f>
        <v>3.5744484587593099</v>
      </c>
      <c r="Q12" s="101">
        <v>2029.5069999999998</v>
      </c>
      <c r="R12" s="55">
        <v>12.502136043715616</v>
      </c>
      <c r="S12" s="53">
        <f>EQAA!H46</f>
        <v>1275513</v>
      </c>
      <c r="T12" s="53">
        <f>S12/$S$44*100</f>
        <v>53.876240925504561</v>
      </c>
      <c r="U12" s="55">
        <v>1297125</v>
      </c>
      <c r="V12" s="55">
        <v>54.521622023771997</v>
      </c>
      <c r="W12" s="53">
        <f>Summ3!W32</f>
        <v>158</v>
      </c>
      <c r="X12" s="53">
        <f>W12/$W$44*100</f>
        <v>25.607779578606159</v>
      </c>
      <c r="Y12" s="55">
        <v>156</v>
      </c>
      <c r="Z12" s="56">
        <v>26.13065326633166</v>
      </c>
      <c r="AA12" s="10"/>
    </row>
    <row r="13" spans="1:27">
      <c r="A13" s="9"/>
      <c r="B13" s="98" t="s">
        <v>40</v>
      </c>
      <c r="C13" s="52">
        <f>EQAA!Q11</f>
        <v>67553.529150419577</v>
      </c>
      <c r="D13" s="53">
        <f>C13/$C$44*100</f>
        <v>16.272830819379909</v>
      </c>
      <c r="E13" s="55">
        <v>58261.124462839027</v>
      </c>
      <c r="F13" s="55">
        <v>14.906015726716443</v>
      </c>
      <c r="G13" s="661">
        <f>Summ3!G46</f>
        <v>11495.77</v>
      </c>
      <c r="H13" s="53">
        <f>G13/$G$44*100</f>
        <v>12.067337257059938</v>
      </c>
      <c r="I13" s="55">
        <v>11859.23</v>
      </c>
      <c r="J13" s="55">
        <v>12.719100735083053</v>
      </c>
      <c r="K13" s="53">
        <f>Summ3!K46</f>
        <v>4875.1200000000008</v>
      </c>
      <c r="L13" s="53">
        <f>K13/$K$44*100</f>
        <v>5.8364120896355054</v>
      </c>
      <c r="M13" s="55">
        <v>5190.82</v>
      </c>
      <c r="N13" s="55">
        <v>6.7407775342910483</v>
      </c>
      <c r="O13" s="53">
        <f>Summ3!O46</f>
        <v>6620.65</v>
      </c>
      <c r="P13" s="58">
        <f>O13/$O$44*100</f>
        <v>56.422221082146947</v>
      </c>
      <c r="Q13" s="101">
        <v>6668.41</v>
      </c>
      <c r="R13" s="55">
        <v>41.078630926266165</v>
      </c>
      <c r="S13" s="53">
        <f>Summ3!S46</f>
        <v>136341</v>
      </c>
      <c r="T13" s="53">
        <f>S13/$S$44*100</f>
        <v>5.7588911787055217</v>
      </c>
      <c r="U13" s="55">
        <v>135129</v>
      </c>
      <c r="V13" s="55">
        <v>5.6798321383446355</v>
      </c>
      <c r="W13" s="53">
        <f>Summ3!W46</f>
        <v>219</v>
      </c>
      <c r="X13" s="53">
        <f>W13/$W$44*100</f>
        <v>35.494327390599679</v>
      </c>
      <c r="Y13" s="55">
        <v>203</v>
      </c>
      <c r="Z13" s="56">
        <v>34.003350083752096</v>
      </c>
      <c r="AA13" s="10"/>
    </row>
    <row r="14" spans="1:27">
      <c r="A14" s="9"/>
      <c r="B14" s="98" t="s">
        <v>41</v>
      </c>
      <c r="C14" s="52">
        <f>EQAA!W11</f>
        <v>15224.98338044987</v>
      </c>
      <c r="D14" s="53">
        <f>C14/$C$44*100</f>
        <v>3.6675149602660362</v>
      </c>
      <c r="E14" s="55">
        <v>14025.348566649789</v>
      </c>
      <c r="F14" s="55">
        <v>3.5883630505708615</v>
      </c>
      <c r="G14" s="661">
        <f>Summ3!G50</f>
        <v>1968.6899999999998</v>
      </c>
      <c r="H14" s="53">
        <f>G14/$G$44*100</f>
        <v>2.0665728511096977</v>
      </c>
      <c r="I14" s="55">
        <v>2431.13</v>
      </c>
      <c r="J14" s="55">
        <v>2.6074026197385884</v>
      </c>
      <c r="K14" s="53">
        <f>Summ3!K52</f>
        <v>1818.52</v>
      </c>
      <c r="L14" s="53">
        <f>K14/$K$44*100</f>
        <v>2.1771017150847483</v>
      </c>
      <c r="M14" s="55">
        <v>1188.82</v>
      </c>
      <c r="N14" s="55">
        <v>1.543796769742716</v>
      </c>
      <c r="O14" s="53">
        <f>Summ3!O52</f>
        <v>150.16999999999985</v>
      </c>
      <c r="P14" s="58">
        <f>O14/$O$44*100</f>
        <v>1.2797723697682251</v>
      </c>
      <c r="Q14" s="101">
        <v>1242.31</v>
      </c>
      <c r="R14" s="55">
        <v>7.652857875566994</v>
      </c>
      <c r="S14" s="53">
        <f>Summ3!S52</f>
        <v>27830</v>
      </c>
      <c r="T14" s="53">
        <f>S14/$S$44*100</f>
        <v>1.1755080386925039</v>
      </c>
      <c r="U14" s="55">
        <v>24233</v>
      </c>
      <c r="V14" s="55">
        <v>1.0185775977658797</v>
      </c>
      <c r="W14" s="53">
        <f>Summ3!W52</f>
        <v>21</v>
      </c>
      <c r="X14" s="53">
        <f>W14/$W$44*100</f>
        <v>3.4035656401944889</v>
      </c>
      <c r="Y14" s="55">
        <v>20</v>
      </c>
      <c r="Z14" s="56">
        <v>3.350083752093802</v>
      </c>
      <c r="AA14" s="10"/>
    </row>
    <row r="15" spans="1:27">
      <c r="A15" s="9"/>
      <c r="B15" s="98" t="s">
        <v>42</v>
      </c>
      <c r="C15" s="52">
        <f>'FIX Int'!C37+'FIX Int'!G37+'FIX Int'!L37+'FIX Int'!T11+'FIX Int'!P37</f>
        <v>187476.75298561729</v>
      </c>
      <c r="D15" s="53">
        <f>C15/$C$44*100</f>
        <v>45.160889775403831</v>
      </c>
      <c r="E15" s="55">
        <v>183655.30319563756</v>
      </c>
      <c r="F15" s="55">
        <v>46.987916264389419</v>
      </c>
      <c r="G15" s="661">
        <f>Summ3!G64+Summ3!G67</f>
        <v>70188.088000000003</v>
      </c>
      <c r="H15" s="53">
        <f>G15/$G$44*100</f>
        <v>73.677824915094988</v>
      </c>
      <c r="I15" s="55">
        <v>65139.154999999999</v>
      </c>
      <c r="J15" s="55">
        <v>69.862164258825317</v>
      </c>
      <c r="K15" s="53">
        <f>Summ3!K64+Summ3!K67</f>
        <v>66243.11</v>
      </c>
      <c r="L15" s="53">
        <f>K15/$K$44*100</f>
        <v>79.305142859879268</v>
      </c>
      <c r="M15" s="55">
        <v>58740.23</v>
      </c>
      <c r="N15" s="55">
        <v>76.279821443064677</v>
      </c>
      <c r="O15" s="53">
        <f>Summ3!O64+Summ3!O67</f>
        <v>3944.9780000000019</v>
      </c>
      <c r="P15" s="58">
        <f>O15/$O$44*100</f>
        <v>33.619723271915305</v>
      </c>
      <c r="Q15" s="101">
        <v>6398.9250000000029</v>
      </c>
      <c r="R15" s="55">
        <v>39.418553808157839</v>
      </c>
      <c r="S15" s="53">
        <f>'FIX Int'!C40+'FIX Int'!G40+'FIX Int'!L40+'FIX Int'!T41+'FIX Int'!P40</f>
        <v>757469</v>
      </c>
      <c r="T15" s="53">
        <f>S15/$S$44*100</f>
        <v>31.994642420423002</v>
      </c>
      <c r="U15" s="55">
        <v>741836</v>
      </c>
      <c r="V15" s="55">
        <v>31.181344893997821</v>
      </c>
      <c r="W15" s="53">
        <f>Summ3!W64+Summ3!W67</f>
        <v>115</v>
      </c>
      <c r="X15" s="53">
        <f>W15/$W$44*100</f>
        <v>18.638573743922205</v>
      </c>
      <c r="Y15" s="55">
        <v>113</v>
      </c>
      <c r="Z15" s="56">
        <v>18.927973199329983</v>
      </c>
      <c r="AA15" s="10"/>
    </row>
    <row r="16" spans="1:27">
      <c r="A16" s="9"/>
      <c r="B16" s="98"/>
      <c r="C16" s="52"/>
      <c r="D16" s="53"/>
      <c r="E16" s="55"/>
      <c r="F16" s="55"/>
      <c r="G16" s="657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101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8" t="s">
        <v>43</v>
      </c>
      <c r="C17" s="52">
        <f>SUM(C12:C16)</f>
        <v>390970.87463145622</v>
      </c>
      <c r="D17" s="53">
        <f>SUM(D12:D16)</f>
        <v>94.180170572822902</v>
      </c>
      <c r="E17" s="55">
        <v>367799.60468209995</v>
      </c>
      <c r="F17" s="55">
        <v>94.100941961193257</v>
      </c>
      <c r="G17" s="661">
        <f>SUM(G12:G16)</f>
        <v>92982.987999999998</v>
      </c>
      <c r="H17" s="53">
        <f>SUM(H12:H15)</f>
        <v>97.606082529935534</v>
      </c>
      <c r="I17" s="55">
        <v>91152.122000000003</v>
      </c>
      <c r="J17" s="55">
        <v>97.761239299227711</v>
      </c>
      <c r="K17" s="53">
        <f>SUM(K12:K16)</f>
        <v>81847.760000000009</v>
      </c>
      <c r="L17" s="53">
        <f>SUM(L12:L15)</f>
        <v>97.986768730530798</v>
      </c>
      <c r="M17" s="55">
        <v>74812.97</v>
      </c>
      <c r="N17" s="55">
        <v>97.151815599383156</v>
      </c>
      <c r="O17" s="53">
        <f>SUM(O12:O16)</f>
        <v>11135.227999999999</v>
      </c>
      <c r="P17" s="58">
        <f>SUM(P12:P15)</f>
        <v>94.896165182589783</v>
      </c>
      <c r="Q17" s="55">
        <v>16339.152000000002</v>
      </c>
      <c r="R17" s="101">
        <v>100.65217865370661</v>
      </c>
      <c r="S17" s="53">
        <f>SUM(S12:S16)</f>
        <v>2197153</v>
      </c>
      <c r="T17" s="53">
        <f>SUM(T12:T15)</f>
        <v>92.805282563325591</v>
      </c>
      <c r="U17" s="55">
        <v>2198323</v>
      </c>
      <c r="V17" s="55">
        <v>92.401376653880334</v>
      </c>
      <c r="W17" s="53">
        <f>SUM(W12:W16)</f>
        <v>513</v>
      </c>
      <c r="X17" s="53">
        <f>SUM(X12:X15)</f>
        <v>83.144246353322529</v>
      </c>
      <c r="Y17" s="55">
        <v>492</v>
      </c>
      <c r="Z17" s="56">
        <v>82.412060301507552</v>
      </c>
      <c r="AA17" s="10"/>
    </row>
    <row r="18" spans="1:27">
      <c r="A18" s="9"/>
      <c r="B18" s="98"/>
      <c r="C18" s="52"/>
      <c r="D18" s="53"/>
      <c r="E18" s="55"/>
      <c r="F18" s="55"/>
      <c r="G18" s="657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101"/>
      <c r="S18" s="53"/>
      <c r="T18" s="53"/>
      <c r="U18" s="55"/>
      <c r="V18" s="55"/>
      <c r="W18" s="53"/>
      <c r="X18" s="53"/>
      <c r="Y18" s="55"/>
      <c r="Z18" s="56"/>
      <c r="AA18" s="10"/>
    </row>
    <row r="19" spans="1:27">
      <c r="A19" s="9"/>
      <c r="B19" s="98"/>
      <c r="C19" s="52"/>
      <c r="D19" s="53"/>
      <c r="E19" s="55"/>
      <c r="F19" s="55"/>
      <c r="G19" s="657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>
      <c r="A20" s="9"/>
      <c r="B20" s="98"/>
      <c r="C20" s="52"/>
      <c r="D20" s="53"/>
      <c r="E20" s="55"/>
      <c r="F20" s="55"/>
      <c r="G20" s="657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98" t="s">
        <v>14</v>
      </c>
      <c r="C21" s="52"/>
      <c r="D21" s="53"/>
      <c r="E21" s="55"/>
      <c r="F21" s="55"/>
      <c r="G21" s="657"/>
      <c r="H21" s="53"/>
      <c r="I21" s="55"/>
      <c r="J21" s="55"/>
      <c r="K21" s="53"/>
      <c r="L21" s="53"/>
      <c r="M21" s="55"/>
      <c r="N21" s="55"/>
      <c r="O21" s="53"/>
      <c r="P21" s="58"/>
      <c r="Q21" s="101"/>
      <c r="R21" s="101"/>
      <c r="S21" s="53"/>
      <c r="T21" s="53"/>
      <c r="U21" s="55"/>
      <c r="V21" s="55"/>
      <c r="W21" s="53"/>
      <c r="X21" s="53"/>
      <c r="Y21" s="55"/>
      <c r="Z21" s="56"/>
      <c r="AA21" s="10"/>
    </row>
    <row r="22" spans="1:27">
      <c r="A22" s="9"/>
      <c r="B22" s="98"/>
      <c r="C22" s="52"/>
      <c r="D22" s="53"/>
      <c r="E22" s="55"/>
      <c r="F22" s="55"/>
      <c r="G22" s="657"/>
      <c r="H22" s="53"/>
      <c r="I22" s="55"/>
      <c r="J22" s="55"/>
      <c r="K22" s="53"/>
      <c r="L22" s="53"/>
      <c r="M22" s="55"/>
      <c r="N22" s="55"/>
      <c r="O22" s="53"/>
      <c r="P22" s="58"/>
      <c r="Q22" s="101"/>
      <c r="R22" s="101"/>
      <c r="S22" s="53"/>
      <c r="T22" s="53"/>
      <c r="U22" s="55"/>
      <c r="V22" s="55"/>
      <c r="W22" s="53"/>
      <c r="X22" s="53"/>
      <c r="Y22" s="55"/>
      <c r="Z22" s="56"/>
      <c r="AA22" s="10"/>
    </row>
    <row r="23" spans="1:27">
      <c r="A23" s="9"/>
      <c r="B23" s="98" t="s">
        <v>39</v>
      </c>
      <c r="C23" s="52">
        <f>WWSUM!B13+WWSUM!F13</f>
        <v>540.76813214999993</v>
      </c>
      <c r="D23" s="53">
        <f>C23/$C$44*100</f>
        <v>0.13026452411382822</v>
      </c>
      <c r="E23" s="55">
        <v>784.02631877999988</v>
      </c>
      <c r="F23" s="55">
        <v>0.20059188259142624</v>
      </c>
      <c r="G23" s="661">
        <f>Summ4!G12+Summ4!G14</f>
        <v>17.91</v>
      </c>
      <c r="H23" s="53">
        <f>G23/$G$44*100</f>
        <v>1.8800481418290684E-2</v>
      </c>
      <c r="I23" s="55">
        <v>19.2</v>
      </c>
      <c r="J23" s="55">
        <v>2.0592123950171692E-2</v>
      </c>
      <c r="K23" s="53">
        <f>Summ4!K12+Summ4!K14</f>
        <v>24.5</v>
      </c>
      <c r="L23" s="53">
        <f>K23/$K$44*100</f>
        <v>2.9330990046618311E-2</v>
      </c>
      <c r="M23" s="55">
        <v>42.6</v>
      </c>
      <c r="N23" s="55">
        <v>5.5320185049914782E-2</v>
      </c>
      <c r="O23" s="53">
        <f>Summ4!O12+Summ4!O14</f>
        <v>-6.5900000000000007</v>
      </c>
      <c r="P23" s="58">
        <f>O23/$O$44*100</f>
        <v>-5.6161016959263586E-2</v>
      </c>
      <c r="Q23" s="101">
        <v>-23.4</v>
      </c>
      <c r="R23" s="101">
        <v>-0.14414829977080415</v>
      </c>
      <c r="S23" s="53">
        <f>Summ4!S12+Summ4!S14</f>
        <v>22129</v>
      </c>
      <c r="T23" s="53">
        <f>S23/$S$44*100</f>
        <v>0.93470418211377715</v>
      </c>
      <c r="U23" s="55">
        <v>22143</v>
      </c>
      <c r="V23" s="55">
        <v>0.9307293256026854</v>
      </c>
      <c r="W23" s="53">
        <f>Summ4!W12+Summ4!W14</f>
        <v>7</v>
      </c>
      <c r="X23" s="53">
        <f>W23/$W$44*100</f>
        <v>1.1345218800648298</v>
      </c>
      <c r="Y23" s="55">
        <v>8</v>
      </c>
      <c r="Z23" s="56">
        <v>1.340033500837521</v>
      </c>
      <c r="AA23" s="10"/>
    </row>
    <row r="24" spans="1:27">
      <c r="A24" s="9"/>
      <c r="B24" s="98" t="s">
        <v>40</v>
      </c>
      <c r="C24" s="52">
        <f>WWSUM!M10</f>
        <v>2861.8327178999998</v>
      </c>
      <c r="D24" s="53">
        <f>C24/$C$44*100</f>
        <v>0.68938100255364154</v>
      </c>
      <c r="E24" s="55">
        <v>3101.2615939500001</v>
      </c>
      <c r="F24" s="55">
        <v>0.79345283013831769</v>
      </c>
      <c r="G24" s="661">
        <f>Summ4!G18</f>
        <v>267.60000000000002</v>
      </c>
      <c r="H24" s="53">
        <f>G24/$G$44*100</f>
        <v>0.28090501549606856</v>
      </c>
      <c r="I24" s="55">
        <v>54.1</v>
      </c>
      <c r="J24" s="55">
        <v>5.8022599255431691E-2</v>
      </c>
      <c r="K24" s="53">
        <f>Summ4!K18</f>
        <v>76.099999999999994</v>
      </c>
      <c r="L24" s="53">
        <f>K24/$K$44*100</f>
        <v>9.1105646634598095E-2</v>
      </c>
      <c r="M24" s="55">
        <v>28.6</v>
      </c>
      <c r="N24" s="55">
        <v>3.713984254524795E-2</v>
      </c>
      <c r="O24" s="53">
        <f>Summ4!O18</f>
        <v>191.50000000000003</v>
      </c>
      <c r="P24" s="58">
        <f>O24/$O$44*100</f>
        <v>1.6319931331864914</v>
      </c>
      <c r="Q24" s="101">
        <v>25.5</v>
      </c>
      <c r="R24" s="101">
        <v>0.15708468564767122</v>
      </c>
      <c r="S24" s="53">
        <f>Summ4!S18</f>
        <v>2292</v>
      </c>
      <c r="T24" s="53">
        <f>S24/$S$44*100</f>
        <v>9.6811513642947142E-2</v>
      </c>
      <c r="U24" s="55">
        <v>2032</v>
      </c>
      <c r="V24" s="55">
        <v>8.5410377529000436E-2</v>
      </c>
      <c r="W24" s="53">
        <f>Summ4!W18</f>
        <v>13</v>
      </c>
      <c r="X24" s="53">
        <f>W24/$W$44*100</f>
        <v>2.1069692058346838</v>
      </c>
      <c r="Y24" s="55">
        <v>13</v>
      </c>
      <c r="Z24" s="56">
        <v>2.1775544388609713</v>
      </c>
      <c r="AA24" s="10"/>
    </row>
    <row r="25" spans="1:27">
      <c r="A25" s="9"/>
      <c r="B25" s="98" t="s">
        <v>42</v>
      </c>
      <c r="C25" s="52">
        <v>0</v>
      </c>
      <c r="D25" s="53">
        <f>C25/$C$44*100</f>
        <v>0</v>
      </c>
      <c r="E25" s="55">
        <v>0</v>
      </c>
      <c r="F25" s="55">
        <v>0</v>
      </c>
      <c r="G25" s="657">
        <v>0</v>
      </c>
      <c r="H25" s="53">
        <f>G25/$G$44*100</f>
        <v>0</v>
      </c>
      <c r="I25" s="55">
        <v>0</v>
      </c>
      <c r="J25" s="55">
        <v>0</v>
      </c>
      <c r="K25" s="53">
        <v>0</v>
      </c>
      <c r="L25" s="53">
        <f>K25/$K$44*100</f>
        <v>0</v>
      </c>
      <c r="M25" s="55">
        <v>0</v>
      </c>
      <c r="N25" s="55">
        <v>0</v>
      </c>
      <c r="O25" s="53">
        <v>0</v>
      </c>
      <c r="P25" s="58">
        <f>O25/$O$44*1200</f>
        <v>0</v>
      </c>
      <c r="Q25" s="101">
        <v>0</v>
      </c>
      <c r="R25" s="101">
        <v>0</v>
      </c>
      <c r="S25" s="53">
        <v>0</v>
      </c>
      <c r="T25" s="53">
        <f>S25/$S$44*100</f>
        <v>0</v>
      </c>
      <c r="U25" s="55">
        <v>0</v>
      </c>
      <c r="V25" s="55">
        <v>0</v>
      </c>
      <c r="W25" s="53">
        <v>0</v>
      </c>
      <c r="X25" s="53">
        <f>W25/$W$44*100</f>
        <v>0</v>
      </c>
      <c r="Y25" s="55">
        <v>0</v>
      </c>
      <c r="Z25" s="56">
        <v>0</v>
      </c>
      <c r="AA25" s="10"/>
    </row>
    <row r="26" spans="1:27">
      <c r="A26" s="9"/>
      <c r="B26" s="98"/>
      <c r="C26" s="52"/>
      <c r="D26" s="53"/>
      <c r="E26" s="55"/>
      <c r="F26" s="55"/>
      <c r="G26" s="657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101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8" t="s">
        <v>43</v>
      </c>
      <c r="C27" s="52">
        <f>SUM(C23:C26)</f>
        <v>3402.6008500499997</v>
      </c>
      <c r="D27" s="53">
        <f>SUM(D23:D26)</f>
        <v>0.81964552666746981</v>
      </c>
      <c r="E27" s="55">
        <v>3885.2879127300002</v>
      </c>
      <c r="F27" s="55">
        <v>0.99404471272974393</v>
      </c>
      <c r="G27" s="661">
        <f>SUM(G23:G26)</f>
        <v>285.51000000000005</v>
      </c>
      <c r="H27" s="53">
        <f>SUM(H23:H26)</f>
        <v>0.29970549691435922</v>
      </c>
      <c r="I27" s="55">
        <v>73.3</v>
      </c>
      <c r="J27" s="55">
        <v>7.8614723205603379E-2</v>
      </c>
      <c r="K27" s="53">
        <f>SUM(K23:K26)</f>
        <v>100.6</v>
      </c>
      <c r="L27" s="53">
        <f>SUM(L23:L25)</f>
        <v>0.1204366366812164</v>
      </c>
      <c r="M27" s="55">
        <v>71.2</v>
      </c>
      <c r="N27" s="55">
        <v>9.2460027595162725E-2</v>
      </c>
      <c r="O27" s="53">
        <f>SUM(O23:O26)</f>
        <v>184.91000000000003</v>
      </c>
      <c r="P27" s="58">
        <f>SUM(P23:P25)</f>
        <v>1.5758321162272277</v>
      </c>
      <c r="Q27" s="55">
        <v>2.1</v>
      </c>
      <c r="R27" s="101">
        <v>1.2936385876867074E-2</v>
      </c>
      <c r="S27" s="53">
        <f>SUM(S23:S26)</f>
        <v>24421</v>
      </c>
      <c r="T27" s="53">
        <f>SUM(T23:T25)</f>
        <v>1.0315156957567242</v>
      </c>
      <c r="U27" s="55">
        <v>24175</v>
      </c>
      <c r="V27" s="55">
        <v>1.0161397031316859</v>
      </c>
      <c r="W27" s="53">
        <f>SUM(W23:W26)</f>
        <v>20</v>
      </c>
      <c r="X27" s="53">
        <f>SUM(X23:X25)</f>
        <v>3.2414910858995136</v>
      </c>
      <c r="Y27" s="55">
        <v>21</v>
      </c>
      <c r="Z27" s="56">
        <v>3.5175879396984921</v>
      </c>
      <c r="AA27" s="10"/>
    </row>
    <row r="28" spans="1:27">
      <c r="A28" s="9"/>
      <c r="B28" s="98"/>
      <c r="C28" s="52"/>
      <c r="D28" s="53"/>
      <c r="E28" s="55"/>
      <c r="F28" s="55"/>
      <c r="G28" s="657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8"/>
      <c r="C29" s="52" t="s">
        <v>2</v>
      </c>
      <c r="D29" s="53"/>
      <c r="E29" s="55" t="s">
        <v>2</v>
      </c>
      <c r="F29" s="55"/>
      <c r="G29" s="657"/>
      <c r="H29" s="53"/>
      <c r="I29" s="55"/>
      <c r="J29" s="55"/>
      <c r="K29" s="53"/>
      <c r="L29" s="53"/>
      <c r="M29" s="55"/>
      <c r="N29" s="55"/>
      <c r="O29" s="102"/>
      <c r="P29" s="58"/>
      <c r="Q29" s="101"/>
      <c r="R29" s="101"/>
      <c r="S29" s="53"/>
      <c r="T29" s="53"/>
      <c r="U29" s="55"/>
      <c r="V29" s="55"/>
      <c r="W29" s="53"/>
      <c r="X29" s="53"/>
      <c r="Y29" s="55"/>
      <c r="Z29" s="56"/>
      <c r="AA29" s="10"/>
    </row>
    <row r="30" spans="1:27" ht="12.75" customHeight="1">
      <c r="A30" s="9"/>
      <c r="B30" s="98" t="s">
        <v>15</v>
      </c>
      <c r="C30" s="52"/>
      <c r="D30" s="53"/>
      <c r="E30" s="55"/>
      <c r="F30" s="55"/>
      <c r="G30" s="657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/>
      <c r="C31" s="52"/>
      <c r="D31" s="53"/>
      <c r="E31" s="55"/>
      <c r="F31" s="55"/>
      <c r="G31" s="657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 t="s">
        <v>39</v>
      </c>
      <c r="C32" s="52">
        <f>Summ4!C27+Summ4!C29</f>
        <v>13551.071217310002</v>
      </c>
      <c r="D32" s="53">
        <f>C32/$C$44*100</f>
        <v>3.2642896990568944</v>
      </c>
      <c r="E32" s="55">
        <v>12621.573696010002</v>
      </c>
      <c r="F32" s="55">
        <v>3.2292094899170074</v>
      </c>
      <c r="G32" s="661">
        <f>Summ4!G27+Summ4!G29</f>
        <v>715.77999999999986</v>
      </c>
      <c r="H32" s="53">
        <f>G32/$G$44*100</f>
        <v>0.75136843046254065</v>
      </c>
      <c r="I32" s="55">
        <v>1116.77</v>
      </c>
      <c r="J32" s="55">
        <v>1.1977430345746478</v>
      </c>
      <c r="K32" s="53">
        <f>Summ4!K27+Summ4!K29</f>
        <v>841.69</v>
      </c>
      <c r="L32" s="53">
        <f>K32/$K$44*100</f>
        <v>1.0076571841770683</v>
      </c>
      <c r="M32" s="55">
        <v>1497.54</v>
      </c>
      <c r="N32" s="55">
        <v>1.9446992938884831</v>
      </c>
      <c r="O32" s="53">
        <f>Summ4!O27+Summ4!O29</f>
        <v>-125.91000000000012</v>
      </c>
      <c r="P32" s="58">
        <f>O32/$O$44*100</f>
        <v>-1.0730248323734271</v>
      </c>
      <c r="Q32" s="101">
        <v>-380.77</v>
      </c>
      <c r="R32" s="101">
        <v>-2.3456131668260305</v>
      </c>
      <c r="S32" s="53">
        <f>Summ4!S27+Summ4!S29</f>
        <v>129909</v>
      </c>
      <c r="T32" s="53">
        <f>S32/$S$44*100</f>
        <v>5.487210700628979</v>
      </c>
      <c r="U32" s="55">
        <v>140704</v>
      </c>
      <c r="V32" s="55">
        <v>5.9141642518899991</v>
      </c>
      <c r="W32" s="53">
        <f>Summ4!W27+Summ4!W29</f>
        <v>33</v>
      </c>
      <c r="X32" s="53">
        <f>W32/$W$44*100</f>
        <v>5.3484602917341979</v>
      </c>
      <c r="Y32" s="55">
        <v>34</v>
      </c>
      <c r="Z32" s="56">
        <v>5.6951423785594635</v>
      </c>
      <c r="AA32" s="10"/>
    </row>
    <row r="33" spans="1:27">
      <c r="A33" s="9"/>
      <c r="B33" s="98" t="s">
        <v>40</v>
      </c>
      <c r="C33" s="52">
        <f>Summ4!C33</f>
        <v>4252.9289513198064</v>
      </c>
      <c r="D33" s="53">
        <f>C33/$C$44*100</f>
        <v>1.0244793156190002</v>
      </c>
      <c r="E33" s="55">
        <v>3434.4764455940317</v>
      </c>
      <c r="F33" s="55">
        <v>0.87870531822150755</v>
      </c>
      <c r="G33" s="661">
        <f>Summ4!G33</f>
        <v>921.15</v>
      </c>
      <c r="H33" s="53">
        <f>G33/$G$44*100</f>
        <v>0.96694938349851833</v>
      </c>
      <c r="I33" s="55">
        <v>656.5</v>
      </c>
      <c r="J33" s="55">
        <v>0.7041004881920685</v>
      </c>
      <c r="K33" s="53">
        <f>Summ4!K33</f>
        <v>294.31</v>
      </c>
      <c r="L33" s="53">
        <f>K33/$K$44*100</f>
        <v>0.35234300737225449</v>
      </c>
      <c r="M33" s="55">
        <v>297.2</v>
      </c>
      <c r="N33" s="55">
        <v>0.38594269945621301</v>
      </c>
      <c r="O33" s="53">
        <f>Summ4!O33</f>
        <v>626.83999999999992</v>
      </c>
      <c r="P33" s="58">
        <f>O33/$O$44*100</f>
        <v>5.3420291154392689</v>
      </c>
      <c r="Q33" s="101">
        <v>359.3</v>
      </c>
      <c r="R33" s="101">
        <v>2.2133540216944416</v>
      </c>
      <c r="S33" s="53">
        <f>Summ4!S33</f>
        <v>13804</v>
      </c>
      <c r="T33" s="53">
        <f>S33/$S$44*100</f>
        <v>0.58306550363317733</v>
      </c>
      <c r="U33" s="55">
        <v>13864</v>
      </c>
      <c r="V33" s="55">
        <v>0.58274088290455817</v>
      </c>
      <c r="W33" s="53">
        <f>Summ4!W33</f>
        <v>29</v>
      </c>
      <c r="X33" s="53">
        <f>W33/$W$44*100</f>
        <v>4.7001620745542949</v>
      </c>
      <c r="Y33" s="55">
        <v>28</v>
      </c>
      <c r="Z33" s="56">
        <v>4.6901172529313229</v>
      </c>
      <c r="AA33" s="10"/>
    </row>
    <row r="34" spans="1:27">
      <c r="A34" s="9"/>
      <c r="B34" s="98" t="s">
        <v>42</v>
      </c>
      <c r="C34" s="52">
        <f>Summ4!C37+Summ4!C39</f>
        <v>2953.3021489399998</v>
      </c>
      <c r="D34" s="53">
        <f>C34/$C$44*100</f>
        <v>0.71141488583373669</v>
      </c>
      <c r="E34" s="55">
        <v>3115.5110000000004</v>
      </c>
      <c r="F34" s="55">
        <v>0.79709851793847608</v>
      </c>
      <c r="G34" s="661">
        <f>Summ4!G37+Summ4!G39</f>
        <v>358.09000000000009</v>
      </c>
      <c r="H34" s="53">
        <f>G34/$G$44*100</f>
        <v>0.37589415918904034</v>
      </c>
      <c r="I34" s="55">
        <v>240.84</v>
      </c>
      <c r="J34" s="55">
        <v>0.25830245479996616</v>
      </c>
      <c r="K34" s="53">
        <f>Summ4!K37+Summ4!K39</f>
        <v>445.04</v>
      </c>
      <c r="L34" s="53">
        <f>K34/$K$44*100</f>
        <v>0.53279444123865372</v>
      </c>
      <c r="M34" s="55">
        <v>327.33999999999997</v>
      </c>
      <c r="N34" s="55">
        <v>0.42508237967697432</v>
      </c>
      <c r="O34" s="53">
        <f>Summ4!O37+Summ4!O39</f>
        <v>-86.949999999999932</v>
      </c>
      <c r="P34" s="58">
        <f>O34/$O$44*100</f>
        <v>-0.74100158188284748</v>
      </c>
      <c r="Q34" s="101">
        <v>-86.5</v>
      </c>
      <c r="R34" s="101">
        <v>-0.5328558944519044</v>
      </c>
      <c r="S34" s="53">
        <f>Summ4!S37+Summ4!S39</f>
        <v>2200</v>
      </c>
      <c r="T34" s="53">
        <f>S34/$S$44*100</f>
        <v>9.2925536655533908E-2</v>
      </c>
      <c r="U34" s="55">
        <v>2036</v>
      </c>
      <c r="V34" s="55">
        <v>8.5578508193427605E-2</v>
      </c>
      <c r="W34" s="53">
        <f>Summ4!W37+Summ4!W39</f>
        <v>22</v>
      </c>
      <c r="X34" s="53">
        <f>W34/$W$44*100</f>
        <v>3.5656401944894651</v>
      </c>
      <c r="Y34" s="55">
        <v>22</v>
      </c>
      <c r="Z34" s="56">
        <v>3.6850921273031827</v>
      </c>
      <c r="AA34" s="10"/>
    </row>
    <row r="35" spans="1:27">
      <c r="A35" s="9"/>
      <c r="B35" s="98"/>
      <c r="C35" s="52"/>
      <c r="D35" s="53"/>
      <c r="E35" s="55"/>
      <c r="F35" s="55"/>
      <c r="G35" s="657"/>
      <c r="H35" s="53"/>
      <c r="I35" s="55"/>
      <c r="J35" s="55"/>
      <c r="K35" s="53"/>
      <c r="L35" s="53"/>
      <c r="M35" s="55"/>
      <c r="N35" s="55"/>
      <c r="O35" s="10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 t="s">
        <v>43</v>
      </c>
      <c r="C36" s="52">
        <f>SUM(C32:C35)</f>
        <v>20757.302317569811</v>
      </c>
      <c r="D36" s="53">
        <f>SUM(D32:D35)</f>
        <v>5.0001839005096311</v>
      </c>
      <c r="E36" s="55">
        <v>19171.561141604034</v>
      </c>
      <c r="F36" s="55">
        <v>4.9050133260769915</v>
      </c>
      <c r="G36" s="661">
        <f>SUM(G32:G35)</f>
        <v>1995.02</v>
      </c>
      <c r="H36" s="53">
        <f>SUM(H32:H34)</f>
        <v>2.0942119731500992</v>
      </c>
      <c r="I36" s="55">
        <v>2014.11</v>
      </c>
      <c r="J36" s="55">
        <v>2.1601459775666827</v>
      </c>
      <c r="K36" s="53">
        <f>SUM(K32:K35)</f>
        <v>1581.04</v>
      </c>
      <c r="L36" s="53">
        <f>SUM(L32:L34)</f>
        <v>1.8927946327879765</v>
      </c>
      <c r="M36" s="55">
        <v>2122.08</v>
      </c>
      <c r="N36" s="55">
        <v>2.7557243730216707</v>
      </c>
      <c r="O36" s="53">
        <f>SUM(O32:O35)</f>
        <v>413.97999999999985</v>
      </c>
      <c r="P36" s="58">
        <f>SUM(P32:P34)</f>
        <v>3.5280027011829942</v>
      </c>
      <c r="Q36" s="55">
        <v>-107.97</v>
      </c>
      <c r="R36" s="101">
        <v>-0.66511503958349327</v>
      </c>
      <c r="S36" s="53">
        <f>SUM(S32:S35)</f>
        <v>145913</v>
      </c>
      <c r="T36" s="53">
        <f>SUM(T32:T34)</f>
        <v>6.1632017409176898</v>
      </c>
      <c r="U36" s="55">
        <v>156604</v>
      </c>
      <c r="V36" s="55">
        <v>6.5824836429879854</v>
      </c>
      <c r="W36" s="53">
        <f>SUM(W32:W35)</f>
        <v>84</v>
      </c>
      <c r="X36" s="53">
        <f>SUM(X32:X34)</f>
        <v>13.614262560777957</v>
      </c>
      <c r="Y36" s="55">
        <v>84</v>
      </c>
      <c r="Z36" s="56">
        <v>14.070351758793969</v>
      </c>
      <c r="AA36" s="10"/>
    </row>
    <row r="37" spans="1:27">
      <c r="A37" s="9"/>
      <c r="B37" s="98"/>
      <c r="C37" s="52"/>
      <c r="D37" s="53"/>
      <c r="E37" s="55"/>
      <c r="F37" s="55"/>
      <c r="G37" s="657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/>
      <c r="C38" s="52"/>
      <c r="D38" s="53"/>
      <c r="E38" s="55"/>
      <c r="F38" s="55"/>
      <c r="G38" s="657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>
      <c r="A39" s="9"/>
      <c r="B39" s="98"/>
      <c r="C39" s="52"/>
      <c r="D39" s="53"/>
      <c r="E39" s="55"/>
      <c r="F39" s="55"/>
      <c r="G39" s="657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/>
      <c r="C40" s="52"/>
      <c r="D40" s="53"/>
      <c r="E40" s="55"/>
      <c r="F40" s="55"/>
      <c r="G40" s="657"/>
      <c r="H40" s="53"/>
      <c r="I40" s="55"/>
      <c r="J40" s="55"/>
      <c r="K40" s="53"/>
      <c r="L40" s="53"/>
      <c r="M40" s="55"/>
      <c r="N40" s="55"/>
      <c r="O40" s="53"/>
      <c r="P40" s="58"/>
      <c r="Q40" s="101"/>
      <c r="R40" s="101"/>
      <c r="S40" s="53"/>
      <c r="T40" s="53"/>
      <c r="U40" s="55"/>
      <c r="V40" s="55"/>
      <c r="W40" s="53"/>
      <c r="X40" s="53"/>
      <c r="Y40" s="55"/>
      <c r="Z40" s="56"/>
      <c r="AA40" s="10"/>
    </row>
    <row r="41" spans="1:27">
      <c r="A41" s="9"/>
      <c r="B41" s="98"/>
      <c r="C41" s="52"/>
      <c r="D41" s="53"/>
      <c r="E41" s="55"/>
      <c r="F41" s="55"/>
      <c r="G41" s="657"/>
      <c r="H41" s="53"/>
      <c r="I41" s="55"/>
      <c r="J41" s="55"/>
      <c r="K41" s="53"/>
      <c r="L41" s="53"/>
      <c r="M41" s="55"/>
      <c r="N41" s="55"/>
      <c r="O41" s="53"/>
      <c r="P41" s="58"/>
      <c r="Q41" s="101"/>
      <c r="R41" s="101"/>
      <c r="S41" s="53"/>
      <c r="T41" s="53"/>
      <c r="U41" s="55"/>
      <c r="V41" s="55"/>
      <c r="W41" s="53"/>
      <c r="X41" s="53"/>
      <c r="Y41" s="55"/>
      <c r="Z41" s="56"/>
      <c r="AA41" s="10"/>
    </row>
    <row r="42" spans="1:27" ht="13.5" thickBot="1">
      <c r="A42" s="9"/>
      <c r="B42" s="98"/>
      <c r="C42" s="52"/>
      <c r="D42" s="53"/>
      <c r="E42" s="55"/>
      <c r="F42" s="55"/>
      <c r="G42" s="657"/>
      <c r="H42" s="53"/>
      <c r="I42" s="55"/>
      <c r="J42" s="55"/>
      <c r="K42" s="53"/>
      <c r="L42" s="53"/>
      <c r="M42" s="55"/>
      <c r="N42" s="55"/>
      <c r="O42" s="5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84"/>
      <c r="C43" s="104"/>
      <c r="D43" s="105"/>
      <c r="E43" s="106"/>
      <c r="F43" s="658"/>
      <c r="G43" s="660"/>
      <c r="H43" s="105"/>
      <c r="I43" s="106"/>
      <c r="J43" s="106"/>
      <c r="K43" s="105"/>
      <c r="L43" s="105"/>
      <c r="M43" s="106"/>
      <c r="N43" s="106"/>
      <c r="O43" s="105"/>
      <c r="P43" s="107"/>
      <c r="Q43" s="106"/>
      <c r="R43" s="106"/>
      <c r="S43" s="105"/>
      <c r="T43" s="105"/>
      <c r="U43" s="106"/>
      <c r="V43" s="106"/>
      <c r="W43" s="105"/>
      <c r="X43" s="105"/>
      <c r="Y43" s="106"/>
      <c r="Z43" s="108"/>
      <c r="AA43" s="110"/>
    </row>
    <row r="44" spans="1:27" ht="13.5" thickBot="1">
      <c r="A44" s="9"/>
      <c r="B44" s="111" t="s">
        <v>44</v>
      </c>
      <c r="C44" s="112">
        <f>C17+C27+C36</f>
        <v>415130.77779907599</v>
      </c>
      <c r="D44" s="113">
        <f>D17+D27+D36</f>
        <v>100</v>
      </c>
      <c r="E44" s="985">
        <v>390856.45373643399</v>
      </c>
      <c r="F44" s="659">
        <v>100</v>
      </c>
      <c r="G44" s="662">
        <f>G17+G27+G36</f>
        <v>95263.517999999996</v>
      </c>
      <c r="H44" s="656">
        <f>H17+H27+H36</f>
        <v>99.999999999999986</v>
      </c>
      <c r="I44" s="986">
        <v>93239.532000000007</v>
      </c>
      <c r="J44" s="114">
        <v>100</v>
      </c>
      <c r="K44" s="113">
        <f>K17+K27+K36</f>
        <v>83529.400000000009</v>
      </c>
      <c r="L44" s="113">
        <f>L17+L27+L36</f>
        <v>100</v>
      </c>
      <c r="M44" s="987">
        <v>77006.25</v>
      </c>
      <c r="N44" s="114">
        <v>100</v>
      </c>
      <c r="O44" s="115">
        <f>O17+O27+O36</f>
        <v>11734.117999999999</v>
      </c>
      <c r="P44" s="116">
        <f>+P36+P27+P17</f>
        <v>100</v>
      </c>
      <c r="Q44" s="988">
        <v>16233.282000000003</v>
      </c>
      <c r="R44" s="114">
        <v>100</v>
      </c>
      <c r="S44" s="113">
        <f>S17+S27+S36</f>
        <v>2367487</v>
      </c>
      <c r="T44" s="113">
        <f>T17+T27+T36</f>
        <v>100</v>
      </c>
      <c r="U44" s="987">
        <v>2379102</v>
      </c>
      <c r="V44" s="114">
        <v>100</v>
      </c>
      <c r="W44" s="113">
        <f>W17+W27+W36</f>
        <v>617</v>
      </c>
      <c r="X44" s="113">
        <f>X17+X27+X36</f>
        <v>100</v>
      </c>
      <c r="Y44" s="114">
        <v>597</v>
      </c>
      <c r="Z44" s="117">
        <v>100</v>
      </c>
      <c r="AA44" s="10"/>
    </row>
    <row r="45" spans="1:27">
      <c r="A45" s="9"/>
      <c r="B45" s="61"/>
      <c r="C45" s="118" t="s">
        <v>11</v>
      </c>
      <c r="D45" s="119"/>
      <c r="E45" s="120" t="s">
        <v>11</v>
      </c>
      <c r="F45" s="121"/>
      <c r="G45" s="1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0"/>
    </row>
    <row r="46" spans="1:27">
      <c r="A46" s="9"/>
      <c r="B46" s="44" t="s">
        <v>45</v>
      </c>
      <c r="C46" s="123"/>
      <c r="D46" s="49"/>
      <c r="E46" s="124"/>
      <c r="F46" s="51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0"/>
    </row>
    <row r="47" spans="1:27" ht="13.5" thickBot="1">
      <c r="A47" s="9"/>
      <c r="B47" s="44"/>
      <c r="C47" s="125">
        <f>Summ3!C73</f>
        <v>3586112</v>
      </c>
      <c r="D47" s="126"/>
      <c r="E47" s="127">
        <v>3286468</v>
      </c>
      <c r="F47" s="128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0"/>
    </row>
    <row r="48" spans="1:27">
      <c r="A48" s="9"/>
      <c r="B48" s="44" t="s">
        <v>46</v>
      </c>
      <c r="C48" s="129"/>
      <c r="D48" s="53"/>
      <c r="E48" s="130"/>
      <c r="F48" s="56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0"/>
    </row>
    <row r="49" spans="1:27">
      <c r="A49" s="9"/>
      <c r="B49" s="44" t="s">
        <v>47</v>
      </c>
      <c r="C49" s="736">
        <f>Summ3!C75</f>
        <v>4.7573954949937454</v>
      </c>
      <c r="D49" s="53"/>
      <c r="E49" s="677">
        <v>4.8063042157997575</v>
      </c>
      <c r="F49" s="56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0"/>
    </row>
    <row r="50" spans="1:27">
      <c r="A50" s="9"/>
      <c r="B50" s="44"/>
      <c r="C50" s="129"/>
      <c r="D50" s="53"/>
      <c r="E50" s="130"/>
      <c r="F50" s="56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0"/>
    </row>
    <row r="51" spans="1:27" ht="13.5" thickBot="1">
      <c r="A51" s="9"/>
      <c r="B51" s="66"/>
      <c r="C51" s="131"/>
      <c r="D51" s="126"/>
      <c r="E51" s="132"/>
      <c r="F51" s="128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0"/>
    </row>
    <row r="52" spans="1:27">
      <c r="A52" s="9"/>
      <c r="B52" s="133"/>
      <c r="C52" s="134"/>
      <c r="D52" s="134"/>
      <c r="E52" s="134"/>
      <c r="F52" s="134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0"/>
    </row>
    <row r="53" spans="1:27">
      <c r="A53" s="133"/>
      <c r="B53" s="133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3"/>
    </row>
    <row r="54" spans="1:27" hidden="1">
      <c r="A54" s="133"/>
      <c r="B54" s="133"/>
      <c r="C54" s="134" t="e">
        <f>SUM([2]EQ!C13:C19)</f>
        <v>#REF!</v>
      </c>
      <c r="D54" s="134"/>
      <c r="E54" s="134">
        <v>63</v>
      </c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3"/>
    </row>
    <row r="55" spans="1:27" s="81" customFormat="1" ht="18.75">
      <c r="A55" s="136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6"/>
    </row>
    <row r="56" spans="1:27" s="81" customFormat="1" ht="18.75">
      <c r="A56" s="136"/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</row>
    <row r="57" spans="1:27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</row>
    <row r="58" spans="1:27">
      <c r="A58" s="133"/>
    </row>
    <row r="59" spans="1:27">
      <c r="A59" s="133"/>
    </row>
    <row r="60" spans="1:27">
      <c r="A60" s="133"/>
    </row>
    <row r="61" spans="1:27">
      <c r="A61" s="133"/>
    </row>
    <row r="62" spans="1:27">
      <c r="A62" s="133"/>
    </row>
    <row r="63" spans="1:27">
      <c r="A63" s="133"/>
    </row>
    <row r="64" spans="1:27">
      <c r="A64" s="133"/>
    </row>
    <row r="65" spans="1:1">
      <c r="A65" s="133"/>
    </row>
    <row r="66" spans="1:1">
      <c r="A66" s="133"/>
    </row>
    <row r="67" spans="1:1">
      <c r="A67" s="133"/>
    </row>
    <row r="68" spans="1:1">
      <c r="A68" s="133"/>
    </row>
    <row r="69" spans="1:1">
      <c r="A69" s="133"/>
    </row>
    <row r="70" spans="1:1">
      <c r="A70" s="133"/>
    </row>
    <row r="71" spans="1:1">
      <c r="A71" s="133"/>
    </row>
    <row r="72" spans="1:1">
      <c r="A72" s="133"/>
    </row>
    <row r="73" spans="1:1">
      <c r="A73" s="133"/>
    </row>
    <row r="74" spans="1:1">
      <c r="A74" s="133"/>
    </row>
    <row r="75" spans="1:1">
      <c r="A75" s="133"/>
    </row>
    <row r="76" spans="1:1">
      <c r="A76" s="133"/>
    </row>
    <row r="77" spans="1:1">
      <c r="A77" s="133"/>
    </row>
    <row r="78" spans="1:1">
      <c r="A78" s="133"/>
    </row>
    <row r="79" spans="1:1">
      <c r="A79" s="133"/>
    </row>
    <row r="80" spans="1:1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</sheetData>
  <sheetProtection password="DF9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70"/>
  <sheetViews>
    <sheetView workbookViewId="0" xr3:uid="{842E5F09-E766-5B8D-85AF-A39847EA96FD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6.4257812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48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O1" s="8" t="s">
        <v>2</v>
      </c>
      <c r="P1" s="1"/>
      <c r="Q1" s="4"/>
      <c r="R1" s="4"/>
      <c r="S1" s="4"/>
      <c r="T1" s="4"/>
      <c r="U1" s="1"/>
      <c r="V1" s="83" t="str">
        <f>Summary!V1</f>
        <v>QUARTER ENDED 31 DECEMBER 2005</v>
      </c>
      <c r="W1" s="1"/>
      <c r="X1" s="1"/>
      <c r="Y1" s="1"/>
      <c r="Z1" s="1"/>
      <c r="AA1" s="4"/>
    </row>
    <row r="2" spans="1:27">
      <c r="A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3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316" t="s">
        <v>49</v>
      </c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31/12/2005</v>
      </c>
      <c r="D6" s="29"/>
      <c r="E6" s="32" t="str">
        <f>Summary!E6</f>
        <v>30/09/2005</v>
      </c>
      <c r="F6" s="33"/>
      <c r="G6" s="92" t="str">
        <f>Summary!G6</f>
        <v>31/12/2005</v>
      </c>
      <c r="H6" s="29"/>
      <c r="I6" s="32" t="str">
        <f>Summary!I6</f>
        <v>30/09/2005</v>
      </c>
      <c r="J6" s="33"/>
      <c r="K6" s="92" t="str">
        <f>Summary!K6</f>
        <v>31/12/2005</v>
      </c>
      <c r="L6" s="29"/>
      <c r="M6" s="32" t="str">
        <f>Summary!M6</f>
        <v>30/09/2005</v>
      </c>
      <c r="N6" s="33"/>
      <c r="O6" s="92" t="str">
        <f>Summary!O6</f>
        <v>31/12/2005</v>
      </c>
      <c r="P6" s="29"/>
      <c r="Q6" s="32" t="str">
        <f>Summary!Q6</f>
        <v>30/09/2005</v>
      </c>
      <c r="R6" s="33"/>
      <c r="S6" s="92" t="str">
        <f>Summary!S6</f>
        <v>31/12/2005</v>
      </c>
      <c r="T6" s="29"/>
      <c r="U6" s="32" t="str">
        <f>Summary!U6</f>
        <v>30/09/2005</v>
      </c>
      <c r="V6" s="33"/>
      <c r="W6" s="92" t="str">
        <f>Summary!W6</f>
        <v>31/12/2005</v>
      </c>
      <c r="X6" s="29"/>
      <c r="Y6" s="32" t="str">
        <f>Summary!Y6</f>
        <v>30/09/2005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8" t="s">
        <v>51</v>
      </c>
      <c r="C11" s="52">
        <f>EquA!B12</f>
        <v>73404.051616029174</v>
      </c>
      <c r="D11" s="53">
        <f>C11/$C$71*100</f>
        <v>18.77481326076337</v>
      </c>
      <c r="E11" s="55">
        <v>66999.022389847582</v>
      </c>
      <c r="F11" s="55">
        <v>18.216175748137854</v>
      </c>
      <c r="G11" s="53">
        <f>[1]EQ!$C$10</f>
        <v>6311.3099999999995</v>
      </c>
      <c r="H11" s="53">
        <f>G11/$G$71*100</f>
        <v>6.787596457967128</v>
      </c>
      <c r="I11" s="55">
        <v>7321.0069999999996</v>
      </c>
      <c r="J11" s="55">
        <v>8.031636389112256</v>
      </c>
      <c r="K11" s="53">
        <f>[1]EQ!$C$12</f>
        <v>5374.1100000000006</v>
      </c>
      <c r="L11" s="53">
        <f>K11/$K$71*100</f>
        <v>6.5659829908601042</v>
      </c>
      <c r="M11" s="55">
        <v>5479.1</v>
      </c>
      <c r="N11" s="55">
        <v>7.323730096532727</v>
      </c>
      <c r="O11" s="53">
        <f>[1]EQ!$C$15</f>
        <v>937.19999999999891</v>
      </c>
      <c r="P11" s="58">
        <f>O11/$O$71*100</f>
        <v>8.4165317495070511</v>
      </c>
      <c r="Q11" s="101">
        <v>1841.9069999999992</v>
      </c>
      <c r="R11" s="55">
        <v>11.272965696138936</v>
      </c>
      <c r="S11" s="53">
        <f>EquA!B74</f>
        <v>843493</v>
      </c>
      <c r="T11" s="53">
        <f>S11/$S$71*100</f>
        <v>38.390271410320537</v>
      </c>
      <c r="U11" s="55">
        <v>848067</v>
      </c>
      <c r="V11" s="55">
        <v>38.577906886294691</v>
      </c>
      <c r="W11" s="53">
        <v>79</v>
      </c>
      <c r="X11" s="53">
        <f>W11/$W$71*100</f>
        <v>15.399610136452241</v>
      </c>
      <c r="Y11" s="55">
        <v>78</v>
      </c>
      <c r="Z11" s="55">
        <v>15.853658536585366</v>
      </c>
      <c r="AA11" s="10"/>
    </row>
    <row r="12" spans="1:27">
      <c r="A12" s="9"/>
      <c r="B12" s="98"/>
      <c r="C12" s="52"/>
      <c r="D12" s="53"/>
      <c r="E12" s="55"/>
      <c r="F12" s="55"/>
      <c r="G12" s="53"/>
      <c r="H12" s="53"/>
      <c r="I12" s="55"/>
      <c r="J12" s="55"/>
      <c r="K12" s="53"/>
      <c r="L12" s="53"/>
      <c r="M12" s="55"/>
      <c r="N12" s="55"/>
      <c r="O12" s="53"/>
      <c r="P12" s="58"/>
      <c r="Q12" s="101"/>
      <c r="R12" s="55"/>
      <c r="S12" s="53"/>
      <c r="T12" s="53"/>
      <c r="U12" s="55"/>
      <c r="V12" s="55"/>
      <c r="W12" s="53"/>
      <c r="X12" s="53"/>
      <c r="Y12" s="55"/>
      <c r="Z12" s="55"/>
      <c r="AA12" s="10"/>
    </row>
    <row r="13" spans="1:27">
      <c r="A13" s="9"/>
      <c r="B13" s="98" t="s">
        <v>52</v>
      </c>
      <c r="C13" s="52">
        <f>EquB!F12</f>
        <v>7299.1197080499987</v>
      </c>
      <c r="D13" s="53">
        <f>C13/$C$71*100</f>
        <v>1.8669215999607187</v>
      </c>
      <c r="E13" s="55">
        <v>7160.6842465800009</v>
      </c>
      <c r="F13" s="55">
        <v>1.9468982988084482</v>
      </c>
      <c r="G13" s="53">
        <f>'[1]GR SM LA EM OTH'!$C$10</f>
        <v>268.5</v>
      </c>
      <c r="H13" s="53">
        <f>G13/$G$71*100</f>
        <v>0.28876249922190067</v>
      </c>
      <c r="I13" s="55">
        <v>1140</v>
      </c>
      <c r="J13" s="55">
        <v>1.2506565672711383</v>
      </c>
      <c r="K13" s="53">
        <f>'[1]GR SM LA EM OTH'!$C$12</f>
        <v>605.5</v>
      </c>
      <c r="L13" s="53">
        <f>K13/$K$71*100</f>
        <v>0.73978811393250088</v>
      </c>
      <c r="M13" s="55">
        <v>766</v>
      </c>
      <c r="N13" s="55">
        <v>1.0238866335609988</v>
      </c>
      <c r="O13" s="53">
        <f>'[1]GR SM LA EM OTH'!$C$15</f>
        <v>-337</v>
      </c>
      <c r="P13" s="58">
        <f>O13/$O$71*100</f>
        <v>-3.0264310708321376</v>
      </c>
      <c r="Q13" s="101">
        <v>374</v>
      </c>
      <c r="R13" s="55">
        <v>2.2889804807495513</v>
      </c>
      <c r="S13" s="53">
        <f>EquB!F74</f>
        <v>124722</v>
      </c>
      <c r="T13" s="53">
        <f>S13/$S$71*100</f>
        <v>5.6765277611527285</v>
      </c>
      <c r="U13" s="55">
        <v>140467</v>
      </c>
      <c r="V13" s="55">
        <v>6.3897343565981881</v>
      </c>
      <c r="W13" s="53">
        <v>9</v>
      </c>
      <c r="X13" s="53">
        <f>W13/$W$71*100</f>
        <v>1.7543859649122806</v>
      </c>
      <c r="Y13" s="55">
        <v>9</v>
      </c>
      <c r="Z13" s="55">
        <v>1.8292682926829267</v>
      </c>
      <c r="AA13" s="10"/>
    </row>
    <row r="14" spans="1:27">
      <c r="A14" s="9"/>
      <c r="B14" s="98"/>
      <c r="C14" s="52"/>
      <c r="D14" s="53"/>
      <c r="E14" s="55"/>
      <c r="F14" s="55"/>
      <c r="G14" s="53"/>
      <c r="H14" s="53"/>
      <c r="I14" s="55"/>
      <c r="J14" s="55"/>
      <c r="K14" s="53"/>
      <c r="L14" s="53"/>
      <c r="M14" s="55"/>
      <c r="N14" s="55"/>
      <c r="O14" s="53"/>
      <c r="P14" s="58"/>
      <c r="Q14" s="101"/>
      <c r="R14" s="55"/>
      <c r="S14" s="657"/>
      <c r="T14" s="53"/>
      <c r="U14" s="55"/>
      <c r="V14" s="55"/>
      <c r="W14" s="53"/>
      <c r="X14" s="53"/>
      <c r="Y14" s="55"/>
      <c r="Z14" s="55"/>
      <c r="AA14" s="10"/>
    </row>
    <row r="15" spans="1:27">
      <c r="A15" s="9"/>
      <c r="B15" s="98" t="s">
        <v>53</v>
      </c>
      <c r="C15" s="52">
        <f>EquA!R12</f>
        <v>8927.350958089999</v>
      </c>
      <c r="D15" s="53">
        <f>C15/$C$71*100</f>
        <v>2.2833800513926401</v>
      </c>
      <c r="E15" s="55">
        <v>8229.7329299499997</v>
      </c>
      <c r="F15" s="55">
        <v>2.2375589383961412</v>
      </c>
      <c r="G15" s="53">
        <f>'[1]FIN MIN GO VA'!$C$56</f>
        <v>914.8</v>
      </c>
      <c r="H15" s="53">
        <f>G15/$G$71*100</f>
        <v>0.98383588189271776</v>
      </c>
      <c r="I15" s="55">
        <v>1244.3</v>
      </c>
      <c r="J15" s="55">
        <v>1.3650806725048048</v>
      </c>
      <c r="K15" s="53">
        <f>'[1]FIN MIN GO VA'!$C$58</f>
        <v>886.7</v>
      </c>
      <c r="L15" s="53">
        <f>K15/$K$71*100</f>
        <v>1.0833528003698574</v>
      </c>
      <c r="M15" s="55">
        <v>1104.2</v>
      </c>
      <c r="N15" s="55">
        <v>1.4759472856110378</v>
      </c>
      <c r="O15" s="53">
        <f>'[1]FIN MIN GO VA'!$C$61</f>
        <v>28.099999999999909</v>
      </c>
      <c r="P15" s="58">
        <f>O15/$O$71*100</f>
        <v>0.25235226436315367</v>
      </c>
      <c r="Q15" s="101">
        <v>140.1</v>
      </c>
      <c r="R15" s="55">
        <v>0.85744963998131674</v>
      </c>
      <c r="S15" s="53">
        <f>EquA!R74</f>
        <v>19649</v>
      </c>
      <c r="T15" s="53">
        <f>S15/$S$71*100</f>
        <v>0.89429366093303464</v>
      </c>
      <c r="U15" s="55">
        <v>18893</v>
      </c>
      <c r="V15" s="55">
        <v>0.85942784568054831</v>
      </c>
      <c r="W15" s="53">
        <v>10</v>
      </c>
      <c r="X15" s="53">
        <f>W15/$W$71*100</f>
        <v>1.9493177387914229</v>
      </c>
      <c r="Y15" s="55">
        <v>10</v>
      </c>
      <c r="Z15" s="55">
        <v>2.0325203252032518</v>
      </c>
      <c r="AA15" s="10"/>
    </row>
    <row r="16" spans="1:27">
      <c r="A16" s="9"/>
      <c r="B16" s="98"/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55"/>
      <c r="S16" s="53"/>
      <c r="T16" s="53"/>
      <c r="U16" s="55"/>
      <c r="V16" s="55"/>
      <c r="W16" s="53"/>
      <c r="X16" s="53"/>
      <c r="Y16" s="55"/>
      <c r="Z16" s="55"/>
      <c r="AA16" s="10"/>
    </row>
    <row r="17" spans="1:27">
      <c r="A17" s="9"/>
      <c r="B17" s="98" t="s">
        <v>54</v>
      </c>
      <c r="C17" s="52">
        <f>EquB!B12</f>
        <v>11408.473614230001</v>
      </c>
      <c r="D17" s="53">
        <f>C17/$C$71*100</f>
        <v>2.9179855468732945</v>
      </c>
      <c r="E17" s="55">
        <v>10998.036548440001</v>
      </c>
      <c r="F17" s="55">
        <v>2.9902252227666009</v>
      </c>
      <c r="G17" s="53">
        <f>'[1]GR SM LA EM OTH'!$C$56</f>
        <v>650</v>
      </c>
      <c r="H17" s="53">
        <f>G17/$G$71*100</f>
        <v>0.6990526051926832</v>
      </c>
      <c r="I17" s="55">
        <v>420.9</v>
      </c>
      <c r="J17" s="55">
        <v>0.46175556944247564</v>
      </c>
      <c r="K17" s="53">
        <f>'[1]GR SM LA EM OTH'!$C$58</f>
        <v>685.69999999999993</v>
      </c>
      <c r="L17" s="53">
        <f>K17/$K$71*100</f>
        <v>0.8377749128381764</v>
      </c>
      <c r="M17" s="55">
        <v>871</v>
      </c>
      <c r="N17" s="55">
        <v>1.1642366290230157</v>
      </c>
      <c r="O17" s="53">
        <f>'[1]GR SM LA EM OTH'!$C$61</f>
        <v>-35.699999999999932</v>
      </c>
      <c r="P17" s="58">
        <f>O17/$O$71*100</f>
        <v>-0.32060412234037716</v>
      </c>
      <c r="Q17" s="101">
        <v>-450.1</v>
      </c>
      <c r="R17" s="55">
        <v>-2.7547329261640985</v>
      </c>
      <c r="S17" s="53">
        <f>EquB!B74</f>
        <v>73845</v>
      </c>
      <c r="T17" s="53">
        <f>S17/$S$71*100</f>
        <v>3.3609402713420509</v>
      </c>
      <c r="U17" s="55">
        <v>74393</v>
      </c>
      <c r="V17" s="55">
        <v>3.3840795915795816</v>
      </c>
      <c r="W17" s="53">
        <v>10</v>
      </c>
      <c r="X17" s="53">
        <f>W17/$W$71*100</f>
        <v>1.9493177387914229</v>
      </c>
      <c r="Y17" s="55">
        <v>10</v>
      </c>
      <c r="Z17" s="55">
        <v>2.0325203252032518</v>
      </c>
      <c r="AA17" s="10"/>
    </row>
    <row r="18" spans="1:27">
      <c r="A18" s="9"/>
      <c r="B18" s="98"/>
      <c r="C18" s="52"/>
      <c r="D18" s="53"/>
      <c r="E18" s="55"/>
      <c r="F18" s="55"/>
      <c r="G18" s="53"/>
      <c r="H18" s="53"/>
      <c r="I18" s="55"/>
      <c r="J18" s="55"/>
      <c r="K18" s="53"/>
      <c r="L18" s="53"/>
      <c r="M18" s="55"/>
      <c r="N18" s="55"/>
      <c r="O18" s="53"/>
      <c r="P18" s="58"/>
      <c r="Q18" s="101"/>
      <c r="R18" s="55"/>
      <c r="S18" s="53"/>
      <c r="T18" s="53"/>
      <c r="U18" s="55"/>
      <c r="V18" s="55"/>
      <c r="W18" s="53"/>
      <c r="X18" s="53"/>
      <c r="Y18" s="55"/>
      <c r="Z18" s="55"/>
      <c r="AA18" s="10"/>
    </row>
    <row r="19" spans="1:27">
      <c r="A19" s="9"/>
      <c r="B19" s="98" t="s">
        <v>55</v>
      </c>
      <c r="C19" s="52">
        <f>EquA!N12</f>
        <v>4533.1944224500003</v>
      </c>
      <c r="D19" s="53">
        <f>C19/$C$71*100</f>
        <v>1.1594711311227874</v>
      </c>
      <c r="E19" s="55">
        <v>4550.75449604</v>
      </c>
      <c r="F19" s="55">
        <v>1.2372918399336919</v>
      </c>
      <c r="G19" s="53">
        <f>'[1]GR SM LA EM OTH'!$C$32</f>
        <v>260.08</v>
      </c>
      <c r="H19" s="53">
        <f>G19/$G$71*100</f>
        <v>0.27970707932078931</v>
      </c>
      <c r="I19" s="55">
        <v>707.1</v>
      </c>
      <c r="J19" s="55">
        <v>0.77573619185738751</v>
      </c>
      <c r="K19" s="53">
        <f>'[1]GR SM LA EM OTH'!$C$34</f>
        <v>516.70000000000005</v>
      </c>
      <c r="L19" s="53">
        <f>K19/$K$71*100</f>
        <v>0.63129400242596745</v>
      </c>
      <c r="M19" s="55">
        <v>534.9</v>
      </c>
      <c r="N19" s="55">
        <v>0.71498297688221712</v>
      </c>
      <c r="O19" s="53">
        <f>'[1]GR SM LA EM OTH'!$C$37</f>
        <v>-256.62000000000006</v>
      </c>
      <c r="P19" s="58">
        <f>O19/$O$71*100</f>
        <v>-2.3045778676467163</v>
      </c>
      <c r="Q19" s="101">
        <v>172.2</v>
      </c>
      <c r="R19" s="55">
        <v>1.0539102641312101</v>
      </c>
      <c r="S19" s="53">
        <f>EquA!N74</f>
        <v>43652</v>
      </c>
      <c r="T19" s="53">
        <f>S19/$S$71*100</f>
        <v>1.9867528569926629</v>
      </c>
      <c r="U19" s="55">
        <v>45860</v>
      </c>
      <c r="V19" s="55">
        <v>2.0861356588635975</v>
      </c>
      <c r="W19" s="53">
        <v>13</v>
      </c>
      <c r="X19" s="53">
        <f>W19/$W$71*100</f>
        <v>2.53411306042885</v>
      </c>
      <c r="Y19" s="55">
        <v>13</v>
      </c>
      <c r="Z19" s="55">
        <v>2.6422764227642279</v>
      </c>
      <c r="AA19" s="10"/>
    </row>
    <row r="20" spans="1:27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55"/>
      <c r="S20" s="53"/>
      <c r="T20" s="53"/>
      <c r="U20" s="55"/>
      <c r="V20" s="55"/>
      <c r="W20" s="53"/>
      <c r="X20" s="53"/>
      <c r="Y20" s="55"/>
      <c r="Z20" s="55"/>
      <c r="AA20" s="10"/>
    </row>
    <row r="21" spans="1:27">
      <c r="A21" s="9"/>
      <c r="B21" s="98" t="s">
        <v>56</v>
      </c>
      <c r="C21" s="52">
        <f>EquA!F12</f>
        <v>4200.5876697303029</v>
      </c>
      <c r="D21" s="53">
        <f>C21/$C$71*100</f>
        <v>1.0743991285002839</v>
      </c>
      <c r="E21" s="55">
        <v>3761.4524476059701</v>
      </c>
      <c r="F21" s="55">
        <v>1.0226907260700033</v>
      </c>
      <c r="G21" s="53">
        <f>'[1]GR SM LA EM OTH'!$C$70</f>
        <v>369.54999999999995</v>
      </c>
      <c r="H21" s="53">
        <f>G21/$G$71*100</f>
        <v>0.39743829269070158</v>
      </c>
      <c r="I21" s="55">
        <v>385.5</v>
      </c>
      <c r="J21" s="55">
        <v>0.42291939182721383</v>
      </c>
      <c r="K21" s="53">
        <f>'[1]GR SM LA EM OTH'!$C$72</f>
        <v>243.60000000000002</v>
      </c>
      <c r="L21" s="53">
        <f>K21/$K$71*100</f>
        <v>0.29762573832197725</v>
      </c>
      <c r="M21" s="55">
        <v>328.9</v>
      </c>
      <c r="N21" s="55">
        <v>0.43962965245197455</v>
      </c>
      <c r="O21" s="53">
        <f>'[1]GR SM LA EM OTH'!$C$75</f>
        <v>125.94999999999993</v>
      </c>
      <c r="P21" s="58">
        <f>O21/$O$71*100</f>
        <v>1.1310949358199036</v>
      </c>
      <c r="Q21" s="101">
        <v>56.6</v>
      </c>
      <c r="R21" s="55">
        <v>0.34640720644498574</v>
      </c>
      <c r="S21" s="53">
        <f>EquA!F74</f>
        <v>5390</v>
      </c>
      <c r="T21" s="53">
        <f>S21/$S$71*100</f>
        <v>0.24531746309883745</v>
      </c>
      <c r="U21" s="55">
        <v>4848</v>
      </c>
      <c r="V21" s="55">
        <v>0.22053174169582904</v>
      </c>
      <c r="W21" s="53">
        <v>10</v>
      </c>
      <c r="X21" s="53">
        <f>W21/$W$71*100</f>
        <v>1.9493177387914229</v>
      </c>
      <c r="Y21" s="55">
        <v>9</v>
      </c>
      <c r="Z21" s="55">
        <v>1.8292682926829267</v>
      </c>
      <c r="AA21" s="10"/>
    </row>
    <row r="22" spans="1:27">
      <c r="A22" s="9"/>
      <c r="B22" s="98"/>
      <c r="C22" s="52"/>
      <c r="D22" s="53"/>
      <c r="E22" s="55"/>
      <c r="F22" s="55"/>
      <c r="G22" s="53"/>
      <c r="H22" s="53"/>
      <c r="I22" s="55"/>
      <c r="J22" s="55"/>
      <c r="K22" s="53"/>
      <c r="L22" s="53"/>
      <c r="M22" s="55"/>
      <c r="N22" s="55"/>
      <c r="O22" s="53"/>
      <c r="P22" s="58"/>
      <c r="Q22" s="101"/>
      <c r="R22" s="55"/>
      <c r="S22" s="53"/>
      <c r="T22" s="53"/>
      <c r="U22" s="55"/>
      <c r="V22" s="55"/>
      <c r="W22" s="53"/>
      <c r="X22" s="53"/>
      <c r="Y22" s="55"/>
      <c r="Z22" s="55"/>
      <c r="AA22" s="10"/>
    </row>
    <row r="23" spans="1:27">
      <c r="A23" s="9"/>
      <c r="B23" s="98" t="s">
        <v>57</v>
      </c>
      <c r="C23" s="52">
        <f>EquB!J12</f>
        <v>3548.4608781400007</v>
      </c>
      <c r="D23" s="53">
        <f>C23/$C$71*100</f>
        <v>0.90760235822806823</v>
      </c>
      <c r="E23" s="55">
        <v>3204.4136463200002</v>
      </c>
      <c r="F23" s="55">
        <v>0.87123901318210217</v>
      </c>
      <c r="G23" s="53">
        <f>'[1]FIN MIN GO VA'!$C$32</f>
        <v>351.40000000000003</v>
      </c>
      <c r="H23" s="53">
        <f>G23/$G$71*100</f>
        <v>0.37791859302262909</v>
      </c>
      <c r="I23" s="55">
        <v>257.60000000000002</v>
      </c>
      <c r="J23" s="55">
        <v>0.28260450151670635</v>
      </c>
      <c r="K23" s="53">
        <f>'[1]FIN MIN GO VA'!$C$34</f>
        <v>295.10000000000002</v>
      </c>
      <c r="L23" s="53">
        <f>K23/$K$71*100</f>
        <v>0.36054743587362681</v>
      </c>
      <c r="M23" s="55">
        <v>297.10000000000002</v>
      </c>
      <c r="N23" s="55">
        <v>0.39712365382633519</v>
      </c>
      <c r="O23" s="53">
        <f>'[1]FIN MIN GO VA'!$C$37</f>
        <v>56.300000000000011</v>
      </c>
      <c r="P23" s="58">
        <f>O23/$O$71*100</f>
        <v>0.50560257948916731</v>
      </c>
      <c r="Q23" s="101">
        <v>-39.499999999999943</v>
      </c>
      <c r="R23" s="55">
        <v>-0.24175061227167688</v>
      </c>
      <c r="S23" s="53">
        <f>EquB!J74</f>
        <v>50198</v>
      </c>
      <c r="T23" s="53">
        <f>S23/$S$71*100</f>
        <v>2.2846838613423825</v>
      </c>
      <c r="U23" s="55">
        <v>49808</v>
      </c>
      <c r="V23" s="55">
        <v>2.26572710197728</v>
      </c>
      <c r="W23" s="53">
        <v>10</v>
      </c>
      <c r="X23" s="53">
        <f>W23/$W$71*100</f>
        <v>1.9493177387914229</v>
      </c>
      <c r="Y23" s="55">
        <v>10</v>
      </c>
      <c r="Z23" s="55">
        <v>2.0325203252032518</v>
      </c>
      <c r="AA23" s="10"/>
    </row>
    <row r="24" spans="1:27">
      <c r="A24" s="9"/>
      <c r="B24" s="98"/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55"/>
      <c r="S24" s="53"/>
      <c r="T24" s="53"/>
      <c r="U24" s="55"/>
      <c r="V24" s="55"/>
      <c r="W24" s="53"/>
      <c r="X24" s="53"/>
      <c r="Y24" s="55"/>
      <c r="Z24" s="55"/>
      <c r="AA24" s="10"/>
    </row>
    <row r="25" spans="1:27">
      <c r="A25" s="9"/>
      <c r="B25" s="98" t="s">
        <v>58</v>
      </c>
      <c r="C25" s="52">
        <f>EquB!R12</f>
        <v>2952.8818830499999</v>
      </c>
      <c r="D25" s="53">
        <f>C25/$C$71*100</f>
        <v>0.75526901737463104</v>
      </c>
      <c r="E25" s="55">
        <v>2861.9939074500003</v>
      </c>
      <c r="F25" s="55">
        <v>0.77813947351131763</v>
      </c>
      <c r="G25" s="53">
        <f>'[1]FIN MIN GO VA'!$C$44</f>
        <v>104.1</v>
      </c>
      <c r="H25" s="53">
        <f>G25/$G$71*100</f>
        <v>0.11195596338547434</v>
      </c>
      <c r="I25" s="55">
        <v>113.7</v>
      </c>
      <c r="J25" s="55">
        <v>0.12473653657783193</v>
      </c>
      <c r="K25" s="53">
        <f>'[1]FIN MIN GO VA'!$C$46</f>
        <v>159.69999999999999</v>
      </c>
      <c r="L25" s="53">
        <f>K25/$K$71*100</f>
        <v>0.19511835143686276</v>
      </c>
      <c r="M25" s="55">
        <v>106.4</v>
      </c>
      <c r="N25" s="55">
        <v>0.14222132873484369</v>
      </c>
      <c r="O25" s="53">
        <f>'[1]FIN MIN GO VA'!$C$49</f>
        <v>-55.599999999999994</v>
      </c>
      <c r="P25" s="58">
        <f>O25/$O$71*100</f>
        <v>-0.49931622414915972</v>
      </c>
      <c r="Q25" s="101">
        <v>7.3</v>
      </c>
      <c r="R25" s="55">
        <v>4.4677961255271979E-2</v>
      </c>
      <c r="S25" s="53">
        <f>EquB!R74</f>
        <v>75327</v>
      </c>
      <c r="T25" s="53">
        <f>S25/$S$71*100</f>
        <v>3.4283911953332336</v>
      </c>
      <c r="U25" s="55">
        <v>75506</v>
      </c>
      <c r="V25" s="55">
        <v>3.4347090941595027</v>
      </c>
      <c r="W25" s="53">
        <v>8</v>
      </c>
      <c r="X25" s="53">
        <f>W25/$W$71*100</f>
        <v>1.5594541910331383</v>
      </c>
      <c r="Y25" s="55">
        <v>8</v>
      </c>
      <c r="Z25" s="55">
        <v>1.6260162601626018</v>
      </c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55"/>
      <c r="S26" s="53"/>
      <c r="T26" s="53"/>
      <c r="U26" s="55"/>
      <c r="V26" s="55"/>
      <c r="W26" s="53"/>
      <c r="X26" s="53"/>
      <c r="Y26" s="55"/>
      <c r="Z26" s="55"/>
      <c r="AA26" s="10"/>
    </row>
    <row r="27" spans="1:27">
      <c r="A27" s="9"/>
      <c r="B27" s="98" t="s">
        <v>59</v>
      </c>
      <c r="C27" s="52">
        <f>EquB!V12</f>
        <v>437.79999999999995</v>
      </c>
      <c r="D27" s="53">
        <f>C27/$C$71*100</f>
        <v>0.11197765061468751</v>
      </c>
      <c r="E27" s="55">
        <v>422.6</v>
      </c>
      <c r="F27" s="55">
        <v>0.11489952534485881</v>
      </c>
      <c r="G27" s="53">
        <f>'[1]FIN MIN GO VA'!$C$10</f>
        <v>6.9</v>
      </c>
      <c r="H27" s="53">
        <f>G27/$G$71*100</f>
        <v>7.4207122705069453E-3</v>
      </c>
      <c r="I27" s="55">
        <v>14.6</v>
      </c>
      <c r="J27" s="55">
        <v>1.6017180598384754E-2</v>
      </c>
      <c r="K27" s="53">
        <f>'[1]FIN MIN GO VA'!$C$12</f>
        <v>22.7</v>
      </c>
      <c r="L27" s="53">
        <f>K27/$K$71*100</f>
        <v>2.7734418144125136E-2</v>
      </c>
      <c r="M27" s="55">
        <v>20.8</v>
      </c>
      <c r="N27" s="55">
        <v>2.7802665767713806E-2</v>
      </c>
      <c r="O27" s="53">
        <f>'[1]FIN MIN GO VA'!$C$15</f>
        <v>-15.799999999999999</v>
      </c>
      <c r="P27" s="58">
        <f>O27/$O$71*100</f>
        <v>-0.14189202053159575</v>
      </c>
      <c r="Q27" s="101">
        <v>-6.2</v>
      </c>
      <c r="R27" s="55">
        <v>-3.7945665723655674E-2</v>
      </c>
      <c r="S27" s="53">
        <f>EquB!V74</f>
        <v>12602</v>
      </c>
      <c r="T27" s="53">
        <f>S27/$S$71*100</f>
        <v>0.57356042114499994</v>
      </c>
      <c r="U27" s="55">
        <v>12574</v>
      </c>
      <c r="V27" s="55">
        <v>0.57198146041323317</v>
      </c>
      <c r="W27" s="53">
        <v>1</v>
      </c>
      <c r="X27" s="53">
        <f>W27/$W$71*100</f>
        <v>0.19493177387914229</v>
      </c>
      <c r="Y27" s="55">
        <v>1</v>
      </c>
      <c r="Z27" s="55">
        <v>0.20325203252032523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55"/>
      <c r="S28" s="53"/>
      <c r="T28" s="53"/>
      <c r="U28" s="55"/>
      <c r="V28" s="55"/>
      <c r="W28" s="53"/>
      <c r="X28" s="53"/>
      <c r="Y28" s="55"/>
      <c r="Z28" s="55"/>
      <c r="AA28" s="10"/>
    </row>
    <row r="29" spans="1:27">
      <c r="A29" s="9"/>
      <c r="B29" s="98" t="s">
        <v>60</v>
      </c>
      <c r="C29" s="52">
        <f>EquB!Z12</f>
        <v>4003.6883652000006</v>
      </c>
      <c r="D29" s="53">
        <f>C29/$C$71*100</f>
        <v>1.0240374986945069</v>
      </c>
      <c r="E29" s="55">
        <v>3669.1378447399998</v>
      </c>
      <c r="F29" s="55">
        <v>0.99759156835183216</v>
      </c>
      <c r="G29" s="53">
        <f>'[1]FIN MIN GO VA'!$C$21</f>
        <v>93.8</v>
      </c>
      <c r="H29" s="53">
        <f>G29/$G$71*100</f>
        <v>0.10087866825703644</v>
      </c>
      <c r="I29" s="55">
        <v>117.9</v>
      </c>
      <c r="J29" s="55">
        <v>0.12934421866777823</v>
      </c>
      <c r="K29" s="53">
        <f>'[1]FIN MIN GO VA'!$C$23</f>
        <v>121.2</v>
      </c>
      <c r="L29" s="53">
        <f>K29/$K$71*100</f>
        <v>0.14807980083999853</v>
      </c>
      <c r="M29" s="55">
        <v>184.7</v>
      </c>
      <c r="N29" s="55">
        <v>0.24688232535080482</v>
      </c>
      <c r="O29" s="53">
        <f>'[1]FIN MIN GO VA'!$C$26</f>
        <v>-27.400000000000006</v>
      </c>
      <c r="P29" s="58">
        <f>O29/$O$71*100</f>
        <v>-0.24606590902314715</v>
      </c>
      <c r="Q29" s="101">
        <v>-66.8</v>
      </c>
      <c r="R29" s="55">
        <v>-0.40883394682906421</v>
      </c>
      <c r="S29" s="53">
        <f>EquB!Z74</f>
        <v>26635</v>
      </c>
      <c r="T29" s="53">
        <f>S29/$S$71*100</f>
        <v>1.2122505806377617</v>
      </c>
      <c r="U29" s="55">
        <v>26709</v>
      </c>
      <c r="V29" s="55">
        <v>1.2149715942561672</v>
      </c>
      <c r="W29" s="53">
        <v>8</v>
      </c>
      <c r="X29" s="53">
        <f>W29/$W$71*100</f>
        <v>1.5594541910331383</v>
      </c>
      <c r="Y29" s="55">
        <v>8</v>
      </c>
      <c r="Z29" s="55">
        <v>1.6260162601626018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103"/>
      <c r="P30" s="58"/>
      <c r="Q30" s="101"/>
      <c r="R30" s="55"/>
      <c r="S30" s="53"/>
      <c r="T30" s="53"/>
      <c r="U30" s="55"/>
      <c r="V30" s="55"/>
      <c r="W30" s="53"/>
      <c r="X30" s="53"/>
      <c r="Y30" s="55"/>
      <c r="Z30" s="55"/>
      <c r="AA30" s="10"/>
    </row>
    <row r="31" spans="1:27">
      <c r="A31" s="9"/>
      <c r="B31" s="98"/>
      <c r="C31" s="60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309" t="s">
        <v>61</v>
      </c>
      <c r="C32" s="310">
        <f>SUM(C11:C31)</f>
        <v>120715.60911496947</v>
      </c>
      <c r="D32" s="311">
        <f>SUM(D11:D31)</f>
        <v>30.87585724352499</v>
      </c>
      <c r="E32" s="312">
        <v>111857.82845697356</v>
      </c>
      <c r="F32" s="312">
        <v>30.412710354502853</v>
      </c>
      <c r="G32" s="311">
        <f>SUM(G11:G31)</f>
        <v>9330.4399999999987</v>
      </c>
      <c r="H32" s="311">
        <f>SUM(H11:H31)</f>
        <v>10.034566753221569</v>
      </c>
      <c r="I32" s="312">
        <v>11722.607000000002</v>
      </c>
      <c r="J32" s="312">
        <v>12.860487219375976</v>
      </c>
      <c r="K32" s="311">
        <f>SUM(K11:K31)</f>
        <v>8911.010000000002</v>
      </c>
      <c r="L32" s="311">
        <f>SUM(L11:L31)</f>
        <v>10.887298565043196</v>
      </c>
      <c r="M32" s="312">
        <v>9693.1</v>
      </c>
      <c r="N32" s="312">
        <v>12.956443247741671</v>
      </c>
      <c r="O32" s="311">
        <f>SUM(O11:O31)</f>
        <v>419.4299999999987</v>
      </c>
      <c r="P32" s="313">
        <f>SUM(P11:P31)</f>
        <v>3.7666943146561422</v>
      </c>
      <c r="Q32" s="312">
        <v>2029.5069999999998</v>
      </c>
      <c r="R32" s="314">
        <v>12.421128097712776</v>
      </c>
      <c r="S32" s="311">
        <f>SUM(S11:S31)</f>
        <v>1275513</v>
      </c>
      <c r="T32" s="311">
        <f>SUM(T11:T31)</f>
        <v>58.05298948229823</v>
      </c>
      <c r="U32" s="312">
        <v>1297125</v>
      </c>
      <c r="V32" s="312">
        <v>59.005205331518631</v>
      </c>
      <c r="W32" s="311">
        <f>SUM(W11:W31)</f>
        <v>158</v>
      </c>
      <c r="X32" s="311">
        <f>SUM(X11:X31)</f>
        <v>30.799220272904478</v>
      </c>
      <c r="Y32" s="312">
        <v>156</v>
      </c>
      <c r="Z32" s="312">
        <v>31.707317073170728</v>
      </c>
      <c r="AA32" s="10"/>
    </row>
    <row r="33" spans="1:27">
      <c r="A33" s="9"/>
      <c r="B33" s="98"/>
      <c r="C33" s="52"/>
      <c r="D33" s="53"/>
      <c r="E33" s="55"/>
      <c r="F33" s="55"/>
      <c r="G33" s="53"/>
      <c r="H33" s="53"/>
      <c r="I33" s="55"/>
      <c r="J33" s="55"/>
      <c r="K33" s="53"/>
      <c r="L33" s="53"/>
      <c r="M33" s="55"/>
      <c r="N33" s="55"/>
      <c r="O33" s="53"/>
      <c r="P33" s="58"/>
      <c r="Q33" s="101"/>
      <c r="R33" s="101"/>
      <c r="S33" s="53"/>
      <c r="T33" s="53"/>
      <c r="U33" s="55"/>
      <c r="V33" s="55"/>
      <c r="W33" s="53"/>
      <c r="X33" s="53"/>
      <c r="Y33" s="55"/>
      <c r="Z33" s="56"/>
      <c r="AA33" s="10"/>
    </row>
    <row r="34" spans="1:27">
      <c r="A34" s="9"/>
      <c r="B34" s="98" t="s">
        <v>62</v>
      </c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/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 t="s">
        <v>63</v>
      </c>
      <c r="C36" s="52">
        <f>'Pru Low'!B10</f>
        <v>11354.944456450001</v>
      </c>
      <c r="D36" s="53">
        <f>C36/$C$71*100</f>
        <v>2.904294205330153</v>
      </c>
      <c r="E36" s="55">
        <v>9746.5075736199997</v>
      </c>
      <c r="F36" s="55">
        <v>2.6499505300023891</v>
      </c>
      <c r="G36" s="53">
        <f>[1]AA1!$C$7</f>
        <v>2186.75</v>
      </c>
      <c r="H36" s="53">
        <f>G36/$G$71*100</f>
        <v>2.3517742837001538</v>
      </c>
      <c r="I36" s="55">
        <v>2370.6</v>
      </c>
      <c r="J36" s="55">
        <v>2.6007074196254036</v>
      </c>
      <c r="K36" s="53">
        <f>[1]AA1!$C$9</f>
        <v>906.30000000000007</v>
      </c>
      <c r="L36" s="53">
        <f>K36/$K$71*100</f>
        <v>1.1072996988555337</v>
      </c>
      <c r="M36" s="55">
        <v>793.2</v>
      </c>
      <c r="N36" s="55">
        <v>1.0602439657187785</v>
      </c>
      <c r="O36" s="53">
        <f>[1]AA1!$C$12</f>
        <v>1280.4499999999998</v>
      </c>
      <c r="P36" s="58">
        <f>O36/$O$71*100</f>
        <v>11.499090993017834</v>
      </c>
      <c r="Q36" s="101">
        <v>1577.4</v>
      </c>
      <c r="R36" s="101">
        <v>9.6541117923378135</v>
      </c>
      <c r="S36" s="53">
        <f>'Pru Low'!B44</f>
        <v>10000</v>
      </c>
      <c r="T36" s="53">
        <f>S36/$S$71*100</f>
        <v>0.45513443988652591</v>
      </c>
      <c r="U36" s="55">
        <v>12702</v>
      </c>
      <c r="V36" s="55">
        <v>0.57780408065602729</v>
      </c>
      <c r="W36" s="53">
        <v>35</v>
      </c>
      <c r="X36" s="53">
        <f>W36/$W$71*100</f>
        <v>6.8226120857699799</v>
      </c>
      <c r="Y36" s="55">
        <v>32</v>
      </c>
      <c r="Z36" s="56">
        <v>6.5040650406504072</v>
      </c>
      <c r="AA36" s="10"/>
    </row>
    <row r="37" spans="1:27">
      <c r="A37" s="9"/>
      <c r="B37" s="98"/>
      <c r="C37" s="52"/>
      <c r="D37" s="53"/>
      <c r="E37" s="55"/>
      <c r="F37" s="55"/>
      <c r="G37" s="53"/>
      <c r="H37" s="53"/>
      <c r="I37" s="55"/>
      <c r="J37" s="55"/>
      <c r="K37" s="53"/>
      <c r="L37" s="53"/>
      <c r="M37" s="55"/>
      <c r="N37" s="55"/>
      <c r="O37" s="53"/>
      <c r="P37" s="58"/>
      <c r="Q37" s="101"/>
      <c r="R37" s="101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8" t="s">
        <v>64</v>
      </c>
      <c r="C38" s="52">
        <f>'Pru Med'!B10</f>
        <v>24294.169381797528</v>
      </c>
      <c r="D38" s="53">
        <f>C38/$C$71*100</f>
        <v>6.2138054157354103</v>
      </c>
      <c r="E38" s="55">
        <v>21784.10332783085</v>
      </c>
      <c r="F38" s="55">
        <v>5.9228185812378706</v>
      </c>
      <c r="G38" s="53">
        <f>[1]AA1!$C$29</f>
        <v>2500.0300000000002</v>
      </c>
      <c r="H38" s="53">
        <f>G38/$G$71*100</f>
        <v>2.6886961300920982</v>
      </c>
      <c r="I38" s="55">
        <v>2805.62</v>
      </c>
      <c r="J38" s="55">
        <v>3.0779535774274129</v>
      </c>
      <c r="K38" s="53">
        <f>[1]AA1!$C$31</f>
        <v>1314.3000000000002</v>
      </c>
      <c r="L38" s="53">
        <f>K38/$K$71*100</f>
        <v>1.6057861571287961</v>
      </c>
      <c r="M38" s="55">
        <v>1679.2</v>
      </c>
      <c r="N38" s="55">
        <v>2.244530594093511</v>
      </c>
      <c r="O38" s="53">
        <f>[1]AA1!$C$34</f>
        <v>1185.73</v>
      </c>
      <c r="P38" s="58">
        <f>O38/$O$71*100</f>
        <v>10.648457310438548</v>
      </c>
      <c r="Q38" s="101">
        <v>1126.42</v>
      </c>
      <c r="R38" s="101">
        <v>6.8939930297484215</v>
      </c>
      <c r="S38" s="53">
        <f>'Pru Med'!B44</f>
        <v>51852</v>
      </c>
      <c r="T38" s="53">
        <f>S38/$S$71*100</f>
        <v>2.3599630976996142</v>
      </c>
      <c r="U38" s="55">
        <v>54989</v>
      </c>
      <c r="V38" s="55">
        <v>2.501406754148503</v>
      </c>
      <c r="W38" s="53">
        <v>57</v>
      </c>
      <c r="X38" s="53">
        <f>W38/$W$71*100</f>
        <v>11.111111111111111</v>
      </c>
      <c r="Y38" s="55">
        <v>54</v>
      </c>
      <c r="Z38" s="56">
        <v>10.975609756097562</v>
      </c>
      <c r="AA38" s="10"/>
    </row>
    <row r="39" spans="1:27">
      <c r="A39" s="9"/>
      <c r="B39" s="98"/>
      <c r="C39" s="52"/>
      <c r="D39" s="53"/>
      <c r="E39" s="55"/>
      <c r="F39" s="55"/>
      <c r="G39" s="53"/>
      <c r="H39" s="53"/>
      <c r="I39" s="55"/>
      <c r="J39" s="55"/>
      <c r="K39" s="53"/>
      <c r="L39" s="53"/>
      <c r="M39" s="55"/>
      <c r="N39" s="55"/>
      <c r="O39" s="53"/>
      <c r="P39" s="58"/>
      <c r="Q39" s="101"/>
      <c r="R39" s="101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8" t="s">
        <v>65</v>
      </c>
      <c r="C40" s="52">
        <f>'Prud High'!B10</f>
        <v>442.73059745099994</v>
      </c>
      <c r="D40" s="53">
        <f>C40/$C$71*100</f>
        <v>0.1132387669205115</v>
      </c>
      <c r="E40" s="55">
        <v>403.24851887099999</v>
      </c>
      <c r="F40" s="55">
        <v>0.10963810557097786</v>
      </c>
      <c r="G40" s="53">
        <f>[1]AA1!$C$65</f>
        <v>8.1</v>
      </c>
      <c r="H40" s="53">
        <f>G40/$G$71*100</f>
        <v>8.7112709262472821E-3</v>
      </c>
      <c r="I40" s="55">
        <v>31</v>
      </c>
      <c r="J40" s="55">
        <v>3.4009082092460771E-2</v>
      </c>
      <c r="K40" s="53">
        <f>[1]AA1!$C$67</f>
        <v>10</v>
      </c>
      <c r="L40" s="53">
        <f>K40/$K$46*100</f>
        <v>0.20512315594282804</v>
      </c>
      <c r="M40" s="55">
        <v>44</v>
      </c>
      <c r="N40" s="55">
        <v>0.84765027490839606</v>
      </c>
      <c r="O40" s="53">
        <f>[1]AA1!$C$70</f>
        <v>-1.9000000000000004</v>
      </c>
      <c r="P40" s="58">
        <f>O40/$O$71*100</f>
        <v>-1.7062964494305825E-2</v>
      </c>
      <c r="Q40" s="101">
        <v>-13</v>
      </c>
      <c r="R40" s="101">
        <v>-7.9563492646374787E-2</v>
      </c>
      <c r="S40" s="53">
        <f>'Prud High'!B44</f>
        <v>441</v>
      </c>
      <c r="T40" s="53">
        <f>S40/$S$71*100</f>
        <v>2.0071428798995792E-2</v>
      </c>
      <c r="U40" s="55">
        <v>424</v>
      </c>
      <c r="V40" s="55">
        <v>1.9287429554255674E-2</v>
      </c>
      <c r="W40" s="53">
        <v>17</v>
      </c>
      <c r="X40" s="53">
        <f>W40/$W$71*100</f>
        <v>3.3138401559454191</v>
      </c>
      <c r="Y40" s="55">
        <v>15</v>
      </c>
      <c r="Z40" s="56">
        <v>3.0487804878048781</v>
      </c>
      <c r="AA40" s="10"/>
    </row>
    <row r="41" spans="1:27">
      <c r="A41" s="9"/>
      <c r="B41" s="98"/>
      <c r="C41" s="52"/>
      <c r="D41" s="53"/>
      <c r="E41" s="55"/>
      <c r="F41" s="55"/>
      <c r="G41" s="53"/>
      <c r="H41" s="53"/>
      <c r="I41" s="55"/>
      <c r="J41" s="55"/>
      <c r="K41" s="53"/>
      <c r="L41" s="53"/>
      <c r="M41" s="55"/>
      <c r="N41" s="55"/>
      <c r="O41" s="53"/>
      <c r="P41" s="58"/>
      <c r="Q41" s="101"/>
      <c r="R41" s="101"/>
      <c r="S41" s="53"/>
      <c r="T41" s="53"/>
      <c r="U41" s="55"/>
      <c r="V41" s="55"/>
      <c r="W41" s="53"/>
      <c r="X41" s="53"/>
      <c r="Y41" s="55"/>
      <c r="Z41" s="56"/>
      <c r="AA41" s="10"/>
    </row>
    <row r="42" spans="1:27">
      <c r="A42" s="9"/>
      <c r="B42" s="98" t="s">
        <v>66</v>
      </c>
      <c r="C42" s="52">
        <f>'FLEX LOC1'!B10</f>
        <v>14921.211074559997</v>
      </c>
      <c r="D42" s="53">
        <f>C42/$C$71*100</f>
        <v>3.8164508004912867</v>
      </c>
      <c r="E42" s="55">
        <v>12556.332229799998</v>
      </c>
      <c r="F42" s="55">
        <v>3.4139058525233619</v>
      </c>
      <c r="G42" s="53">
        <f>[1]AA2!$C$8</f>
        <v>2951.7</v>
      </c>
      <c r="H42" s="53">
        <f>G42/$G$71*100</f>
        <v>3.1744516534572971</v>
      </c>
      <c r="I42" s="55">
        <v>2573.61</v>
      </c>
      <c r="J42" s="55">
        <v>2.8234230246444509</v>
      </c>
      <c r="K42" s="53">
        <f>[1]AA2!$C$10</f>
        <v>1139.94</v>
      </c>
      <c r="L42" s="53">
        <f>K42/$K$71*100</f>
        <v>1.3927565030490754</v>
      </c>
      <c r="M42" s="55">
        <v>1032</v>
      </c>
      <c r="N42" s="55">
        <v>1.379439955398108</v>
      </c>
      <c r="O42" s="53">
        <f>[1]AA2!$C$13</f>
        <v>1811.7599999999998</v>
      </c>
      <c r="P42" s="58">
        <f>O42/$O$71*100</f>
        <v>16.270524501159741</v>
      </c>
      <c r="Q42" s="101">
        <v>1541.61</v>
      </c>
      <c r="R42" s="101">
        <v>9.4350673768136808</v>
      </c>
      <c r="S42" s="53">
        <f>'FLEX LOC1'!B44</f>
        <v>29263</v>
      </c>
      <c r="T42" s="53">
        <f>S42/$S$71*100</f>
        <v>1.3318599114399408</v>
      </c>
      <c r="U42" s="55">
        <v>27991</v>
      </c>
      <c r="V42" s="55">
        <v>1.2732887751254025</v>
      </c>
      <c r="W42" s="53">
        <v>60</v>
      </c>
      <c r="X42" s="53">
        <f>W42/$W$71*100</f>
        <v>11.695906432748536</v>
      </c>
      <c r="Y42" s="55">
        <v>54</v>
      </c>
      <c r="Z42" s="56">
        <v>10.975609756097562</v>
      </c>
      <c r="AA42" s="10"/>
    </row>
    <row r="43" spans="1:27">
      <c r="A43" s="9"/>
      <c r="B43" s="98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98" t="s">
        <v>67</v>
      </c>
      <c r="C44" s="52">
        <f>'TARGET ABS'!B10</f>
        <v>16540.47364016105</v>
      </c>
      <c r="D44" s="53">
        <f>C44/$C$71*100</f>
        <v>4.2306152998615874</v>
      </c>
      <c r="E44" s="55">
        <v>13770.932812717174</v>
      </c>
      <c r="F44" s="55">
        <v>3.7441401886823122</v>
      </c>
      <c r="G44" s="53">
        <f>[1]AA2!$C$41</f>
        <v>3849.19</v>
      </c>
      <c r="H44" s="53">
        <f>G44/$G$71*100</f>
        <v>4.1396712267409601</v>
      </c>
      <c r="I44" s="55">
        <v>4078.4</v>
      </c>
      <c r="J44" s="55">
        <v>4.4742787227707108</v>
      </c>
      <c r="K44" s="53">
        <f>[1]AA2!$C$43</f>
        <v>1504.58</v>
      </c>
      <c r="L44" s="53">
        <f>K44/$K$71*100</f>
        <v>1.8382665573254537</v>
      </c>
      <c r="M44" s="55">
        <v>1642.42</v>
      </c>
      <c r="N44" s="55">
        <v>2.1953679956831014</v>
      </c>
      <c r="O44" s="53">
        <f>[1]AA2!$C$46</f>
        <v>2344.61</v>
      </c>
      <c r="P44" s="58">
        <f>O44/$O$71*100</f>
        <v>21.055787991049669</v>
      </c>
      <c r="Q44" s="101">
        <v>2435.98</v>
      </c>
      <c r="R44" s="101">
        <v>14.908852062824312</v>
      </c>
      <c r="S44" s="53">
        <f>'TARGET ABS'!B45</f>
        <v>44785</v>
      </c>
      <c r="T44" s="53">
        <f>S44/$S$71*100</f>
        <v>2.038319589031806</v>
      </c>
      <c r="U44" s="55">
        <v>39023</v>
      </c>
      <c r="V44" s="55">
        <v>1.7751258573012247</v>
      </c>
      <c r="W44" s="53">
        <v>50</v>
      </c>
      <c r="X44" s="53">
        <f>W44/$W$71*100</f>
        <v>9.7465886939571149</v>
      </c>
      <c r="Y44" s="55">
        <v>48</v>
      </c>
      <c r="Z44" s="56">
        <v>9.7560975609756095</v>
      </c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309" t="s">
        <v>61</v>
      </c>
      <c r="C46" s="310">
        <f>SUM(C36:C44)</f>
        <v>67553.529150419577</v>
      </c>
      <c r="D46" s="311">
        <f>SUM(D36:D44)</f>
        <v>17.27840448833895</v>
      </c>
      <c r="E46" s="312">
        <v>58261.124462839027</v>
      </c>
      <c r="F46" s="312">
        <v>15.840453258016911</v>
      </c>
      <c r="G46" s="310">
        <f>SUM(G36:G44)</f>
        <v>11495.77</v>
      </c>
      <c r="H46" s="311">
        <f>SUM(H36:H44)</f>
        <v>12.363304564916756</v>
      </c>
      <c r="I46" s="312">
        <v>11859.23</v>
      </c>
      <c r="J46" s="312">
        <v>13.010371826560439</v>
      </c>
      <c r="K46" s="310">
        <f>SUM(K36:K44)</f>
        <v>4875.1200000000008</v>
      </c>
      <c r="L46" s="311">
        <f>SUM(L36:L44)</f>
        <v>6.1492320723016878</v>
      </c>
      <c r="M46" s="312">
        <v>5190.82</v>
      </c>
      <c r="N46" s="312">
        <v>7.7272327858018945</v>
      </c>
      <c r="O46" s="310">
        <f>SUM(O36:O44)</f>
        <v>6620.65</v>
      </c>
      <c r="P46" s="311">
        <f>SUM(P36:P44)</f>
        <v>59.456797831171485</v>
      </c>
      <c r="Q46" s="312">
        <v>6668.41</v>
      </c>
      <c r="R46" s="314">
        <v>40.812460769077852</v>
      </c>
      <c r="S46" s="310">
        <f>SUM(S36:S44)</f>
        <v>136341</v>
      </c>
      <c r="T46" s="311">
        <f>SUM(T36:T44)</f>
        <v>6.2053484668568828</v>
      </c>
      <c r="U46" s="312">
        <v>135129</v>
      </c>
      <c r="V46" s="312">
        <v>6.1469128967854125</v>
      </c>
      <c r="W46" s="311">
        <f>SUM(W36:W44)</f>
        <v>219</v>
      </c>
      <c r="X46" s="311">
        <f>SUM(X36:X44)</f>
        <v>42.690058479532162</v>
      </c>
      <c r="Y46" s="312">
        <v>203</v>
      </c>
      <c r="Z46" s="312">
        <v>41.260162601626021</v>
      </c>
      <c r="AA46" s="10"/>
    </row>
    <row r="47" spans="1:27">
      <c r="A47" s="9"/>
      <c r="B47" s="98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 t="s">
        <v>68</v>
      </c>
      <c r="C48" s="52"/>
      <c r="D48" s="53"/>
      <c r="E48" s="55"/>
      <c r="F48" s="55"/>
      <c r="G48" s="53"/>
      <c r="H48" s="53"/>
      <c r="I48" s="55"/>
      <c r="J48" s="55"/>
      <c r="K48" s="53"/>
      <c r="L48" s="53"/>
      <c r="M48" s="55"/>
      <c r="N48" s="55"/>
      <c r="O48" s="53"/>
      <c r="P48" s="58"/>
      <c r="Q48" s="101"/>
      <c r="R48" s="101"/>
      <c r="S48" s="53"/>
      <c r="T48" s="53"/>
      <c r="U48" s="55"/>
      <c r="V48" s="55"/>
      <c r="W48" s="53"/>
      <c r="X48" s="53"/>
      <c r="Y48" s="55"/>
      <c r="Z48" s="56"/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 t="s">
        <v>69</v>
      </c>
      <c r="C50" s="52">
        <f>'REAL ESTATE GEN'!B10</f>
        <v>15224.98338044987</v>
      </c>
      <c r="D50" s="53">
        <f>C50/$C$71*100</f>
        <v>3.8941477149164907</v>
      </c>
      <c r="E50" s="55">
        <v>14025.348566649789</v>
      </c>
      <c r="F50" s="55">
        <v>3.8133125724189707</v>
      </c>
      <c r="G50" s="53">
        <f>[1]AA2!$C$76</f>
        <v>1968.6899999999998</v>
      </c>
      <c r="H50" s="53">
        <f>G50/$G$71*100</f>
        <v>2.1172582666412052</v>
      </c>
      <c r="I50" s="55">
        <v>2431.13</v>
      </c>
      <c r="J50" s="55">
        <v>2.6671128950788434</v>
      </c>
      <c r="K50" s="53">
        <f>[1]AA2!$C$78</f>
        <v>1818.52</v>
      </c>
      <c r="L50" s="53">
        <f>K50/$K$71*100</f>
        <v>2.2218323384781695</v>
      </c>
      <c r="M50" s="55">
        <v>1188.82</v>
      </c>
      <c r="N50" s="55">
        <v>1.5890560152871891</v>
      </c>
      <c r="O50" s="53">
        <f>[1]AA2!$C$81</f>
        <v>150.16999999999985</v>
      </c>
      <c r="P50" s="58">
        <f>O50/$O$71*100</f>
        <v>1.3486028305841593</v>
      </c>
      <c r="Q50" s="101">
        <v>1242.31</v>
      </c>
      <c r="R50" s="55">
        <v>7.6032709653475248</v>
      </c>
      <c r="S50" s="53">
        <f>'REAL ESTATE GEN'!B40</f>
        <v>27830</v>
      </c>
      <c r="T50" s="53">
        <f>S50/$S$71*100</f>
        <v>1.2666391462042015</v>
      </c>
      <c r="U50" s="55">
        <v>24233</v>
      </c>
      <c r="V50" s="55">
        <v>1.1023402839346175</v>
      </c>
      <c r="W50" s="53">
        <v>21</v>
      </c>
      <c r="X50" s="53">
        <f>W50/$W$71*100</f>
        <v>4.0935672514619883</v>
      </c>
      <c r="Y50" s="55">
        <v>20</v>
      </c>
      <c r="Z50" s="56">
        <v>4.0650406504065035</v>
      </c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55"/>
      <c r="S51" s="53"/>
      <c r="T51" s="53"/>
      <c r="U51" s="55"/>
      <c r="V51" s="55"/>
      <c r="W51" s="53"/>
      <c r="X51" s="53"/>
      <c r="Y51" s="55"/>
      <c r="Z51" s="56"/>
      <c r="AA51" s="10"/>
    </row>
    <row r="52" spans="1:27">
      <c r="A52" s="9"/>
      <c r="B52" s="309" t="s">
        <v>61</v>
      </c>
      <c r="C52" s="310">
        <f>SUM(C50:C51)</f>
        <v>15224.98338044987</v>
      </c>
      <c r="D52" s="311">
        <f>SUM(D50)</f>
        <v>3.8941477149164907</v>
      </c>
      <c r="E52" s="312">
        <v>14025.348566649789</v>
      </c>
      <c r="F52" s="312">
        <v>3.8133125724189707</v>
      </c>
      <c r="G52" s="311">
        <f>SUM(G50:G51)</f>
        <v>1968.6899999999998</v>
      </c>
      <c r="H52" s="311">
        <f>SUM(H50)</f>
        <v>2.1172582666412052</v>
      </c>
      <c r="I52" s="312">
        <v>2431.13</v>
      </c>
      <c r="J52" s="312">
        <v>2.6671128950788434</v>
      </c>
      <c r="K52" s="311">
        <f>SUM(K50:K51)</f>
        <v>1818.52</v>
      </c>
      <c r="L52" s="311">
        <f>SUM(L50)</f>
        <v>2.2218323384781695</v>
      </c>
      <c r="M52" s="312">
        <v>1188.82</v>
      </c>
      <c r="N52" s="312">
        <v>1.5890560152871891</v>
      </c>
      <c r="O52" s="311">
        <f>SUM(O50:O51)</f>
        <v>150.16999999999985</v>
      </c>
      <c r="P52" s="311">
        <f>SUM(P50)</f>
        <v>1.3486028305841593</v>
      </c>
      <c r="Q52" s="1568">
        <v>1242.31</v>
      </c>
      <c r="R52" s="312">
        <v>7.6032709653475248</v>
      </c>
      <c r="S52" s="311">
        <f>SUM(S50:S51)</f>
        <v>27830</v>
      </c>
      <c r="T52" s="311">
        <f>SUM(T50)</f>
        <v>1.2666391462042015</v>
      </c>
      <c r="U52" s="312">
        <v>24233</v>
      </c>
      <c r="V52" s="312">
        <v>1.1023402839346175</v>
      </c>
      <c r="W52" s="311">
        <f>SUM(W50:W51)</f>
        <v>21</v>
      </c>
      <c r="X52" s="311">
        <f>SUM(X50)</f>
        <v>4.0935672514619883</v>
      </c>
      <c r="Y52" s="312">
        <v>20</v>
      </c>
      <c r="Z52" s="312">
        <v>4.0650406504065035</v>
      </c>
      <c r="AA52" s="10"/>
    </row>
    <row r="53" spans="1:27">
      <c r="A53" s="9"/>
      <c r="B53" s="98"/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8"/>
      <c r="Q53" s="101"/>
      <c r="R53" s="101"/>
      <c r="S53" s="53"/>
      <c r="T53" s="53"/>
      <c r="U53" s="55"/>
      <c r="V53" s="55"/>
      <c r="W53" s="53"/>
      <c r="X53" s="53"/>
      <c r="Y53" s="55"/>
      <c r="Z53" s="56"/>
      <c r="AA53" s="10"/>
    </row>
    <row r="54" spans="1:27" ht="11.25" customHeight="1">
      <c r="A54" s="9"/>
      <c r="B54" s="98" t="s">
        <v>70</v>
      </c>
      <c r="C54" s="52"/>
      <c r="D54" s="53"/>
      <c r="E54" s="55"/>
      <c r="F54" s="55"/>
      <c r="G54" s="53"/>
      <c r="H54" s="53"/>
      <c r="I54" s="55"/>
      <c r="J54" s="55"/>
      <c r="K54" s="53"/>
      <c r="L54" s="53"/>
      <c r="M54" s="55"/>
      <c r="N54" s="55"/>
      <c r="O54" s="53"/>
      <c r="P54" s="58"/>
      <c r="Q54" s="101"/>
      <c r="R54" s="101"/>
      <c r="S54" s="53"/>
      <c r="T54" s="53"/>
      <c r="U54" s="55"/>
      <c r="V54" s="55"/>
      <c r="W54" s="53"/>
      <c r="X54" s="53"/>
      <c r="Y54" s="55"/>
      <c r="Z54" s="56"/>
      <c r="AA54" s="10"/>
    </row>
    <row r="55" spans="1:27">
      <c r="A55" s="9"/>
      <c r="B55" s="98"/>
      <c r="C55" s="52"/>
      <c r="D55" s="53"/>
      <c r="E55" s="55"/>
      <c r="F55" s="55"/>
      <c r="G55" s="53"/>
      <c r="H55" s="53"/>
      <c r="I55" s="55"/>
      <c r="J55" s="55"/>
      <c r="K55" s="53"/>
      <c r="L55" s="53"/>
      <c r="M55" s="55"/>
      <c r="N55" s="55"/>
      <c r="O55" s="53"/>
      <c r="P55" s="58"/>
      <c r="Q55" s="101"/>
      <c r="R55" s="101"/>
      <c r="S55" s="53"/>
      <c r="T55" s="53"/>
      <c r="U55" s="55"/>
      <c r="V55" s="55"/>
      <c r="W55" s="53"/>
      <c r="X55" s="53"/>
      <c r="Y55" s="55"/>
      <c r="Z55" s="56"/>
      <c r="AA55" s="10"/>
    </row>
    <row r="56" spans="1:27">
      <c r="A56" s="9"/>
      <c r="B56" s="98" t="s">
        <v>71</v>
      </c>
      <c r="C56" s="52">
        <f>'FIX Int'!G37</f>
        <v>24421.522924800716</v>
      </c>
      <c r="D56" s="53">
        <f>C56/$C$71*100</f>
        <v>6.2463790807490094</v>
      </c>
      <c r="E56" s="55">
        <v>23483.445247991865</v>
      </c>
      <c r="F56" s="55">
        <v>6.3848478761387746</v>
      </c>
      <c r="G56" s="53">
        <f>'[1]FIX INT'!$C$10</f>
        <v>2501.7000000000003</v>
      </c>
      <c r="H56" s="53">
        <f>G56/$G$71*100</f>
        <v>2.6904921575546705</v>
      </c>
      <c r="I56" s="55">
        <v>2383.5650000000001</v>
      </c>
      <c r="J56" s="55">
        <v>2.6149308954102017</v>
      </c>
      <c r="K56" s="53">
        <f>'[1]FIX INT'!$C$12</f>
        <v>1995.9500000000003</v>
      </c>
      <c r="L56" s="53">
        <f>K56/$K$71*100</f>
        <v>2.4386128588002896</v>
      </c>
      <c r="M56" s="55">
        <v>2203.96</v>
      </c>
      <c r="N56" s="55">
        <v>2.9459597714139676</v>
      </c>
      <c r="O56" s="53">
        <f>'[1]FIX INT'!$C$15</f>
        <v>505.75</v>
      </c>
      <c r="P56" s="58">
        <f>O56/$O$71*100</f>
        <v>4.5418917331553521</v>
      </c>
      <c r="Q56" s="101">
        <v>179.60499999999999</v>
      </c>
      <c r="R56" s="101">
        <v>1.099230853596316</v>
      </c>
      <c r="S56" s="53">
        <f>'FIX Int'!G40</f>
        <v>9032</v>
      </c>
      <c r="T56" s="53">
        <f>S56/$S$71*100</f>
        <v>0.41107742610551012</v>
      </c>
      <c r="U56" s="55">
        <v>9177</v>
      </c>
      <c r="V56" s="55">
        <v>0.41745457787595358</v>
      </c>
      <c r="W56" s="53">
        <v>32</v>
      </c>
      <c r="X56" s="53">
        <f>W56/$W$71*100</f>
        <v>6.2378167641325533</v>
      </c>
      <c r="Y56" s="55">
        <v>32</v>
      </c>
      <c r="Z56" s="56">
        <v>6.5040650406504072</v>
      </c>
      <c r="AA56" s="10"/>
    </row>
    <row r="57" spans="1:27">
      <c r="A57" s="9"/>
      <c r="B57" s="98"/>
      <c r="C57" s="52"/>
      <c r="D57" s="53"/>
      <c r="E57" s="55"/>
      <c r="F57" s="55"/>
      <c r="G57" s="53"/>
      <c r="H57" s="53"/>
      <c r="I57" s="55"/>
      <c r="J57" s="55"/>
      <c r="K57" s="53"/>
      <c r="L57" s="53"/>
      <c r="M57" s="55"/>
      <c r="N57" s="55"/>
      <c r="O57" s="53"/>
      <c r="P57" s="58"/>
      <c r="Q57" s="101"/>
      <c r="R57" s="101"/>
      <c r="S57" s="53"/>
      <c r="T57" s="53"/>
      <c r="U57" s="55"/>
      <c r="V57" s="55"/>
      <c r="W57" s="53"/>
      <c r="X57" s="53"/>
      <c r="Y57" s="55"/>
      <c r="Z57" s="56"/>
      <c r="AA57" s="10"/>
    </row>
    <row r="58" spans="1:27">
      <c r="A58" s="9"/>
      <c r="B58" s="98" t="s">
        <v>72</v>
      </c>
      <c r="C58" s="52">
        <f>'FIX Int'!C37</f>
        <v>11728.856832212256</v>
      </c>
      <c r="D58" s="53">
        <f>C58/$C$71*100</f>
        <v>2.9999310928898004</v>
      </c>
      <c r="E58" s="55">
        <v>11591.516244984785</v>
      </c>
      <c r="F58" s="55">
        <v>3.1515847481684149</v>
      </c>
      <c r="G58" s="53">
        <f>'[1]FIX INT'!$C$38</f>
        <v>1791.85</v>
      </c>
      <c r="H58" s="53">
        <f>G58/$G$71*100</f>
        <v>1.9270729394069375</v>
      </c>
      <c r="I58" s="55">
        <v>2588.9899999999998</v>
      </c>
      <c r="J58" s="55">
        <v>2.8402959176309683</v>
      </c>
      <c r="K58" s="53">
        <f>'[1]FIX INT'!$C$40</f>
        <v>1653.8100000000002</v>
      </c>
      <c r="L58" s="53">
        <f>K58/$K$71*100</f>
        <v>2.02059286656104</v>
      </c>
      <c r="M58" s="55">
        <v>1115</v>
      </c>
      <c r="N58" s="55">
        <v>1.4903832851442738</v>
      </c>
      <c r="O58" s="53">
        <f>'[1]FIX INT'!$C$43</f>
        <v>138.03999999999974</v>
      </c>
      <c r="P58" s="58">
        <f>O58/$O$71*100</f>
        <v>1.2396692730494585</v>
      </c>
      <c r="Q58" s="101">
        <v>1473.99</v>
      </c>
      <c r="R58" s="101">
        <v>9.0212148096792273</v>
      </c>
      <c r="S58" s="53">
        <f>'FIX Int'!C40</f>
        <v>68077</v>
      </c>
      <c r="T58" s="53">
        <f>S58/$S$71*100</f>
        <v>3.0984187264155025</v>
      </c>
      <c r="U58" s="55">
        <v>67487</v>
      </c>
      <c r="V58" s="55">
        <v>3.0699310337925776</v>
      </c>
      <c r="W58" s="53">
        <v>12</v>
      </c>
      <c r="X58" s="53">
        <f>W58/$W$71*100</f>
        <v>2.3391812865497075</v>
      </c>
      <c r="Y58" s="55">
        <v>11</v>
      </c>
      <c r="Z58" s="56">
        <v>2.2357723577235773</v>
      </c>
      <c r="AA58" s="10"/>
    </row>
    <row r="59" spans="1:27">
      <c r="A59" s="9"/>
      <c r="B59" s="98"/>
      <c r="C59" s="52"/>
      <c r="D59" s="53"/>
      <c r="E59" s="55"/>
      <c r="F59" s="55"/>
      <c r="G59" s="53"/>
      <c r="H59" s="53"/>
      <c r="I59" s="55"/>
      <c r="J59" s="55"/>
      <c r="K59" s="53"/>
      <c r="L59" s="53"/>
      <c r="M59" s="55"/>
      <c r="N59" s="55"/>
      <c r="O59" s="53"/>
      <c r="P59" s="58"/>
      <c r="Q59" s="101"/>
      <c r="R59" s="101"/>
      <c r="S59" s="53"/>
      <c r="T59" s="53"/>
      <c r="U59" s="55"/>
      <c r="V59" s="55"/>
      <c r="W59" s="53"/>
      <c r="X59" s="53"/>
      <c r="Y59" s="55"/>
      <c r="Z59" s="56"/>
      <c r="AA59" s="10"/>
    </row>
    <row r="60" spans="1:27">
      <c r="A60" s="9"/>
      <c r="B60" s="98" t="s">
        <v>56</v>
      </c>
      <c r="C60" s="52">
        <f>'FIX Int'!T11</f>
        <v>35741.06714791432</v>
      </c>
      <c r="D60" s="53">
        <f>C60/$C$71*100</f>
        <v>9.1416188435021368</v>
      </c>
      <c r="E60" s="55">
        <v>31610.015658150885</v>
      </c>
      <c r="F60" s="55">
        <v>8.5943582471961477</v>
      </c>
      <c r="G60" s="53">
        <f>'[1]FIX INT'!$C$85</f>
        <v>13611.25</v>
      </c>
      <c r="H60" s="53">
        <f>G60/$G$71*100</f>
        <v>14.638430419121399</v>
      </c>
      <c r="I60" s="55">
        <v>13597.8</v>
      </c>
      <c r="J60" s="55">
        <v>14.917699886350425</v>
      </c>
      <c r="K60" s="53">
        <f>'[1]FIX INT'!$C$87</f>
        <v>8945.0999999999985</v>
      </c>
      <c r="L60" s="53">
        <f>K60/$K$71*100</f>
        <v>10.928949063480781</v>
      </c>
      <c r="M60" s="55">
        <v>8635.27</v>
      </c>
      <c r="N60" s="55">
        <v>11.542477193459904</v>
      </c>
      <c r="O60" s="53">
        <f>'[1]FIX INT'!$C$90</f>
        <v>4666.1500000000015</v>
      </c>
      <c r="P60" s="58">
        <f>O60/$O$71*100</f>
        <v>41.904395671107963</v>
      </c>
      <c r="Q60" s="101">
        <v>4962.53</v>
      </c>
      <c r="R60" s="101">
        <v>30.372016858647257</v>
      </c>
      <c r="S60" s="53">
        <f>'FIX Int'!T41</f>
        <v>43123</v>
      </c>
      <c r="T60" s="53">
        <f>S60/$S$71*100</f>
        <v>1.9626762451226656</v>
      </c>
      <c r="U60" s="55">
        <v>40279</v>
      </c>
      <c r="V60" s="55">
        <v>1.8322603184336423</v>
      </c>
      <c r="W60" s="53">
        <v>45</v>
      </c>
      <c r="X60" s="53">
        <f>W60/$W$71*100</f>
        <v>8.7719298245614024</v>
      </c>
      <c r="Y60" s="55">
        <v>44</v>
      </c>
      <c r="Z60" s="56">
        <v>8.9430894308943092</v>
      </c>
      <c r="AA60" s="10"/>
    </row>
    <row r="61" spans="1:27">
      <c r="A61" s="9"/>
      <c r="B61" s="98"/>
      <c r="C61" s="52"/>
      <c r="D61" s="53"/>
      <c r="E61" s="55"/>
      <c r="F61" s="55"/>
      <c r="G61" s="53"/>
      <c r="H61" s="53"/>
      <c r="I61" s="55"/>
      <c r="J61" s="55"/>
      <c r="K61" s="53"/>
      <c r="L61" s="53"/>
      <c r="M61" s="55"/>
      <c r="N61" s="55"/>
      <c r="O61" s="53"/>
      <c r="P61" s="58"/>
      <c r="Q61" s="101"/>
      <c r="R61" s="101"/>
      <c r="S61" s="53"/>
      <c r="T61" s="53"/>
      <c r="U61" s="55"/>
      <c r="V61" s="55"/>
      <c r="W61" s="53"/>
      <c r="X61" s="53"/>
      <c r="Y61" s="55"/>
      <c r="Z61" s="56"/>
      <c r="AA61" s="10"/>
    </row>
    <row r="62" spans="1:27">
      <c r="A62" s="9"/>
      <c r="B62" s="98"/>
      <c r="C62" s="52"/>
      <c r="D62" s="53"/>
      <c r="E62" s="55"/>
      <c r="F62" s="55"/>
      <c r="G62" s="53"/>
      <c r="H62" s="53"/>
      <c r="I62" s="55"/>
      <c r="J62" s="55"/>
      <c r="K62" s="53"/>
      <c r="L62" s="53"/>
      <c r="M62" s="55"/>
      <c r="N62" s="55"/>
      <c r="O62" s="53"/>
      <c r="P62" s="58"/>
      <c r="Q62" s="101"/>
      <c r="R62" s="101"/>
      <c r="S62" s="53"/>
      <c r="T62" s="53"/>
      <c r="U62" s="55"/>
      <c r="V62" s="55"/>
      <c r="W62" s="53"/>
      <c r="X62" s="53"/>
      <c r="Y62" s="55"/>
      <c r="Z62" s="56"/>
      <c r="AA62" s="10"/>
    </row>
    <row r="63" spans="1:27">
      <c r="A63" s="9"/>
      <c r="B63" s="98"/>
      <c r="C63" s="52"/>
      <c r="D63" s="53"/>
      <c r="E63" s="55"/>
      <c r="F63" s="55"/>
      <c r="G63" s="53"/>
      <c r="H63" s="53"/>
      <c r="I63" s="55"/>
      <c r="J63" s="55"/>
      <c r="K63" s="53"/>
      <c r="L63" s="53"/>
      <c r="M63" s="55"/>
      <c r="N63" s="55"/>
      <c r="O63" s="53"/>
      <c r="P63" s="58"/>
      <c r="Q63" s="101"/>
      <c r="R63" s="101"/>
      <c r="S63" s="53"/>
      <c r="T63" s="53"/>
      <c r="U63" s="55"/>
      <c r="V63" s="55"/>
      <c r="W63" s="53"/>
      <c r="X63" s="53"/>
      <c r="Y63" s="55"/>
      <c r="Z63" s="56"/>
      <c r="AA63" s="10"/>
    </row>
    <row r="64" spans="1:27">
      <c r="A64" s="9"/>
      <c r="B64" s="309" t="s">
        <v>61</v>
      </c>
      <c r="C64" s="310">
        <f>SUM(C56:C63)</f>
        <v>71891.446904927288</v>
      </c>
      <c r="D64" s="311">
        <f>SUM(D56:D63)</f>
        <v>18.387929017140948</v>
      </c>
      <c r="E64" s="312">
        <v>66684.977151127532</v>
      </c>
      <c r="F64" s="312">
        <v>18.130790871503336</v>
      </c>
      <c r="G64" s="311">
        <f>SUM(G56:G63)</f>
        <v>17904.8</v>
      </c>
      <c r="H64" s="311">
        <f>SUM(H56:H62)</f>
        <v>19.255995516083004</v>
      </c>
      <c r="I64" s="312">
        <v>18570.355</v>
      </c>
      <c r="J64" s="312">
        <v>20.372926699391595</v>
      </c>
      <c r="K64" s="311">
        <f>SUM(K56:K63)</f>
        <v>12594.859999999999</v>
      </c>
      <c r="L64" s="311">
        <f>SUM(L56:L63)</f>
        <v>15.38815478884211</v>
      </c>
      <c r="M64" s="312">
        <v>11954.23</v>
      </c>
      <c r="N64" s="312">
        <v>15.978820250018146</v>
      </c>
      <c r="O64" s="311">
        <f>SUM(O56:O63)</f>
        <v>5309.9400000000014</v>
      </c>
      <c r="P64" s="313">
        <f>SUM(P56:P62)</f>
        <v>47.685956677312774</v>
      </c>
      <c r="Q64" s="312">
        <v>6616.125</v>
      </c>
      <c r="R64" s="314">
        <v>40.492462521922803</v>
      </c>
      <c r="S64" s="311">
        <f>SUM(S56:S63)</f>
        <v>120232</v>
      </c>
      <c r="T64" s="311">
        <f>SUM(T56:T63)</f>
        <v>5.4721723976436785</v>
      </c>
      <c r="U64" s="312">
        <v>116943</v>
      </c>
      <c r="V64" s="312">
        <v>5.3196459301021735</v>
      </c>
      <c r="W64" s="311">
        <f>SUM(W56:W63)</f>
        <v>89</v>
      </c>
      <c r="X64" s="311">
        <f>SUM(X56:X63)</f>
        <v>17.34892787524366</v>
      </c>
      <c r="Y64" s="312">
        <v>87</v>
      </c>
      <c r="Z64" s="312">
        <v>17.682926829268293</v>
      </c>
      <c r="AA64" s="10"/>
    </row>
    <row r="65" spans="1:27">
      <c r="A65" s="9"/>
      <c r="B65" s="98"/>
      <c r="C65" s="52"/>
      <c r="D65" s="53"/>
      <c r="E65" s="55"/>
      <c r="F65" s="55"/>
      <c r="G65" s="53"/>
      <c r="H65" s="53"/>
      <c r="I65" s="55"/>
      <c r="J65" s="55"/>
      <c r="K65" s="53"/>
      <c r="L65" s="53"/>
      <c r="M65" s="55"/>
      <c r="N65" s="55"/>
      <c r="O65" s="53"/>
      <c r="P65" s="58"/>
      <c r="Q65" s="101"/>
      <c r="R65" s="101"/>
      <c r="S65" s="53"/>
      <c r="T65" s="53"/>
      <c r="U65" s="55"/>
      <c r="V65" s="55"/>
      <c r="W65" s="53"/>
      <c r="X65" s="53"/>
      <c r="Y65" s="55"/>
      <c r="Z65" s="56"/>
      <c r="AA65" s="10"/>
    </row>
    <row r="66" spans="1:27" s="183" customFormat="1">
      <c r="A66" s="185"/>
      <c r="B66" s="695" t="s">
        <v>61</v>
      </c>
      <c r="C66" s="696">
        <f>C32+C46+C52+C64</f>
        <v>275385.56855076621</v>
      </c>
      <c r="D66" s="697">
        <f>C66/$C$71*100</f>
        <v>70.436338463921373</v>
      </c>
      <c r="E66" s="989">
        <v>250829.27863758992</v>
      </c>
      <c r="F66" s="307">
        <v>68.197267056442072</v>
      </c>
      <c r="G66" s="696">
        <f>G32+G46+G52+G64</f>
        <v>40699.699999999997</v>
      </c>
      <c r="H66" s="697">
        <f>H32+H46+H52+H64</f>
        <v>43.771125100862534</v>
      </c>
      <c r="I66" s="307">
        <v>44583.322</v>
      </c>
      <c r="J66" s="307">
        <v>48.910898640406856</v>
      </c>
      <c r="K66" s="696">
        <f>K32+K46+K52+K64</f>
        <v>28199.510000000002</v>
      </c>
      <c r="L66" s="697">
        <v>38</v>
      </c>
      <c r="M66" s="307">
        <v>28026.97</v>
      </c>
      <c r="N66" s="307">
        <v>38</v>
      </c>
      <c r="O66" s="696">
        <f>O32+O46+O52+O64</f>
        <v>12500.189999999999</v>
      </c>
      <c r="P66" s="698">
        <f>P32+P46+P52+P64</f>
        <v>112.25805165372456</v>
      </c>
      <c r="Q66" s="699">
        <v>16556.351999999999</v>
      </c>
      <c r="R66" s="699">
        <v>101.32932235406096</v>
      </c>
      <c r="S66" s="696">
        <f>S32+S46+S52+S64</f>
        <v>1559916</v>
      </c>
      <c r="T66" s="697">
        <f>T32+T46+T52+T64</f>
        <v>70.997149493002979</v>
      </c>
      <c r="U66" s="307">
        <v>1573430</v>
      </c>
      <c r="V66" s="307">
        <v>71.57410444234084</v>
      </c>
      <c r="W66" s="696">
        <f>W32+W46+W52+W64</f>
        <v>487</v>
      </c>
      <c r="X66" s="697">
        <f>X32+X46+X52+X64</f>
        <v>94.931773879142284</v>
      </c>
      <c r="Y66" s="307">
        <v>466</v>
      </c>
      <c r="Z66" s="307">
        <v>94.715447154471548</v>
      </c>
      <c r="AA66" s="261"/>
    </row>
    <row r="67" spans="1:27">
      <c r="A67" s="9"/>
      <c r="B67" s="98" t="s">
        <v>73</v>
      </c>
      <c r="C67" s="52">
        <f>'FIX Int'!L37</f>
        <v>115585.30608069</v>
      </c>
      <c r="D67" s="53">
        <f>C67/$C$71*100</f>
        <v>29.563661536078623</v>
      </c>
      <c r="E67" s="55">
        <v>116970.32604451002</v>
      </c>
      <c r="F67" s="55">
        <v>31.802732943557928</v>
      </c>
      <c r="G67" s="53">
        <f>'[1]FIX INT'!$C$63</f>
        <v>52283.288</v>
      </c>
      <c r="H67" s="53">
        <f>G67/$G$71*100</f>
        <v>56.228874899137473</v>
      </c>
      <c r="I67" s="55">
        <v>46568.800000000003</v>
      </c>
      <c r="J67" s="55">
        <v>51.089101359593144</v>
      </c>
      <c r="K67" s="53">
        <f>'[1]FIX INT'!$C$65</f>
        <v>53648.25</v>
      </c>
      <c r="L67" s="53">
        <f>K67/$K$71*100</f>
        <v>65.546387585927818</v>
      </c>
      <c r="M67" s="55">
        <v>46786</v>
      </c>
      <c r="N67" s="55">
        <v>62.537284644627803</v>
      </c>
      <c r="O67" s="53">
        <f>'[1]FIX INT'!$C$68</f>
        <v>-1364.9619999999995</v>
      </c>
      <c r="P67" s="58">
        <f>O67/$O$71*100</f>
        <v>-12.258051653724554</v>
      </c>
      <c r="Q67" s="101">
        <v>-217.19999999999709</v>
      </c>
      <c r="R67" s="101">
        <v>-1.3293223540609518</v>
      </c>
      <c r="S67" s="53">
        <f>'FIX Int'!L40</f>
        <v>637237</v>
      </c>
      <c r="T67" s="53">
        <f>S67/$S$71*100</f>
        <v>29.002850506997007</v>
      </c>
      <c r="U67" s="55">
        <v>624893</v>
      </c>
      <c r="V67" s="55">
        <v>28.425895557659182</v>
      </c>
      <c r="W67" s="53">
        <v>26</v>
      </c>
      <c r="X67" s="53">
        <f>W67/$W$71*100</f>
        <v>5.0682261208577</v>
      </c>
      <c r="Y67" s="55">
        <v>26</v>
      </c>
      <c r="Z67" s="56">
        <v>5.2845528455284558</v>
      </c>
      <c r="AA67" s="10"/>
    </row>
    <row r="68" spans="1:27">
      <c r="A68" s="9"/>
      <c r="B68" s="98"/>
      <c r="C68" s="52"/>
      <c r="D68" s="53"/>
      <c r="E68" s="55"/>
      <c r="F68" s="55"/>
      <c r="G68" s="53"/>
      <c r="H68" s="53"/>
      <c r="I68" s="55"/>
      <c r="J68" s="55"/>
      <c r="K68" s="53"/>
      <c r="L68" s="53"/>
      <c r="M68" s="55"/>
      <c r="N68" s="55"/>
      <c r="O68" s="53"/>
      <c r="P68" s="58"/>
      <c r="Q68" s="101"/>
      <c r="R68" s="101"/>
      <c r="S68" s="53"/>
      <c r="T68" s="53"/>
      <c r="U68" s="55"/>
      <c r="V68" s="55"/>
      <c r="W68" s="53"/>
      <c r="X68" s="53"/>
      <c r="Y68" s="55"/>
      <c r="Z68" s="56"/>
      <c r="AA68" s="10"/>
    </row>
    <row r="69" spans="1:27" ht="13.5" thickBot="1">
      <c r="A69" s="9"/>
      <c r="B69" s="98"/>
      <c r="C69" s="52"/>
      <c r="D69" s="53"/>
      <c r="E69" s="55"/>
      <c r="F69" s="55"/>
      <c r="G69" s="53"/>
      <c r="H69" s="53"/>
      <c r="I69" s="55"/>
      <c r="J69" s="55"/>
      <c r="K69" s="53"/>
      <c r="L69" s="53"/>
      <c r="M69" s="55"/>
      <c r="N69" s="55"/>
      <c r="O69" s="53"/>
      <c r="P69" s="58"/>
      <c r="Q69" s="101"/>
      <c r="R69" s="101"/>
      <c r="S69" s="53"/>
      <c r="T69" s="53"/>
      <c r="U69" s="55"/>
      <c r="V69" s="55"/>
      <c r="W69" s="53"/>
      <c r="X69" s="53"/>
      <c r="Y69" s="55"/>
      <c r="Z69" s="56"/>
      <c r="AA69" s="10"/>
    </row>
    <row r="70" spans="1:27">
      <c r="A70" s="9"/>
      <c r="B70" s="84"/>
      <c r="C70" s="104"/>
      <c r="D70" s="105"/>
      <c r="E70" s="106"/>
      <c r="F70" s="106"/>
      <c r="G70" s="105"/>
      <c r="H70" s="105"/>
      <c r="I70" s="106"/>
      <c r="J70" s="106"/>
      <c r="K70" s="105"/>
      <c r="L70" s="105"/>
      <c r="M70" s="106"/>
      <c r="N70" s="106"/>
      <c r="O70" s="105"/>
      <c r="P70" s="107"/>
      <c r="Q70" s="106"/>
      <c r="R70" s="106"/>
      <c r="S70" s="105"/>
      <c r="T70" s="105"/>
      <c r="U70" s="106"/>
      <c r="V70" s="106"/>
      <c r="W70" s="105"/>
      <c r="X70" s="105"/>
      <c r="Y70" s="106"/>
      <c r="Z70" s="108"/>
      <c r="AA70" s="110"/>
    </row>
    <row r="71" spans="1:27" ht="13.5" thickBot="1">
      <c r="A71" s="9"/>
      <c r="B71" s="111" t="s">
        <v>17</v>
      </c>
      <c r="C71" s="112">
        <f>C66+C67</f>
        <v>390970.87463145622</v>
      </c>
      <c r="D71" s="113">
        <f>SUM(D66:D70)</f>
        <v>100</v>
      </c>
      <c r="E71" s="1027">
        <v>367799.60468209995</v>
      </c>
      <c r="F71" s="114">
        <v>100</v>
      </c>
      <c r="G71" s="113">
        <f>G66+G67</f>
        <v>92982.987999999998</v>
      </c>
      <c r="H71" s="113">
        <f>SUM(H66:H67)</f>
        <v>100</v>
      </c>
      <c r="I71" s="114">
        <v>91152.122000000003</v>
      </c>
      <c r="J71" s="114">
        <v>100</v>
      </c>
      <c r="K71" s="113">
        <f>K66+K67</f>
        <v>81847.760000000009</v>
      </c>
      <c r="L71" s="113">
        <f>SUM(L66:L69)</f>
        <v>103.54638758592782</v>
      </c>
      <c r="M71" s="114">
        <v>74812.97</v>
      </c>
      <c r="N71" s="114">
        <v>100.5372846446278</v>
      </c>
      <c r="O71" s="115">
        <f>O66+O67</f>
        <v>11135.227999999999</v>
      </c>
      <c r="P71" s="116">
        <f>SUM(P66:P67)</f>
        <v>100.00000000000001</v>
      </c>
      <c r="Q71" s="114">
        <v>16339.152000000002</v>
      </c>
      <c r="R71" s="114">
        <v>100</v>
      </c>
      <c r="S71" s="113">
        <f>+S66+S67</f>
        <v>2197153</v>
      </c>
      <c r="T71" s="113">
        <f>SUM(T66:T69)</f>
        <v>99.999999999999986</v>
      </c>
      <c r="U71" s="114">
        <v>2198323</v>
      </c>
      <c r="V71" s="114">
        <v>100</v>
      </c>
      <c r="W71" s="113">
        <f>W66+W67</f>
        <v>513</v>
      </c>
      <c r="X71" s="113">
        <f>SUM(X66:X69)</f>
        <v>99.999999999999986</v>
      </c>
      <c r="Y71" s="987">
        <v>492</v>
      </c>
      <c r="Z71" s="117">
        <v>100</v>
      </c>
      <c r="AA71" s="10"/>
    </row>
    <row r="72" spans="1:27">
      <c r="A72" s="9"/>
      <c r="B72" s="61"/>
      <c r="C72" s="118" t="s">
        <v>11</v>
      </c>
      <c r="D72" s="119"/>
      <c r="E72" s="120" t="s">
        <v>11</v>
      </c>
      <c r="F72" s="121"/>
      <c r="G72" s="1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0"/>
    </row>
    <row r="73" spans="1:27" ht="13.5" thickBot="1">
      <c r="A73" s="9"/>
      <c r="B73" s="44" t="s">
        <v>45</v>
      </c>
      <c r="C73" s="125">
        <v>3586112</v>
      </c>
      <c r="D73" s="126"/>
      <c r="E73" s="127">
        <v>3286468</v>
      </c>
      <c r="F73" s="128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0"/>
    </row>
    <row r="74" spans="1:27" ht="13.5" thickBot="1">
      <c r="A74" s="9"/>
      <c r="B74" s="44" t="s">
        <v>74</v>
      </c>
      <c r="C74" s="735">
        <f>(EQAA!H40+EQAA!Q26+WWSUM!B71+WWSUM!F71+WWSUM!M25+FORSUM!B28+FORSUM!F28+FORSUM!L25)/Summ3!C73*100</f>
        <v>4.2507719315626504</v>
      </c>
      <c r="D74" s="126"/>
      <c r="E74" s="132">
        <v>4.2851985852726999</v>
      </c>
      <c r="F74" s="128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0"/>
    </row>
    <row r="75" spans="1:27" ht="13.5" thickBot="1">
      <c r="A75" s="9"/>
      <c r="B75" s="315" t="s">
        <v>75</v>
      </c>
      <c r="C75" s="735">
        <f>(EQAA!H43+EQAA!Q28+WWSUM!B73+WWSUM!F73+WWSUM!M27+FORSUM!L27+FORSUM!B30+FORSUM!F30)/Summ3!C73*100</f>
        <v>4.7573954949937454</v>
      </c>
      <c r="D75" s="126"/>
      <c r="E75" s="132">
        <v>4.8063042157997575</v>
      </c>
      <c r="F75" s="128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0"/>
    </row>
    <row r="76" spans="1:27">
      <c r="A76" s="9"/>
      <c r="B76" s="1414"/>
      <c r="C76" s="134"/>
      <c r="D76" s="134"/>
      <c r="E76" s="134"/>
      <c r="F76" s="134"/>
      <c r="H76" s="135"/>
      <c r="I76" s="135"/>
      <c r="J76" s="135"/>
      <c r="K76" s="135"/>
      <c r="L76" s="135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A76" s="10"/>
    </row>
    <row r="77" spans="1:27">
      <c r="A77" s="133"/>
      <c r="B77" s="133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3"/>
    </row>
    <row r="78" spans="1:27">
      <c r="A78" s="133"/>
      <c r="B78" s="133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3"/>
    </row>
    <row r="79" spans="1:27" s="81" customFormat="1" ht="18.75">
      <c r="A79" s="136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6"/>
    </row>
    <row r="80" spans="1:27" s="81" customFormat="1" ht="18.75">
      <c r="A80" s="136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</row>
    <row r="81" spans="1:27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</row>
    <row r="82" spans="1:27">
      <c r="A82" s="133"/>
    </row>
    <row r="83" spans="1:27">
      <c r="A83" s="133"/>
    </row>
    <row r="84" spans="1:27">
      <c r="A84" s="133"/>
    </row>
    <row r="85" spans="1:27">
      <c r="A85" s="133"/>
    </row>
    <row r="86" spans="1:27">
      <c r="A86" s="133"/>
    </row>
    <row r="87" spans="1:27">
      <c r="A87" s="133"/>
    </row>
    <row r="88" spans="1:27">
      <c r="A88" s="133"/>
    </row>
    <row r="89" spans="1:27">
      <c r="A89" s="133"/>
    </row>
    <row r="90" spans="1:27">
      <c r="A90" s="133"/>
    </row>
    <row r="91" spans="1:27">
      <c r="A91" s="133"/>
    </row>
    <row r="92" spans="1:27">
      <c r="A92" s="133"/>
    </row>
    <row r="93" spans="1:27">
      <c r="A93" s="133"/>
    </row>
    <row r="94" spans="1:27">
      <c r="A94" s="133"/>
    </row>
    <row r="95" spans="1:27">
      <c r="A95" s="133"/>
    </row>
    <row r="96" spans="1:27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  <row r="138" spans="1:1">
      <c r="A138" s="133"/>
    </row>
    <row r="139" spans="1:1">
      <c r="A139" s="133"/>
    </row>
    <row r="140" spans="1:1">
      <c r="A140" s="133"/>
    </row>
    <row r="141" spans="1:1">
      <c r="A141" s="133"/>
    </row>
    <row r="142" spans="1:1">
      <c r="A142" s="133"/>
    </row>
    <row r="143" spans="1:1">
      <c r="A143" s="133"/>
    </row>
    <row r="144" spans="1:1">
      <c r="A144" s="133"/>
    </row>
    <row r="145" spans="1:1">
      <c r="A145" s="133"/>
    </row>
    <row r="146" spans="1:1">
      <c r="A146" s="133"/>
    </row>
    <row r="147" spans="1:1">
      <c r="A147" s="133"/>
    </row>
    <row r="148" spans="1:1">
      <c r="A148" s="133"/>
    </row>
    <row r="149" spans="1:1">
      <c r="A149" s="133"/>
    </row>
    <row r="150" spans="1:1">
      <c r="A150" s="133"/>
    </row>
    <row r="151" spans="1:1">
      <c r="A151" s="133"/>
    </row>
    <row r="152" spans="1:1">
      <c r="A152" s="133"/>
    </row>
    <row r="153" spans="1:1">
      <c r="A153" s="133"/>
    </row>
    <row r="154" spans="1:1">
      <c r="A154" s="133"/>
    </row>
    <row r="155" spans="1:1">
      <c r="A155" s="133"/>
    </row>
    <row r="156" spans="1:1">
      <c r="A156" s="133"/>
    </row>
    <row r="157" spans="1:1">
      <c r="A157" s="133"/>
    </row>
    <row r="158" spans="1:1">
      <c r="A158" s="133"/>
    </row>
    <row r="159" spans="1:1">
      <c r="A159" s="133"/>
    </row>
    <row r="160" spans="1:1">
      <c r="A160" s="133"/>
    </row>
    <row r="161" spans="1:1">
      <c r="A161" s="133"/>
    </row>
    <row r="162" spans="1:1">
      <c r="A162" s="133"/>
    </row>
    <row r="163" spans="1:1">
      <c r="A163" s="133"/>
    </row>
    <row r="164" spans="1:1">
      <c r="A164" s="133"/>
    </row>
    <row r="165" spans="1:1">
      <c r="A165" s="133"/>
    </row>
    <row r="166" spans="1:1">
      <c r="A166" s="133"/>
    </row>
    <row r="167" spans="1:1">
      <c r="A167" s="133"/>
    </row>
    <row r="168" spans="1:1">
      <c r="A168" s="133"/>
    </row>
    <row r="169" spans="1:1">
      <c r="A169" s="133"/>
    </row>
    <row r="170" spans="1:1">
      <c r="A170" s="133"/>
    </row>
  </sheetData>
  <sheetProtection password="DF9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 
QUARTERLY REPORT</oddHeader>
    <oddFooter>&amp;RPage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37"/>
  <sheetViews>
    <sheetView workbookViewId="0" xr3:uid="{51F8DEE0-4D01-5F28-A812-FC0BD7CAC4A5}"/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7.85546875" style="8" customWidth="1"/>
    <col min="17" max="17" width="13.7109375" style="8" customWidth="1"/>
    <col min="18" max="18" width="9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37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3" t="str">
        <f>Summary!V1</f>
        <v>QUARTER ENDED 31 DECEMBER 2005</v>
      </c>
      <c r="W1" s="1"/>
      <c r="X1" s="1"/>
      <c r="Y1" s="1"/>
      <c r="Z1" s="1"/>
      <c r="AA1" s="4"/>
    </row>
    <row r="2" spans="1:27">
      <c r="A2" s="10"/>
      <c r="B2" s="2" t="s">
        <v>76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3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4"/>
      <c r="C4" s="85" t="s">
        <v>77</v>
      </c>
      <c r="D4" s="15"/>
      <c r="E4" s="15"/>
      <c r="F4" s="86"/>
      <c r="G4" s="15" t="s">
        <v>4</v>
      </c>
      <c r="H4" s="15"/>
      <c r="I4" s="15"/>
      <c r="J4" s="86"/>
      <c r="K4" s="15" t="s">
        <v>5</v>
      </c>
      <c r="L4" s="15"/>
      <c r="M4" s="15"/>
      <c r="N4" s="86"/>
      <c r="O4" s="15" t="s">
        <v>6</v>
      </c>
      <c r="P4" s="15"/>
      <c r="Q4" s="15"/>
      <c r="R4" s="86"/>
      <c r="S4" s="15" t="s">
        <v>7</v>
      </c>
      <c r="T4" s="15"/>
      <c r="U4" s="15"/>
      <c r="V4" s="86"/>
      <c r="W4" s="15" t="s">
        <v>8</v>
      </c>
      <c r="X4" s="15"/>
      <c r="Y4" s="15"/>
      <c r="Z4" s="87"/>
      <c r="AA4" s="10"/>
    </row>
    <row r="5" spans="1:27">
      <c r="A5" s="10"/>
      <c r="B5" s="88"/>
      <c r="C5" s="89"/>
      <c r="D5" s="23"/>
      <c r="E5" s="23"/>
      <c r="F5" s="90"/>
      <c r="G5" s="23"/>
      <c r="H5" s="23"/>
      <c r="I5" s="23"/>
      <c r="J5" s="90"/>
      <c r="K5" s="23"/>
      <c r="L5" s="23"/>
      <c r="M5" s="23"/>
      <c r="N5" s="90"/>
      <c r="O5" s="23"/>
      <c r="P5" s="23"/>
      <c r="Q5" s="23"/>
      <c r="R5" s="90"/>
      <c r="S5" s="23"/>
      <c r="T5" s="23"/>
      <c r="U5" s="23"/>
      <c r="V5" s="90"/>
      <c r="W5" s="23"/>
      <c r="X5" s="23"/>
      <c r="Y5" s="23"/>
      <c r="Z5" s="91"/>
      <c r="AA5" s="10"/>
    </row>
    <row r="6" spans="1:27">
      <c r="A6" s="10"/>
      <c r="B6" s="88"/>
      <c r="C6" s="92" t="str">
        <f>Summary!C6</f>
        <v>31/12/2005</v>
      </c>
      <c r="D6" s="29"/>
      <c r="E6" s="32" t="str">
        <f>Summary!E6</f>
        <v>30/09/2005</v>
      </c>
      <c r="F6" s="33"/>
      <c r="G6" s="92" t="str">
        <f>Summary!C6</f>
        <v>31/12/2005</v>
      </c>
      <c r="H6" s="29"/>
      <c r="I6" s="32" t="str">
        <f>Summary!E6</f>
        <v>30/09/2005</v>
      </c>
      <c r="J6" s="33"/>
      <c r="K6" s="92" t="str">
        <f>Summary!C6</f>
        <v>31/12/2005</v>
      </c>
      <c r="L6" s="29"/>
      <c r="M6" s="32" t="str">
        <f>Summary!E6</f>
        <v>30/09/2005</v>
      </c>
      <c r="N6" s="33"/>
      <c r="O6" s="92" t="str">
        <f>Summary!C6</f>
        <v>31/12/2005</v>
      </c>
      <c r="P6" s="29"/>
      <c r="Q6" s="32" t="str">
        <f>Summary!E6</f>
        <v>30/09/2005</v>
      </c>
      <c r="R6" s="33"/>
      <c r="S6" s="92" t="str">
        <f>Summary!C6</f>
        <v>31/12/2005</v>
      </c>
      <c r="T6" s="29"/>
      <c r="U6" s="32" t="str">
        <f>Summary!E6</f>
        <v>30/09/2005</v>
      </c>
      <c r="V6" s="33"/>
      <c r="W6" s="92" t="str">
        <f>Summary!C6</f>
        <v>31/12/2005</v>
      </c>
      <c r="X6" s="29"/>
      <c r="Y6" s="32" t="str">
        <f>Summary!E6</f>
        <v>30/09/2005</v>
      </c>
      <c r="Z6" s="93"/>
      <c r="AA6" s="10" t="s">
        <v>2</v>
      </c>
    </row>
    <row r="7" spans="1:27">
      <c r="A7" s="10"/>
      <c r="B7" s="88"/>
      <c r="C7" s="94" t="s">
        <v>11</v>
      </c>
      <c r="D7" s="95" t="s">
        <v>12</v>
      </c>
      <c r="E7" s="96" t="s">
        <v>11</v>
      </c>
      <c r="F7" s="96" t="s">
        <v>12</v>
      </c>
      <c r="G7" s="95" t="s">
        <v>11</v>
      </c>
      <c r="H7" s="95" t="s">
        <v>12</v>
      </c>
      <c r="I7" s="96" t="s">
        <v>11</v>
      </c>
      <c r="J7" s="96" t="s">
        <v>12</v>
      </c>
      <c r="K7" s="95" t="s">
        <v>11</v>
      </c>
      <c r="L7" s="95" t="s">
        <v>12</v>
      </c>
      <c r="M7" s="96" t="s">
        <v>11</v>
      </c>
      <c r="N7" s="96" t="s">
        <v>12</v>
      </c>
      <c r="O7" s="95" t="s">
        <v>11</v>
      </c>
      <c r="P7" s="95" t="s">
        <v>12</v>
      </c>
      <c r="Q7" s="96" t="s">
        <v>11</v>
      </c>
      <c r="R7" s="96" t="s">
        <v>12</v>
      </c>
      <c r="S7" s="95"/>
      <c r="T7" s="95" t="s">
        <v>12</v>
      </c>
      <c r="U7" s="96"/>
      <c r="V7" s="96" t="s">
        <v>12</v>
      </c>
      <c r="W7" s="95"/>
      <c r="X7" s="95" t="s">
        <v>12</v>
      </c>
      <c r="Y7" s="96"/>
      <c r="Z7" s="97" t="s">
        <v>12</v>
      </c>
      <c r="AA7" s="10"/>
    </row>
    <row r="8" spans="1:27">
      <c r="A8" s="10"/>
      <c r="B8" s="98" t="s">
        <v>14</v>
      </c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9"/>
      <c r="P8" s="99"/>
      <c r="Q8" s="100"/>
      <c r="R8" s="100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8" t="s">
        <v>50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8"/>
      <c r="P9" s="58"/>
      <c r="Q9" s="101"/>
      <c r="R9" s="101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8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2"/>
      <c r="P10" s="58"/>
      <c r="Q10" s="101"/>
      <c r="R10" s="101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9"/>
      <c r="B11" s="98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8"/>
      <c r="Q11" s="101"/>
      <c r="R11" s="101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8" t="s">
        <v>56</v>
      </c>
      <c r="C12" s="52">
        <f>WWSUM!B13</f>
        <v>320.59470801999998</v>
      </c>
      <c r="D12" s="53">
        <f>C12/$C$22*100</f>
        <v>9.4220486665454448</v>
      </c>
      <c r="E12" s="55">
        <v>555.12385937999989</v>
      </c>
      <c r="F12" s="55">
        <v>14.287843574247287</v>
      </c>
      <c r="G12" s="53">
        <f>[1]WW!$C$10</f>
        <v>13.7</v>
      </c>
      <c r="H12" s="53">
        <f>G12/$G$22*100</f>
        <v>4.7984308780778244</v>
      </c>
      <c r="I12" s="55">
        <v>15.9</v>
      </c>
      <c r="J12" s="55">
        <v>21.69167803547067</v>
      </c>
      <c r="K12" s="53">
        <f>[1]WW!$C$12</f>
        <v>13</v>
      </c>
      <c r="L12" s="53">
        <f>K12/$K$22*100</f>
        <v>12.922465208747516</v>
      </c>
      <c r="M12" s="55">
        <v>30.8</v>
      </c>
      <c r="N12" s="55">
        <v>43.258426966292134</v>
      </c>
      <c r="O12" s="53">
        <f>[1]WW!$C$15</f>
        <v>0.69999999999999929</v>
      </c>
      <c r="P12" s="58">
        <f>-O12/$O$22*100</f>
        <v>-0.37856254394029482</v>
      </c>
      <c r="Q12" s="101">
        <v>-14.9</v>
      </c>
      <c r="R12" s="101">
        <v>709.52380952380906</v>
      </c>
      <c r="S12" s="53">
        <f>WWSUM!B75</f>
        <v>11166</v>
      </c>
      <c r="T12" s="53">
        <f>S12/$S$22*100</f>
        <v>45.72294336841243</v>
      </c>
      <c r="U12" s="55">
        <v>11189</v>
      </c>
      <c r="V12" s="55">
        <v>46.283350568769386</v>
      </c>
      <c r="W12" s="53">
        <v>3</v>
      </c>
      <c r="X12" s="53">
        <f>W12/$W$22*100</f>
        <v>15</v>
      </c>
      <c r="Y12" s="55">
        <v>4</v>
      </c>
      <c r="Z12" s="56">
        <v>19.047619047619047</v>
      </c>
      <c r="AA12" s="10"/>
    </row>
    <row r="13" spans="1:27">
      <c r="A13" s="9"/>
      <c r="B13" s="98"/>
      <c r="C13" s="52"/>
      <c r="D13" s="53"/>
      <c r="E13" s="55"/>
      <c r="F13" s="55"/>
      <c r="G13" s="53"/>
      <c r="H13" s="53"/>
      <c r="I13" s="55"/>
      <c r="J13" s="55"/>
      <c r="K13" s="53"/>
      <c r="L13" s="53"/>
      <c r="M13" s="55"/>
      <c r="N13" s="55"/>
      <c r="O13" s="53"/>
      <c r="P13" s="58"/>
      <c r="Q13" s="101"/>
      <c r="R13" s="101"/>
      <c r="S13" s="53"/>
      <c r="T13" s="53"/>
      <c r="U13" s="55"/>
      <c r="V13" s="55"/>
      <c r="W13" s="53"/>
      <c r="X13" s="53"/>
      <c r="Y13" s="55"/>
      <c r="Z13" s="56"/>
      <c r="AA13" s="10"/>
    </row>
    <row r="14" spans="1:27">
      <c r="A14" s="9"/>
      <c r="B14" s="98" t="s">
        <v>78</v>
      </c>
      <c r="C14" s="52">
        <f>WWSUM!F13</f>
        <v>220.17342413</v>
      </c>
      <c r="D14" s="53">
        <f>C14/$C$22*100</f>
        <v>6.4707391149556859</v>
      </c>
      <c r="E14" s="55">
        <v>228.9024594</v>
      </c>
      <c r="F14" s="55">
        <v>5.8915185834751052</v>
      </c>
      <c r="G14" s="53">
        <f>[1]WW!$C$23</f>
        <v>4.21</v>
      </c>
      <c r="H14" s="53">
        <f>G14/$G$22*100</f>
        <v>1.474554306329025</v>
      </c>
      <c r="I14" s="55">
        <v>3.3</v>
      </c>
      <c r="J14" s="55">
        <v>4.5020463847203276</v>
      </c>
      <c r="K14" s="53">
        <f>[1]WW!$C$25</f>
        <v>11.5</v>
      </c>
      <c r="L14" s="53">
        <f>K14/$K$22*100</f>
        <v>11.43141153081511</v>
      </c>
      <c r="M14" s="55">
        <v>11.8</v>
      </c>
      <c r="N14" s="55">
        <v>16.573033707865171</v>
      </c>
      <c r="O14" s="53">
        <f>[1]WW!$C$28</f>
        <v>-7.29</v>
      </c>
      <c r="P14" s="58">
        <f>-O14/$O$22*100</f>
        <v>3.9424584933210745</v>
      </c>
      <c r="Q14" s="101">
        <v>-8.5</v>
      </c>
      <c r="R14" s="101">
        <v>404.76190476190447</v>
      </c>
      <c r="S14" s="53">
        <f>WWSUM!F75</f>
        <v>10963</v>
      </c>
      <c r="T14" s="53">
        <f>S14/$S$22*100</f>
        <v>44.891691576921502</v>
      </c>
      <c r="U14" s="55">
        <v>10954</v>
      </c>
      <c r="V14" s="55">
        <v>45.311271975180972</v>
      </c>
      <c r="W14" s="53">
        <v>4</v>
      </c>
      <c r="X14" s="53">
        <f>W14/$W$22*100</f>
        <v>20</v>
      </c>
      <c r="Y14" s="55">
        <v>4</v>
      </c>
      <c r="Z14" s="56">
        <v>19.047619047619047</v>
      </c>
      <c r="AA14" s="10"/>
    </row>
    <row r="15" spans="1:27">
      <c r="A15" s="9"/>
      <c r="B15" s="98"/>
      <c r="C15" s="52"/>
      <c r="D15" s="53"/>
      <c r="E15" s="55"/>
      <c r="F15" s="55"/>
      <c r="G15" s="53"/>
      <c r="H15" s="53"/>
      <c r="I15" s="55"/>
      <c r="J15" s="55"/>
      <c r="K15" s="53"/>
      <c r="L15" s="53"/>
      <c r="M15" s="55"/>
      <c r="N15" s="55"/>
      <c r="O15" s="53"/>
      <c r="P15" s="58"/>
      <c r="Q15" s="101"/>
      <c r="R15" s="101"/>
      <c r="S15" s="53"/>
      <c r="T15" s="53"/>
      <c r="U15" s="55"/>
      <c r="V15" s="55"/>
      <c r="W15" s="53"/>
      <c r="X15" s="53"/>
      <c r="Y15" s="55"/>
      <c r="Z15" s="56"/>
      <c r="AA15" s="10"/>
    </row>
    <row r="16" spans="1:27">
      <c r="A16" s="9"/>
      <c r="B16" s="98" t="s">
        <v>62</v>
      </c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8"/>
      <c r="Q16" s="101"/>
      <c r="R16" s="101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8"/>
      <c r="C17" s="52"/>
      <c r="D17" s="53"/>
      <c r="E17" s="55"/>
      <c r="F17" s="55"/>
      <c r="G17" s="53"/>
      <c r="H17" s="53"/>
      <c r="I17" s="55"/>
      <c r="J17" s="55"/>
      <c r="K17" s="53"/>
      <c r="L17" s="53"/>
      <c r="M17" s="55"/>
      <c r="N17" s="55"/>
      <c r="O17" s="53"/>
      <c r="P17" s="58"/>
      <c r="Q17" s="101"/>
      <c r="R17" s="101"/>
      <c r="S17" s="53"/>
      <c r="T17" s="53"/>
      <c r="U17" s="55"/>
      <c r="V17" s="55"/>
      <c r="W17" s="53"/>
      <c r="X17" s="53"/>
      <c r="Y17" s="55"/>
      <c r="Z17" s="56"/>
      <c r="AA17" s="10"/>
    </row>
    <row r="18" spans="1:27">
      <c r="A18" s="9"/>
      <c r="B18" s="98" t="s">
        <v>66</v>
      </c>
      <c r="C18" s="52">
        <f>WWSUM!M10</f>
        <v>2861.8327178999998</v>
      </c>
      <c r="D18" s="53">
        <f>C18/$C$22*100</f>
        <v>84.107212218498873</v>
      </c>
      <c r="E18" s="55">
        <v>3101.2615939500001</v>
      </c>
      <c r="F18" s="55">
        <v>79.820637842277591</v>
      </c>
      <c r="G18" s="53">
        <f>[1]WW!$C$38</f>
        <v>267.60000000000002</v>
      </c>
      <c r="H18" s="53">
        <f>G18/$G$22*100</f>
        <v>93.727014815593151</v>
      </c>
      <c r="I18" s="55">
        <v>54.1</v>
      </c>
      <c r="J18" s="55">
        <v>73.806275579809011</v>
      </c>
      <c r="K18" s="53">
        <f>[1]WW!$C$40</f>
        <v>76.099999999999994</v>
      </c>
      <c r="L18" s="53">
        <f>K18/$K$22*100</f>
        <v>75.646123260437363</v>
      </c>
      <c r="M18" s="55">
        <v>28.6</v>
      </c>
      <c r="N18" s="55">
        <v>40.168539325842694</v>
      </c>
      <c r="O18" s="53">
        <f>[1]WW!$C$43</f>
        <v>191.50000000000003</v>
      </c>
      <c r="P18" s="58">
        <f>-O18/$O$22*100</f>
        <v>-103.56389594938078</v>
      </c>
      <c r="Q18" s="101">
        <v>25.5</v>
      </c>
      <c r="R18" s="101">
        <v>-1214.2857142857135</v>
      </c>
      <c r="S18" s="53">
        <f>WWSUM!M43</f>
        <v>2292</v>
      </c>
      <c r="T18" s="53">
        <f>S18/$S$22*100</f>
        <v>9.3853650546660656</v>
      </c>
      <c r="U18" s="55">
        <v>2032</v>
      </c>
      <c r="V18" s="55">
        <v>8.4053774560496386</v>
      </c>
      <c r="W18" s="53">
        <v>13</v>
      </c>
      <c r="X18" s="53">
        <f>W18/$W$22*100</f>
        <v>65</v>
      </c>
      <c r="Y18" s="55">
        <v>13</v>
      </c>
      <c r="Z18" s="56">
        <v>61.904761904761905</v>
      </c>
      <c r="AA18" s="10"/>
    </row>
    <row r="19" spans="1:27">
      <c r="A19" s="9"/>
      <c r="B19" s="98"/>
      <c r="C19" s="52"/>
      <c r="D19" s="53"/>
      <c r="E19" s="55"/>
      <c r="F19" s="55"/>
      <c r="G19" s="53"/>
      <c r="H19" s="53"/>
      <c r="I19" s="55"/>
      <c r="J19" s="55"/>
      <c r="K19" s="53"/>
      <c r="L19" s="53"/>
      <c r="M19" s="55"/>
      <c r="N19" s="55"/>
      <c r="O19" s="53"/>
      <c r="P19" s="58"/>
      <c r="Q19" s="101"/>
      <c r="R19" s="101"/>
      <c r="S19" s="53"/>
      <c r="T19" s="53"/>
      <c r="U19" s="55"/>
      <c r="V19" s="55"/>
      <c r="W19" s="53"/>
      <c r="X19" s="53"/>
      <c r="Y19" s="55"/>
      <c r="Z19" s="56"/>
      <c r="AA19" s="10"/>
    </row>
    <row r="20" spans="1:27" ht="13.5" thickBot="1">
      <c r="A20" s="9"/>
      <c r="B20" s="98"/>
      <c r="C20" s="52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8"/>
      <c r="Q20" s="101"/>
      <c r="R20" s="101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84"/>
      <c r="C21" s="104"/>
      <c r="D21" s="105"/>
      <c r="E21" s="106"/>
      <c r="F21" s="106"/>
      <c r="G21" s="105"/>
      <c r="H21" s="105"/>
      <c r="I21" s="106"/>
      <c r="J21" s="106"/>
      <c r="K21" s="105"/>
      <c r="L21" s="105"/>
      <c r="M21" s="106"/>
      <c r="N21" s="106"/>
      <c r="O21" s="105"/>
      <c r="P21" s="107"/>
      <c r="Q21" s="106"/>
      <c r="R21" s="106"/>
      <c r="S21" s="105"/>
      <c r="T21" s="105"/>
      <c r="U21" s="106"/>
      <c r="V21" s="106"/>
      <c r="W21" s="105"/>
      <c r="X21" s="105"/>
      <c r="Y21" s="106"/>
      <c r="Z21" s="108"/>
      <c r="AA21" s="110"/>
    </row>
    <row r="22" spans="1:27" ht="13.5" thickBot="1">
      <c r="A22" s="9"/>
      <c r="B22" s="111" t="s">
        <v>79</v>
      </c>
      <c r="C22" s="112">
        <f>SUM(C11:C18)</f>
        <v>3402.6008500499997</v>
      </c>
      <c r="D22" s="113">
        <f>SUM(D11:D18)</f>
        <v>100</v>
      </c>
      <c r="E22" s="114">
        <v>3885.2879127300002</v>
      </c>
      <c r="F22" s="114">
        <v>100</v>
      </c>
      <c r="G22" s="113">
        <f>SUM(G11:G18)</f>
        <v>285.51000000000005</v>
      </c>
      <c r="H22" s="113">
        <f>SUM(H11:H18)</f>
        <v>100</v>
      </c>
      <c r="I22" s="114">
        <v>73.3</v>
      </c>
      <c r="J22" s="114">
        <v>100</v>
      </c>
      <c r="K22" s="113">
        <f>SUM(K11:K18)</f>
        <v>100.6</v>
      </c>
      <c r="L22" s="113">
        <f>SUM(L11:L18)</f>
        <v>99.999999999999986</v>
      </c>
      <c r="M22" s="114">
        <v>71.2</v>
      </c>
      <c r="N22" s="114">
        <v>100</v>
      </c>
      <c r="O22" s="115">
        <f>SUM(O11:O18)</f>
        <v>184.91000000000003</v>
      </c>
      <c r="P22" s="116">
        <f>SUM(P11:P18)</f>
        <v>-100</v>
      </c>
      <c r="Q22" s="114">
        <v>2.1</v>
      </c>
      <c r="R22" s="114">
        <v>-100</v>
      </c>
      <c r="S22" s="113">
        <f>SUM(S11:S18)</f>
        <v>24421</v>
      </c>
      <c r="T22" s="113">
        <f>SUM(T11:T18)</f>
        <v>100</v>
      </c>
      <c r="U22" s="114">
        <v>24175</v>
      </c>
      <c r="V22" s="114">
        <v>100</v>
      </c>
      <c r="W22" s="113">
        <f>SUM(W11:W18)</f>
        <v>20</v>
      </c>
      <c r="X22" s="113">
        <f>SUM(X11:X18)</f>
        <v>100</v>
      </c>
      <c r="Y22" s="114">
        <v>21</v>
      </c>
      <c r="Z22" s="117">
        <v>100</v>
      </c>
      <c r="AA22" s="10"/>
    </row>
    <row r="23" spans="1:27">
      <c r="A23" s="9"/>
      <c r="B23" s="88"/>
      <c r="C23" s="63"/>
      <c r="D23" s="73"/>
      <c r="E23" s="65"/>
      <c r="F23" s="65"/>
      <c r="G23" s="73"/>
      <c r="H23" s="73"/>
      <c r="I23" s="65"/>
      <c r="J23" s="65"/>
      <c r="K23" s="73"/>
      <c r="L23" s="73"/>
      <c r="M23" s="65"/>
      <c r="N23" s="65"/>
      <c r="O23" s="176"/>
      <c r="P23" s="109"/>
      <c r="Q23" s="65"/>
      <c r="R23" s="65"/>
      <c r="S23" s="73"/>
      <c r="T23" s="73"/>
      <c r="U23" s="65"/>
      <c r="V23" s="65"/>
      <c r="W23" s="73"/>
      <c r="X23" s="73"/>
      <c r="Y23" s="65"/>
      <c r="Z23" s="74"/>
      <c r="AA23" s="10"/>
    </row>
    <row r="24" spans="1:27">
      <c r="A24" s="9"/>
      <c r="B24" s="98" t="s">
        <v>15</v>
      </c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8"/>
      <c r="Q24" s="101"/>
      <c r="R24" s="101"/>
      <c r="S24" s="53"/>
      <c r="T24" s="53"/>
      <c r="U24" s="55"/>
      <c r="V24" s="55"/>
      <c r="W24" s="53"/>
      <c r="X24" s="53"/>
      <c r="Y24" s="55"/>
      <c r="Z24" s="56"/>
      <c r="AA24" s="10"/>
    </row>
    <row r="25" spans="1:27">
      <c r="A25" s="9"/>
      <c r="B25" s="98" t="s">
        <v>50</v>
      </c>
      <c r="C25" s="52"/>
      <c r="D25" s="53"/>
      <c r="E25" s="55"/>
      <c r="F25" s="55"/>
      <c r="G25" s="53"/>
      <c r="H25" s="53"/>
      <c r="I25" s="55"/>
      <c r="J25" s="55"/>
      <c r="K25" s="53"/>
      <c r="L25" s="53"/>
      <c r="M25" s="55"/>
      <c r="N25" s="55"/>
      <c r="O25" s="53"/>
      <c r="P25" s="58"/>
      <c r="Q25" s="101"/>
      <c r="R25" s="101"/>
      <c r="S25" s="53"/>
      <c r="T25" s="53"/>
      <c r="U25" s="55"/>
      <c r="V25" s="55"/>
      <c r="W25" s="53"/>
      <c r="X25" s="53"/>
      <c r="Y25" s="55"/>
      <c r="Z25" s="56"/>
      <c r="AA25" s="10"/>
    </row>
    <row r="26" spans="1:27">
      <c r="A26" s="9"/>
      <c r="B26" s="98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8"/>
      <c r="Q26" s="101"/>
      <c r="R26" s="101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8" t="s">
        <v>51</v>
      </c>
      <c r="C27" s="52">
        <f>FORSUM!B13</f>
        <v>13287.571217310002</v>
      </c>
      <c r="D27" s="53">
        <f>C27/$C$41*100</f>
        <v>64.013960070634369</v>
      </c>
      <c r="E27" s="55">
        <v>12366.973696010002</v>
      </c>
      <c r="F27" s="55">
        <v>64.506868296565273</v>
      </c>
      <c r="G27" s="53">
        <f>[1]FOR!$C$10</f>
        <v>690.37999999999988</v>
      </c>
      <c r="H27" s="53">
        <f>G27/$G$41*100</f>
        <v>34.605166865495079</v>
      </c>
      <c r="I27" s="55">
        <v>1084.8699999999999</v>
      </c>
      <c r="J27" s="55">
        <v>53.863493056486476</v>
      </c>
      <c r="K27" s="53">
        <f>[1]FOR!$C$12</f>
        <v>818.49</v>
      </c>
      <c r="L27" s="53">
        <f>K27/$K$41*100</f>
        <v>51.769088701108132</v>
      </c>
      <c r="M27" s="55">
        <v>1418.54</v>
      </c>
      <c r="N27" s="55">
        <v>66.846678730302344</v>
      </c>
      <c r="O27" s="53">
        <f>[1]FOR!$C$15</f>
        <v>-128.11000000000013</v>
      </c>
      <c r="P27" s="58">
        <f>O27/$O$41*100</f>
        <v>-30.945939417363199</v>
      </c>
      <c r="Q27" s="101">
        <v>-333.67</v>
      </c>
      <c r="R27" s="101">
        <v>309.03954802259847</v>
      </c>
      <c r="S27" s="53">
        <f>FORSUM!B32</f>
        <v>129276</v>
      </c>
      <c r="T27" s="53">
        <f>S27/$S$41*100</f>
        <v>88.598000178188371</v>
      </c>
      <c r="U27" s="55">
        <v>140085</v>
      </c>
      <c r="V27" s="55">
        <v>89.451738142065338</v>
      </c>
      <c r="W27" s="53">
        <v>31</v>
      </c>
      <c r="X27" s="53">
        <f>W27/$W$41*100</f>
        <v>36.904761904761905</v>
      </c>
      <c r="Y27" s="55">
        <v>32</v>
      </c>
      <c r="Z27" s="56">
        <v>38.095238095238095</v>
      </c>
      <c r="AA27" s="10"/>
    </row>
    <row r="28" spans="1:27">
      <c r="A28" s="9"/>
      <c r="B28" s="98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8"/>
      <c r="Q28" s="101"/>
      <c r="R28" s="101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8" t="s">
        <v>56</v>
      </c>
      <c r="C29" s="52">
        <f>FORSUM!F13</f>
        <v>263.5</v>
      </c>
      <c r="D29" s="53">
        <f>C29/$C$41*100</f>
        <v>1.2694327806603418</v>
      </c>
      <c r="E29" s="55">
        <v>254.6</v>
      </c>
      <c r="F29" s="55">
        <v>1.3280087005929571</v>
      </c>
      <c r="G29" s="53">
        <f>[1]FOR!$N$34</f>
        <v>25.4</v>
      </c>
      <c r="H29" s="53">
        <f>G29/$G$41*100</f>
        <v>1.2731701937825184</v>
      </c>
      <c r="I29" s="55">
        <v>31.9</v>
      </c>
      <c r="J29" s="55">
        <v>1.5838261068164101</v>
      </c>
      <c r="K29" s="53">
        <f>[1]FOR!$N$36</f>
        <v>23.2</v>
      </c>
      <c r="L29" s="53">
        <f>K29/$K$41*100</f>
        <v>1.467388554369276</v>
      </c>
      <c r="M29" s="55">
        <v>79</v>
      </c>
      <c r="N29" s="55">
        <v>3.7227625725703088</v>
      </c>
      <c r="O29" s="53">
        <f>[1]FOR!$N$39</f>
        <v>2.1999999999999993</v>
      </c>
      <c r="P29" s="58">
        <f>O29/$O$41*100</f>
        <v>0.53142663896806608</v>
      </c>
      <c r="Q29" s="101">
        <v>-47.1</v>
      </c>
      <c r="R29" s="101">
        <v>43.623228674631783</v>
      </c>
      <c r="S29" s="53">
        <f>FORSUM!F32</f>
        <v>633</v>
      </c>
      <c r="T29" s="53">
        <f>S29/$S$41*100</f>
        <v>0.43382015310493244</v>
      </c>
      <c r="U29" s="55">
        <v>619</v>
      </c>
      <c r="V29" s="55">
        <v>0.39526448877423309</v>
      </c>
      <c r="W29" s="53">
        <v>2</v>
      </c>
      <c r="X29" s="53">
        <f>W29/$W$41*100</f>
        <v>2.3809523809523809</v>
      </c>
      <c r="Y29" s="55">
        <v>2</v>
      </c>
      <c r="Z29" s="56">
        <v>2.3809523809523809</v>
      </c>
      <c r="AA29" s="10"/>
    </row>
    <row r="30" spans="1:27">
      <c r="A30" s="9"/>
      <c r="B30" s="98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53"/>
      <c r="P30" s="58"/>
      <c r="Q30" s="101"/>
      <c r="R30" s="101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8" t="s">
        <v>62</v>
      </c>
      <c r="C31" s="52"/>
      <c r="D31" s="53"/>
      <c r="E31" s="55"/>
      <c r="F31" s="55"/>
      <c r="G31" s="53"/>
      <c r="H31" s="53"/>
      <c r="I31" s="55"/>
      <c r="J31" s="55"/>
      <c r="K31" s="53"/>
      <c r="L31" s="53"/>
      <c r="M31" s="55"/>
      <c r="N31" s="55"/>
      <c r="O31" s="53"/>
      <c r="P31" s="58"/>
      <c r="Q31" s="101"/>
      <c r="R31" s="101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8"/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8"/>
      <c r="Q32" s="101"/>
      <c r="R32" s="101"/>
      <c r="S32" s="53"/>
      <c r="T32" s="53"/>
      <c r="U32" s="55"/>
      <c r="V32" s="55"/>
      <c r="W32" s="53"/>
      <c r="X32" s="53"/>
      <c r="Y32" s="55"/>
      <c r="Z32" s="56"/>
      <c r="AA32" s="10"/>
    </row>
    <row r="33" spans="1:27">
      <c r="A33" s="9"/>
      <c r="B33" s="98" t="s">
        <v>66</v>
      </c>
      <c r="C33" s="52">
        <f>FORSUM!L10</f>
        <v>4252.9289513198064</v>
      </c>
      <c r="D33" s="53">
        <f>C33/$C$41*100</f>
        <v>20.488832731023805</v>
      </c>
      <c r="E33" s="55">
        <v>3434.4764455940317</v>
      </c>
      <c r="F33" s="55">
        <v>17.914432842617625</v>
      </c>
      <c r="G33" s="53">
        <f>[1]FOR!$C$48</f>
        <v>921.15</v>
      </c>
      <c r="H33" s="53">
        <f>G33/$G$41*100</f>
        <v>46.172469448927828</v>
      </c>
      <c r="I33" s="55">
        <v>656.5</v>
      </c>
      <c r="J33" s="55">
        <v>32.595041978839284</v>
      </c>
      <c r="K33" s="53">
        <f>[1]FOR!$C$50</f>
        <v>294.31</v>
      </c>
      <c r="L33" s="53">
        <f>K33/$K$41*100</f>
        <v>18.614962303294035</v>
      </c>
      <c r="M33" s="55">
        <v>297.2</v>
      </c>
      <c r="N33" s="55">
        <v>14.005127045163238</v>
      </c>
      <c r="O33" s="102">
        <f>[1]FOR!$C$53</f>
        <v>626.83999999999992</v>
      </c>
      <c r="P33" s="58">
        <f>O33/$O$41*100</f>
        <v>151.41794289579212</v>
      </c>
      <c r="Q33" s="101">
        <v>359.3</v>
      </c>
      <c r="R33" s="101">
        <v>-332.77762341391076</v>
      </c>
      <c r="S33" s="53">
        <f>FORSUM!L43</f>
        <v>13804</v>
      </c>
      <c r="T33" s="53">
        <f>S33/$S$41*100</f>
        <v>9.4604319012014013</v>
      </c>
      <c r="U33" s="55">
        <v>13864</v>
      </c>
      <c r="V33" s="55">
        <v>8.852902863272968</v>
      </c>
      <c r="W33" s="53">
        <v>29</v>
      </c>
      <c r="X33" s="53">
        <f>W33/$W$41*100</f>
        <v>34.523809523809526</v>
      </c>
      <c r="Y33" s="55">
        <v>28</v>
      </c>
      <c r="Z33" s="56">
        <v>33.333333333333329</v>
      </c>
      <c r="AA33" s="10"/>
    </row>
    <row r="34" spans="1:27" ht="12.75" customHeight="1">
      <c r="A34" s="9"/>
      <c r="B34" s="98"/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8"/>
      <c r="Q34" s="101"/>
      <c r="R34" s="101"/>
      <c r="S34" s="53"/>
      <c r="T34" s="53"/>
      <c r="U34" s="55"/>
      <c r="V34" s="55"/>
      <c r="W34" s="53"/>
      <c r="X34" s="53"/>
      <c r="Y34" s="55"/>
      <c r="Z34" s="56"/>
      <c r="AA34" s="10"/>
    </row>
    <row r="35" spans="1:27">
      <c r="A35" s="9"/>
      <c r="B35" s="98" t="s">
        <v>70</v>
      </c>
      <c r="C35" s="52"/>
      <c r="D35" s="53"/>
      <c r="E35" s="55"/>
      <c r="F35" s="55"/>
      <c r="G35" s="53"/>
      <c r="H35" s="53"/>
      <c r="I35" s="55"/>
      <c r="J35" s="55"/>
      <c r="K35" s="53"/>
      <c r="L35" s="53"/>
      <c r="M35" s="55"/>
      <c r="N35" s="55"/>
      <c r="O35" s="53"/>
      <c r="P35" s="58"/>
      <c r="Q35" s="101"/>
      <c r="R35" s="101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8"/>
      <c r="C36" s="52"/>
      <c r="D36" s="53"/>
      <c r="E36" s="55"/>
      <c r="F36" s="55"/>
      <c r="G36" s="53"/>
      <c r="H36" s="53"/>
      <c r="I36" s="55"/>
      <c r="J36" s="55"/>
      <c r="K36" s="53"/>
      <c r="L36" s="53"/>
      <c r="M36" s="55"/>
      <c r="N36" s="55"/>
      <c r="O36" s="53"/>
      <c r="P36" s="58"/>
      <c r="Q36" s="101"/>
      <c r="R36" s="101"/>
      <c r="S36" s="53"/>
      <c r="T36" s="53"/>
      <c r="U36" s="55"/>
      <c r="V36" s="55"/>
      <c r="W36" s="53"/>
      <c r="X36" s="53"/>
      <c r="Y36" s="55"/>
      <c r="Z36" s="56"/>
      <c r="AA36" s="10"/>
    </row>
    <row r="37" spans="1:27">
      <c r="A37" s="9"/>
      <c r="B37" s="98" t="s">
        <v>56</v>
      </c>
      <c r="C37" s="52">
        <f>FORSUM!R20</f>
        <v>1367.9211213799997</v>
      </c>
      <c r="D37" s="53">
        <f>C37/$C$41*100</f>
        <v>6.5900717754741018</v>
      </c>
      <c r="E37" s="55">
        <v>1440.123</v>
      </c>
      <c r="F37" s="55">
        <v>7.5117669832051499</v>
      </c>
      <c r="G37" s="53">
        <f>[1]FOR!$C$73</f>
        <v>310.41000000000008</v>
      </c>
      <c r="H37" s="53">
        <f>G37/$G$41*100</f>
        <v>15.559242513859514</v>
      </c>
      <c r="I37" s="55">
        <v>144.46</v>
      </c>
      <c r="J37" s="55">
        <v>7.1723987269811484</v>
      </c>
      <c r="K37" s="53">
        <f>[1]FOR!$C$75</f>
        <v>346.47</v>
      </c>
      <c r="L37" s="53">
        <f>K37/$K$41*100</f>
        <v>21.914056570358753</v>
      </c>
      <c r="M37" s="55">
        <v>164.84</v>
      </c>
      <c r="N37" s="55">
        <v>7.7678504109175917</v>
      </c>
      <c r="O37" s="53">
        <f>[1]FOR!$C$78</f>
        <v>-36.059999999999945</v>
      </c>
      <c r="P37" s="58">
        <f>O37/$O$41*100</f>
        <v>-8.7105657278129272</v>
      </c>
      <c r="Q37" s="101">
        <v>-20.38</v>
      </c>
      <c r="R37" s="101">
        <v>18.87561359636933</v>
      </c>
      <c r="S37" s="53">
        <f>FORSUM!R22</f>
        <v>431</v>
      </c>
      <c r="T37" s="53">
        <f>S37/$S$41*100</f>
        <v>0.29538149445217354</v>
      </c>
      <c r="U37" s="55">
        <v>218</v>
      </c>
      <c r="V37" s="55">
        <v>0.13920461801741973</v>
      </c>
      <c r="W37" s="53">
        <v>13</v>
      </c>
      <c r="X37" s="53">
        <f>W37/$W$41*100</f>
        <v>15.476190476190476</v>
      </c>
      <c r="Y37" s="55">
        <v>13</v>
      </c>
      <c r="Z37" s="56">
        <v>15.476190476190476</v>
      </c>
      <c r="AA37" s="10"/>
    </row>
    <row r="38" spans="1:27">
      <c r="A38" s="9"/>
      <c r="B38" s="98"/>
      <c r="C38" s="52"/>
      <c r="D38" s="53"/>
      <c r="E38" s="55"/>
      <c r="F38" s="55"/>
      <c r="G38" s="53"/>
      <c r="H38" s="53"/>
      <c r="I38" s="55"/>
      <c r="J38" s="55"/>
      <c r="K38" s="53"/>
      <c r="L38" s="53"/>
      <c r="M38" s="55"/>
      <c r="N38" s="55"/>
      <c r="O38" s="53"/>
      <c r="P38" s="58"/>
      <c r="Q38" s="101"/>
      <c r="R38" s="101"/>
      <c r="S38" s="53"/>
      <c r="T38" s="53"/>
      <c r="U38" s="55"/>
      <c r="V38" s="55"/>
      <c r="W38" s="53"/>
      <c r="X38" s="53"/>
      <c r="Y38" s="55"/>
      <c r="Z38" s="56"/>
      <c r="AA38" s="10"/>
    </row>
    <row r="39" spans="1:27" ht="13.5" thickBot="1">
      <c r="A39" s="9"/>
      <c r="B39" s="98" t="s">
        <v>80</v>
      </c>
      <c r="C39" s="52">
        <f>FORSUM!V20</f>
        <v>1585.3810275600001</v>
      </c>
      <c r="D39" s="53">
        <f>C39/$C$41*100</f>
        <v>7.6377026422073655</v>
      </c>
      <c r="E39" s="55">
        <v>1675.3880000000004</v>
      </c>
      <c r="F39" s="55">
        <v>8.7389231770189859</v>
      </c>
      <c r="G39" s="53">
        <f>[1]FOR!$C$85</f>
        <v>47.68</v>
      </c>
      <c r="H39" s="53">
        <f>G39/$G$41*100</f>
        <v>2.3899509779350585</v>
      </c>
      <c r="I39" s="55">
        <v>96.38</v>
      </c>
      <c r="J39" s="55">
        <v>4.785240130876665</v>
      </c>
      <c r="K39" s="53">
        <f>[1]FOR!$C$87</f>
        <v>98.57</v>
      </c>
      <c r="L39" s="53">
        <f>K39/$K$41*100</f>
        <v>6.2345038708698075</v>
      </c>
      <c r="M39" s="55">
        <v>162.5</v>
      </c>
      <c r="N39" s="55">
        <v>7.6575812410465227</v>
      </c>
      <c r="O39" s="53">
        <f>[1]FOR!$C$90</f>
        <v>-50.889999999999993</v>
      </c>
      <c r="P39" s="58">
        <f>O39/$O$41*100</f>
        <v>-12.292864389584041</v>
      </c>
      <c r="Q39" s="101">
        <v>-66.12</v>
      </c>
      <c r="R39" s="101">
        <v>61.239233120311134</v>
      </c>
      <c r="S39" s="53">
        <f>FORSUM!V22</f>
        <v>1769</v>
      </c>
      <c r="T39" s="53">
        <f>S39/$S$41*100</f>
        <v>1.2123662730531206</v>
      </c>
      <c r="U39" s="55">
        <v>1818</v>
      </c>
      <c r="V39" s="55">
        <v>1.1608898878700415</v>
      </c>
      <c r="W39" s="53">
        <v>9</v>
      </c>
      <c r="X39" s="53">
        <f>W39/$W$41*100</f>
        <v>10.714285714285714</v>
      </c>
      <c r="Y39" s="55">
        <v>9</v>
      </c>
      <c r="Z39" s="56">
        <v>10.714285714285714</v>
      </c>
      <c r="AA39" s="10"/>
    </row>
    <row r="40" spans="1:27">
      <c r="A40" s="9"/>
      <c r="B40" s="84"/>
      <c r="C40" s="104"/>
      <c r="D40" s="105"/>
      <c r="E40" s="106"/>
      <c r="F40" s="106"/>
      <c r="G40" s="105"/>
      <c r="H40" s="105"/>
      <c r="I40" s="106"/>
      <c r="J40" s="106"/>
      <c r="K40" s="105"/>
      <c r="L40" s="105"/>
      <c r="M40" s="106"/>
      <c r="N40" s="106"/>
      <c r="O40" s="105"/>
      <c r="P40" s="107"/>
      <c r="Q40" s="106"/>
      <c r="R40" s="106"/>
      <c r="S40" s="105"/>
      <c r="T40" s="105"/>
      <c r="U40" s="106"/>
      <c r="V40" s="106"/>
      <c r="W40" s="105"/>
      <c r="X40" s="105"/>
      <c r="Y40" s="106"/>
      <c r="Z40" s="108"/>
      <c r="AA40" s="110"/>
    </row>
    <row r="41" spans="1:27" ht="13.5" thickBot="1">
      <c r="A41" s="9"/>
      <c r="B41" s="111" t="s">
        <v>79</v>
      </c>
      <c r="C41" s="112">
        <f>SUM(C27:C39)</f>
        <v>20757.302317569811</v>
      </c>
      <c r="D41" s="113">
        <f>SUM(D27:D39)</f>
        <v>99.999999999999972</v>
      </c>
      <c r="E41" s="114">
        <v>19171.561141604034</v>
      </c>
      <c r="F41" s="114">
        <v>100</v>
      </c>
      <c r="G41" s="113">
        <f>SUM(G27:G39)</f>
        <v>1995.02</v>
      </c>
      <c r="H41" s="113">
        <f>SUM(H27:H39)</f>
        <v>100</v>
      </c>
      <c r="I41" s="114">
        <v>2014.11</v>
      </c>
      <c r="J41" s="114">
        <v>100</v>
      </c>
      <c r="K41" s="113">
        <f>SUM(K27:K39)</f>
        <v>1581.04</v>
      </c>
      <c r="L41" s="113">
        <f>SUM(L27:L39)</f>
        <v>100</v>
      </c>
      <c r="M41" s="114">
        <v>2122.08</v>
      </c>
      <c r="N41" s="114">
        <v>100</v>
      </c>
      <c r="O41" s="115">
        <f>SUM(O27:O39)</f>
        <v>413.97999999999985</v>
      </c>
      <c r="P41" s="116">
        <f>SUM(P27:P39)</f>
        <v>100.00000000000001</v>
      </c>
      <c r="Q41" s="114">
        <v>-107.97</v>
      </c>
      <c r="R41" s="114">
        <v>99.999999999999943</v>
      </c>
      <c r="S41" s="113">
        <f>SUM(S27:S39)</f>
        <v>145913</v>
      </c>
      <c r="T41" s="113">
        <f>SUM(T27:T39)</f>
        <v>100</v>
      </c>
      <c r="U41" s="114">
        <v>156604</v>
      </c>
      <c r="V41" s="114">
        <v>100</v>
      </c>
      <c r="W41" s="113">
        <f>SUM(W27:W39)</f>
        <v>84</v>
      </c>
      <c r="X41" s="113">
        <f>SUM(X27:X39)</f>
        <v>100</v>
      </c>
      <c r="Y41" s="114">
        <v>84</v>
      </c>
      <c r="Z41" s="117">
        <v>100</v>
      </c>
      <c r="AA41" s="10"/>
    </row>
    <row r="42" spans="1:27">
      <c r="A42" s="9"/>
      <c r="B42" s="98"/>
      <c r="C42" s="52"/>
      <c r="D42" s="53"/>
      <c r="E42" s="55"/>
      <c r="F42" s="55"/>
      <c r="G42" s="53"/>
      <c r="H42" s="53"/>
      <c r="I42" s="55"/>
      <c r="J42" s="55"/>
      <c r="K42" s="53"/>
      <c r="L42" s="53"/>
      <c r="M42" s="55"/>
      <c r="N42" s="55"/>
      <c r="O42" s="103"/>
      <c r="P42" s="58"/>
      <c r="Q42" s="101"/>
      <c r="R42" s="101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98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103"/>
      <c r="P43" s="58"/>
      <c r="Q43" s="101"/>
      <c r="R43" s="101"/>
      <c r="S43" s="53"/>
      <c r="T43" s="53"/>
      <c r="U43" s="55"/>
      <c r="V43" s="55"/>
      <c r="W43" s="53"/>
      <c r="X43" s="53"/>
      <c r="Y43" s="55"/>
      <c r="Z43" s="56"/>
      <c r="AA43" s="10"/>
    </row>
    <row r="44" spans="1:27">
      <c r="A44" s="9"/>
      <c r="B44" s="663"/>
      <c r="C44" s="52"/>
      <c r="D44" s="53"/>
      <c r="E44" s="55"/>
      <c r="F44" s="55"/>
      <c r="G44" s="53"/>
      <c r="H44" s="53"/>
      <c r="I44" s="55"/>
      <c r="J44" s="55"/>
      <c r="K44" s="53"/>
      <c r="L44" s="53"/>
      <c r="M44" s="55"/>
      <c r="N44" s="55"/>
      <c r="O44" s="53"/>
      <c r="P44" s="58"/>
      <c r="Q44" s="101"/>
      <c r="R44" s="101"/>
      <c r="S44" s="53"/>
      <c r="T44" s="53"/>
      <c r="U44" s="55"/>
      <c r="V44" s="55"/>
      <c r="W44" s="53"/>
      <c r="X44" s="53"/>
      <c r="Y44" s="55"/>
      <c r="Z44" s="56"/>
      <c r="AA44" s="10"/>
    </row>
    <row r="45" spans="1:27">
      <c r="A45" s="9"/>
      <c r="B45" s="98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8"/>
      <c r="Q45" s="101"/>
      <c r="R45" s="101"/>
      <c r="S45" s="53"/>
      <c r="T45" s="53"/>
      <c r="U45" s="55"/>
      <c r="V45" s="55"/>
      <c r="W45" s="53"/>
      <c r="X45" s="53"/>
      <c r="Y45" s="55"/>
      <c r="Z45" s="56"/>
      <c r="AA45" s="10"/>
    </row>
    <row r="46" spans="1:27">
      <c r="A46" s="9"/>
      <c r="B46" s="98" t="s">
        <v>16</v>
      </c>
      <c r="C46" s="52">
        <f>'FOF1'!B13</f>
        <v>56517.152118563703</v>
      </c>
      <c r="D46" s="53">
        <v>100</v>
      </c>
      <c r="E46" s="55">
        <v>50668.49609437403</v>
      </c>
      <c r="F46" s="55">
        <v>100</v>
      </c>
      <c r="G46" s="53">
        <f>[1]FOF!$C$8</f>
        <v>6137.44</v>
      </c>
      <c r="H46" s="53">
        <f>G46/G55*100</f>
        <v>100</v>
      </c>
      <c r="I46" s="55">
        <v>6487.15</v>
      </c>
      <c r="J46" s="55">
        <v>100</v>
      </c>
      <c r="K46" s="53">
        <f>[1]FOF!$C$10</f>
        <v>3620.1800000000003</v>
      </c>
      <c r="L46" s="53">
        <f>K46/K55*100</f>
        <v>100</v>
      </c>
      <c r="M46" s="55">
        <v>3830.71</v>
      </c>
      <c r="N46" s="55">
        <v>100</v>
      </c>
      <c r="O46" s="53">
        <f>[1]FOF!$C$13</f>
        <v>2517.2599999999993</v>
      </c>
      <c r="P46" s="58">
        <f>O46/O55*100</f>
        <v>100</v>
      </c>
      <c r="Q46" s="101">
        <v>2656.44</v>
      </c>
      <c r="R46" s="101">
        <v>100</v>
      </c>
      <c r="S46" s="53">
        <f>'FOF1'!B39</f>
        <v>164020</v>
      </c>
      <c r="T46" s="53">
        <f>S46/S55*100</f>
        <v>100</v>
      </c>
      <c r="U46" s="55">
        <v>141807</v>
      </c>
      <c r="V46" s="55">
        <v>100</v>
      </c>
      <c r="W46" s="53">
        <v>227</v>
      </c>
      <c r="X46" s="53">
        <f>W46/W55*100</f>
        <v>100</v>
      </c>
      <c r="Y46" s="55">
        <v>216</v>
      </c>
      <c r="Z46" s="56">
        <v>100</v>
      </c>
      <c r="AA46" s="10"/>
    </row>
    <row r="47" spans="1:27">
      <c r="A47" s="9"/>
      <c r="B47" s="98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8"/>
      <c r="Q47" s="101"/>
      <c r="R47" s="101"/>
      <c r="S47" s="53"/>
      <c r="T47" s="53"/>
      <c r="U47" s="55"/>
      <c r="V47" s="55"/>
      <c r="W47" s="53"/>
      <c r="X47" s="53"/>
      <c r="Y47" s="55"/>
      <c r="Z47" s="56"/>
      <c r="AA47" s="10"/>
    </row>
    <row r="48" spans="1:27">
      <c r="A48" s="9"/>
      <c r="B48" s="98"/>
      <c r="C48" s="60"/>
      <c r="D48" s="53"/>
      <c r="E48" s="55"/>
      <c r="F48" s="55"/>
      <c r="G48" s="53"/>
      <c r="H48" s="53"/>
      <c r="I48" s="55"/>
      <c r="J48" s="55"/>
      <c r="K48" s="53"/>
      <c r="L48" s="53"/>
      <c r="M48" s="55"/>
      <c r="N48" s="55"/>
      <c r="O48" s="53"/>
      <c r="P48" s="58"/>
      <c r="Q48" s="101"/>
      <c r="R48" s="101"/>
      <c r="S48" s="53"/>
      <c r="T48" s="53"/>
      <c r="U48" s="55"/>
      <c r="V48" s="55"/>
      <c r="W48" s="53"/>
      <c r="X48" s="53"/>
      <c r="Y48" s="55"/>
      <c r="Z48" s="56"/>
      <c r="AA48" s="10"/>
    </row>
    <row r="49" spans="1:27">
      <c r="A49" s="9"/>
      <c r="B49" s="98"/>
      <c r="C49" s="52"/>
      <c r="D49" s="53"/>
      <c r="E49" s="55"/>
      <c r="F49" s="55"/>
      <c r="G49" s="53"/>
      <c r="H49" s="53"/>
      <c r="I49" s="55"/>
      <c r="J49" s="55"/>
      <c r="K49" s="53"/>
      <c r="L49" s="53"/>
      <c r="M49" s="55"/>
      <c r="N49" s="55"/>
      <c r="O49" s="53"/>
      <c r="P49" s="58"/>
      <c r="Q49" s="101"/>
      <c r="R49" s="101"/>
      <c r="S49" s="53"/>
      <c r="T49" s="53"/>
      <c r="U49" s="55"/>
      <c r="V49" s="55"/>
      <c r="W49" s="53"/>
      <c r="X49" s="53"/>
      <c r="Y49" s="55"/>
      <c r="Z49" s="56"/>
      <c r="AA49" s="10"/>
    </row>
    <row r="50" spans="1:27">
      <c r="A50" s="9"/>
      <c r="B50" s="98"/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8"/>
      <c r="Q50" s="101"/>
      <c r="R50" s="101"/>
      <c r="S50" s="53"/>
      <c r="T50" s="53"/>
      <c r="U50" s="55"/>
      <c r="V50" s="55"/>
      <c r="W50" s="53"/>
      <c r="X50" s="53"/>
      <c r="Y50" s="55"/>
      <c r="Z50" s="56"/>
      <c r="AA50" s="10"/>
    </row>
    <row r="51" spans="1:27">
      <c r="A51" s="9"/>
      <c r="B51" s="98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8"/>
      <c r="Q51" s="101"/>
      <c r="R51" s="101"/>
      <c r="S51" s="53"/>
      <c r="T51" s="53"/>
      <c r="U51" s="55"/>
      <c r="V51" s="55"/>
      <c r="W51" s="53"/>
      <c r="X51" s="53"/>
      <c r="Y51" s="55"/>
      <c r="Z51" s="56"/>
      <c r="AA51" s="10"/>
    </row>
    <row r="52" spans="1:27">
      <c r="A52" s="9"/>
      <c r="B52" s="98"/>
      <c r="C52" s="52"/>
      <c r="D52" s="53"/>
      <c r="E52" s="55"/>
      <c r="F52" s="55"/>
      <c r="G52" s="53"/>
      <c r="H52" s="53"/>
      <c r="I52" s="55"/>
      <c r="J52" s="55"/>
      <c r="K52" s="53"/>
      <c r="L52" s="53"/>
      <c r="M52" s="55"/>
      <c r="N52" s="55"/>
      <c r="O52" s="53"/>
      <c r="P52" s="58"/>
      <c r="Q52" s="101"/>
      <c r="R52" s="101"/>
      <c r="S52" s="53"/>
      <c r="T52" s="53"/>
      <c r="U52" s="55"/>
      <c r="V52" s="55"/>
      <c r="W52" s="53"/>
      <c r="X52" s="53"/>
      <c r="Y52" s="55"/>
      <c r="Z52" s="56"/>
      <c r="AA52" s="10"/>
    </row>
    <row r="53" spans="1:27" ht="13.5" thickBot="1">
      <c r="A53" s="9"/>
      <c r="B53" s="98"/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8"/>
      <c r="Q53" s="101"/>
      <c r="R53" s="101"/>
      <c r="S53" s="53"/>
      <c r="T53" s="53"/>
      <c r="U53" s="55"/>
      <c r="V53" s="55"/>
      <c r="W53" s="53"/>
      <c r="X53" s="53"/>
      <c r="Y53" s="55"/>
      <c r="Z53" s="56"/>
      <c r="AA53" s="10"/>
    </row>
    <row r="54" spans="1:27">
      <c r="A54" s="9"/>
      <c r="B54" s="84"/>
      <c r="C54" s="104"/>
      <c r="D54" s="105"/>
      <c r="E54" s="106"/>
      <c r="F54" s="106"/>
      <c r="G54" s="105"/>
      <c r="H54" s="105"/>
      <c r="I54" s="106"/>
      <c r="J54" s="106"/>
      <c r="K54" s="105"/>
      <c r="L54" s="105"/>
      <c r="M54" s="106"/>
      <c r="N54" s="106"/>
      <c r="O54" s="105"/>
      <c r="P54" s="107"/>
      <c r="Q54" s="106"/>
      <c r="R54" s="106"/>
      <c r="S54" s="105"/>
      <c r="T54" s="105"/>
      <c r="U54" s="106"/>
      <c r="V54" s="106"/>
      <c r="W54" s="105"/>
      <c r="X54" s="105"/>
      <c r="Y54" s="106"/>
      <c r="Z54" s="108"/>
      <c r="AA54" s="110"/>
    </row>
    <row r="55" spans="1:27" ht="13.5" thickBot="1">
      <c r="A55" s="9"/>
      <c r="B55" s="111" t="s">
        <v>79</v>
      </c>
      <c r="C55" s="112">
        <f>SUM(C46:C54)</f>
        <v>56517.152118563703</v>
      </c>
      <c r="D55" s="113">
        <v>100</v>
      </c>
      <c r="E55" s="114">
        <v>50668.49609437403</v>
      </c>
      <c r="F55" s="114">
        <v>100</v>
      </c>
      <c r="G55" s="113">
        <f>SUM(G46:G54)</f>
        <v>6137.44</v>
      </c>
      <c r="H55" s="113">
        <f>SUM(H46:H53)</f>
        <v>100</v>
      </c>
      <c r="I55" s="114">
        <v>6487.15</v>
      </c>
      <c r="J55" s="114">
        <v>100</v>
      </c>
      <c r="K55" s="113">
        <f>SUM(K46:K54)</f>
        <v>3620.1800000000003</v>
      </c>
      <c r="L55" s="113">
        <f>SUM(L46:L53)</f>
        <v>100</v>
      </c>
      <c r="M55" s="114">
        <v>3830.71</v>
      </c>
      <c r="N55" s="114">
        <v>100</v>
      </c>
      <c r="O55" s="115">
        <f>O46</f>
        <v>2517.2599999999993</v>
      </c>
      <c r="P55" s="116">
        <f>SUM(P46:P53)</f>
        <v>100</v>
      </c>
      <c r="Q55" s="114">
        <v>2656.44</v>
      </c>
      <c r="R55" s="114">
        <v>100</v>
      </c>
      <c r="S55" s="113">
        <f>SUM(S46:S54)</f>
        <v>164020</v>
      </c>
      <c r="T55" s="113">
        <f>SUM(T46:T54)</f>
        <v>100</v>
      </c>
      <c r="U55" s="114">
        <v>141807</v>
      </c>
      <c r="V55" s="114">
        <v>100</v>
      </c>
      <c r="W55" s="113">
        <f>SUM(W46:W54)</f>
        <v>227</v>
      </c>
      <c r="X55" s="113">
        <f>SUM(X46:X54)</f>
        <v>100</v>
      </c>
      <c r="Y55" s="114">
        <v>216</v>
      </c>
      <c r="Z55" s="117">
        <v>100</v>
      </c>
      <c r="AA55" s="10"/>
    </row>
    <row r="56" spans="1:27">
      <c r="A56" s="133"/>
    </row>
    <row r="57" spans="1:27">
      <c r="A57" s="133"/>
    </row>
    <row r="58" spans="1:27">
      <c r="A58" s="133"/>
    </row>
    <row r="59" spans="1:27">
      <c r="A59" s="133"/>
    </row>
    <row r="60" spans="1:27">
      <c r="A60" s="133"/>
    </row>
    <row r="61" spans="1:27">
      <c r="A61" s="133"/>
    </row>
    <row r="62" spans="1:27">
      <c r="A62" s="133"/>
    </row>
    <row r="63" spans="1:27">
      <c r="A63" s="133"/>
    </row>
    <row r="64" spans="1:27">
      <c r="A64" s="133"/>
    </row>
    <row r="65" spans="1:1">
      <c r="A65" s="133"/>
    </row>
    <row r="66" spans="1:1">
      <c r="A66" s="133"/>
    </row>
    <row r="67" spans="1:1">
      <c r="A67" s="133"/>
    </row>
    <row r="68" spans="1:1">
      <c r="A68" s="133"/>
    </row>
    <row r="69" spans="1:1">
      <c r="A69" s="133"/>
    </row>
    <row r="70" spans="1:1">
      <c r="A70" s="133"/>
    </row>
    <row r="71" spans="1:1">
      <c r="A71" s="133"/>
    </row>
    <row r="72" spans="1:1">
      <c r="A72" s="133"/>
    </row>
    <row r="73" spans="1:1">
      <c r="A73" s="133"/>
    </row>
    <row r="74" spans="1:1">
      <c r="A74" s="133"/>
    </row>
    <row r="75" spans="1:1">
      <c r="A75" s="133"/>
    </row>
    <row r="76" spans="1:1">
      <c r="A76" s="133"/>
    </row>
    <row r="77" spans="1:1">
      <c r="A77" s="133"/>
    </row>
    <row r="78" spans="1:1">
      <c r="A78" s="133"/>
    </row>
    <row r="79" spans="1:1">
      <c r="A79" s="133"/>
    </row>
    <row r="80" spans="1:1">
      <c r="A80" s="133"/>
    </row>
    <row r="81" spans="1:1">
      <c r="A81" s="133"/>
    </row>
    <row r="82" spans="1:1">
      <c r="A82" s="133"/>
    </row>
    <row r="83" spans="1:1">
      <c r="A83" s="133"/>
    </row>
    <row r="84" spans="1:1">
      <c r="A84" s="133"/>
    </row>
    <row r="85" spans="1:1">
      <c r="A85" s="133"/>
    </row>
    <row r="86" spans="1:1">
      <c r="A86" s="133"/>
    </row>
    <row r="87" spans="1:1">
      <c r="A87" s="133"/>
    </row>
    <row r="88" spans="1:1">
      <c r="A88" s="133"/>
    </row>
    <row r="89" spans="1:1">
      <c r="A89" s="133"/>
    </row>
    <row r="90" spans="1:1">
      <c r="A90" s="133"/>
    </row>
    <row r="91" spans="1:1">
      <c r="A91" s="133"/>
    </row>
    <row r="92" spans="1:1">
      <c r="A92" s="133"/>
    </row>
    <row r="93" spans="1:1">
      <c r="A93" s="133"/>
    </row>
    <row r="94" spans="1:1">
      <c r="A94" s="133"/>
    </row>
    <row r="95" spans="1:1">
      <c r="A95" s="133"/>
    </row>
    <row r="96" spans="1:1">
      <c r="A96" s="133"/>
    </row>
    <row r="97" spans="1:1">
      <c r="A97" s="133"/>
    </row>
    <row r="98" spans="1:1">
      <c r="A98" s="133"/>
    </row>
    <row r="99" spans="1:1">
      <c r="A99" s="133"/>
    </row>
    <row r="100" spans="1:1">
      <c r="A100" s="133"/>
    </row>
    <row r="101" spans="1:1">
      <c r="A101" s="133"/>
    </row>
    <row r="102" spans="1:1">
      <c r="A102" s="133"/>
    </row>
    <row r="103" spans="1:1">
      <c r="A103" s="133"/>
    </row>
    <row r="104" spans="1:1">
      <c r="A104" s="133"/>
    </row>
    <row r="105" spans="1:1">
      <c r="A105" s="133"/>
    </row>
    <row r="106" spans="1:1">
      <c r="A106" s="133"/>
    </row>
    <row r="107" spans="1:1">
      <c r="A107" s="133"/>
    </row>
    <row r="108" spans="1:1">
      <c r="A108" s="133"/>
    </row>
    <row r="109" spans="1:1">
      <c r="A109" s="133"/>
    </row>
    <row r="110" spans="1:1">
      <c r="A110" s="133"/>
    </row>
    <row r="111" spans="1:1">
      <c r="A111" s="133"/>
    </row>
    <row r="112" spans="1:1">
      <c r="A112" s="133"/>
    </row>
    <row r="113" spans="1:1">
      <c r="A113" s="133"/>
    </row>
    <row r="114" spans="1:1">
      <c r="A114" s="133"/>
    </row>
    <row r="115" spans="1:1">
      <c r="A115" s="133"/>
    </row>
    <row r="116" spans="1:1">
      <c r="A116" s="133"/>
    </row>
    <row r="117" spans="1:1">
      <c r="A117" s="133"/>
    </row>
    <row r="118" spans="1:1">
      <c r="A118" s="133"/>
    </row>
    <row r="119" spans="1:1">
      <c r="A119" s="133"/>
    </row>
    <row r="120" spans="1:1">
      <c r="A120" s="133"/>
    </row>
    <row r="121" spans="1:1">
      <c r="A121" s="133"/>
    </row>
    <row r="122" spans="1:1">
      <c r="A122" s="133"/>
    </row>
    <row r="123" spans="1:1">
      <c r="A123" s="133"/>
    </row>
    <row r="124" spans="1:1">
      <c r="A124" s="133"/>
    </row>
    <row r="125" spans="1:1">
      <c r="A125" s="133"/>
    </row>
    <row r="126" spans="1:1">
      <c r="A126" s="133"/>
    </row>
    <row r="127" spans="1:1">
      <c r="A127" s="133"/>
    </row>
    <row r="128" spans="1:1">
      <c r="A128" s="133"/>
    </row>
    <row r="129" spans="1:1">
      <c r="A129" s="133"/>
    </row>
    <row r="130" spans="1:1">
      <c r="A130" s="133"/>
    </row>
    <row r="131" spans="1:1">
      <c r="A131" s="133"/>
    </row>
    <row r="132" spans="1:1">
      <c r="A132" s="133"/>
    </row>
    <row r="133" spans="1:1">
      <c r="A133" s="133"/>
    </row>
    <row r="134" spans="1:1">
      <c r="A134" s="133"/>
    </row>
    <row r="135" spans="1:1">
      <c r="A135" s="133"/>
    </row>
    <row r="136" spans="1:1">
      <c r="A136" s="133"/>
    </row>
    <row r="137" spans="1:1">
      <c r="A137" s="133"/>
    </row>
  </sheetData>
  <sheetProtection password="DF9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the Funds of Funds page for detailed portfolio information.&amp;RPage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 xr3:uid="{F9CF3CF3-643B-5BE6-8B46-32C596A47465}">
      <selection activeCell="B3" sqref="B3"/>
    </sheetView>
  </sheetViews>
  <sheetFormatPr defaultRowHeight="12.75"/>
  <cols>
    <col min="1" max="1" width="35.7109375" style="8" customWidth="1"/>
    <col min="2" max="2" width="15" style="8" customWidth="1"/>
    <col min="3" max="3" width="13.7109375" style="8" customWidth="1"/>
    <col min="4" max="4" width="5.7109375" style="8" customWidth="1"/>
    <col min="5" max="5" width="12.42578125" style="8" customWidth="1"/>
    <col min="6" max="6" width="13.7109375" style="8" customWidth="1"/>
    <col min="7" max="7" width="5.7109375" style="8" customWidth="1"/>
  </cols>
  <sheetData>
    <row r="1" spans="1:7">
      <c r="A1" s="2" t="s">
        <v>37</v>
      </c>
      <c r="B1" s="2"/>
      <c r="C1" s="1"/>
      <c r="D1" s="1"/>
      <c r="E1" s="2"/>
      <c r="F1" s="1"/>
      <c r="G1" s="1"/>
    </row>
    <row r="2" spans="1:7">
      <c r="C2" s="1"/>
      <c r="D2" s="1"/>
      <c r="F2" s="1"/>
      <c r="G2" s="1"/>
    </row>
    <row r="3" spans="1:7" ht="13.5" thickBot="1">
      <c r="A3" s="1"/>
      <c r="B3" s="1"/>
      <c r="C3" s="1"/>
      <c r="D3" s="1"/>
      <c r="E3" s="1"/>
      <c r="F3" s="1"/>
      <c r="G3" s="1"/>
    </row>
    <row r="4" spans="1:7">
      <c r="A4" s="84"/>
      <c r="B4" s="13"/>
      <c r="C4" s="85" t="s">
        <v>3</v>
      </c>
      <c r="D4" s="15"/>
      <c r="E4" s="13"/>
      <c r="F4" s="15"/>
      <c r="G4" s="86"/>
    </row>
    <row r="5" spans="1:7">
      <c r="A5" s="316"/>
      <c r="B5" s="328"/>
      <c r="C5" s="89"/>
      <c r="D5" s="23"/>
      <c r="E5" s="328"/>
      <c r="F5" s="23"/>
      <c r="G5" s="90"/>
    </row>
    <row r="6" spans="1:7">
      <c r="A6" s="88"/>
      <c r="B6" s="329" t="s">
        <v>81</v>
      </c>
      <c r="C6" s="330" t="str">
        <f>Summary!C6</f>
        <v>31/12/2005</v>
      </c>
      <c r="D6" s="29"/>
      <c r="E6" s="679" t="s">
        <v>81</v>
      </c>
      <c r="F6" s="32" t="str">
        <f>Summary!E6</f>
        <v>30/09/2005</v>
      </c>
      <c r="G6" s="33"/>
    </row>
    <row r="7" spans="1:7">
      <c r="A7" s="88"/>
      <c r="B7" s="331"/>
      <c r="C7" s="94" t="s">
        <v>11</v>
      </c>
      <c r="D7" s="95" t="s">
        <v>12</v>
      </c>
      <c r="E7" s="680"/>
      <c r="F7" s="678" t="s">
        <v>11</v>
      </c>
      <c r="G7" s="96" t="s">
        <v>12</v>
      </c>
    </row>
    <row r="8" spans="1:7">
      <c r="A8" s="98"/>
      <c r="B8" s="44"/>
      <c r="C8" s="45"/>
      <c r="D8" s="49"/>
      <c r="E8" s="681"/>
      <c r="F8" s="50"/>
      <c r="G8" s="50"/>
    </row>
    <row r="9" spans="1:7">
      <c r="A9" s="98" t="s">
        <v>50</v>
      </c>
      <c r="B9" s="44"/>
      <c r="C9" s="52"/>
      <c r="D9" s="53"/>
      <c r="E9" s="681"/>
      <c r="F9" s="55"/>
      <c r="G9" s="55"/>
    </row>
    <row r="10" spans="1:7">
      <c r="A10" s="98"/>
      <c r="B10" s="44"/>
      <c r="C10" s="52"/>
      <c r="D10" s="53"/>
      <c r="E10" s="681"/>
      <c r="F10" s="55"/>
      <c r="G10" s="55"/>
    </row>
    <row r="11" spans="1:7">
      <c r="A11" s="98" t="s">
        <v>82</v>
      </c>
      <c r="B11" s="664">
        <f>Summ3!W32</f>
        <v>158</v>
      </c>
      <c r="C11" s="52">
        <f>Summ3!C32</f>
        <v>120715.60911496947</v>
      </c>
      <c r="D11" s="53" t="e">
        <f>C11/$C$45*100</f>
        <v>#VALUE!</v>
      </c>
      <c r="E11" s="682">
        <v>122</v>
      </c>
      <c r="F11" s="55">
        <v>41690</v>
      </c>
      <c r="G11" s="55">
        <v>44</v>
      </c>
    </row>
    <row r="12" spans="1:7">
      <c r="A12" s="98"/>
      <c r="B12" s="44"/>
      <c r="C12" s="52"/>
      <c r="D12" s="53"/>
      <c r="E12" s="681"/>
      <c r="F12" s="55"/>
      <c r="G12" s="55"/>
    </row>
    <row r="13" spans="1:7">
      <c r="A13" s="98" t="s">
        <v>83</v>
      </c>
      <c r="B13" s="664">
        <f>Summ4!W12+Summ4!W14</f>
        <v>7</v>
      </c>
      <c r="C13" s="52">
        <f>Summ4!C12+Summ4!C14</f>
        <v>540.76813214999993</v>
      </c>
      <c r="D13" s="53" t="e">
        <f>C13/$C$45*100</f>
        <v>#VALUE!</v>
      </c>
      <c r="E13" s="682">
        <v>4</v>
      </c>
      <c r="F13" s="55">
        <v>1160</v>
      </c>
      <c r="G13" s="55">
        <v>1</v>
      </c>
    </row>
    <row r="14" spans="1:7">
      <c r="A14" s="98"/>
      <c r="B14" s="44"/>
      <c r="C14" s="52"/>
      <c r="D14" s="53"/>
      <c r="E14" s="681"/>
      <c r="F14" s="55"/>
      <c r="G14" s="55"/>
    </row>
    <row r="15" spans="1:7">
      <c r="A15" s="98" t="s">
        <v>84</v>
      </c>
      <c r="B15" s="664" t="e">
        <f>Summ4!W27+Summ4!#REF!</f>
        <v>#REF!</v>
      </c>
      <c r="C15" s="52" t="e">
        <f>Summ4!C27+Summ4!#REF!</f>
        <v>#REF!</v>
      </c>
      <c r="D15" s="53" t="e">
        <f>C15/$C$45*100</f>
        <v>#REF!</v>
      </c>
      <c r="E15" s="682">
        <v>15</v>
      </c>
      <c r="F15" s="55">
        <v>11525</v>
      </c>
      <c r="G15" s="55">
        <v>12</v>
      </c>
    </row>
    <row r="16" spans="1:7">
      <c r="A16" s="98"/>
      <c r="B16" s="44"/>
      <c r="C16" s="52"/>
      <c r="D16" s="53"/>
      <c r="E16" s="681"/>
      <c r="F16" s="55"/>
      <c r="G16" s="55"/>
    </row>
    <row r="17" spans="1:7">
      <c r="A17" s="309" t="s">
        <v>43</v>
      </c>
      <c r="B17" s="665" t="e">
        <f>SUM(B11:B16)</f>
        <v>#REF!</v>
      </c>
      <c r="C17" s="310" t="e">
        <f>SUM(C11:C15)</f>
        <v>#REF!</v>
      </c>
      <c r="D17" s="311" t="e">
        <f>SUM(D11:D15)</f>
        <v>#VALUE!</v>
      </c>
      <c r="E17" s="683">
        <f>SUM(E11:E16)</f>
        <v>141</v>
      </c>
      <c r="F17" s="312">
        <v>54645</v>
      </c>
      <c r="G17" s="312">
        <v>57</v>
      </c>
    </row>
    <row r="18" spans="1:7">
      <c r="A18" s="98"/>
      <c r="B18" s="44"/>
      <c r="C18" s="52"/>
      <c r="D18" s="53"/>
      <c r="E18" s="681"/>
      <c r="F18" s="55"/>
      <c r="G18" s="55"/>
    </row>
    <row r="19" spans="1:7">
      <c r="A19" s="98"/>
      <c r="B19" s="44"/>
      <c r="C19" s="52"/>
      <c r="D19" s="53"/>
      <c r="E19" s="681"/>
      <c r="F19" s="55"/>
      <c r="G19" s="55"/>
    </row>
    <row r="20" spans="1:7">
      <c r="A20" s="98" t="s">
        <v>85</v>
      </c>
      <c r="B20" s="44"/>
      <c r="C20" s="52"/>
      <c r="D20" s="53"/>
      <c r="E20" s="681"/>
      <c r="F20" s="55"/>
      <c r="G20" s="55"/>
    </row>
    <row r="21" spans="1:7">
      <c r="A21" s="98"/>
      <c r="B21" s="44"/>
      <c r="C21" s="52"/>
      <c r="D21" s="53"/>
      <c r="E21" s="681"/>
      <c r="F21" s="55"/>
      <c r="G21" s="55"/>
    </row>
    <row r="22" spans="1:7">
      <c r="A22" s="98" t="s">
        <v>82</v>
      </c>
      <c r="B22" s="664">
        <f>Summ3!W56</f>
        <v>32</v>
      </c>
      <c r="C22" s="52">
        <f>Summ3!C56</f>
        <v>24421.522924800716</v>
      </c>
      <c r="D22" s="53" t="e">
        <f>C22/$C$45*100</f>
        <v>#VALUE!</v>
      </c>
      <c r="E22" s="682">
        <v>18</v>
      </c>
      <c r="F22" s="55">
        <v>6770</v>
      </c>
      <c r="G22" s="55">
        <v>7</v>
      </c>
    </row>
    <row r="23" spans="1:7">
      <c r="A23" s="98"/>
      <c r="B23" s="44"/>
      <c r="C23" s="52"/>
      <c r="D23" s="53"/>
      <c r="E23" s="681"/>
      <c r="F23" s="55"/>
      <c r="G23" s="55"/>
    </row>
    <row r="24" spans="1:7">
      <c r="A24" s="98" t="s">
        <v>86</v>
      </c>
      <c r="B24" s="44">
        <v>0</v>
      </c>
      <c r="C24" s="52">
        <v>0</v>
      </c>
      <c r="D24" s="53" t="e">
        <f>C24/$C$45*100</f>
        <v>#VALUE!</v>
      </c>
      <c r="E24" s="681">
        <v>0</v>
      </c>
      <c r="F24" s="55">
        <v>0</v>
      </c>
      <c r="G24" s="55">
        <v>0</v>
      </c>
    </row>
    <row r="25" spans="1:7">
      <c r="A25" s="98"/>
      <c r="B25" s="44"/>
      <c r="C25" s="52"/>
      <c r="D25" s="53"/>
      <c r="E25" s="681"/>
      <c r="F25" s="55"/>
      <c r="G25" s="55"/>
    </row>
    <row r="26" spans="1:7">
      <c r="A26" s="98" t="s">
        <v>84</v>
      </c>
      <c r="B26" s="44">
        <v>0</v>
      </c>
      <c r="C26" s="52">
        <v>0</v>
      </c>
      <c r="D26" s="53" t="e">
        <f>C26/$C$45*100</f>
        <v>#VALUE!</v>
      </c>
      <c r="E26" s="681">
        <v>0</v>
      </c>
      <c r="F26" s="55">
        <v>0</v>
      </c>
      <c r="G26" s="55">
        <v>0</v>
      </c>
    </row>
    <row r="27" spans="1:7">
      <c r="A27" s="98"/>
      <c r="B27" s="44"/>
      <c r="C27" s="52"/>
      <c r="D27" s="53"/>
      <c r="E27" s="681"/>
      <c r="F27" s="55"/>
      <c r="G27" s="55"/>
    </row>
    <row r="28" spans="1:7">
      <c r="A28" s="309" t="s">
        <v>43</v>
      </c>
      <c r="B28" s="665">
        <f>SUM(B22:B26)</f>
        <v>32</v>
      </c>
      <c r="C28" s="310" t="s">
        <v>2</v>
      </c>
      <c r="D28" s="311" t="e">
        <f>SUM(D22:D26)</f>
        <v>#VALUE!</v>
      </c>
      <c r="E28" s="683">
        <f>SUM(E22:E26)</f>
        <v>18</v>
      </c>
      <c r="F28" s="312">
        <v>6770</v>
      </c>
      <c r="G28" s="312">
        <v>7</v>
      </c>
    </row>
    <row r="29" spans="1:7">
      <c r="A29" s="98"/>
      <c r="B29" s="44"/>
      <c r="C29" s="52"/>
      <c r="D29" s="53"/>
      <c r="E29" s="681"/>
      <c r="F29" s="55"/>
      <c r="G29" s="55"/>
    </row>
    <row r="30" spans="1:7">
      <c r="A30" s="98" t="s">
        <v>87</v>
      </c>
      <c r="B30" s="664">
        <f>Summ3!W52+Summ4!W18+Summ4!W33</f>
        <v>63</v>
      </c>
      <c r="C30" s="52">
        <f>Summ3!C52+Summ4!C18+Summ4!C33</f>
        <v>22339.745049669677</v>
      </c>
      <c r="D30" s="53" t="e">
        <f>C30/$C$45*100</f>
        <v>#VALUE!</v>
      </c>
      <c r="E30" s="682">
        <v>52</v>
      </c>
      <c r="F30" s="55">
        <v>7867</v>
      </c>
      <c r="G30" s="55">
        <v>8</v>
      </c>
    </row>
    <row r="31" spans="1:7">
      <c r="A31" s="98"/>
      <c r="B31" s="44"/>
      <c r="C31" s="52"/>
      <c r="D31" s="53"/>
      <c r="E31" s="681"/>
      <c r="F31" s="55"/>
      <c r="G31" s="55"/>
    </row>
    <row r="32" spans="1:7">
      <c r="A32" s="98" t="s">
        <v>88</v>
      </c>
      <c r="B32" s="44"/>
      <c r="C32" s="52"/>
      <c r="D32" s="53"/>
      <c r="E32" s="681"/>
      <c r="F32" s="55"/>
      <c r="G32" s="55"/>
    </row>
    <row r="33" spans="1:7">
      <c r="A33" s="98"/>
      <c r="B33" s="44"/>
      <c r="C33" s="52"/>
      <c r="D33" s="53"/>
      <c r="E33" s="681"/>
      <c r="F33" s="55"/>
      <c r="G33" s="55"/>
    </row>
    <row r="34" spans="1:7">
      <c r="A34" s="98" t="s">
        <v>82</v>
      </c>
      <c r="B34" s="664">
        <f>Summ3!W67</f>
        <v>26</v>
      </c>
      <c r="C34" s="52">
        <f>Summ3!C67</f>
        <v>115585.30608069</v>
      </c>
      <c r="D34" s="53" t="e">
        <f>C34/$C$45*100</f>
        <v>#VALUE!</v>
      </c>
      <c r="E34" s="682">
        <v>13</v>
      </c>
      <c r="F34" s="55">
        <v>22996</v>
      </c>
      <c r="G34" s="55">
        <v>24</v>
      </c>
    </row>
    <row r="35" spans="1:7">
      <c r="A35" s="98"/>
      <c r="B35" s="44"/>
      <c r="C35" s="52"/>
      <c r="D35" s="53"/>
      <c r="E35" s="681"/>
      <c r="F35" s="55"/>
      <c r="G35" s="55"/>
    </row>
    <row r="36" spans="1:7">
      <c r="A36" s="98" t="s">
        <v>89</v>
      </c>
      <c r="B36" s="44"/>
      <c r="C36" s="52"/>
      <c r="D36" s="53"/>
      <c r="E36" s="681"/>
      <c r="F36" s="55"/>
      <c r="G36" s="55"/>
    </row>
    <row r="37" spans="1:7">
      <c r="A37" s="98"/>
      <c r="B37" s="44"/>
      <c r="C37" s="52"/>
      <c r="D37" s="53"/>
      <c r="E37" s="681"/>
      <c r="F37" s="55"/>
      <c r="G37" s="55"/>
    </row>
    <row r="38" spans="1:7">
      <c r="A38" s="309" t="s">
        <v>43</v>
      </c>
      <c r="B38" s="665">
        <f>SUM(B30:B37)</f>
        <v>89</v>
      </c>
      <c r="C38" s="310">
        <f>SUM(C30:C37)</f>
        <v>137925.05113035967</v>
      </c>
      <c r="D38" s="311" t="e">
        <f>SUM(D30:D37)</f>
        <v>#VALUE!</v>
      </c>
      <c r="E38" s="683">
        <f>SUM(E30:E37)</f>
        <v>65</v>
      </c>
      <c r="F38" s="312">
        <v>30863</v>
      </c>
      <c r="G38" s="312">
        <v>32</v>
      </c>
    </row>
    <row r="39" spans="1:7">
      <c r="A39" s="332"/>
      <c r="B39" s="44"/>
      <c r="C39" s="52"/>
      <c r="D39" s="53"/>
      <c r="E39" s="681"/>
      <c r="F39" s="55"/>
      <c r="G39" s="55"/>
    </row>
    <row r="40" spans="1:7">
      <c r="A40" s="98" t="s">
        <v>16</v>
      </c>
      <c r="B40" s="664">
        <f>Summ4!W46</f>
        <v>227</v>
      </c>
      <c r="C40" s="52">
        <f>Summ4!C46</f>
        <v>56517.152118563703</v>
      </c>
      <c r="D40" s="53" t="e">
        <f>C40/$C$45*100</f>
        <v>#VALUE!</v>
      </c>
      <c r="E40" s="682">
        <v>23</v>
      </c>
      <c r="F40" s="55">
        <v>2045</v>
      </c>
      <c r="G40" s="55">
        <v>2</v>
      </c>
    </row>
    <row r="41" spans="1:7">
      <c r="A41" s="98"/>
      <c r="B41" s="44"/>
      <c r="C41" s="52"/>
      <c r="D41" s="53"/>
      <c r="E41" s="681"/>
      <c r="F41" s="55"/>
      <c r="G41" s="55"/>
    </row>
    <row r="42" spans="1:7">
      <c r="A42" s="98" t="s">
        <v>90</v>
      </c>
      <c r="B42" s="664">
        <f>Summ3!W58+Summ3!W60+Summ4!W37</f>
        <v>70</v>
      </c>
      <c r="C42" s="52">
        <f>Summ3!C58+Summ3!C60+Summ4!C37</f>
        <v>48837.84510150658</v>
      </c>
      <c r="D42" s="53" t="e">
        <f>C42/$C$45*100</f>
        <v>#VALUE!</v>
      </c>
      <c r="E42" s="682">
        <v>15</v>
      </c>
      <c r="F42" s="55">
        <v>3397</v>
      </c>
      <c r="G42" s="55">
        <v>4</v>
      </c>
    </row>
    <row r="43" spans="1:7" ht="13.5" thickBot="1">
      <c r="A43" s="98"/>
      <c r="B43" s="44"/>
      <c r="C43" s="60"/>
      <c r="D43" s="53"/>
      <c r="E43" s="681"/>
      <c r="F43" s="55"/>
      <c r="G43" s="55"/>
    </row>
    <row r="44" spans="1:7">
      <c r="A44" s="84"/>
      <c r="B44" s="13"/>
      <c r="C44" s="104"/>
      <c r="D44" s="105"/>
      <c r="E44" s="684"/>
      <c r="F44" s="106"/>
      <c r="G44" s="106"/>
    </row>
    <row r="45" spans="1:7" ht="13.5" thickBot="1">
      <c r="A45" s="111" t="s">
        <v>44</v>
      </c>
      <c r="B45" s="666" t="e">
        <f>B17+B28+B38+B42</f>
        <v>#REF!</v>
      </c>
      <c r="C45" s="112" t="e">
        <f>SUM(C42+C38+C28+C17)</f>
        <v>#VALUE!</v>
      </c>
      <c r="D45" s="113" t="e">
        <f>D17+D28+D38+D42</f>
        <v>#VALUE!</v>
      </c>
      <c r="E45" s="685">
        <f>E17+E28+E38+E42</f>
        <v>239</v>
      </c>
      <c r="F45" s="114">
        <v>95674</v>
      </c>
      <c r="G45" s="114">
        <f>(F45/F45*100)</f>
        <v>100</v>
      </c>
    </row>
    <row r="46" spans="1:7">
      <c r="A46" s="133"/>
      <c r="B46" s="133"/>
      <c r="C46" s="134"/>
      <c r="D46" s="134"/>
      <c r="E46" s="133"/>
      <c r="F46" s="134"/>
      <c r="G46" s="134"/>
    </row>
    <row r="47" spans="1:7">
      <c r="A47" s="133"/>
      <c r="B47" s="133"/>
      <c r="C47" s="134"/>
      <c r="D47" s="134"/>
      <c r="E47" s="133"/>
      <c r="F47" s="134"/>
      <c r="G47" s="134"/>
    </row>
    <row r="48" spans="1:7">
      <c r="A48" s="133"/>
      <c r="B48" s="133"/>
      <c r="C48" s="134"/>
      <c r="D48" s="134"/>
      <c r="E48" s="133"/>
      <c r="F48" s="134"/>
      <c r="G48" s="134"/>
    </row>
    <row r="49" spans="1:7" ht="18.75">
      <c r="A49" s="81"/>
      <c r="B49" s="81"/>
      <c r="C49" s="137"/>
      <c r="D49" s="137"/>
      <c r="E49" s="81"/>
      <c r="F49" s="137"/>
      <c r="G49" s="137"/>
    </row>
    <row r="50" spans="1:7" ht="18.75">
      <c r="A50" s="136"/>
      <c r="B50" s="136"/>
      <c r="C50" s="136"/>
      <c r="D50" s="136"/>
      <c r="E50" s="136"/>
      <c r="F50" s="136"/>
      <c r="G50" s="136"/>
    </row>
    <row r="51" spans="1:7">
      <c r="A51" s="133"/>
      <c r="B51" s="133"/>
      <c r="C51" s="133"/>
      <c r="D51" s="133"/>
      <c r="E51" s="133"/>
      <c r="F51" s="133"/>
      <c r="G51" s="133"/>
    </row>
  </sheetData>
  <phoneticPr fontId="0" type="noConversion"/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04"/>
  <sheetViews>
    <sheetView workbookViewId="0" xr3:uid="{78B4E459-6924-5F8B-B7BA-2DD04133E49E}"/>
  </sheetViews>
  <sheetFormatPr defaultRowHeight="12.75"/>
  <cols>
    <col min="1" max="1" width="2.5703125" style="183" customWidth="1"/>
    <col min="2" max="2" width="30.7109375" style="183" customWidth="1"/>
    <col min="3" max="4" width="20.7109375" style="183" customWidth="1"/>
    <col min="5" max="5" width="20.85546875" style="183" customWidth="1"/>
    <col min="6" max="7" width="20.7109375" style="183" customWidth="1"/>
    <col min="8" max="8" width="17.42578125" style="183" customWidth="1"/>
    <col min="9" max="9" width="18.42578125" style="183" customWidth="1"/>
    <col min="10" max="10" width="7.42578125" style="183" customWidth="1"/>
    <col min="11" max="11" width="30.7109375" style="183" customWidth="1"/>
    <col min="12" max="18" width="20.7109375" style="183" customWidth="1"/>
    <col min="19" max="16384" width="9.140625" style="183"/>
  </cols>
  <sheetData>
    <row r="1" spans="1:18">
      <c r="B1" s="178" t="s">
        <v>91</v>
      </c>
      <c r="C1" s="180"/>
      <c r="D1" s="180"/>
      <c r="E1" s="180"/>
      <c r="G1" s="700"/>
      <c r="H1" s="182" t="str">
        <f>Summary!V1</f>
        <v>QUARTER ENDED 31 DECEMBER 2005</v>
      </c>
    </row>
    <row r="2" spans="1:18">
      <c r="B2" s="178"/>
      <c r="C2" s="179"/>
      <c r="D2" s="179"/>
      <c r="E2" s="179"/>
      <c r="G2" s="700"/>
      <c r="H2" s="182"/>
    </row>
    <row r="3" spans="1:18" ht="13.5" thickBot="1">
      <c r="B3" s="179"/>
      <c r="C3" s="179"/>
      <c r="D3" s="179"/>
      <c r="E3" s="179"/>
      <c r="F3" s="179"/>
      <c r="G3" s="179"/>
      <c r="H3" s="179"/>
    </row>
    <row r="4" spans="1:18">
      <c r="A4" s="181"/>
      <c r="B4" s="274"/>
      <c r="C4" s="701" t="s">
        <v>92</v>
      </c>
      <c r="D4" s="702" t="s">
        <v>93</v>
      </c>
      <c r="E4" s="702" t="s">
        <v>94</v>
      </c>
      <c r="F4" s="702" t="s">
        <v>95</v>
      </c>
      <c r="G4" s="702" t="s">
        <v>7</v>
      </c>
      <c r="H4" s="702" t="s">
        <v>96</v>
      </c>
      <c r="I4" s="703" t="s">
        <v>97</v>
      </c>
      <c r="J4" s="1077"/>
      <c r="K4" s="274"/>
      <c r="L4" s="701" t="s">
        <v>92</v>
      </c>
      <c r="M4" s="702" t="s">
        <v>93</v>
      </c>
      <c r="N4" s="702" t="s">
        <v>94</v>
      </c>
      <c r="O4" s="702" t="s">
        <v>95</v>
      </c>
      <c r="P4" s="702" t="s">
        <v>7</v>
      </c>
      <c r="Q4" s="702" t="s">
        <v>96</v>
      </c>
      <c r="R4" s="703" t="s">
        <v>97</v>
      </c>
    </row>
    <row r="5" spans="1:18">
      <c r="A5" s="181"/>
      <c r="B5" s="275"/>
      <c r="C5" s="704"/>
      <c r="D5" s="705"/>
      <c r="E5" s="705"/>
      <c r="F5" s="705"/>
      <c r="G5" s="705"/>
      <c r="H5" s="705"/>
      <c r="I5" s="706"/>
      <c r="J5" s="1077"/>
      <c r="K5" s="275"/>
      <c r="L5" s="704"/>
      <c r="M5" s="705"/>
      <c r="N5" s="705"/>
      <c r="O5" s="705"/>
      <c r="P5" s="705"/>
      <c r="Q5" s="705"/>
      <c r="R5" s="706"/>
    </row>
    <row r="6" spans="1:18" ht="13.5" thickBot="1">
      <c r="A6" s="181"/>
      <c r="B6" s="707"/>
      <c r="C6" s="704" t="s">
        <v>98</v>
      </c>
      <c r="D6" s="705" t="s">
        <v>98</v>
      </c>
      <c r="E6" s="705" t="s">
        <v>98</v>
      </c>
      <c r="F6" s="705" t="s">
        <v>98</v>
      </c>
      <c r="G6" s="705"/>
      <c r="H6" s="705"/>
      <c r="I6" s="706"/>
      <c r="J6" s="1077"/>
      <c r="K6" s="707"/>
      <c r="L6" s="704" t="s">
        <v>98</v>
      </c>
      <c r="M6" s="705" t="s">
        <v>98</v>
      </c>
      <c r="N6" s="705" t="s">
        <v>98</v>
      </c>
      <c r="O6" s="705" t="s">
        <v>98</v>
      </c>
      <c r="P6" s="705"/>
      <c r="Q6" s="705"/>
      <c r="R6" s="706"/>
    </row>
    <row r="7" spans="1:18" ht="13.5" thickTop="1">
      <c r="A7" s="181"/>
      <c r="B7" s="708">
        <v>1988</v>
      </c>
      <c r="C7" s="709"/>
      <c r="D7" s="710"/>
      <c r="E7" s="710"/>
      <c r="F7" s="710"/>
      <c r="G7" s="139"/>
      <c r="H7" s="711"/>
      <c r="I7" s="712"/>
      <c r="J7" s="1078"/>
      <c r="K7" s="708">
        <v>2001</v>
      </c>
      <c r="L7" s="709"/>
      <c r="M7" s="710"/>
      <c r="N7" s="710"/>
      <c r="O7" s="710"/>
      <c r="P7" s="139"/>
      <c r="Q7" s="711"/>
      <c r="R7" s="712"/>
    </row>
    <row r="8" spans="1:18">
      <c r="A8" s="181"/>
      <c r="B8" s="275" t="s">
        <v>99</v>
      </c>
      <c r="C8" s="713">
        <v>190.4</v>
      </c>
      <c r="D8" s="714">
        <v>-88.7</v>
      </c>
      <c r="E8" s="714">
        <v>101.7</v>
      </c>
      <c r="F8" s="714">
        <v>3484</v>
      </c>
      <c r="G8" s="138"/>
      <c r="H8" s="715">
        <v>25</v>
      </c>
      <c r="I8" s="716"/>
      <c r="J8" s="1078"/>
      <c r="K8" s="275" t="s">
        <v>99</v>
      </c>
      <c r="L8" s="1016">
        <v>23893.1</v>
      </c>
      <c r="M8" s="1019">
        <v>22637.3</v>
      </c>
      <c r="N8" s="1017">
        <f>L8-M8</f>
        <v>1255.7999999999993</v>
      </c>
      <c r="O8" s="1018">
        <v>124336.5</v>
      </c>
      <c r="P8" s="1076">
        <v>2152424</v>
      </c>
      <c r="Q8" s="1075">
        <v>348</v>
      </c>
      <c r="R8" s="1174">
        <v>29</v>
      </c>
    </row>
    <row r="9" spans="1:18">
      <c r="A9" s="181"/>
      <c r="B9" s="275" t="s">
        <v>100</v>
      </c>
      <c r="C9" s="713">
        <v>165.6</v>
      </c>
      <c r="D9" s="714">
        <v>-81.2</v>
      </c>
      <c r="E9" s="714">
        <v>84.4</v>
      </c>
      <c r="F9" s="714">
        <v>3725</v>
      </c>
      <c r="G9" s="138"/>
      <c r="H9" s="715">
        <v>25</v>
      </c>
      <c r="I9" s="716"/>
      <c r="J9" s="1078"/>
      <c r="K9" s="194" t="s">
        <v>100</v>
      </c>
      <c r="L9" s="1110">
        <v>26060.9</v>
      </c>
      <c r="M9" s="1110">
        <v>23530.1</v>
      </c>
      <c r="N9" s="1110">
        <v>2530.8000000000002</v>
      </c>
      <c r="O9" s="1110">
        <v>133862.20000000001</v>
      </c>
      <c r="P9" s="1110">
        <v>2032203</v>
      </c>
      <c r="Q9" s="183">
        <v>358</v>
      </c>
      <c r="R9" s="1173">
        <v>29</v>
      </c>
    </row>
    <row r="10" spans="1:18">
      <c r="A10" s="181"/>
      <c r="B10" s="275" t="s">
        <v>101</v>
      </c>
      <c r="C10" s="713">
        <v>182.3</v>
      </c>
      <c r="D10" s="714">
        <v>-112.3</v>
      </c>
      <c r="E10" s="714">
        <f>C10+D10</f>
        <v>70.000000000000014</v>
      </c>
      <c r="F10" s="714">
        <v>3974.7</v>
      </c>
      <c r="G10" s="138">
        <v>486374</v>
      </c>
      <c r="H10" s="715">
        <v>27</v>
      </c>
      <c r="I10" s="716"/>
      <c r="J10" s="1078"/>
      <c r="K10" s="275" t="s">
        <v>101</v>
      </c>
      <c r="L10" s="713">
        <v>38030.383999999991</v>
      </c>
      <c r="M10" s="714">
        <v>27774.717999999997</v>
      </c>
      <c r="N10" s="714">
        <v>10255.665999999999</v>
      </c>
      <c r="O10" s="729">
        <v>140410.201</v>
      </c>
      <c r="P10" s="138">
        <v>2010475</v>
      </c>
      <c r="Q10" s="715">
        <v>395</v>
      </c>
      <c r="R10" s="1020">
        <v>30</v>
      </c>
    </row>
    <row r="11" spans="1:18" ht="13.5" thickBot="1">
      <c r="A11" s="181"/>
      <c r="B11" s="275" t="s">
        <v>102</v>
      </c>
      <c r="C11" s="713">
        <v>248.3</v>
      </c>
      <c r="D11" s="714">
        <v>-110.6</v>
      </c>
      <c r="E11" s="714">
        <f>C11+D11</f>
        <v>137.70000000000002</v>
      </c>
      <c r="F11" s="714">
        <v>4386.6000000000004</v>
      </c>
      <c r="G11" s="138">
        <v>493911</v>
      </c>
      <c r="H11" s="715">
        <v>30</v>
      </c>
      <c r="I11" s="716">
        <v>14</v>
      </c>
      <c r="J11" s="1078"/>
      <c r="K11" s="275" t="s">
        <v>102</v>
      </c>
      <c r="L11" s="713">
        <v>40822.873000000007</v>
      </c>
      <c r="M11" s="714">
        <v>26289.867000000002</v>
      </c>
      <c r="N11" s="714">
        <v>14533.005999999999</v>
      </c>
      <c r="O11" s="729">
        <v>174588.41253299997</v>
      </c>
      <c r="P11" s="138">
        <v>2344827</v>
      </c>
      <c r="Q11" s="715">
        <v>426</v>
      </c>
      <c r="R11" s="716">
        <v>29</v>
      </c>
    </row>
    <row r="12" spans="1:18" ht="13.5" thickTop="1">
      <c r="A12" s="181"/>
      <c r="B12" s="275"/>
      <c r="C12" s="709"/>
      <c r="D12" s="710"/>
      <c r="E12" s="710"/>
      <c r="F12" s="710"/>
      <c r="G12" s="139"/>
      <c r="H12" s="711"/>
      <c r="I12" s="712"/>
      <c r="J12" s="1078"/>
      <c r="K12" s="275"/>
      <c r="L12" s="730">
        <f>SUM(L8:L11)</f>
        <v>128807.257</v>
      </c>
      <c r="M12" s="730">
        <f>SUM(M8:M11)</f>
        <v>100231.98499999999</v>
      </c>
      <c r="N12" s="730">
        <f>SUM(N8:N11)</f>
        <v>28575.271999999997</v>
      </c>
      <c r="O12" s="730"/>
      <c r="P12" s="730"/>
      <c r="Q12" s="730"/>
      <c r="R12" s="730"/>
    </row>
    <row r="13" spans="1:18" ht="13.5" thickBot="1">
      <c r="A13" s="181"/>
      <c r="B13" s="275"/>
      <c r="C13" s="717">
        <f>SUM(C8:C11)</f>
        <v>786.59999999999991</v>
      </c>
      <c r="D13" s="718">
        <f>SUM(D8:D11)</f>
        <v>-392.79999999999995</v>
      </c>
      <c r="E13" s="718">
        <f>SUM(E8:E11)</f>
        <v>393.80000000000007</v>
      </c>
      <c r="F13" s="718"/>
      <c r="G13" s="719"/>
      <c r="H13" s="720"/>
      <c r="I13" s="721"/>
      <c r="J13" s="1078"/>
      <c r="K13" s="277"/>
      <c r="L13" s="717"/>
      <c r="M13" s="718"/>
      <c r="N13" s="718"/>
      <c r="O13" s="718"/>
      <c r="P13" s="720"/>
      <c r="Q13" s="720"/>
      <c r="R13" s="721"/>
    </row>
    <row r="14" spans="1:18" ht="13.5" thickTop="1">
      <c r="A14" s="181"/>
      <c r="B14" s="708">
        <v>1989</v>
      </c>
      <c r="C14" s="713"/>
      <c r="D14" s="714"/>
      <c r="E14" s="714"/>
      <c r="F14" s="714"/>
      <c r="G14" s="138"/>
      <c r="H14" s="715"/>
      <c r="I14" s="716"/>
      <c r="J14" s="1078"/>
      <c r="K14" s="708">
        <v>2002</v>
      </c>
      <c r="L14" s="709"/>
      <c r="M14" s="710"/>
      <c r="N14" s="710"/>
      <c r="O14" s="710"/>
      <c r="P14" s="139"/>
      <c r="Q14" s="711"/>
      <c r="R14" s="712"/>
    </row>
    <row r="15" spans="1:18" ht="14.25" customHeight="1">
      <c r="A15" s="181"/>
      <c r="B15" s="275" t="s">
        <v>99</v>
      </c>
      <c r="C15" s="713">
        <v>323.8</v>
      </c>
      <c r="D15" s="714">
        <v>3</v>
      </c>
      <c r="E15" s="714">
        <f>C15+D15</f>
        <v>326.8</v>
      </c>
      <c r="F15" s="714">
        <v>5268.6</v>
      </c>
      <c r="G15" s="138">
        <v>521517</v>
      </c>
      <c r="H15" s="715">
        <v>30</v>
      </c>
      <c r="I15" s="716"/>
      <c r="J15" s="1078"/>
      <c r="K15" s="275" t="s">
        <v>99</v>
      </c>
      <c r="L15" s="1016">
        <v>29232.14</v>
      </c>
      <c r="M15" s="1019">
        <v>26693.653999999999</v>
      </c>
      <c r="N15" s="1017">
        <v>2538.4860000000003</v>
      </c>
      <c r="O15" s="1018">
        <v>176281.77100000001</v>
      </c>
      <c r="P15" s="1076">
        <v>2131612</v>
      </c>
      <c r="Q15" s="1075">
        <v>434</v>
      </c>
      <c r="R15" s="1174">
        <v>29</v>
      </c>
    </row>
    <row r="16" spans="1:18">
      <c r="A16" s="181"/>
      <c r="B16" s="275" t="s">
        <v>100</v>
      </c>
      <c r="C16" s="713">
        <f>214.6+65.9+53.3</f>
        <v>333.8</v>
      </c>
      <c r="D16" s="714">
        <f>-(135.3+66.3+25.7)</f>
        <v>-227.3</v>
      </c>
      <c r="E16" s="714">
        <f>C16+D16</f>
        <v>106.5</v>
      </c>
      <c r="F16" s="714">
        <v>5627.5</v>
      </c>
      <c r="G16" s="138">
        <v>537370</v>
      </c>
      <c r="H16" s="715">
        <v>31</v>
      </c>
      <c r="I16" s="716"/>
      <c r="J16" s="1078"/>
      <c r="K16" s="194" t="s">
        <v>100</v>
      </c>
      <c r="L16" s="1016">
        <v>38231.159000000007</v>
      </c>
      <c r="M16" s="1016">
        <v>31472.278000000002</v>
      </c>
      <c r="N16" s="1017">
        <v>6758.8810000000012</v>
      </c>
      <c r="O16" s="1018">
        <v>178093.43800000002</v>
      </c>
      <c r="P16" s="1076">
        <v>2086608.7</v>
      </c>
      <c r="Q16" s="1075">
        <v>437</v>
      </c>
      <c r="R16" s="1174">
        <v>28</v>
      </c>
    </row>
    <row r="17" spans="1:18">
      <c r="A17" s="181"/>
      <c r="B17" s="275" t="s">
        <v>101</v>
      </c>
      <c r="C17" s="713">
        <f>265.3+53.9+33.6</f>
        <v>352.8</v>
      </c>
      <c r="D17" s="714">
        <f>-(132.1+47.2+20.3)</f>
        <v>-199.60000000000002</v>
      </c>
      <c r="E17" s="714">
        <f>C17+D17</f>
        <v>153.19999999999999</v>
      </c>
      <c r="F17" s="714">
        <v>6072.7</v>
      </c>
      <c r="G17" s="138">
        <v>556466</v>
      </c>
      <c r="H17" s="715">
        <v>31</v>
      </c>
      <c r="I17" s="716"/>
      <c r="J17" s="1078"/>
      <c r="K17" s="275" t="s">
        <v>101</v>
      </c>
      <c r="L17" s="1016">
        <v>34336.808352000007</v>
      </c>
      <c r="M17" s="1016">
        <v>28481.877924</v>
      </c>
      <c r="N17" s="1017">
        <v>5854.9304279999978</v>
      </c>
      <c r="O17" s="1018">
        <v>177952.23810019004</v>
      </c>
      <c r="P17" s="1076">
        <v>1955427.443</v>
      </c>
      <c r="Q17" s="1075">
        <v>447</v>
      </c>
      <c r="R17" s="1174">
        <v>29</v>
      </c>
    </row>
    <row r="18" spans="1:18" ht="13.5" thickBot="1">
      <c r="A18" s="181"/>
      <c r="B18" s="275" t="s">
        <v>102</v>
      </c>
      <c r="C18" s="713">
        <f>270.1+44.1+52</f>
        <v>366.20000000000005</v>
      </c>
      <c r="D18" s="714">
        <f>-(135.4+54.3+16.9)</f>
        <v>-206.6</v>
      </c>
      <c r="E18" s="714">
        <f>C18+D18</f>
        <v>159.60000000000005</v>
      </c>
      <c r="F18" s="714">
        <v>6642.7</v>
      </c>
      <c r="G18" s="138">
        <v>567141</v>
      </c>
      <c r="H18" s="715">
        <v>31</v>
      </c>
      <c r="I18" s="716">
        <v>14</v>
      </c>
      <c r="J18" s="1078"/>
      <c r="K18" s="275" t="s">
        <v>102</v>
      </c>
      <c r="L18" s="1016">
        <v>34796.945999999996</v>
      </c>
      <c r="M18" s="1016">
        <v>31177.726999999999</v>
      </c>
      <c r="N18" s="1017">
        <v>3619.2189999999987</v>
      </c>
      <c r="O18" s="1018">
        <v>179825.78640699197</v>
      </c>
      <c r="P18" s="1076">
        <v>2087388</v>
      </c>
      <c r="Q18" s="1075">
        <v>460</v>
      </c>
      <c r="R18" s="1174">
        <v>29</v>
      </c>
    </row>
    <row r="19" spans="1:18" ht="12.75" customHeight="1" thickTop="1">
      <c r="A19" s="181"/>
      <c r="B19" s="275"/>
      <c r="C19" s="709"/>
      <c r="D19" s="710"/>
      <c r="E19" s="710"/>
      <c r="F19" s="710"/>
      <c r="G19" s="139"/>
      <c r="H19" s="711"/>
      <c r="I19" s="712"/>
      <c r="J19" s="1078"/>
      <c r="K19" s="275"/>
      <c r="L19" s="730">
        <f>SUM(L15:L18)</f>
        <v>136597.05335200002</v>
      </c>
      <c r="M19" s="730">
        <f>SUM(M15:M18)</f>
        <v>117825.536924</v>
      </c>
      <c r="N19" s="730">
        <f>SUM(N15:N18)</f>
        <v>18771.516427999999</v>
      </c>
      <c r="O19" s="730"/>
      <c r="P19" s="730"/>
      <c r="Q19" s="730"/>
      <c r="R19" s="730"/>
    </row>
    <row r="20" spans="1:18" ht="12.75" customHeight="1" thickBot="1">
      <c r="A20" s="181"/>
      <c r="B20" s="275"/>
      <c r="C20" s="713">
        <f>SUM(C15:C18)</f>
        <v>1376.6000000000001</v>
      </c>
      <c r="D20" s="714">
        <f>SUM(D15:D18)</f>
        <v>-630.5</v>
      </c>
      <c r="E20" s="714">
        <f>SUM(E15:E18)</f>
        <v>746.1</v>
      </c>
      <c r="F20" s="714"/>
      <c r="G20" s="138"/>
      <c r="H20" s="715"/>
      <c r="I20" s="716"/>
      <c r="J20" s="1078"/>
      <c r="K20" s="277"/>
      <c r="L20" s="717"/>
      <c r="M20" s="718"/>
      <c r="N20" s="718"/>
      <c r="O20" s="718"/>
      <c r="P20" s="720"/>
      <c r="Q20" s="720"/>
      <c r="R20" s="721"/>
    </row>
    <row r="21" spans="1:18" ht="13.5" thickTop="1">
      <c r="A21" s="181"/>
      <c r="B21" s="722" t="s">
        <v>103</v>
      </c>
      <c r="C21" s="709"/>
      <c r="D21" s="710"/>
      <c r="E21" s="710"/>
      <c r="F21" s="710"/>
      <c r="G21" s="139"/>
      <c r="H21" s="711"/>
      <c r="I21" s="712"/>
      <c r="J21" s="1078"/>
      <c r="K21" s="708">
        <v>2003</v>
      </c>
      <c r="L21" s="709"/>
      <c r="M21" s="710"/>
      <c r="N21" s="710"/>
      <c r="O21" s="710"/>
      <c r="P21" s="139"/>
      <c r="Q21" s="711"/>
      <c r="R21" s="712"/>
    </row>
    <row r="22" spans="1:18">
      <c r="A22" s="181"/>
      <c r="B22" s="275" t="s">
        <v>99</v>
      </c>
      <c r="C22" s="713">
        <f>411.1+174.2+53.3</f>
        <v>638.59999999999991</v>
      </c>
      <c r="D22" s="714">
        <f>-(179.1+71.2+23.6)</f>
        <v>-273.90000000000003</v>
      </c>
      <c r="E22" s="714">
        <f>C22+D22</f>
        <v>364.69999999999987</v>
      </c>
      <c r="F22" s="714">
        <v>7623.6</v>
      </c>
      <c r="G22" s="138">
        <v>601082</v>
      </c>
      <c r="H22" s="715">
        <v>33</v>
      </c>
      <c r="I22" s="716"/>
      <c r="J22" s="1078"/>
      <c r="K22" s="275" t="s">
        <v>99</v>
      </c>
      <c r="L22" s="1016">
        <v>34621.553000000007</v>
      </c>
      <c r="M22" s="1019">
        <v>30310.963188999998</v>
      </c>
      <c r="N22" s="1017">
        <v>4310.5898110000089</v>
      </c>
      <c r="O22" s="1018">
        <v>174078.95013275088</v>
      </c>
      <c r="P22" s="1076">
        <v>1971717</v>
      </c>
      <c r="Q22" s="1075">
        <v>466</v>
      </c>
      <c r="R22" s="1174">
        <v>29</v>
      </c>
    </row>
    <row r="23" spans="1:18">
      <c r="A23" s="181"/>
      <c r="B23" s="275" t="s">
        <v>100</v>
      </c>
      <c r="C23" s="713">
        <f>362.7+75.6+38.5</f>
        <v>476.79999999999995</v>
      </c>
      <c r="D23" s="714">
        <f>-(128.5+51.2+29.8)</f>
        <v>-209.5</v>
      </c>
      <c r="E23" s="714">
        <f>C23+D23</f>
        <v>267.29999999999995</v>
      </c>
      <c r="F23" s="714">
        <v>7583</v>
      </c>
      <c r="G23" s="138">
        <v>644834</v>
      </c>
      <c r="H23" s="715">
        <v>36</v>
      </c>
      <c r="I23" s="716"/>
      <c r="J23" s="1078"/>
      <c r="K23" s="194" t="s">
        <v>100</v>
      </c>
      <c r="L23" s="1016">
        <v>43195.241782000005</v>
      </c>
      <c r="M23" s="1016">
        <v>32855.090783000007</v>
      </c>
      <c r="N23" s="1017">
        <v>10340.150999000005</v>
      </c>
      <c r="O23" s="1018">
        <v>191954.78074173111</v>
      </c>
      <c r="P23" s="1076">
        <v>2113593</v>
      </c>
      <c r="Q23" s="1075">
        <v>475</v>
      </c>
      <c r="R23" s="1174">
        <v>29</v>
      </c>
    </row>
    <row r="24" spans="1:18">
      <c r="A24" s="181"/>
      <c r="B24" s="275" t="s">
        <v>101</v>
      </c>
      <c r="C24" s="713">
        <f>400.6+80.3+62.4</f>
        <v>543.30000000000007</v>
      </c>
      <c r="D24" s="714">
        <f>-(176.5+61.5+22.9)</f>
        <v>-260.89999999999998</v>
      </c>
      <c r="E24" s="714">
        <f>C24+D24</f>
        <v>282.40000000000009</v>
      </c>
      <c r="F24" s="714">
        <v>7202.9</v>
      </c>
      <c r="G24" s="138">
        <v>706675</v>
      </c>
      <c r="H24" s="715">
        <v>36</v>
      </c>
      <c r="I24" s="716"/>
      <c r="J24" s="1078"/>
      <c r="K24" s="275" t="s">
        <v>101</v>
      </c>
      <c r="L24" s="1016">
        <v>49279.882160000001</v>
      </c>
      <c r="M24" s="1016">
        <v>37986.361499999992</v>
      </c>
      <c r="N24" s="1017">
        <v>11293.520659999995</v>
      </c>
      <c r="O24" s="1018">
        <v>203965.1039401787</v>
      </c>
      <c r="P24" s="1076">
        <v>2430069</v>
      </c>
      <c r="Q24" s="1075">
        <v>482</v>
      </c>
      <c r="R24" s="1174">
        <v>29</v>
      </c>
    </row>
    <row r="25" spans="1:18" ht="13.5" thickBot="1">
      <c r="A25" s="181"/>
      <c r="B25" s="275" t="s">
        <v>102</v>
      </c>
      <c r="C25" s="713">
        <v>449.8</v>
      </c>
      <c r="D25" s="714">
        <f>-(176.5+40.5+24.4)</f>
        <v>-241.4</v>
      </c>
      <c r="E25" s="714">
        <f>C25+D25</f>
        <v>208.4</v>
      </c>
      <c r="F25" s="714">
        <v>7550.1</v>
      </c>
      <c r="G25" s="138">
        <v>735405</v>
      </c>
      <c r="H25" s="715">
        <v>36</v>
      </c>
      <c r="I25" s="716">
        <v>18</v>
      </c>
      <c r="J25" s="1078"/>
      <c r="K25" s="275" t="s">
        <v>102</v>
      </c>
      <c r="L25" s="1016">
        <v>57301.868000000002</v>
      </c>
      <c r="M25" s="1016">
        <v>44344.303999999996</v>
      </c>
      <c r="N25" s="1017">
        <v>12957.564000000008</v>
      </c>
      <c r="O25" s="1018">
        <v>230343.5320286733</v>
      </c>
      <c r="P25" s="1076">
        <v>2065843</v>
      </c>
      <c r="Q25" s="1075">
        <v>466</v>
      </c>
      <c r="R25" s="1174">
        <v>26</v>
      </c>
    </row>
    <row r="26" spans="1:18" ht="13.5" thickTop="1">
      <c r="A26" s="181"/>
      <c r="B26" s="275"/>
      <c r="C26" s="709"/>
      <c r="D26" s="710"/>
      <c r="E26" s="710"/>
      <c r="F26" s="710"/>
      <c r="G26" s="139"/>
      <c r="H26" s="711"/>
      <c r="I26" s="712"/>
      <c r="J26" s="1078"/>
      <c r="K26" s="275"/>
      <c r="L26" s="730">
        <f>SUM(L22:L25)</f>
        <v>184398.54494200001</v>
      </c>
      <c r="M26" s="730">
        <f>SUM(M22:M25)</f>
        <v>145496.719472</v>
      </c>
      <c r="N26" s="730">
        <f>SUM(N22:N25)</f>
        <v>38901.825470000018</v>
      </c>
      <c r="O26" s="730"/>
      <c r="P26" s="730"/>
      <c r="Q26" s="730"/>
      <c r="R26" s="730"/>
    </row>
    <row r="27" spans="1:18" ht="13.5" thickBot="1">
      <c r="A27" s="181"/>
      <c r="B27" s="275"/>
      <c r="C27" s="713">
        <f>SUM(C22:C25)</f>
        <v>2108.5</v>
      </c>
      <c r="D27" s="714">
        <f>SUM(D22:D25)</f>
        <v>-985.69999999999993</v>
      </c>
      <c r="E27" s="714">
        <f>SUM(E22:E25)</f>
        <v>1122.8</v>
      </c>
      <c r="F27" s="714"/>
      <c r="G27" s="138"/>
      <c r="H27" s="715"/>
      <c r="I27" s="716"/>
      <c r="J27" s="1078"/>
      <c r="K27" s="277"/>
      <c r="L27" s="717"/>
      <c r="M27" s="718"/>
      <c r="N27" s="718"/>
      <c r="O27" s="718"/>
      <c r="P27" s="720"/>
      <c r="Q27" s="720"/>
      <c r="R27" s="721"/>
    </row>
    <row r="28" spans="1:18" ht="13.5" thickTop="1">
      <c r="A28" s="181"/>
      <c r="B28" s="722" t="s">
        <v>104</v>
      </c>
      <c r="C28" s="709" t="s">
        <v>2</v>
      </c>
      <c r="D28" s="710"/>
      <c r="E28" s="710"/>
      <c r="F28" s="710"/>
      <c r="G28" s="139"/>
      <c r="H28" s="711"/>
      <c r="I28" s="712"/>
      <c r="J28" s="1078"/>
      <c r="K28" s="708">
        <v>2004</v>
      </c>
      <c r="L28" s="709"/>
      <c r="M28" s="710"/>
      <c r="N28" s="710"/>
      <c r="O28" s="710"/>
      <c r="P28" s="139"/>
      <c r="Q28" s="711"/>
      <c r="R28" s="712"/>
    </row>
    <row r="29" spans="1:18">
      <c r="A29" s="181"/>
      <c r="B29" s="275" t="s">
        <v>99</v>
      </c>
      <c r="C29" s="713">
        <f>410.3+71.2+96.3</f>
        <v>577.79999999999995</v>
      </c>
      <c r="D29" s="714">
        <f>-(166.8+40.6+39.7)</f>
        <v>-247.10000000000002</v>
      </c>
      <c r="E29" s="714">
        <f>C29+D29</f>
        <v>330.69999999999993</v>
      </c>
      <c r="F29" s="714">
        <v>8332.6</v>
      </c>
      <c r="G29" s="138">
        <v>753505</v>
      </c>
      <c r="H29" s="715">
        <v>37</v>
      </c>
      <c r="I29" s="716"/>
      <c r="J29" s="1078"/>
      <c r="K29" s="275" t="s">
        <v>99</v>
      </c>
      <c r="L29" s="1016">
        <v>55782.114300000001</v>
      </c>
      <c r="M29" s="1415">
        <v>44348.452400000002</v>
      </c>
      <c r="N29" s="1017">
        <v>11433.661899999997</v>
      </c>
      <c r="O29" s="1018">
        <v>243539.38344335638</v>
      </c>
      <c r="P29" s="1076">
        <v>2164001</v>
      </c>
      <c r="Q29" s="1075">
        <v>463</v>
      </c>
      <c r="R29" s="1174">
        <v>25</v>
      </c>
    </row>
    <row r="30" spans="1:18">
      <c r="A30" s="181"/>
      <c r="B30" s="275" t="s">
        <v>100</v>
      </c>
      <c r="C30" s="713">
        <f>539.6+93.4+101.9</f>
        <v>734.9</v>
      </c>
      <c r="D30" s="714">
        <f>-(194+56.4+34.3)</f>
        <v>-284.7</v>
      </c>
      <c r="E30" s="714">
        <f>C30+D30</f>
        <v>450.2</v>
      </c>
      <c r="F30" s="714">
        <v>9632</v>
      </c>
      <c r="G30" s="138">
        <v>795090</v>
      </c>
      <c r="H30" s="715">
        <v>38</v>
      </c>
      <c r="I30" s="716"/>
      <c r="J30" s="1078"/>
      <c r="K30" s="194" t="s">
        <v>100</v>
      </c>
      <c r="L30" s="1016">
        <v>56834.113599999997</v>
      </c>
      <c r="M30" s="1016">
        <v>47576.525699999998</v>
      </c>
      <c r="N30" s="1017">
        <v>9257.5878999999932</v>
      </c>
      <c r="O30" s="1018">
        <v>249576.8024845336</v>
      </c>
      <c r="P30" s="1076">
        <v>1879942</v>
      </c>
      <c r="Q30" s="1075">
        <v>497</v>
      </c>
      <c r="R30" s="1174">
        <v>25</v>
      </c>
    </row>
    <row r="31" spans="1:18">
      <c r="A31" s="181"/>
      <c r="B31" s="275" t="s">
        <v>101</v>
      </c>
      <c r="C31" s="713">
        <f>579.1+111.4+100.1</f>
        <v>790.6</v>
      </c>
      <c r="D31" s="714">
        <f>-(345.9+156.7+53.9)</f>
        <v>-556.5</v>
      </c>
      <c r="E31" s="714">
        <f>C31+D31</f>
        <v>234.10000000000002</v>
      </c>
      <c r="F31" s="714">
        <v>10029.6</v>
      </c>
      <c r="G31" s="138">
        <v>857638</v>
      </c>
      <c r="H31" s="715">
        <v>38</v>
      </c>
      <c r="I31" s="716"/>
      <c r="J31" s="1078"/>
      <c r="K31" s="275" t="s">
        <v>101</v>
      </c>
      <c r="L31" s="1016">
        <v>71902.143000000011</v>
      </c>
      <c r="M31" s="1016">
        <v>56525.11</v>
      </c>
      <c r="N31" s="1017">
        <v>15377.032999999994</v>
      </c>
      <c r="O31" s="1018">
        <v>282968.36516951153</v>
      </c>
      <c r="P31" s="1076">
        <v>1883045</v>
      </c>
      <c r="Q31" s="1075">
        <v>518</v>
      </c>
      <c r="R31" s="1174">
        <v>26</v>
      </c>
    </row>
    <row r="32" spans="1:18" ht="13.5" thickBot="1">
      <c r="A32" s="181"/>
      <c r="B32" s="275" t="s">
        <v>102</v>
      </c>
      <c r="C32" s="713">
        <f>598.9+120.5+116.3</f>
        <v>835.69999999999993</v>
      </c>
      <c r="D32" s="714">
        <f>-(278.5+52.2+72)</f>
        <v>-402.7</v>
      </c>
      <c r="E32" s="714">
        <f>C32+D32</f>
        <v>432.99999999999994</v>
      </c>
      <c r="F32" s="714">
        <v>11397.1</v>
      </c>
      <c r="G32" s="138">
        <v>938254</v>
      </c>
      <c r="H32" s="715">
        <v>41</v>
      </c>
      <c r="I32" s="716">
        <v>20</v>
      </c>
      <c r="J32" s="1078"/>
      <c r="K32" s="275" t="s">
        <v>102</v>
      </c>
      <c r="L32" s="1016">
        <v>82927.707000000009</v>
      </c>
      <c r="M32" s="1016">
        <v>76417.081000000006</v>
      </c>
      <c r="N32" s="1017">
        <v>6510.6260000000066</v>
      </c>
      <c r="O32" s="1018">
        <v>305944.77519912348</v>
      </c>
      <c r="P32" s="1076">
        <v>2271256</v>
      </c>
      <c r="Q32" s="1075">
        <v>537</v>
      </c>
      <c r="R32" s="1174">
        <v>27</v>
      </c>
    </row>
    <row r="33" spans="1:18" ht="13.5" thickTop="1">
      <c r="A33" s="181"/>
      <c r="B33" s="275"/>
      <c r="C33" s="709"/>
      <c r="D33" s="710"/>
      <c r="E33" s="710"/>
      <c r="F33" s="710"/>
      <c r="G33" s="139"/>
      <c r="H33" s="711"/>
      <c r="I33" s="712"/>
      <c r="J33" s="1078"/>
      <c r="K33" s="275"/>
      <c r="L33" s="730">
        <f>SUM(L29:L32)</f>
        <v>267446.07790000003</v>
      </c>
      <c r="M33" s="730">
        <f>SUM(M29:M32)</f>
        <v>224867.1691</v>
      </c>
      <c r="N33" s="730">
        <f>SUM(N29:N32)</f>
        <v>42578.90879999999</v>
      </c>
      <c r="O33" s="730"/>
      <c r="P33" s="730"/>
      <c r="Q33" s="730"/>
      <c r="R33" s="730"/>
    </row>
    <row r="34" spans="1:18" ht="13.5" thickBot="1">
      <c r="A34" s="181"/>
      <c r="B34" s="275"/>
      <c r="C34" s="713">
        <f>SUM(C29:C32)</f>
        <v>2938.9999999999995</v>
      </c>
      <c r="D34" s="714">
        <f>SUM(D29:D32)</f>
        <v>-1491</v>
      </c>
      <c r="E34" s="714">
        <f>SUM(E29:E32)</f>
        <v>1447.9999999999998</v>
      </c>
      <c r="F34" s="714"/>
      <c r="G34" s="138"/>
      <c r="H34" s="715"/>
      <c r="I34" s="716"/>
      <c r="J34" s="1078"/>
      <c r="K34" s="277"/>
      <c r="L34" s="717"/>
      <c r="M34" s="718"/>
      <c r="N34" s="718"/>
      <c r="O34" s="718"/>
      <c r="P34" s="720"/>
      <c r="Q34" s="720"/>
      <c r="R34" s="721"/>
    </row>
    <row r="35" spans="1:18" ht="13.5" thickTop="1">
      <c r="A35" s="181"/>
      <c r="B35" s="722" t="s">
        <v>105</v>
      </c>
      <c r="C35" s="709"/>
      <c r="D35" s="710"/>
      <c r="E35" s="710"/>
      <c r="F35" s="710"/>
      <c r="G35" s="139"/>
      <c r="H35" s="711"/>
      <c r="I35" s="712"/>
      <c r="J35" s="1078"/>
      <c r="K35" s="708">
        <v>2005</v>
      </c>
      <c r="L35" s="709"/>
      <c r="M35" s="710"/>
      <c r="N35" s="710"/>
      <c r="O35" s="710"/>
      <c r="P35" s="139"/>
      <c r="Q35" s="711"/>
      <c r="R35" s="712"/>
    </row>
    <row r="36" spans="1:18">
      <c r="A36" s="181"/>
      <c r="B36" s="275" t="s">
        <v>99</v>
      </c>
      <c r="C36" s="713">
        <v>898.1</v>
      </c>
      <c r="D36" s="714">
        <f>-(346.4+78.5+74.8)</f>
        <v>-499.7</v>
      </c>
      <c r="E36" s="714">
        <f>C36+D36</f>
        <v>398.40000000000003</v>
      </c>
      <c r="F36" s="714">
        <v>12132.5</v>
      </c>
      <c r="G36" s="138">
        <v>1005197</v>
      </c>
      <c r="H36" s="715">
        <v>41</v>
      </c>
      <c r="I36" s="716"/>
      <c r="J36" s="1078"/>
      <c r="K36" s="275" t="s">
        <v>99</v>
      </c>
      <c r="L36" s="1016">
        <v>75637.811000000016</v>
      </c>
      <c r="M36" s="1016">
        <v>64611.91</v>
      </c>
      <c r="N36" s="1017">
        <v>11025.901000000005</v>
      </c>
      <c r="O36" s="1018">
        <v>319414.45629451418</v>
      </c>
      <c r="P36" s="1076">
        <v>2317719</v>
      </c>
      <c r="Q36" s="1075">
        <v>551</v>
      </c>
      <c r="R36" s="1174">
        <v>26</v>
      </c>
    </row>
    <row r="37" spans="1:18">
      <c r="A37" s="181"/>
      <c r="B37" s="275" t="s">
        <v>100</v>
      </c>
      <c r="C37" s="713">
        <f>733.5+138.2+262.4</f>
        <v>1134.0999999999999</v>
      </c>
      <c r="D37" s="714">
        <f>-(382.9+68.9+82.2)</f>
        <v>-534</v>
      </c>
      <c r="E37" s="714">
        <f>C37+D37</f>
        <v>600.09999999999991</v>
      </c>
      <c r="F37" s="714">
        <v>12858.1</v>
      </c>
      <c r="G37" s="138">
        <v>1076270</v>
      </c>
      <c r="H37" s="715">
        <v>46</v>
      </c>
      <c r="I37" s="716"/>
      <c r="J37" s="1078"/>
      <c r="K37" s="194" t="s">
        <v>100</v>
      </c>
      <c r="L37" s="1016">
        <v>88826.707000000009</v>
      </c>
      <c r="M37" s="1016">
        <v>69784.34</v>
      </c>
      <c r="N37" s="1017">
        <v>19042.366999999995</v>
      </c>
      <c r="O37" s="1018">
        <v>348039.05466670817</v>
      </c>
      <c r="P37" s="1076">
        <v>2322734</v>
      </c>
      <c r="Q37" s="1075">
        <v>590</v>
      </c>
      <c r="R37" s="1174">
        <v>26</v>
      </c>
    </row>
    <row r="38" spans="1:18">
      <c r="A38" s="181"/>
      <c r="B38" s="275" t="s">
        <v>101</v>
      </c>
      <c r="C38" s="713">
        <f>594.4+133.3+688.6</f>
        <v>1416.3000000000002</v>
      </c>
      <c r="D38" s="714">
        <f>-(483.8+78.9+100)</f>
        <v>-662.7</v>
      </c>
      <c r="E38" s="714">
        <f>C38+D38</f>
        <v>753.60000000000014</v>
      </c>
      <c r="F38" s="714">
        <v>12714.8</v>
      </c>
      <c r="G38" s="138">
        <v>1133702</v>
      </c>
      <c r="H38" s="715">
        <v>46</v>
      </c>
      <c r="I38" s="716"/>
      <c r="J38" s="1078"/>
      <c r="K38" s="275" t="s">
        <v>101</v>
      </c>
      <c r="L38" s="1016">
        <v>93239.532000000007</v>
      </c>
      <c r="M38" s="1016">
        <v>77006.25</v>
      </c>
      <c r="N38" s="1017">
        <v>16233.282000000003</v>
      </c>
      <c r="O38" s="1018">
        <v>390856.45373643399</v>
      </c>
      <c r="P38" s="1076">
        <v>2379102</v>
      </c>
      <c r="Q38" s="1075">
        <v>597</v>
      </c>
      <c r="R38" s="1174">
        <v>26</v>
      </c>
    </row>
    <row r="39" spans="1:18" ht="13.5" thickBot="1">
      <c r="A39" s="181"/>
      <c r="B39" s="275" t="s">
        <v>102</v>
      </c>
      <c r="C39" s="713">
        <f>570.2+74.8+479.4</f>
        <v>1124.4000000000001</v>
      </c>
      <c r="D39" s="714">
        <f>-(241.3+31.4+113.5)</f>
        <v>-386.2</v>
      </c>
      <c r="E39" s="714">
        <f>C39+D39</f>
        <v>738.2</v>
      </c>
      <c r="F39" s="714">
        <v>13479.7</v>
      </c>
      <c r="G39" s="138">
        <v>1180965</v>
      </c>
      <c r="H39" s="715">
        <v>47</v>
      </c>
      <c r="I39" s="716">
        <v>20</v>
      </c>
      <c r="J39" s="1078"/>
      <c r="K39" s="275" t="s">
        <v>102</v>
      </c>
      <c r="L39" s="1016">
        <f>Summary!G23</f>
        <v>95263.517999999996</v>
      </c>
      <c r="M39" s="1016">
        <f>Summary!K23</f>
        <v>83529.400000000009</v>
      </c>
      <c r="N39" s="1017">
        <f>Summary!O23</f>
        <v>11734.117999999999</v>
      </c>
      <c r="O39" s="1018">
        <f>Summary!C23</f>
        <v>415130.77779907599</v>
      </c>
      <c r="P39" s="1076">
        <f>Summary!S23</f>
        <v>2367487</v>
      </c>
      <c r="Q39" s="1075">
        <f>Summary!W23</f>
        <v>617</v>
      </c>
      <c r="R39" s="1174">
        <v>28</v>
      </c>
    </row>
    <row r="40" spans="1:18" ht="13.5" thickTop="1">
      <c r="A40" s="181"/>
      <c r="B40" s="275"/>
      <c r="C40" s="709"/>
      <c r="D40" s="710"/>
      <c r="E40" s="710"/>
      <c r="F40" s="710"/>
      <c r="G40" s="139"/>
      <c r="H40" s="711"/>
      <c r="I40" s="712"/>
      <c r="J40" s="1078"/>
      <c r="K40" s="275"/>
      <c r="L40" s="730">
        <f>SUM(L36:L39)</f>
        <v>352967.56800000003</v>
      </c>
      <c r="M40" s="730">
        <f>SUM(M36:M39)</f>
        <v>294931.90000000002</v>
      </c>
      <c r="N40" s="730">
        <f>SUM(N36:N39)</f>
        <v>58035.668000000005</v>
      </c>
      <c r="O40" s="730"/>
      <c r="P40" s="730"/>
      <c r="Q40" s="730"/>
      <c r="R40" s="730"/>
    </row>
    <row r="41" spans="1:18" ht="13.5" thickBot="1">
      <c r="A41" s="181"/>
      <c r="B41" s="275"/>
      <c r="C41" s="713">
        <f>SUM(C36:C39)</f>
        <v>4572.8999999999996</v>
      </c>
      <c r="D41" s="714">
        <f>SUM(D36:D39)</f>
        <v>-2082.6</v>
      </c>
      <c r="E41" s="714">
        <f>SUM(E36:E39)</f>
        <v>2490.3000000000002</v>
      </c>
      <c r="F41" s="714"/>
      <c r="G41" s="138"/>
      <c r="H41" s="715"/>
      <c r="I41" s="716"/>
      <c r="J41" s="1078"/>
      <c r="K41" s="277"/>
      <c r="L41" s="717"/>
      <c r="M41" s="718"/>
      <c r="N41" s="718"/>
      <c r="O41" s="718"/>
      <c r="P41" s="720"/>
      <c r="Q41" s="720"/>
      <c r="R41" s="721"/>
    </row>
    <row r="42" spans="1:18" ht="13.5" thickTop="1">
      <c r="A42" s="181"/>
      <c r="B42" s="722" t="s">
        <v>106</v>
      </c>
      <c r="C42" s="709"/>
      <c r="D42" s="710"/>
      <c r="E42" s="710"/>
      <c r="F42" s="710"/>
      <c r="G42" s="139"/>
      <c r="H42" s="711"/>
      <c r="I42" s="712"/>
      <c r="J42" s="1078"/>
    </row>
    <row r="43" spans="1:18">
      <c r="A43" s="181"/>
      <c r="B43" s="275" t="s">
        <v>99</v>
      </c>
      <c r="C43" s="713">
        <f>730+147+351</f>
        <v>1228</v>
      </c>
      <c r="D43" s="714">
        <v>-674</v>
      </c>
      <c r="E43" s="714">
        <f>C43+D43</f>
        <v>554</v>
      </c>
      <c r="F43" s="714">
        <v>14626</v>
      </c>
      <c r="G43" s="138">
        <v>1223790</v>
      </c>
      <c r="H43" s="715">
        <v>48</v>
      </c>
      <c r="I43" s="716"/>
      <c r="J43" s="1078"/>
    </row>
    <row r="44" spans="1:18">
      <c r="A44" s="181"/>
      <c r="B44" s="275" t="s">
        <v>100</v>
      </c>
      <c r="C44" s="713">
        <v>1228</v>
      </c>
      <c r="D44" s="714">
        <v>-732</v>
      </c>
      <c r="E44" s="714">
        <f>C44+D44</f>
        <v>496</v>
      </c>
      <c r="F44" s="714">
        <v>16257</v>
      </c>
      <c r="G44" s="138">
        <v>1272106</v>
      </c>
      <c r="H44" s="715">
        <v>50</v>
      </c>
      <c r="I44" s="716"/>
      <c r="J44" s="1078"/>
    </row>
    <row r="45" spans="1:18">
      <c r="A45" s="181"/>
      <c r="B45" s="275" t="s">
        <v>101</v>
      </c>
      <c r="C45" s="713">
        <v>1273</v>
      </c>
      <c r="D45" s="714">
        <v>-816</v>
      </c>
      <c r="E45" s="714">
        <f>C45+D45</f>
        <v>457</v>
      </c>
      <c r="F45" s="714">
        <v>16159</v>
      </c>
      <c r="G45" s="138">
        <v>1295017</v>
      </c>
      <c r="H45" s="715">
        <v>56</v>
      </c>
      <c r="I45" s="716"/>
      <c r="J45" s="1078"/>
    </row>
    <row r="46" spans="1:18" ht="13.5" thickBot="1">
      <c r="A46" s="181"/>
      <c r="B46" s="275" t="s">
        <v>102</v>
      </c>
      <c r="C46" s="713">
        <v>1341</v>
      </c>
      <c r="D46" s="714">
        <v>-946</v>
      </c>
      <c r="E46" s="714">
        <f>C46+D46</f>
        <v>395</v>
      </c>
      <c r="F46" s="714">
        <v>19451</v>
      </c>
      <c r="G46" s="138">
        <v>1330549</v>
      </c>
      <c r="H46" s="715">
        <v>57</v>
      </c>
      <c r="I46" s="716">
        <v>20</v>
      </c>
      <c r="J46" s="1078"/>
    </row>
    <row r="47" spans="1:18" ht="13.5" thickTop="1">
      <c r="A47" s="181"/>
      <c r="B47" s="275"/>
      <c r="C47" s="709"/>
      <c r="D47" s="710"/>
      <c r="E47" s="710"/>
      <c r="F47" s="710"/>
      <c r="G47" s="139"/>
      <c r="H47" s="711"/>
      <c r="I47" s="712"/>
      <c r="J47" s="1078"/>
    </row>
    <row r="48" spans="1:18" ht="13.5" thickBot="1">
      <c r="A48" s="181"/>
      <c r="B48" s="275"/>
      <c r="C48" s="713">
        <f>SUM(C43:C46)</f>
        <v>5070</v>
      </c>
      <c r="D48" s="714">
        <f>SUM(D43:D46)</f>
        <v>-3168</v>
      </c>
      <c r="E48" s="714">
        <f>SUM(E43:E46)</f>
        <v>1902</v>
      </c>
      <c r="F48" s="714"/>
      <c r="G48" s="138"/>
      <c r="H48" s="715"/>
      <c r="I48" s="716"/>
      <c r="J48" s="1078"/>
    </row>
    <row r="49" spans="1:10" ht="13.5" thickTop="1">
      <c r="A49" s="181"/>
      <c r="B49" s="722" t="s">
        <v>107</v>
      </c>
      <c r="C49" s="709"/>
      <c r="D49" s="710"/>
      <c r="E49" s="710"/>
      <c r="F49" s="710"/>
      <c r="G49" s="139"/>
      <c r="H49" s="711"/>
      <c r="I49" s="712"/>
      <c r="J49" s="1078"/>
    </row>
    <row r="50" spans="1:10">
      <c r="A50" s="181"/>
      <c r="B50" s="275" t="s">
        <v>99</v>
      </c>
      <c r="C50" s="713">
        <v>1864</v>
      </c>
      <c r="D50" s="714">
        <v>-1463</v>
      </c>
      <c r="E50" s="714">
        <f>C50+D50</f>
        <v>401</v>
      </c>
      <c r="F50" s="714">
        <v>20018</v>
      </c>
      <c r="G50" s="138">
        <v>1371611</v>
      </c>
      <c r="H50" s="715">
        <v>60</v>
      </c>
      <c r="I50" s="716"/>
      <c r="J50" s="1078"/>
    </row>
    <row r="51" spans="1:10">
      <c r="A51" s="181"/>
      <c r="B51" s="275" t="s">
        <v>100</v>
      </c>
      <c r="C51" s="713">
        <v>2400</v>
      </c>
      <c r="D51" s="714">
        <v>-1077</v>
      </c>
      <c r="E51" s="714">
        <f>C51+D51</f>
        <v>1323</v>
      </c>
      <c r="F51" s="714">
        <v>22544</v>
      </c>
      <c r="G51" s="138">
        <v>1430880</v>
      </c>
      <c r="H51" s="715">
        <v>63</v>
      </c>
      <c r="I51" s="716"/>
      <c r="J51" s="1078"/>
    </row>
    <row r="52" spans="1:10">
      <c r="A52" s="181"/>
      <c r="B52" s="275" t="s">
        <v>101</v>
      </c>
      <c r="C52" s="713">
        <v>2216</v>
      </c>
      <c r="D52" s="714">
        <v>-1272</v>
      </c>
      <c r="E52" s="714">
        <f>C52+D52</f>
        <v>944</v>
      </c>
      <c r="F52" s="714">
        <v>24385</v>
      </c>
      <c r="G52" s="138">
        <v>1501342</v>
      </c>
      <c r="H52" s="715">
        <v>66</v>
      </c>
      <c r="I52" s="716"/>
      <c r="J52" s="1078"/>
    </row>
    <row r="53" spans="1:10" ht="13.5" thickBot="1">
      <c r="A53" s="181"/>
      <c r="B53" s="275" t="s">
        <v>102</v>
      </c>
      <c r="C53" s="713">
        <v>2163</v>
      </c>
      <c r="D53" s="714">
        <v>-1043</v>
      </c>
      <c r="E53" s="714">
        <f>C53+D53</f>
        <v>1120</v>
      </c>
      <c r="F53" s="714">
        <v>26326</v>
      </c>
      <c r="G53" s="138">
        <v>1573929</v>
      </c>
      <c r="H53" s="715">
        <v>69</v>
      </c>
      <c r="I53" s="716">
        <v>20</v>
      </c>
      <c r="J53" s="1078"/>
    </row>
    <row r="54" spans="1:10" ht="13.5" thickTop="1">
      <c r="A54" s="181"/>
      <c r="B54" s="275"/>
      <c r="C54" s="709"/>
      <c r="D54" s="710"/>
      <c r="E54" s="710"/>
      <c r="F54" s="710"/>
      <c r="G54" s="139"/>
      <c r="H54" s="711"/>
      <c r="I54" s="712"/>
      <c r="J54" s="1078"/>
    </row>
    <row r="55" spans="1:10" ht="13.5" thickBot="1">
      <c r="A55" s="181"/>
      <c r="B55" s="275"/>
      <c r="C55" s="713">
        <f>SUM(C50:C53)</f>
        <v>8643</v>
      </c>
      <c r="D55" s="714">
        <f>SUM(D50:D53)</f>
        <v>-4855</v>
      </c>
      <c r="E55" s="714">
        <f>SUM(E50:E53)</f>
        <v>3788</v>
      </c>
      <c r="F55" s="714"/>
      <c r="G55" s="138"/>
      <c r="H55" s="715"/>
      <c r="I55" s="716"/>
      <c r="J55" s="1078"/>
    </row>
    <row r="56" spans="1:10" ht="13.5" thickTop="1">
      <c r="A56" s="181"/>
      <c r="B56" s="722" t="s">
        <v>108</v>
      </c>
      <c r="C56" s="709"/>
      <c r="D56" s="710"/>
      <c r="E56" s="710"/>
      <c r="F56" s="710"/>
      <c r="G56" s="139"/>
      <c r="H56" s="711"/>
      <c r="I56" s="712"/>
      <c r="J56" s="1078"/>
    </row>
    <row r="57" spans="1:10">
      <c r="A57" s="181"/>
      <c r="B57" s="275" t="s">
        <v>99</v>
      </c>
      <c r="C57" s="713">
        <v>2340</v>
      </c>
      <c r="D57" s="714">
        <v>-1131</v>
      </c>
      <c r="E57" s="714">
        <f>C57+D57</f>
        <v>1209</v>
      </c>
      <c r="F57" s="714">
        <v>25629</v>
      </c>
      <c r="G57" s="138">
        <v>1648281</v>
      </c>
      <c r="H57" s="715">
        <v>82</v>
      </c>
      <c r="I57" s="716"/>
      <c r="J57" s="1078"/>
    </row>
    <row r="58" spans="1:10">
      <c r="A58" s="181"/>
      <c r="B58" s="275" t="s">
        <v>100</v>
      </c>
      <c r="C58" s="713">
        <v>2272</v>
      </c>
      <c r="D58" s="714">
        <v>-1247</v>
      </c>
      <c r="E58" s="714">
        <f>C58+D58</f>
        <v>1025</v>
      </c>
      <c r="F58" s="714">
        <v>27194</v>
      </c>
      <c r="G58" s="138">
        <v>1755395</v>
      </c>
      <c r="H58" s="715">
        <v>84</v>
      </c>
      <c r="I58" s="716"/>
      <c r="J58" s="1078"/>
    </row>
    <row r="59" spans="1:10">
      <c r="A59" s="181"/>
      <c r="B59" s="275" t="s">
        <v>101</v>
      </c>
      <c r="C59" s="713">
        <v>2740</v>
      </c>
      <c r="D59" s="714">
        <v>-1373</v>
      </c>
      <c r="E59" s="714">
        <f>C59+D59</f>
        <v>1367</v>
      </c>
      <c r="F59" s="714">
        <v>26690</v>
      </c>
      <c r="G59" s="138">
        <v>1807343</v>
      </c>
      <c r="H59" s="715">
        <v>84</v>
      </c>
      <c r="I59" s="716"/>
      <c r="J59" s="1078"/>
    </row>
    <row r="60" spans="1:10" ht="13.5" thickBot="1">
      <c r="A60" s="181"/>
      <c r="B60" s="275" t="s">
        <v>102</v>
      </c>
      <c r="C60" s="713">
        <v>2902</v>
      </c>
      <c r="D60" s="714">
        <v>-1552</v>
      </c>
      <c r="E60" s="714">
        <f>C60+D60</f>
        <v>1350</v>
      </c>
      <c r="F60" s="714">
        <v>33695</v>
      </c>
      <c r="G60" s="138">
        <v>1832197</v>
      </c>
      <c r="H60" s="715">
        <v>91</v>
      </c>
      <c r="I60" s="716">
        <v>20</v>
      </c>
      <c r="J60" s="1078"/>
    </row>
    <row r="61" spans="1:10" ht="13.5" thickTop="1">
      <c r="A61" s="181"/>
      <c r="B61" s="723"/>
      <c r="C61" s="724"/>
      <c r="D61" s="725"/>
      <c r="E61" s="725"/>
      <c r="F61" s="725"/>
      <c r="G61" s="726"/>
      <c r="H61" s="727"/>
      <c r="I61" s="728"/>
      <c r="J61" s="1079"/>
    </row>
    <row r="62" spans="1:10" ht="13.5" thickBot="1">
      <c r="A62" s="181"/>
      <c r="B62" s="275"/>
      <c r="C62" s="713">
        <f>SUM(C57:C60)</f>
        <v>10254</v>
      </c>
      <c r="D62" s="714">
        <f>SUM(D57:D60)</f>
        <v>-5303</v>
      </c>
      <c r="E62" s="714">
        <f>SUM(E57:E60)</f>
        <v>4951</v>
      </c>
      <c r="F62" s="714"/>
      <c r="G62" s="138"/>
      <c r="H62" s="715"/>
      <c r="I62" s="716"/>
      <c r="J62" s="1078"/>
    </row>
    <row r="63" spans="1:10" ht="13.5" thickTop="1">
      <c r="A63" s="181"/>
      <c r="B63" s="722" t="s">
        <v>109</v>
      </c>
      <c r="C63" s="709"/>
      <c r="D63" s="710"/>
      <c r="E63" s="710"/>
      <c r="F63" s="710"/>
      <c r="G63" s="139"/>
      <c r="H63" s="711"/>
      <c r="I63" s="712"/>
      <c r="J63" s="1078"/>
    </row>
    <row r="64" spans="1:10">
      <c r="A64" s="181"/>
      <c r="B64" s="275" t="s">
        <v>99</v>
      </c>
      <c r="C64" s="713">
        <v>3708</v>
      </c>
      <c r="D64" s="714">
        <v>-2013</v>
      </c>
      <c r="E64" s="714">
        <f>C64+D64</f>
        <v>1695</v>
      </c>
      <c r="F64" s="714">
        <v>37273</v>
      </c>
      <c r="G64" s="138">
        <v>1870392</v>
      </c>
      <c r="H64" s="715">
        <v>92</v>
      </c>
      <c r="I64" s="716"/>
      <c r="J64" s="1078"/>
    </row>
    <row r="65" spans="1:10">
      <c r="A65" s="181"/>
      <c r="B65" s="275" t="s">
        <v>100</v>
      </c>
      <c r="C65" s="713">
        <v>4408</v>
      </c>
      <c r="D65" s="714">
        <v>-2512</v>
      </c>
      <c r="E65" s="714">
        <v>1896</v>
      </c>
      <c r="F65" s="714">
        <v>40264</v>
      </c>
      <c r="G65" s="138">
        <v>1974995</v>
      </c>
      <c r="H65" s="715">
        <v>99</v>
      </c>
      <c r="I65" s="716"/>
      <c r="J65" s="1078"/>
    </row>
    <row r="66" spans="1:10">
      <c r="A66" s="181"/>
      <c r="B66" s="275" t="s">
        <v>101</v>
      </c>
      <c r="C66" s="713">
        <v>4036</v>
      </c>
      <c r="D66" s="714">
        <v>-2204</v>
      </c>
      <c r="E66" s="714">
        <v>1833</v>
      </c>
      <c r="F66" s="714">
        <v>42292</v>
      </c>
      <c r="G66" s="138">
        <v>2017304</v>
      </c>
      <c r="H66" s="715">
        <v>102</v>
      </c>
      <c r="I66" s="716"/>
      <c r="J66" s="1078"/>
    </row>
    <row r="67" spans="1:10" ht="13.5" thickBot="1">
      <c r="A67" s="181"/>
      <c r="B67" s="275" t="s">
        <v>102</v>
      </c>
      <c r="C67" s="713">
        <v>4731</v>
      </c>
      <c r="D67" s="714">
        <v>-2362</v>
      </c>
      <c r="E67" s="714">
        <v>2369</v>
      </c>
      <c r="F67" s="729" t="s">
        <v>110</v>
      </c>
      <c r="G67" s="138">
        <v>2110043</v>
      </c>
      <c r="H67" s="715">
        <v>107</v>
      </c>
      <c r="I67" s="716">
        <v>21</v>
      </c>
      <c r="J67" s="1078"/>
    </row>
    <row r="68" spans="1:10" ht="13.5" thickTop="1">
      <c r="A68" s="181"/>
      <c r="B68" s="275"/>
      <c r="C68" s="709"/>
      <c r="D68" s="710"/>
      <c r="E68" s="710"/>
      <c r="F68" s="710"/>
      <c r="G68" s="139"/>
      <c r="H68" s="711"/>
      <c r="I68" s="712"/>
      <c r="J68" s="1078"/>
    </row>
    <row r="69" spans="1:10" ht="13.5" thickBot="1">
      <c r="A69" s="181"/>
      <c r="B69" s="275"/>
      <c r="C69" s="713">
        <f>SUM(C64:C67)</f>
        <v>16883</v>
      </c>
      <c r="D69" s="714">
        <f>SUM(D64:D67)</f>
        <v>-9091</v>
      </c>
      <c r="E69" s="729" t="s">
        <v>111</v>
      </c>
      <c r="F69" s="714"/>
      <c r="G69" s="138"/>
      <c r="H69" s="715"/>
      <c r="I69" s="716"/>
      <c r="J69" s="1078"/>
    </row>
    <row r="70" spans="1:10" ht="13.5" thickTop="1">
      <c r="A70" s="181"/>
      <c r="B70" s="708">
        <v>1997</v>
      </c>
      <c r="C70" s="709"/>
      <c r="D70" s="710"/>
      <c r="E70" s="710"/>
      <c r="F70" s="710"/>
      <c r="G70" s="139"/>
      <c r="H70" s="711"/>
      <c r="I70" s="712"/>
      <c r="J70" s="1078"/>
    </row>
    <row r="71" spans="1:10">
      <c r="A71" s="181"/>
      <c r="B71" s="275" t="s">
        <v>99</v>
      </c>
      <c r="C71" s="713">
        <v>6313</v>
      </c>
      <c r="D71" s="714">
        <v>-3528</v>
      </c>
      <c r="E71" s="714">
        <v>2785</v>
      </c>
      <c r="F71" s="714">
        <v>48850</v>
      </c>
      <c r="G71" s="138">
        <v>2154867</v>
      </c>
      <c r="H71" s="715">
        <v>111</v>
      </c>
      <c r="I71" s="716"/>
      <c r="J71" s="1078"/>
    </row>
    <row r="72" spans="1:10">
      <c r="A72" s="181"/>
      <c r="B72" s="275" t="s">
        <v>100</v>
      </c>
      <c r="C72" s="713">
        <v>10279</v>
      </c>
      <c r="D72" s="714">
        <v>-5533</v>
      </c>
      <c r="E72" s="714">
        <v>4746</v>
      </c>
      <c r="F72" s="714">
        <v>56727</v>
      </c>
      <c r="G72" s="138">
        <v>2212995</v>
      </c>
      <c r="H72" s="715">
        <v>124</v>
      </c>
      <c r="I72" s="716"/>
      <c r="J72" s="1078"/>
    </row>
    <row r="73" spans="1:10">
      <c r="A73" s="181"/>
      <c r="B73" s="275" t="s">
        <v>101</v>
      </c>
      <c r="C73" s="713">
        <v>14420</v>
      </c>
      <c r="D73" s="714">
        <v>-8441.4</v>
      </c>
      <c r="E73" s="714">
        <f>C73+D73</f>
        <v>5978.6</v>
      </c>
      <c r="F73" s="714">
        <v>61608.6</v>
      </c>
      <c r="G73" s="138">
        <v>2286875</v>
      </c>
      <c r="H73" s="715">
        <v>134</v>
      </c>
      <c r="I73" s="716"/>
      <c r="J73" s="1078"/>
    </row>
    <row r="74" spans="1:10" ht="13.5" thickBot="1">
      <c r="A74" s="181"/>
      <c r="B74" s="275" t="s">
        <v>102</v>
      </c>
      <c r="C74" s="713">
        <v>14536</v>
      </c>
      <c r="D74" s="714">
        <v>-9791.1</v>
      </c>
      <c r="E74" s="714">
        <v>4744.8999999999996</v>
      </c>
      <c r="F74" s="729">
        <v>61652.7</v>
      </c>
      <c r="G74" s="138">
        <v>2353676</v>
      </c>
      <c r="H74" s="715">
        <v>149</v>
      </c>
      <c r="I74" s="716">
        <v>25</v>
      </c>
      <c r="J74" s="1078"/>
    </row>
    <row r="75" spans="1:10" ht="13.5" thickTop="1">
      <c r="A75" s="181"/>
      <c r="B75" s="275"/>
      <c r="C75" s="709"/>
      <c r="D75" s="710"/>
      <c r="E75" s="710"/>
      <c r="F75" s="710"/>
      <c r="G75" s="139"/>
      <c r="H75" s="711"/>
      <c r="I75" s="712"/>
      <c r="J75" s="1078"/>
    </row>
    <row r="76" spans="1:10" ht="13.5" thickBot="1">
      <c r="A76" s="181"/>
      <c r="B76" s="277"/>
      <c r="C76" s="717">
        <f>SUM(C71:C74)</f>
        <v>45548</v>
      </c>
      <c r="D76" s="718">
        <f>SUM(D71:D74)</f>
        <v>-27293.5</v>
      </c>
      <c r="E76" s="718">
        <f>SUM(E71:E74)</f>
        <v>18254.5</v>
      </c>
      <c r="F76" s="718"/>
      <c r="G76" s="719"/>
      <c r="H76" s="720"/>
      <c r="I76" s="721"/>
      <c r="J76" s="1078"/>
    </row>
    <row r="77" spans="1:10" ht="13.5" thickTop="1">
      <c r="B77" s="708">
        <v>1998</v>
      </c>
      <c r="C77" s="709"/>
      <c r="D77" s="710"/>
      <c r="E77" s="710"/>
      <c r="F77" s="710"/>
      <c r="G77" s="139"/>
      <c r="H77" s="711"/>
      <c r="I77" s="712"/>
      <c r="J77" s="1078"/>
    </row>
    <row r="78" spans="1:10">
      <c r="B78" s="275" t="s">
        <v>99</v>
      </c>
      <c r="C78" s="713">
        <v>13548.8</v>
      </c>
      <c r="D78" s="714">
        <v>-9258.2000000000007</v>
      </c>
      <c r="E78" s="714">
        <f>C78+D78</f>
        <v>4290.5999999999985</v>
      </c>
      <c r="F78" s="729">
        <v>78454.100000000006</v>
      </c>
      <c r="G78" s="138">
        <v>2382220</v>
      </c>
      <c r="H78" s="715">
        <v>156</v>
      </c>
      <c r="I78" s="716">
        <v>26</v>
      </c>
      <c r="J78" s="1078"/>
    </row>
    <row r="79" spans="1:10">
      <c r="B79" s="275" t="s">
        <v>100</v>
      </c>
      <c r="C79" s="713">
        <v>16362.7</v>
      </c>
      <c r="D79" s="714">
        <v>-13955</v>
      </c>
      <c r="E79" s="714">
        <v>2407.6999999999998</v>
      </c>
      <c r="F79" s="729">
        <v>78817.600000000006</v>
      </c>
      <c r="G79" s="138">
        <v>2410499</v>
      </c>
      <c r="H79" s="715">
        <v>165</v>
      </c>
      <c r="I79" s="716">
        <v>26</v>
      </c>
      <c r="J79" s="1078"/>
    </row>
    <row r="80" spans="1:10">
      <c r="B80" s="275" t="s">
        <v>101</v>
      </c>
      <c r="C80" s="713">
        <v>16946.3</v>
      </c>
      <c r="D80" s="714">
        <v>-15220.5</v>
      </c>
      <c r="E80" s="714">
        <f>C80+D80</f>
        <v>1725.7999999999993</v>
      </c>
      <c r="F80" s="729">
        <v>61892.6</v>
      </c>
      <c r="G80" s="138">
        <v>2470455</v>
      </c>
      <c r="H80" s="715">
        <v>186</v>
      </c>
      <c r="I80" s="716">
        <v>26</v>
      </c>
      <c r="J80" s="1078"/>
    </row>
    <row r="81" spans="2:18" ht="13.5" thickBot="1">
      <c r="B81" s="275" t="s">
        <v>102</v>
      </c>
      <c r="C81" s="713">
        <v>17002</v>
      </c>
      <c r="D81" s="714">
        <v>-11486.9</v>
      </c>
      <c r="E81" s="714">
        <v>5515.1</v>
      </c>
      <c r="F81" s="729">
        <v>71279</v>
      </c>
      <c r="G81" s="138">
        <v>2500649</v>
      </c>
      <c r="H81" s="715">
        <v>204</v>
      </c>
      <c r="I81" s="716">
        <v>28</v>
      </c>
      <c r="J81" s="1078"/>
    </row>
    <row r="82" spans="2:18" ht="13.5" thickTop="1">
      <c r="B82" s="275"/>
      <c r="C82" s="730">
        <f>SUM(C78:C81)</f>
        <v>63859.8</v>
      </c>
      <c r="D82" s="731">
        <f>SUM(D78:D81)</f>
        <v>-49920.6</v>
      </c>
      <c r="E82" s="732">
        <f>SUM(E78:E81)</f>
        <v>13939.199999999999</v>
      </c>
      <c r="F82" s="710"/>
      <c r="G82" s="711"/>
      <c r="H82" s="711"/>
      <c r="I82" s="712"/>
      <c r="J82" s="1078"/>
    </row>
    <row r="83" spans="2:18" ht="13.5" thickBot="1">
      <c r="B83" s="277"/>
      <c r="C83" s="717"/>
      <c r="D83" s="718"/>
      <c r="E83" s="718"/>
      <c r="F83" s="718"/>
      <c r="G83" s="720"/>
      <c r="H83" s="720"/>
      <c r="I83" s="721"/>
      <c r="J83" s="1078"/>
    </row>
    <row r="84" spans="2:18" ht="13.5" thickTop="1">
      <c r="B84" s="708">
        <v>1999</v>
      </c>
      <c r="C84" s="709"/>
      <c r="D84" s="710"/>
      <c r="E84" s="710"/>
      <c r="F84" s="710"/>
      <c r="G84" s="139"/>
      <c r="H84" s="711"/>
      <c r="I84" s="712"/>
      <c r="J84" s="1078"/>
    </row>
    <row r="85" spans="2:18">
      <c r="B85" s="275" t="s">
        <v>99</v>
      </c>
      <c r="C85" s="713">
        <v>29630</v>
      </c>
      <c r="D85" s="714">
        <v>-16929.8</v>
      </c>
      <c r="E85" s="714">
        <f>C85+D85</f>
        <v>12700.2</v>
      </c>
      <c r="F85" s="729">
        <v>90655.9</v>
      </c>
      <c r="G85" s="138">
        <v>2471084</v>
      </c>
      <c r="H85" s="715">
        <v>221</v>
      </c>
      <c r="I85" s="716">
        <v>28</v>
      </c>
      <c r="J85" s="1078"/>
    </row>
    <row r="86" spans="2:18">
      <c r="B86" s="275" t="s">
        <v>100</v>
      </c>
      <c r="C86" s="713">
        <v>22338</v>
      </c>
      <c r="D86" s="714">
        <v>-18500</v>
      </c>
      <c r="E86" s="714">
        <f>C86+D86</f>
        <v>3838</v>
      </c>
      <c r="F86" s="729">
        <v>95674.1</v>
      </c>
      <c r="G86" s="138">
        <v>2412119</v>
      </c>
      <c r="H86" s="715">
        <v>225</v>
      </c>
      <c r="I86" s="716">
        <v>28</v>
      </c>
      <c r="J86" s="1078"/>
    </row>
    <row r="87" spans="2:18">
      <c r="B87" s="275" t="s">
        <v>101</v>
      </c>
      <c r="C87" s="713">
        <v>21890</v>
      </c>
      <c r="D87" s="714">
        <v>-17923</v>
      </c>
      <c r="E87" s="714">
        <v>3967</v>
      </c>
      <c r="F87" s="729">
        <v>93900</v>
      </c>
      <c r="G87" s="138">
        <v>2389833</v>
      </c>
      <c r="H87" s="715">
        <v>240</v>
      </c>
      <c r="I87" s="716">
        <v>30</v>
      </c>
      <c r="J87" s="1078"/>
    </row>
    <row r="88" spans="2:18" ht="13.5" thickBot="1">
      <c r="B88" s="275" t="s">
        <v>102</v>
      </c>
      <c r="C88" s="713">
        <v>27484</v>
      </c>
      <c r="D88" s="714">
        <v>-22416</v>
      </c>
      <c r="E88" s="714">
        <v>5071</v>
      </c>
      <c r="F88" s="729">
        <v>112217</v>
      </c>
      <c r="G88" s="138">
        <v>2390161</v>
      </c>
      <c r="H88" s="715">
        <v>260</v>
      </c>
      <c r="I88" s="716">
        <v>31</v>
      </c>
      <c r="J88" s="1078"/>
    </row>
    <row r="89" spans="2:18" ht="13.5" thickTop="1">
      <c r="B89" s="275"/>
      <c r="C89" s="730">
        <f>SUM(C85:C88)</f>
        <v>101342</v>
      </c>
      <c r="D89" s="731">
        <f>SUM(D85:D88)</f>
        <v>-75768.800000000003</v>
      </c>
      <c r="E89" s="732">
        <f>SUM(E85:E88)</f>
        <v>25576.2</v>
      </c>
      <c r="F89" s="710"/>
      <c r="G89" s="711"/>
      <c r="H89" s="711"/>
      <c r="I89" s="712"/>
      <c r="J89" s="1078"/>
    </row>
    <row r="90" spans="2:18" ht="13.5" thickBot="1">
      <c r="B90" s="277"/>
      <c r="C90" s="717"/>
      <c r="D90" s="718"/>
      <c r="E90" s="718"/>
      <c r="F90" s="718"/>
      <c r="G90" s="720"/>
      <c r="H90" s="720"/>
      <c r="I90" s="721"/>
      <c r="J90" s="1078"/>
    </row>
    <row r="91" spans="2:18" ht="13.5" thickTop="1">
      <c r="B91" s="708">
        <v>2000</v>
      </c>
      <c r="C91" s="709"/>
      <c r="D91" s="710"/>
      <c r="E91" s="710"/>
      <c r="F91" s="710"/>
      <c r="G91" s="139"/>
      <c r="H91" s="711"/>
      <c r="I91" s="712"/>
      <c r="J91" s="1078"/>
    </row>
    <row r="92" spans="2:18">
      <c r="B92" s="275" t="s">
        <v>99</v>
      </c>
      <c r="C92" s="1016">
        <v>28269</v>
      </c>
      <c r="D92" s="1019">
        <v>-22329</v>
      </c>
      <c r="E92" s="1017">
        <f>C92+D92</f>
        <v>5940</v>
      </c>
      <c r="F92" s="1018">
        <v>117339</v>
      </c>
      <c r="G92" s="1076">
        <v>2271327</v>
      </c>
      <c r="H92" s="1014">
        <v>273</v>
      </c>
      <c r="I92" s="1015">
        <v>31</v>
      </c>
      <c r="J92" s="181"/>
    </row>
    <row r="93" spans="2:18">
      <c r="B93" s="275" t="s">
        <v>100</v>
      </c>
      <c r="C93" s="713">
        <v>28489.3</v>
      </c>
      <c r="D93" s="714">
        <v>-22056</v>
      </c>
      <c r="E93" s="714">
        <f>C93+D93</f>
        <v>6433.2999999999993</v>
      </c>
      <c r="F93" s="729">
        <v>119688.5</v>
      </c>
      <c r="G93" s="138">
        <v>2271028</v>
      </c>
      <c r="H93" s="715">
        <v>301</v>
      </c>
      <c r="I93" s="1020">
        <v>31</v>
      </c>
      <c r="J93" s="1080"/>
    </row>
    <row r="94" spans="2:18">
      <c r="B94" s="275" t="s">
        <v>101</v>
      </c>
      <c r="C94" s="713">
        <v>30063</v>
      </c>
      <c r="D94" s="714">
        <v>-25834</v>
      </c>
      <c r="E94" s="714">
        <f>C94+D94</f>
        <v>4229</v>
      </c>
      <c r="F94" s="729">
        <v>127206</v>
      </c>
      <c r="G94" s="138">
        <f>Summary!U23</f>
        <v>2379102</v>
      </c>
      <c r="H94" s="715">
        <f>Summary!Y23</f>
        <v>597</v>
      </c>
      <c r="I94" s="716">
        <v>30</v>
      </c>
      <c r="J94" s="1078"/>
    </row>
    <row r="95" spans="2:18" ht="13.5" thickBot="1">
      <c r="B95" s="275" t="s">
        <v>102</v>
      </c>
      <c r="C95" s="713">
        <v>26988</v>
      </c>
      <c r="D95" s="714">
        <v>-22781</v>
      </c>
      <c r="E95" s="714">
        <v>4206</v>
      </c>
      <c r="F95" s="729">
        <v>128384.7</v>
      </c>
      <c r="G95" s="138">
        <v>2059545</v>
      </c>
      <c r="H95" s="715">
        <v>334</v>
      </c>
      <c r="I95" s="716">
        <v>29</v>
      </c>
      <c r="J95" s="1078"/>
      <c r="K95" s="181"/>
      <c r="L95" s="181"/>
      <c r="M95" s="181"/>
      <c r="N95" s="181"/>
      <c r="O95" s="181"/>
      <c r="P95" s="181"/>
      <c r="Q95" s="181"/>
      <c r="R95" s="181"/>
    </row>
    <row r="96" spans="2:18" ht="13.5" thickTop="1">
      <c r="B96" s="275"/>
      <c r="C96" s="730">
        <f>SUM(C92:C95)</f>
        <v>113809.3</v>
      </c>
      <c r="D96" s="730">
        <f>SUM(D92:D95)</f>
        <v>-93000</v>
      </c>
      <c r="E96" s="730">
        <f>SUM(E92:E95)</f>
        <v>20808.3</v>
      </c>
      <c r="F96" s="710"/>
      <c r="G96" s="711"/>
      <c r="H96" s="711"/>
      <c r="I96" s="712"/>
      <c r="J96" s="1078"/>
      <c r="K96" s="181"/>
      <c r="L96" s="181"/>
      <c r="M96" s="181"/>
      <c r="N96" s="181"/>
      <c r="O96" s="181"/>
      <c r="P96" s="181"/>
      <c r="Q96" s="181"/>
      <c r="R96" s="181"/>
    </row>
    <row r="97" spans="2:18" ht="13.5" thickBot="1">
      <c r="B97" s="277"/>
      <c r="C97" s="717"/>
      <c r="D97" s="718"/>
      <c r="E97" s="718"/>
      <c r="F97" s="718"/>
      <c r="G97" s="720"/>
      <c r="H97" s="720"/>
      <c r="I97" s="721"/>
      <c r="J97" s="1078"/>
      <c r="K97" s="181"/>
      <c r="L97" s="181"/>
      <c r="M97" s="181"/>
      <c r="N97" s="181"/>
      <c r="O97" s="181"/>
      <c r="P97" s="181"/>
      <c r="Q97" s="181"/>
      <c r="R97" s="181"/>
    </row>
    <row r="98" spans="2:18" ht="10.5" customHeight="1" thickTop="1">
      <c r="B98" s="1085"/>
      <c r="C98" s="732"/>
      <c r="D98" s="732"/>
      <c r="E98" s="732"/>
      <c r="F98" s="732"/>
      <c r="G98" s="1086"/>
      <c r="H98" s="1087"/>
      <c r="I98" s="1087"/>
      <c r="J98" s="1078"/>
      <c r="K98" s="181"/>
      <c r="L98" s="181"/>
      <c r="M98" s="181"/>
      <c r="N98" s="181"/>
      <c r="O98" s="181"/>
      <c r="P98" s="181"/>
      <c r="Q98" s="181"/>
      <c r="R98" s="181"/>
    </row>
    <row r="99" spans="2:18" s="181" customFormat="1">
      <c r="B99" s="184"/>
      <c r="C99" s="1081"/>
      <c r="D99" s="1082"/>
      <c r="E99" s="1081"/>
      <c r="F99" s="1081"/>
      <c r="G99" s="1081"/>
      <c r="H99" s="255"/>
    </row>
    <row r="100" spans="2:18" s="181" customFormat="1">
      <c r="B100" s="184"/>
      <c r="C100" s="271"/>
      <c r="D100" s="271"/>
      <c r="E100" s="271"/>
      <c r="F100" s="1083"/>
      <c r="G100" s="1084"/>
      <c r="H100" s="1078"/>
      <c r="I100" s="1080"/>
      <c r="J100" s="1080"/>
    </row>
    <row r="101" spans="2:18" s="181" customFormat="1">
      <c r="B101" s="184"/>
      <c r="C101" s="271"/>
      <c r="D101" s="271"/>
      <c r="E101" s="271"/>
      <c r="F101" s="1083"/>
      <c r="G101" s="1084"/>
      <c r="H101" s="1078"/>
      <c r="I101" s="1078"/>
      <c r="J101" s="1078"/>
      <c r="K101" s="183"/>
      <c r="L101" s="183"/>
      <c r="M101" s="183"/>
      <c r="N101" s="183"/>
      <c r="O101" s="183"/>
      <c r="P101" s="183"/>
      <c r="Q101" s="183"/>
      <c r="R101" s="183"/>
    </row>
    <row r="102" spans="2:18" s="181" customFormat="1">
      <c r="B102" s="184"/>
      <c r="C102" s="271"/>
      <c r="D102" s="271"/>
      <c r="E102" s="271"/>
      <c r="F102" s="1083"/>
      <c r="G102" s="1084"/>
      <c r="H102" s="1078"/>
      <c r="I102" s="1078"/>
      <c r="J102" s="1078"/>
      <c r="K102" s="183"/>
      <c r="L102" s="183"/>
      <c r="M102" s="183"/>
      <c r="N102" s="183"/>
      <c r="O102" s="183"/>
      <c r="P102" s="183"/>
      <c r="Q102" s="183"/>
      <c r="R102" s="183"/>
    </row>
    <row r="103" spans="2:18" s="181" customFormat="1">
      <c r="B103" s="184"/>
      <c r="C103" s="271"/>
      <c r="D103" s="271"/>
      <c r="E103" s="271"/>
      <c r="F103" s="271"/>
      <c r="G103" s="271"/>
      <c r="H103" s="271"/>
      <c r="I103" s="271"/>
      <c r="J103" s="271"/>
      <c r="K103" s="183"/>
      <c r="L103" s="183"/>
      <c r="M103" s="183"/>
      <c r="N103" s="183"/>
      <c r="O103" s="183"/>
      <c r="P103" s="183"/>
      <c r="Q103" s="183"/>
      <c r="R103" s="183"/>
    </row>
    <row r="104" spans="2:18" s="181" customFormat="1">
      <c r="B104" s="184"/>
      <c r="C104" s="271"/>
      <c r="D104" s="271"/>
      <c r="E104" s="271"/>
      <c r="F104" s="271"/>
      <c r="G104" s="1078"/>
      <c r="H104" s="1078"/>
      <c r="I104" s="1078"/>
      <c r="J104" s="1078"/>
      <c r="K104" s="183"/>
      <c r="L104" s="183"/>
      <c r="M104" s="183"/>
      <c r="N104" s="183"/>
      <c r="O104" s="183"/>
      <c r="P104" s="183"/>
      <c r="Q104" s="183"/>
      <c r="R104" s="183"/>
    </row>
  </sheetData>
  <sheetProtection password="DF9A" sheet="1" objects="1" scenarios="1"/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>&amp;CASSOCIATION OF COLLECTIVE INVESTMENTS
QUARTERLY REPORT</oddHeader>
    <oddFooter>&amp;RPage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74"/>
  <sheetViews>
    <sheetView workbookViewId="0" xr3:uid="{9B253EF2-77E0-53E3-AE26-4D66ECD923F3}"/>
  </sheetViews>
  <sheetFormatPr defaultRowHeight="14.25"/>
  <cols>
    <col min="1" max="1" width="4.140625" style="919" customWidth="1"/>
    <col min="2" max="2" width="38.7109375" style="780" customWidth="1"/>
    <col min="3" max="3" width="11.140625" style="780" hidden="1" customWidth="1"/>
    <col min="4" max="4" width="9.140625" style="780" hidden="1" customWidth="1"/>
    <col min="5" max="5" width="10.28515625" style="780" hidden="1" customWidth="1"/>
    <col min="6" max="7" width="9.140625" style="780" hidden="1" customWidth="1"/>
    <col min="8" max="8" width="17" style="780" customWidth="1"/>
    <col min="9" max="9" width="6.5703125" style="780" customWidth="1"/>
    <col min="10" max="10" width="11" style="780" customWidth="1"/>
    <col min="11" max="11" width="11.7109375" style="780" customWidth="1"/>
    <col min="12" max="12" width="5.85546875" style="780" customWidth="1"/>
    <col min="13" max="13" width="13.28515625" style="780" customWidth="1"/>
    <col min="14" max="14" width="5.7109375" style="780" customWidth="1"/>
    <col min="15" max="15" width="9.7109375" style="780" customWidth="1"/>
    <col min="16" max="16" width="43.5703125" style="780" customWidth="1"/>
    <col min="17" max="17" width="12.7109375" style="780" customWidth="1"/>
    <col min="18" max="18" width="5.5703125" style="781" customWidth="1"/>
    <col min="19" max="19" width="12.7109375" style="780" customWidth="1"/>
    <col min="20" max="20" width="7.28515625" style="780" customWidth="1"/>
    <col min="21" max="21" width="9.140625" style="780"/>
    <col min="22" max="22" width="42.42578125" style="780" bestFit="1" customWidth="1"/>
    <col min="23" max="23" width="10.42578125" style="780" customWidth="1"/>
    <col min="24" max="24" width="6.42578125" style="780" customWidth="1"/>
    <col min="25" max="25" width="10.140625" style="780" customWidth="1"/>
    <col min="26" max="26" width="6.140625" style="780" customWidth="1"/>
    <col min="27" max="16384" width="9.140625" style="780"/>
  </cols>
  <sheetData>
    <row r="1" spans="1:26" ht="15">
      <c r="A1" s="778"/>
      <c r="B1" s="779" t="s">
        <v>37</v>
      </c>
      <c r="C1" s="778"/>
      <c r="D1" s="778"/>
      <c r="E1" s="778"/>
      <c r="F1" s="778"/>
      <c r="G1" s="778"/>
      <c r="H1" s="778"/>
      <c r="I1" s="778"/>
      <c r="J1" s="778"/>
      <c r="K1" s="778"/>
      <c r="L1" s="778"/>
      <c r="M1" s="778"/>
      <c r="N1" s="778"/>
      <c r="O1" s="778"/>
      <c r="T1" s="782" t="str">
        <f>Summary!V1</f>
        <v>QUARTER ENDED 31 DECEMBER 2005</v>
      </c>
    </row>
    <row r="2" spans="1:26" ht="15">
      <c r="A2" s="778"/>
      <c r="B2" s="779" t="s">
        <v>112</v>
      </c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  <c r="N2" s="778"/>
      <c r="O2" s="778"/>
    </row>
    <row r="3" spans="1:26" ht="15.75" thickBot="1">
      <c r="A3" s="778" t="s">
        <v>2</v>
      </c>
      <c r="B3" s="783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8"/>
      <c r="O3" s="778"/>
    </row>
    <row r="4" spans="1:26" ht="15">
      <c r="A4" s="778"/>
      <c r="B4" s="784"/>
      <c r="C4" s="785"/>
      <c r="D4" s="786" t="s">
        <v>113</v>
      </c>
      <c r="E4" s="786"/>
      <c r="F4" s="786"/>
      <c r="G4" s="787"/>
      <c r="H4" s="788"/>
      <c r="I4" s="786"/>
      <c r="J4" s="786" t="s">
        <v>114</v>
      </c>
      <c r="K4" s="786"/>
      <c r="L4" s="786"/>
      <c r="M4" s="789"/>
      <c r="N4" s="790"/>
      <c r="O4" s="790"/>
      <c r="P4" s="555"/>
      <c r="Q4" s="566" t="s">
        <v>62</v>
      </c>
      <c r="R4" s="564"/>
      <c r="S4" s="561"/>
      <c r="T4" s="562"/>
      <c r="V4" s="555"/>
      <c r="W4" s="566" t="s">
        <v>68</v>
      </c>
      <c r="X4" s="564"/>
      <c r="Y4" s="561"/>
      <c r="Z4" s="562"/>
    </row>
    <row r="5" spans="1:26" ht="15">
      <c r="A5" s="778"/>
      <c r="B5" s="791"/>
      <c r="C5" s="792"/>
      <c r="D5" s="793" t="s">
        <v>115</v>
      </c>
      <c r="E5" s="793"/>
      <c r="F5" s="793"/>
      <c r="G5" s="794"/>
      <c r="H5" s="795"/>
      <c r="I5" s="793"/>
      <c r="J5" s="793" t="s">
        <v>116</v>
      </c>
      <c r="K5" s="793"/>
      <c r="L5" s="793"/>
      <c r="M5" s="796"/>
      <c r="N5" s="790"/>
      <c r="O5" s="790"/>
      <c r="P5" s="556"/>
      <c r="Q5" s="920" t="str">
        <f>Summary!C6</f>
        <v>31/12/2005</v>
      </c>
      <c r="R5" s="514"/>
      <c r="S5" s="582" t="str">
        <f>Summary!E6</f>
        <v>30/09/2005</v>
      </c>
      <c r="T5" s="568"/>
      <c r="V5" s="556"/>
      <c r="W5" s="920" t="str">
        <f>Summary!C6</f>
        <v>31/12/2005</v>
      </c>
      <c r="X5" s="514"/>
      <c r="Y5" s="582" t="str">
        <f>Summary!E6</f>
        <v>30/09/2005</v>
      </c>
      <c r="Z5" s="568"/>
    </row>
    <row r="6" spans="1:26" ht="15.75" thickBot="1">
      <c r="A6" s="778"/>
      <c r="B6" s="797"/>
      <c r="C6" s="798" t="str">
        <f>[3]EQ!C6</f>
        <v xml:space="preserve">TOTAL </v>
      </c>
      <c r="D6" s="799"/>
      <c r="E6" s="800" t="str">
        <f>[3]EQ!E6</f>
        <v>ABSA GROWTH</v>
      </c>
      <c r="F6" s="801"/>
      <c r="G6" s="794"/>
      <c r="H6" s="921" t="s">
        <v>2</v>
      </c>
      <c r="I6" s="922" t="str">
        <f>Summary!C6</f>
        <v>31/12/2005</v>
      </c>
      <c r="J6" s="923"/>
      <c r="K6" s="924"/>
      <c r="L6" s="925" t="str">
        <f>Summary!E6</f>
        <v>30/09/2005</v>
      </c>
      <c r="M6" s="926"/>
      <c r="N6" s="790"/>
      <c r="O6" s="790"/>
      <c r="P6" s="802"/>
      <c r="Q6" s="803" t="s">
        <v>117</v>
      </c>
      <c r="R6" s="804" t="s">
        <v>21</v>
      </c>
      <c r="S6" s="805" t="s">
        <v>117</v>
      </c>
      <c r="T6" s="806" t="s">
        <v>21</v>
      </c>
      <c r="V6" s="802"/>
      <c r="W6" s="803" t="s">
        <v>117</v>
      </c>
      <c r="X6" s="804" t="s">
        <v>21</v>
      </c>
      <c r="Y6" s="805" t="s">
        <v>117</v>
      </c>
      <c r="Z6" s="806" t="s">
        <v>21</v>
      </c>
    </row>
    <row r="7" spans="1:26" ht="15">
      <c r="A7" s="778"/>
      <c r="B7" s="797"/>
      <c r="C7" s="798" t="s">
        <v>117</v>
      </c>
      <c r="D7" s="807"/>
      <c r="E7" s="800" t="s">
        <v>117</v>
      </c>
      <c r="F7" s="800" t="s">
        <v>21</v>
      </c>
      <c r="G7" s="794"/>
      <c r="H7" s="808" t="s">
        <v>117</v>
      </c>
      <c r="I7" s="807" t="s">
        <v>21</v>
      </c>
      <c r="J7" s="809"/>
      <c r="K7" s="810" t="s">
        <v>117</v>
      </c>
      <c r="L7" s="810" t="s">
        <v>21</v>
      </c>
      <c r="M7" s="811"/>
      <c r="N7" s="790"/>
      <c r="O7" s="790"/>
      <c r="P7" s="557" t="s">
        <v>118</v>
      </c>
      <c r="Q7" s="458"/>
      <c r="R7" s="770"/>
      <c r="S7" s="812"/>
      <c r="T7" s="813"/>
      <c r="V7" s="557" t="s">
        <v>118</v>
      </c>
      <c r="W7" s="458"/>
      <c r="X7" s="770"/>
      <c r="Y7" s="812"/>
      <c r="Z7" s="813"/>
    </row>
    <row r="8" spans="1:26" ht="15">
      <c r="A8" s="778"/>
      <c r="B8" s="814" t="s">
        <v>119</v>
      </c>
      <c r="C8" s="815"/>
      <c r="D8" s="816" t="s">
        <v>119</v>
      </c>
      <c r="E8" s="817"/>
      <c r="F8" s="817"/>
      <c r="G8" s="794"/>
      <c r="H8" s="818"/>
      <c r="I8" s="816"/>
      <c r="J8" s="816"/>
      <c r="K8" s="819"/>
      <c r="L8" s="819"/>
      <c r="M8" s="820"/>
      <c r="N8" s="790"/>
      <c r="O8" s="790"/>
      <c r="P8" s="558" t="s">
        <v>120</v>
      </c>
      <c r="Q8" s="865">
        <f>'Pru Low'!B7+'Pru Med'!B7+'Prud High'!B7+'FLEX LOC1'!B7+'TARGET ABS'!B7</f>
        <v>41477.277668160998</v>
      </c>
      <c r="R8" s="770">
        <f>Q8/$Q$11*100</f>
        <v>61.399127758084539</v>
      </c>
      <c r="S8" s="991">
        <v>36945.746940341</v>
      </c>
      <c r="T8" s="813">
        <v>63.414064319864416</v>
      </c>
      <c r="V8" s="558" t="s">
        <v>120</v>
      </c>
      <c r="W8" s="865">
        <f>'REAL ESTATE GEN'!B7</f>
        <v>13494.766166769999</v>
      </c>
      <c r="X8" s="770">
        <f>W8/$W$11*100</f>
        <v>88.635670920326831</v>
      </c>
      <c r="Y8" s="991">
        <v>12727.6682375</v>
      </c>
      <c r="Z8" s="813">
        <v>90.747607284174876</v>
      </c>
    </row>
    <row r="9" spans="1:26" ht="15">
      <c r="A9" s="778"/>
      <c r="B9" s="797"/>
      <c r="C9" s="794"/>
      <c r="D9" s="821"/>
      <c r="E9" s="822"/>
      <c r="F9" s="822"/>
      <c r="G9" s="794"/>
      <c r="H9" s="823"/>
      <c r="I9" s="821"/>
      <c r="J9" s="821"/>
      <c r="K9" s="824"/>
      <c r="L9" s="824"/>
      <c r="M9" s="825"/>
      <c r="N9" s="790"/>
      <c r="O9" s="790"/>
      <c r="P9" s="558" t="s">
        <v>121</v>
      </c>
      <c r="Q9" s="865">
        <f>'Pru Low'!B8+'Pru Med'!B8+'Prud High'!B8+'FLEX LOC1'!B8+'TARGET ABS'!B8</f>
        <v>25825.151482258578</v>
      </c>
      <c r="R9" s="770">
        <f>Q9/$Q$11*100</f>
        <v>38.229167013250226</v>
      </c>
      <c r="S9" s="991">
        <v>21090.813522498025</v>
      </c>
      <c r="T9" s="813">
        <v>36.200491694853021</v>
      </c>
      <c r="V9" s="558" t="s">
        <v>121</v>
      </c>
      <c r="W9" s="865">
        <f>'REAL ESTATE GEN'!B8</f>
        <v>1721.7172136798711</v>
      </c>
      <c r="X9" s="770">
        <f>W9/$W$11*100</f>
        <v>11.308499790487112</v>
      </c>
      <c r="Y9" s="991">
        <v>1297.6803291497895</v>
      </c>
      <c r="Z9" s="813">
        <v>9.2523927158251311</v>
      </c>
    </row>
    <row r="10" spans="1:26" ht="15" thickBot="1">
      <c r="A10" s="778"/>
      <c r="B10" s="826" t="s">
        <v>120</v>
      </c>
      <c r="C10" s="794"/>
      <c r="D10" s="821" t="s">
        <v>120</v>
      </c>
      <c r="E10" s="822"/>
      <c r="F10" s="822"/>
      <c r="G10" s="794"/>
      <c r="H10" s="823">
        <f>EquA!B7+EquA!F7+EquA!N7+EquA!R7+EquB!B7+EquB!F7+EquB!J7+EquB!R7+EquB!V7+EquB!Z7</f>
        <v>114236.16837975998</v>
      </c>
      <c r="I10" s="821">
        <f>H10/$H$15*100</f>
        <v>94.632474803620099</v>
      </c>
      <c r="J10" s="821"/>
      <c r="K10" s="824">
        <v>106339.62351786</v>
      </c>
      <c r="L10" s="824">
        <v>95.06676911644486</v>
      </c>
      <c r="M10" s="825"/>
      <c r="N10" s="790"/>
      <c r="O10" s="790"/>
      <c r="P10" s="559" t="s">
        <v>122</v>
      </c>
      <c r="Q10" s="865">
        <f>'Pru Low'!B9+'Pru Med'!B9+'Prud High'!B9+'FLEX LOC1'!B9+'TARGET ABS'!B9</f>
        <v>251.1</v>
      </c>
      <c r="R10" s="770">
        <f>Q10/$Q$11*100</f>
        <v>0.37170522866523015</v>
      </c>
      <c r="S10" s="991">
        <v>224.56400000000002</v>
      </c>
      <c r="T10" s="813">
        <v>0.38544398528256141</v>
      </c>
      <c r="V10" s="559" t="s">
        <v>122</v>
      </c>
      <c r="W10" s="865">
        <f>'REAL ESTATE GEN'!B9</f>
        <v>8.5</v>
      </c>
      <c r="X10" s="770">
        <f>W10/$W$11*100</f>
        <v>5.5829289186053885E-2</v>
      </c>
      <c r="Y10" s="991">
        <v>0</v>
      </c>
      <c r="Z10" s="813">
        <v>0</v>
      </c>
    </row>
    <row r="11" spans="1:26" ht="15.75" thickBot="1">
      <c r="A11" s="778"/>
      <c r="B11" s="826" t="s">
        <v>123</v>
      </c>
      <c r="C11" s="794"/>
      <c r="D11" s="821" t="s">
        <v>123</v>
      </c>
      <c r="E11" s="822"/>
      <c r="F11" s="822"/>
      <c r="G11" s="794"/>
      <c r="H11" s="823">
        <f>EquA!B8+EquA!F8+EquA!N8+EquA!R8+EquB!B8+EquB!F8+EquB!J8+EquB!R8+EquB!V8+EquB!Z8</f>
        <v>5224.7675774762884</v>
      </c>
      <c r="I11" s="821">
        <f>H11/$H$15*100</f>
        <v>4.3281623774935554</v>
      </c>
      <c r="J11" s="821"/>
      <c r="K11" s="824">
        <v>4776.4243206636656</v>
      </c>
      <c r="L11" s="824">
        <v>4.2700849699589254</v>
      </c>
      <c r="M11" s="825"/>
      <c r="N11" s="790"/>
      <c r="O11" s="790"/>
      <c r="P11" s="352" t="s">
        <v>124</v>
      </c>
      <c r="Q11" s="990">
        <f>SUM(Q8:Q10)</f>
        <v>67553.529150419577</v>
      </c>
      <c r="R11" s="460">
        <f>SUM(R8:R10)</f>
        <v>100</v>
      </c>
      <c r="S11" s="992">
        <v>58261.124462839027</v>
      </c>
      <c r="T11" s="827">
        <v>100</v>
      </c>
      <c r="V11" s="352" t="s">
        <v>124</v>
      </c>
      <c r="W11" s="990">
        <f>SUM(W8:W10)</f>
        <v>15224.98338044987</v>
      </c>
      <c r="X11" s="460">
        <f>SUM(X8:X10)</f>
        <v>100</v>
      </c>
      <c r="Y11" s="992">
        <v>14025.348566649789</v>
      </c>
      <c r="Z11" s="827">
        <v>100</v>
      </c>
    </row>
    <row r="12" spans="1:26">
      <c r="A12" s="778"/>
      <c r="B12" s="826" t="s">
        <v>125</v>
      </c>
      <c r="C12" s="794"/>
      <c r="D12" s="821" t="s">
        <v>125</v>
      </c>
      <c r="E12" s="822"/>
      <c r="F12" s="822"/>
      <c r="G12" s="794"/>
      <c r="H12" s="823">
        <f>EquA!B9+EquA!F9+EquA!N9+EquA!R9+EquB!B9+EquB!F9+EquB!J9+EquB!R9+EquB!V9+EquB!Z9</f>
        <v>59.883897494639804</v>
      </c>
      <c r="I12" s="821">
        <f>H12/$H$15*100</f>
        <v>4.960741857136837E-2</v>
      </c>
      <c r="J12" s="821"/>
      <c r="K12" s="824">
        <v>17.399174819888277</v>
      </c>
      <c r="L12" s="824">
        <v>1.5554722507938656E-2</v>
      </c>
      <c r="M12" s="825"/>
      <c r="N12" s="790"/>
      <c r="O12" s="790"/>
      <c r="P12" s="560" t="s">
        <v>126</v>
      </c>
      <c r="Q12" s="865"/>
      <c r="R12" s="770"/>
      <c r="S12" s="991"/>
      <c r="T12" s="813"/>
      <c r="V12" s="560" t="s">
        <v>126</v>
      </c>
      <c r="W12" s="865"/>
      <c r="X12" s="770"/>
      <c r="Y12" s="991"/>
      <c r="Z12" s="813"/>
    </row>
    <row r="13" spans="1:26">
      <c r="A13" s="778"/>
      <c r="B13" s="826" t="s">
        <v>127</v>
      </c>
      <c r="C13" s="794"/>
      <c r="D13" s="821" t="s">
        <v>127</v>
      </c>
      <c r="E13" s="822"/>
      <c r="F13" s="822"/>
      <c r="G13" s="794"/>
      <c r="H13" s="823">
        <f>EquA!B10+EquA!F10+EquA!N10+EquA!R10+EquB!B10+EquB!F10+EquB!J10+EquB!R10+EquB!V10+EquB!Z10</f>
        <v>683.8182847685357</v>
      </c>
      <c r="I13" s="821">
        <f>H13/$H$15*100</f>
        <v>0.5664704753444666</v>
      </c>
      <c r="J13" s="821"/>
      <c r="K13" s="824">
        <v>453.14841974999996</v>
      </c>
      <c r="L13" s="824">
        <v>0.40511104676442455</v>
      </c>
      <c r="M13" s="825"/>
      <c r="N13" s="790"/>
      <c r="O13" s="790"/>
      <c r="P13" s="559" t="s">
        <v>128</v>
      </c>
      <c r="Q13" s="865">
        <f>'Pru Low'!B12+'Pru Med'!B12+'Prud High'!B12+'FLEX LOC1'!B12+'TARGET ABS'!B12</f>
        <v>9026.8225696499994</v>
      </c>
      <c r="R13" s="771">
        <f>Q13/$Q$28*100</f>
        <v>18.003676065319397</v>
      </c>
      <c r="S13" s="993">
        <v>8174.2462069000003</v>
      </c>
      <c r="T13" s="828">
        <v>18.305556278129636</v>
      </c>
      <c r="V13" s="559" t="s">
        <v>128</v>
      </c>
      <c r="W13" s="865">
        <f>'REAL ESTATE GEN'!B12</f>
        <v>0</v>
      </c>
      <c r="X13" s="771">
        <f>W13/$W$28*100</f>
        <v>0</v>
      </c>
      <c r="Y13" s="993">
        <v>0</v>
      </c>
      <c r="Z13" s="828">
        <v>0</v>
      </c>
    </row>
    <row r="14" spans="1:26" ht="15" thickBot="1">
      <c r="A14" s="778"/>
      <c r="B14" s="826" t="s">
        <v>129</v>
      </c>
      <c r="C14" s="794"/>
      <c r="D14" s="821" t="s">
        <v>129</v>
      </c>
      <c r="E14" s="822"/>
      <c r="F14" s="822"/>
      <c r="G14" s="794"/>
      <c r="H14" s="823">
        <f>EquA!B11+EquA!F11+EquA!N11+EquA!R11+EquB!B11+EquB!F11+EquB!J11+EquB!R11+EquB!V11+EquB!Z11</f>
        <v>510.97097546999998</v>
      </c>
      <c r="I14" s="821">
        <f>H14/$H$15*100</f>
        <v>0.42328492497051612</v>
      </c>
      <c r="J14" s="821"/>
      <c r="K14" s="824">
        <v>271.23302388000002</v>
      </c>
      <c r="L14" s="824">
        <v>0.24248014432385534</v>
      </c>
      <c r="M14" s="825"/>
      <c r="N14" s="790"/>
      <c r="O14" s="790"/>
      <c r="P14" s="559" t="s">
        <v>130</v>
      </c>
      <c r="Q14" s="865">
        <f>'Pru Low'!B13+'Pru Med'!B13+'Prud High'!B13+'FLEX LOC1'!B13+'TARGET ABS'!B13</f>
        <v>1727.5293305299999</v>
      </c>
      <c r="R14" s="771">
        <f t="shared" ref="R14:R25" si="0">Q14/$Q$28*100</f>
        <v>3.445495712386216</v>
      </c>
      <c r="S14" s="993">
        <v>1395.7483848699999</v>
      </c>
      <c r="T14" s="828">
        <v>3.1256644298013976</v>
      </c>
      <c r="V14" s="559" t="s">
        <v>130</v>
      </c>
      <c r="W14" s="865">
        <f>'REAL ESTATE GEN'!B13</f>
        <v>0</v>
      </c>
      <c r="X14" s="771">
        <f t="shared" ref="X14:X25" si="1">W14/$W$28*100</f>
        <v>0</v>
      </c>
      <c r="Y14" s="993">
        <v>0</v>
      </c>
      <c r="Z14" s="828">
        <v>0</v>
      </c>
    </row>
    <row r="15" spans="1:26" ht="15.75" thickTop="1">
      <c r="A15" s="778"/>
      <c r="B15" s="797" t="s">
        <v>17</v>
      </c>
      <c r="C15" s="829"/>
      <c r="D15" s="830" t="s">
        <v>17</v>
      </c>
      <c r="E15" s="831"/>
      <c r="F15" s="831"/>
      <c r="G15" s="794"/>
      <c r="H15" s="832">
        <f>SUM(H10:H14)</f>
        <v>120715.60911496945</v>
      </c>
      <c r="I15" s="833">
        <f>SUM(I10:I14)</f>
        <v>100</v>
      </c>
      <c r="J15" s="834"/>
      <c r="K15" s="835">
        <v>111857.82845697356</v>
      </c>
      <c r="L15" s="836">
        <v>100</v>
      </c>
      <c r="M15" s="837"/>
      <c r="N15" s="790"/>
      <c r="O15" s="790"/>
      <c r="P15" s="559" t="s">
        <v>131</v>
      </c>
      <c r="Q15" s="865">
        <f>'Pru Low'!B14+'Pru Med'!B14+'Prud High'!B14+'FLEX LOC1'!B14+'TARGET ABS'!B14</f>
        <v>1363.5889263399999</v>
      </c>
      <c r="R15" s="771">
        <f t="shared" si="0"/>
        <v>2.7196295403681456</v>
      </c>
      <c r="S15" s="993">
        <v>1021.9165000799999</v>
      </c>
      <c r="T15" s="828">
        <v>2.2884984780582052</v>
      </c>
      <c r="V15" s="559" t="s">
        <v>131</v>
      </c>
      <c r="W15" s="865">
        <f>'REAL ESTATE GEN'!B14</f>
        <v>0</v>
      </c>
      <c r="X15" s="771">
        <f t="shared" si="1"/>
        <v>0</v>
      </c>
      <c r="Y15" s="993">
        <v>0</v>
      </c>
      <c r="Z15" s="828">
        <v>0</v>
      </c>
    </row>
    <row r="16" spans="1:26" ht="15.75" thickBot="1">
      <c r="A16" s="778"/>
      <c r="B16" s="838"/>
      <c r="C16" s="792" t="e">
        <f>SUM(#REF!+#REF!+#REF!+#REF!+#REF!)</f>
        <v>#REF!</v>
      </c>
      <c r="D16" s="839"/>
      <c r="E16" s="840" t="e">
        <v>#REF!</v>
      </c>
      <c r="F16" s="840">
        <v>100</v>
      </c>
      <c r="G16" s="792"/>
      <c r="H16" s="841"/>
      <c r="I16" s="842"/>
      <c r="J16" s="843"/>
      <c r="K16" s="844"/>
      <c r="L16" s="845"/>
      <c r="M16" s="846"/>
      <c r="N16" s="790"/>
      <c r="O16" s="790"/>
      <c r="P16" s="559" t="s">
        <v>132</v>
      </c>
      <c r="Q16" s="865">
        <f>'Pru Low'!B15+'Pru Med'!B15+'Prud High'!B15+'FLEX LOC1'!B15+'TARGET ABS'!B15</f>
        <v>1035.1804375500001</v>
      </c>
      <c r="R16" s="771">
        <f t="shared" si="0"/>
        <v>2.0646305079117577</v>
      </c>
      <c r="S16" s="993">
        <v>1021.72141402</v>
      </c>
      <c r="T16" s="828">
        <v>2.2880615987717219</v>
      </c>
      <c r="V16" s="559" t="s">
        <v>132</v>
      </c>
      <c r="W16" s="865">
        <f>'REAL ESTATE GEN'!B15</f>
        <v>0</v>
      </c>
      <c r="X16" s="771">
        <f t="shared" si="1"/>
        <v>0</v>
      </c>
      <c r="Y16" s="993">
        <v>0</v>
      </c>
      <c r="Z16" s="828">
        <v>0</v>
      </c>
    </row>
    <row r="17" spans="1:26" ht="15.75" thickTop="1">
      <c r="A17" s="778"/>
      <c r="B17" s="847" t="s">
        <v>133</v>
      </c>
      <c r="C17" s="829"/>
      <c r="D17" s="830" t="s">
        <v>133</v>
      </c>
      <c r="E17" s="831"/>
      <c r="F17" s="831"/>
      <c r="G17" s="794"/>
      <c r="H17" s="832"/>
      <c r="I17" s="848"/>
      <c r="J17" s="849" t="s">
        <v>134</v>
      </c>
      <c r="K17" s="850"/>
      <c r="L17" s="850"/>
      <c r="M17" s="851" t="s">
        <v>134</v>
      </c>
      <c r="N17" s="790"/>
      <c r="O17" s="790"/>
      <c r="P17" s="559" t="s">
        <v>135</v>
      </c>
      <c r="Q17" s="865">
        <f>'Pru Low'!B16+'Pru Med'!B16+'Prud High'!B16+'FLEX LOC1'!B16+'TARGET ABS'!B16</f>
        <v>2299.8417614499999</v>
      </c>
      <c r="R17" s="771">
        <f t="shared" si="0"/>
        <v>4.5869524691726378</v>
      </c>
      <c r="S17" s="993">
        <v>2390.8186728000001</v>
      </c>
      <c r="T17" s="828">
        <v>5.3540430099598311</v>
      </c>
      <c r="V17" s="559" t="s">
        <v>135</v>
      </c>
      <c r="W17" s="865">
        <f>'REAL ESTATE GEN'!B16</f>
        <v>10.169</v>
      </c>
      <c r="X17" s="771">
        <f t="shared" si="1"/>
        <v>7.5307558290014495E-2</v>
      </c>
      <c r="Y17" s="993">
        <v>8.4740000000000002</v>
      </c>
      <c r="Z17" s="828">
        <v>6.6579585320569137E-2</v>
      </c>
    </row>
    <row r="18" spans="1:26" ht="15">
      <c r="A18" s="778"/>
      <c r="B18" s="797"/>
      <c r="C18" s="794"/>
      <c r="D18" s="821"/>
      <c r="E18" s="822"/>
      <c r="F18" s="822"/>
      <c r="G18" s="794"/>
      <c r="H18" s="823"/>
      <c r="I18" s="821"/>
      <c r="J18" s="852" t="s">
        <v>136</v>
      </c>
      <c r="K18" s="824"/>
      <c r="L18" s="824"/>
      <c r="M18" s="853" t="s">
        <v>136</v>
      </c>
      <c r="N18" s="790"/>
      <c r="O18" s="790"/>
      <c r="P18" s="559" t="s">
        <v>137</v>
      </c>
      <c r="Q18" s="865">
        <f>'Pru Low'!B17+'Pru Med'!B17+'Prud High'!B17+'FLEX LOC1'!B17+'TARGET ABS'!B17</f>
        <v>5644.2191354400002</v>
      </c>
      <c r="R18" s="771">
        <f t="shared" si="0"/>
        <v>11.257194009528304</v>
      </c>
      <c r="S18" s="993">
        <v>4998.79973015</v>
      </c>
      <c r="T18" s="828">
        <v>11.19440343087766</v>
      </c>
      <c r="V18" s="559" t="s">
        <v>137</v>
      </c>
      <c r="W18" s="865">
        <f>'REAL ESTATE GEN'!B17</f>
        <v>34.503999999999998</v>
      </c>
      <c r="X18" s="771">
        <f t="shared" si="1"/>
        <v>0.25552286274350083</v>
      </c>
      <c r="Y18" s="993">
        <v>28.42</v>
      </c>
      <c r="Z18" s="828">
        <v>0.22329381812728052</v>
      </c>
    </row>
    <row r="19" spans="1:26">
      <c r="A19" s="778"/>
      <c r="B19" s="826" t="s">
        <v>138</v>
      </c>
      <c r="C19" s="794"/>
      <c r="D19" s="821" t="s">
        <v>138</v>
      </c>
      <c r="E19" s="822"/>
      <c r="F19" s="822"/>
      <c r="G19" s="794"/>
      <c r="H19" s="854">
        <f>EquA!B14+EquA!F14+EquA!N14+EquA!R14+EquB!B14+EquB!F14+EquB!J14+EquB!R14+EquB!V14+EquB!Z14</f>
        <v>22.7</v>
      </c>
      <c r="I19" s="780">
        <f t="shared" ref="I19:I25" si="2">H19/$H$43*100</f>
        <v>1.9908293098387413E-2</v>
      </c>
      <c r="J19" s="855">
        <f>56000000/B73*100</f>
        <v>1.5615797833419592E-3</v>
      </c>
      <c r="K19" s="824">
        <v>0</v>
      </c>
      <c r="L19" s="824">
        <v>0</v>
      </c>
      <c r="M19" s="856">
        <v>1.8560959668556028E-3</v>
      </c>
      <c r="N19" s="790"/>
      <c r="O19" s="790"/>
      <c r="P19" s="559" t="s">
        <v>139</v>
      </c>
      <c r="Q19" s="865">
        <f>'Pru Low'!B18+'Pru Med'!B18+'Prud High'!B18+'FLEX LOC1'!B18+'TARGET ABS'!B18</f>
        <v>3160.1301844500003</v>
      </c>
      <c r="R19" s="771">
        <f t="shared" si="0"/>
        <v>6.3027670839975096</v>
      </c>
      <c r="S19" s="993">
        <v>2607.8549667100001</v>
      </c>
      <c r="T19" s="828">
        <v>5.8400780512352632</v>
      </c>
      <c r="V19" s="559" t="s">
        <v>139</v>
      </c>
      <c r="W19" s="865">
        <f>'REAL ESTATE GEN'!B18</f>
        <v>0</v>
      </c>
      <c r="X19" s="771">
        <f t="shared" si="1"/>
        <v>0</v>
      </c>
      <c r="Y19" s="993">
        <v>0</v>
      </c>
      <c r="Z19" s="828">
        <v>0</v>
      </c>
    </row>
    <row r="20" spans="1:26">
      <c r="A20" s="778"/>
      <c r="B20" s="826" t="s">
        <v>140</v>
      </c>
      <c r="C20" s="794"/>
      <c r="D20" s="821" t="s">
        <v>140</v>
      </c>
      <c r="E20" s="822"/>
      <c r="F20" s="822"/>
      <c r="G20" s="794"/>
      <c r="H20" s="854">
        <f>EquA!B15+EquA!F15+EquA!N15+EquA!R15+EquB!B15+EquB!F15+EquB!J15+EquB!R15+EquB!V15+EquB!Z15</f>
        <v>4386.5469568999997</v>
      </c>
      <c r="I20" s="780">
        <f t="shared" si="2"/>
        <v>3.84707764351562</v>
      </c>
      <c r="J20" s="855">
        <f>182738000000/B73*100</f>
        <v>5.095713686577553</v>
      </c>
      <c r="K20" s="824">
        <v>3085.6219159500001</v>
      </c>
      <c r="L20" s="824">
        <v>2.9051071598021267</v>
      </c>
      <c r="M20" s="856">
        <v>4.801933260874593</v>
      </c>
      <c r="N20" s="790"/>
      <c r="O20" s="790"/>
      <c r="P20" s="559" t="s">
        <v>141</v>
      </c>
      <c r="Q20" s="865">
        <f>'Pru Low'!B19+'Pru Med'!B19+'Prud High'!B19+'FLEX LOC1'!B19+'TARGET ABS'!B19</f>
        <v>2.8</v>
      </c>
      <c r="R20" s="771">
        <f t="shared" si="0"/>
        <v>5.5845002595247516E-3</v>
      </c>
      <c r="S20" s="993">
        <v>11.2</v>
      </c>
      <c r="T20" s="828">
        <v>2.5081484595116509E-2</v>
      </c>
      <c r="V20" s="559" t="s">
        <v>141</v>
      </c>
      <c r="W20" s="865">
        <f>'REAL ESTATE GEN'!B19</f>
        <v>0</v>
      </c>
      <c r="X20" s="771">
        <f t="shared" si="1"/>
        <v>0</v>
      </c>
      <c r="Y20" s="993">
        <v>0</v>
      </c>
      <c r="Z20" s="828">
        <v>0</v>
      </c>
    </row>
    <row r="21" spans="1:26" ht="15">
      <c r="A21" s="778"/>
      <c r="B21" s="826" t="s">
        <v>142</v>
      </c>
      <c r="C21" s="794" t="e">
        <f>H21+#REF!</f>
        <v>#REF!</v>
      </c>
      <c r="D21" s="821" t="s">
        <v>142</v>
      </c>
      <c r="E21" s="822" t="e">
        <v>#REF!</v>
      </c>
      <c r="F21" s="822">
        <v>1</v>
      </c>
      <c r="G21" s="794"/>
      <c r="H21" s="854">
        <f>EquA!B16+EquA!F16+EquA!N16+EquA!R16+EquB!B16+EquB!F16+EquB!J16+EquB!R16+EquB!V16+EquB!Z16</f>
        <v>5394.7472229999994</v>
      </c>
      <c r="I21" s="780">
        <f t="shared" si="2"/>
        <v>4.7312867359998041</v>
      </c>
      <c r="J21" s="855">
        <f>208327000000/B73*100</f>
        <v>5.8092719915050059</v>
      </c>
      <c r="K21" s="824">
        <v>3704.32572695</v>
      </c>
      <c r="L21" s="824">
        <v>3.4876156200389272</v>
      </c>
      <c r="M21" s="856">
        <v>5.1096496299370635</v>
      </c>
      <c r="N21" s="793"/>
      <c r="O21" s="790"/>
      <c r="P21" s="559" t="s">
        <v>143</v>
      </c>
      <c r="Q21" s="865">
        <f>'Pru Low'!B20+'Pru Med'!B20+'Prud High'!B20+'FLEX LOC1'!B20+'TARGET ABS'!B20</f>
        <v>11779.6881003</v>
      </c>
      <c r="R21" s="771">
        <f t="shared" si="0"/>
        <v>23.494168304730707</v>
      </c>
      <c r="S21" s="993">
        <v>10736.945385040002</v>
      </c>
      <c r="T21" s="828">
        <v>24.044511631561441</v>
      </c>
      <c r="V21" s="559" t="s">
        <v>143</v>
      </c>
      <c r="W21" s="865">
        <f>'REAL ESTATE GEN'!B20</f>
        <v>13385.433321949999</v>
      </c>
      <c r="X21" s="771">
        <f t="shared" si="1"/>
        <v>99.127180659833982</v>
      </c>
      <c r="Y21" s="993">
        <v>12652.923011720002</v>
      </c>
      <c r="Z21" s="828">
        <v>99.413071420038293</v>
      </c>
    </row>
    <row r="22" spans="1:26">
      <c r="A22" s="778"/>
      <c r="B22" s="826" t="s">
        <v>144</v>
      </c>
      <c r="C22" s="794"/>
      <c r="D22" s="821" t="s">
        <v>144</v>
      </c>
      <c r="E22" s="822"/>
      <c r="F22" s="822"/>
      <c r="G22" s="794"/>
      <c r="H22" s="854">
        <f>EquA!B17+EquA!F17+EquA!N17+EquA!R17+EquB!B17+EquB!F17+EquB!J17+EquB!R17+EquB!V17+EquB!Z17</f>
        <v>2051.9839902399999</v>
      </c>
      <c r="I22" s="780">
        <f t="shared" si="2"/>
        <v>1.7996254938720906</v>
      </c>
      <c r="J22" s="855">
        <f>477000000/B73*100</f>
        <v>1.3301313511680617E-2</v>
      </c>
      <c r="K22" s="824">
        <v>1613.6786439000002</v>
      </c>
      <c r="L22" s="824">
        <v>1.51927537128941</v>
      </c>
      <c r="M22" s="856">
        <v>1.4148928271932057E-2</v>
      </c>
      <c r="N22" s="790"/>
      <c r="O22" s="790"/>
      <c r="P22" s="559" t="s">
        <v>145</v>
      </c>
      <c r="Q22" s="865">
        <f>'Pru Low'!B21+'Pru Med'!B21+'Prud High'!B21+'FLEX LOC1'!B21+'TARGET ABS'!B21</f>
        <v>409.20694017000005</v>
      </c>
      <c r="R22" s="771">
        <f t="shared" si="0"/>
        <v>0.8161486655638196</v>
      </c>
      <c r="S22" s="993">
        <v>399.39553583000009</v>
      </c>
      <c r="T22" s="828">
        <v>0.89441365886414737</v>
      </c>
      <c r="V22" s="559" t="s">
        <v>145</v>
      </c>
      <c r="W22" s="865">
        <f>'REAL ESTATE GEN'!B21</f>
        <v>0</v>
      </c>
      <c r="X22" s="771">
        <f t="shared" si="1"/>
        <v>0</v>
      </c>
      <c r="Y22" s="993">
        <v>0</v>
      </c>
      <c r="Z22" s="828">
        <v>0</v>
      </c>
    </row>
    <row r="23" spans="1:26">
      <c r="A23" s="778"/>
      <c r="B23" s="826" t="s">
        <v>146</v>
      </c>
      <c r="C23" s="794" t="s">
        <v>2</v>
      </c>
      <c r="D23" s="821" t="s">
        <v>146</v>
      </c>
      <c r="E23" s="822" t="s">
        <v>2</v>
      </c>
      <c r="F23" s="822">
        <v>8</v>
      </c>
      <c r="G23" s="794"/>
      <c r="H23" s="854">
        <f>EquA!B18+EquA!F18+EquA!N18+EquA!R18+EquB!B18+EquB!F18+EquB!J18+EquB!R18+EquB!V18+EquB!Z18</f>
        <v>214.49398403999999</v>
      </c>
      <c r="I23" s="780">
        <f t="shared" si="2"/>
        <v>0.18811493841890536</v>
      </c>
      <c r="J23" s="855">
        <f>1961000000/B73*100</f>
        <v>5.4683177770242536E-2</v>
      </c>
      <c r="K23" s="824">
        <v>148.44942320000001</v>
      </c>
      <c r="L23" s="824">
        <v>0.13976484934125163</v>
      </c>
      <c r="M23" s="856">
        <v>5.9699348966732672E-2</v>
      </c>
      <c r="N23" s="790"/>
      <c r="O23" s="790"/>
      <c r="P23" s="559" t="s">
        <v>147</v>
      </c>
      <c r="Q23" s="865">
        <f>'Pru Low'!B22+'Pru Med'!B22+'Prud High'!B22+'FLEX LOC1'!B22+'TARGET ABS'!B22</f>
        <v>0</v>
      </c>
      <c r="R23" s="771">
        <f t="shared" si="0"/>
        <v>0</v>
      </c>
      <c r="S23" s="993">
        <v>0</v>
      </c>
      <c r="T23" s="828">
        <v>0</v>
      </c>
      <c r="V23" s="559" t="s">
        <v>147</v>
      </c>
      <c r="W23" s="865">
        <f>'REAL ESTATE GEN'!B22</f>
        <v>0</v>
      </c>
      <c r="X23" s="771">
        <f t="shared" si="1"/>
        <v>0</v>
      </c>
      <c r="Y23" s="993">
        <v>0</v>
      </c>
      <c r="Z23" s="828">
        <v>0</v>
      </c>
    </row>
    <row r="24" spans="1:26">
      <c r="A24" s="778"/>
      <c r="B24" s="826" t="s">
        <v>148</v>
      </c>
      <c r="C24" s="794"/>
      <c r="D24" s="821" t="s">
        <v>148</v>
      </c>
      <c r="E24" s="822"/>
      <c r="F24" s="822"/>
      <c r="G24" s="794"/>
      <c r="H24" s="854">
        <f>EquA!B19+EquA!F19+EquA!N19+EquA!R19+EquB!B19+EquB!F19+EquB!J19+EquB!R19+EquB!V19+EquB!Z19</f>
        <v>11043.612986990001</v>
      </c>
      <c r="I24" s="780">
        <f t="shared" si="2"/>
        <v>9.6854398330464608</v>
      </c>
      <c r="J24" s="855">
        <f>644718000000/B73*100</f>
        <v>17.978189192083235</v>
      </c>
      <c r="K24" s="824">
        <v>10865.977706970001</v>
      </c>
      <c r="L24" s="824">
        <v>10.230297325668969</v>
      </c>
      <c r="M24" s="856">
        <v>18.320823449368746</v>
      </c>
      <c r="N24" s="790"/>
      <c r="O24" s="790"/>
      <c r="P24" s="559" t="s">
        <v>149</v>
      </c>
      <c r="Q24" s="865">
        <f>'Pru Low'!B23+'Pru Med'!B23+'Prud High'!B23+'FLEX LOC1'!B23+'TARGET ABS'!B23</f>
        <v>0</v>
      </c>
      <c r="R24" s="771">
        <f t="shared" si="0"/>
        <v>0</v>
      </c>
      <c r="S24" s="993">
        <v>22.3</v>
      </c>
      <c r="T24" s="828">
        <v>4.9939027363490908E-2</v>
      </c>
      <c r="V24" s="559" t="s">
        <v>149</v>
      </c>
      <c r="W24" s="865">
        <f>'REAL ESTATE GEN'!B23</f>
        <v>0</v>
      </c>
      <c r="X24" s="771">
        <f t="shared" si="1"/>
        <v>0</v>
      </c>
      <c r="Y24" s="993">
        <v>0</v>
      </c>
      <c r="Z24" s="828">
        <v>0</v>
      </c>
    </row>
    <row r="25" spans="1:26" ht="15" thickBot="1">
      <c r="A25" s="778"/>
      <c r="B25" s="826" t="s">
        <v>150</v>
      </c>
      <c r="C25" s="794"/>
      <c r="D25" s="821" t="s">
        <v>150</v>
      </c>
      <c r="E25" s="822"/>
      <c r="F25" s="822"/>
      <c r="G25" s="794"/>
      <c r="H25" s="854">
        <f>EquA!B20+EquA!F20+EquA!N20+EquA!R20+EquB!B20+EquB!F20+EquB!J20+EquB!R20+EquB!V20+EquB!Z20</f>
        <v>5314.2568009999995</v>
      </c>
      <c r="I25" s="780">
        <f t="shared" si="2"/>
        <v>4.6606952420443468</v>
      </c>
      <c r="J25" s="855">
        <f>157515000000/B73*100</f>
        <v>4.3923614209483697</v>
      </c>
      <c r="K25" s="824">
        <v>5879.2675426000014</v>
      </c>
      <c r="L25" s="824">
        <v>5.5353191990603827</v>
      </c>
      <c r="M25" s="856">
        <v>5.0840598478366434</v>
      </c>
      <c r="N25" s="790"/>
      <c r="O25" s="790"/>
      <c r="P25" s="559" t="s">
        <v>151</v>
      </c>
      <c r="Q25" s="865">
        <f>'Pru Low'!B24+'Pru Med'!B24+'Prud High'!B24+'FLEX LOC1'!B24+'TARGET ABS'!B24</f>
        <v>1242.15045126</v>
      </c>
      <c r="R25" s="771">
        <f t="shared" si="0"/>
        <v>2.4774248276536635</v>
      </c>
      <c r="S25" s="993">
        <v>1259.45909738</v>
      </c>
      <c r="T25" s="828">
        <v>2.8204557097424834</v>
      </c>
      <c r="V25" s="559" t="s">
        <v>151</v>
      </c>
      <c r="W25" s="865">
        <f>'REAL ESTATE GEN'!B24</f>
        <v>73.186350000000004</v>
      </c>
      <c r="X25" s="771">
        <f t="shared" si="1"/>
        <v>0.54198891913250091</v>
      </c>
      <c r="Y25" s="993">
        <v>37.808069149999994</v>
      </c>
      <c r="Z25" s="828">
        <v>0.29705517651385444</v>
      </c>
    </row>
    <row r="26" spans="1:26" ht="12.75" customHeight="1" thickBot="1">
      <c r="A26" s="778"/>
      <c r="B26" s="847" t="s">
        <v>152</v>
      </c>
      <c r="C26" s="785"/>
      <c r="D26" s="858" t="s">
        <v>152</v>
      </c>
      <c r="E26" s="859"/>
      <c r="F26" s="859"/>
      <c r="G26" s="785"/>
      <c r="H26" s="788">
        <f>SUM(H19:H25)</f>
        <v>28428.341942169998</v>
      </c>
      <c r="I26" s="858">
        <f>SUM(I19:I25)</f>
        <v>24.932148179995615</v>
      </c>
      <c r="J26" s="858">
        <f>SUM(J19:J25)</f>
        <v>33.345082362179426</v>
      </c>
      <c r="K26" s="860">
        <v>25297.320959570006</v>
      </c>
      <c r="L26" s="860">
        <v>23.817379525201069</v>
      </c>
      <c r="M26" s="861">
        <v>33.392170561222564</v>
      </c>
      <c r="N26" s="790"/>
      <c r="O26" s="790"/>
      <c r="P26" s="360" t="s">
        <v>153</v>
      </c>
      <c r="Q26" s="990">
        <f>SUM(Q13:Q25)</f>
        <v>37691.157837140003</v>
      </c>
      <c r="R26" s="460">
        <f>SUM(R13:R25)</f>
        <v>75.17367168689168</v>
      </c>
      <c r="S26" s="992">
        <v>34040.405893780007</v>
      </c>
      <c r="T26" s="827">
        <v>76.230706788960418</v>
      </c>
      <c r="V26" s="360" t="s">
        <v>153</v>
      </c>
      <c r="W26" s="990">
        <f>SUM(W13:W25)</f>
        <v>13503.292671949999</v>
      </c>
      <c r="X26" s="460">
        <f>SUM(X13:X25)</f>
        <v>100</v>
      </c>
      <c r="Y26" s="992">
        <v>12727.625080870002</v>
      </c>
      <c r="Z26" s="827">
        <v>100</v>
      </c>
    </row>
    <row r="27" spans="1:26" ht="15.75" thickBot="1">
      <c r="A27" s="778"/>
      <c r="B27" s="847" t="s">
        <v>154</v>
      </c>
      <c r="C27" s="785"/>
      <c r="D27" s="858" t="s">
        <v>154</v>
      </c>
      <c r="E27" s="859"/>
      <c r="F27" s="859"/>
      <c r="G27" s="785"/>
      <c r="H27" s="788">
        <f>EquA!B26+EquA!F26+EquA!N26+EquA!R26+EquB!B26+EquB!F26+EquB!J26+EquB!R26+EquB!V26+EquB!Z26</f>
        <v>6291.4120466000004</v>
      </c>
      <c r="I27" s="858">
        <f>H27/$H$43*100</f>
        <v>5.5176773139400099</v>
      </c>
      <c r="J27" s="858">
        <f>116076000000/B73*100</f>
        <v>3.2368202666285941</v>
      </c>
      <c r="K27" s="860">
        <v>6186.5137732000003</v>
      </c>
      <c r="L27" s="860">
        <v>5.8245909402689824</v>
      </c>
      <c r="M27" s="861">
        <v>3.2949659026042548</v>
      </c>
      <c r="N27" s="790"/>
      <c r="O27" s="790"/>
      <c r="P27" s="360" t="s">
        <v>155</v>
      </c>
      <c r="Q27" s="865">
        <f>'Pru Low'!B26+'Pru Med'!B26+'Prud High'!B26+'FLEX LOC1'!B26+'TARGET ABS'!B26</f>
        <v>12447.616804770099</v>
      </c>
      <c r="R27" s="460">
        <f>Q27/$Q$28*100</f>
        <v>24.826328313108313</v>
      </c>
      <c r="S27" s="992">
        <v>10614.04810206</v>
      </c>
      <c r="T27" s="827">
        <v>23.769293211039599</v>
      </c>
      <c r="V27" s="360" t="s">
        <v>155</v>
      </c>
      <c r="W27" s="865">
        <f>'REAL ESTATE GEN'!B26</f>
        <v>0</v>
      </c>
      <c r="X27" s="460">
        <f>W27/$W$28*100</f>
        <v>0</v>
      </c>
      <c r="Y27" s="992">
        <v>0</v>
      </c>
      <c r="Z27" s="827">
        <v>0</v>
      </c>
    </row>
    <row r="28" spans="1:26" ht="15.75" thickBot="1">
      <c r="A28" s="778"/>
      <c r="B28" s="847" t="s">
        <v>156</v>
      </c>
      <c r="C28" s="785"/>
      <c r="D28" s="858" t="s">
        <v>156</v>
      </c>
      <c r="E28" s="859"/>
      <c r="F28" s="859"/>
      <c r="G28" s="785"/>
      <c r="H28" s="788">
        <f>EquA!B31+EquA!F31+EquA!N31+EquA!R31+EquB!B31+EquB!F31+EquB!J31+EquB!R31+EquB!V31+EquB!Z31</f>
        <v>6019.2342585600009</v>
      </c>
      <c r="I28" s="858">
        <f t="shared" ref="I28:I39" si="3">H28/$H$43*100</f>
        <v>5.2789726804963504</v>
      </c>
      <c r="J28" s="858">
        <f>86400000000/B73*100</f>
        <v>2.4092945228704514</v>
      </c>
      <c r="K28" s="860">
        <v>5724.3145523699995</v>
      </c>
      <c r="L28" s="860">
        <v>5.3894312537411544</v>
      </c>
      <c r="M28" s="861">
        <v>2.5432774638304712</v>
      </c>
      <c r="N28" s="790"/>
      <c r="O28" s="790"/>
      <c r="P28" s="360" t="s">
        <v>157</v>
      </c>
      <c r="Q28" s="990">
        <f>SUM(Q26:Q27)</f>
        <v>50138.774641910102</v>
      </c>
      <c r="R28" s="460">
        <f>SUM(R26:R27)</f>
        <v>100</v>
      </c>
      <c r="S28" s="992">
        <v>44654.453995840006</v>
      </c>
      <c r="T28" s="827">
        <v>100</v>
      </c>
      <c r="V28" s="360" t="s">
        <v>157</v>
      </c>
      <c r="W28" s="990">
        <f>SUM(W26:W27)</f>
        <v>13503.292671949999</v>
      </c>
      <c r="X28" s="460">
        <f>SUM(X26:X27)</f>
        <v>100</v>
      </c>
      <c r="Y28" s="992">
        <v>12727.625080870002</v>
      </c>
      <c r="Z28" s="827">
        <v>100</v>
      </c>
    </row>
    <row r="29" spans="1:26" ht="15.75" thickBot="1">
      <c r="A29" s="778"/>
      <c r="B29" s="847" t="s">
        <v>158</v>
      </c>
      <c r="C29" s="785"/>
      <c r="D29" s="858" t="s">
        <v>158</v>
      </c>
      <c r="E29" s="859"/>
      <c r="F29" s="859"/>
      <c r="G29" s="785"/>
      <c r="H29" s="788">
        <f>EquA!B34+EquA!F34+EquA!N34+EquA!R34+EquB!B34+EquB!F34+EquB!J34+EquB!R34+EquB!V34+EquB!Z34</f>
        <v>4673.1314504000011</v>
      </c>
      <c r="I29" s="858">
        <f t="shared" si="3"/>
        <v>4.0984172071301987</v>
      </c>
      <c r="J29" s="858">
        <f>174552000000/B73*100</f>
        <v>4.867444184676887</v>
      </c>
      <c r="K29" s="860">
        <v>4614.5916744300002</v>
      </c>
      <c r="L29" s="860">
        <v>4.3446292767279884</v>
      </c>
      <c r="M29" s="861">
        <v>4.9857171893960324</v>
      </c>
      <c r="N29" s="790"/>
      <c r="O29" s="790"/>
      <c r="P29" s="486" t="s">
        <v>159</v>
      </c>
      <c r="Q29" s="865"/>
      <c r="R29" s="770"/>
      <c r="S29" s="991"/>
      <c r="T29" s="813"/>
      <c r="V29" s="486" t="s">
        <v>159</v>
      </c>
      <c r="W29" s="865"/>
      <c r="X29" s="770"/>
      <c r="Y29" s="991"/>
      <c r="Z29" s="813"/>
    </row>
    <row r="30" spans="1:26" ht="15.75" thickBot="1">
      <c r="A30" s="778"/>
      <c r="B30" s="1284" t="s">
        <v>160</v>
      </c>
      <c r="C30" s="1285" t="e">
        <f>H30+#REF!</f>
        <v>#REF!</v>
      </c>
      <c r="D30" s="1286" t="s">
        <v>160</v>
      </c>
      <c r="E30" s="1287" t="e">
        <v>#REF!</v>
      </c>
      <c r="F30" s="1287">
        <v>42</v>
      </c>
      <c r="G30" s="1285"/>
      <c r="H30" s="1288">
        <f>EquA!B41+EquA!F41+EquA!N41+EquA!R41+EquB!B41+EquB!F41+EquB!J41+EquB!R41+EquB!V41+EquB!Z41</f>
        <v>8022.866581960001</v>
      </c>
      <c r="I30" s="858">
        <f t="shared" si="3"/>
        <v>7.0361929252386473</v>
      </c>
      <c r="J30" s="1286">
        <f>271954000000/B73*100</f>
        <v>7.5835333642674847</v>
      </c>
      <c r="K30" s="1289">
        <v>7976.1287865500008</v>
      </c>
      <c r="L30" s="860">
        <v>7.509510068467419</v>
      </c>
      <c r="M30" s="1290">
        <v>6.8606175383420744</v>
      </c>
      <c r="N30" s="790"/>
      <c r="O30" s="790"/>
      <c r="P30" s="559" t="s">
        <v>161</v>
      </c>
      <c r="Q30" s="865">
        <f>'Pru Low'!B29+'Pru Med'!B29+'Prud High'!B29+'FLEX LOC1'!B29+'TARGET ABS'!B29</f>
        <v>3108.7942119700001</v>
      </c>
      <c r="R30" s="771">
        <f>Q30/$Q$39*100</f>
        <v>10.60412264907051</v>
      </c>
      <c r="S30" s="993">
        <v>3193.5841173600002</v>
      </c>
      <c r="T30" s="828">
        <v>13.421442375205419</v>
      </c>
      <c r="V30" s="559" t="s">
        <v>161</v>
      </c>
      <c r="W30" s="865">
        <f>'REAL ESTATE GEN'!B29</f>
        <v>231.7526</v>
      </c>
      <c r="X30" s="771">
        <f>W30/$W$39*100</f>
        <v>13.463099049695629</v>
      </c>
      <c r="Y30" s="993">
        <v>7.3513384100000003</v>
      </c>
      <c r="Z30" s="828">
        <v>0.60025885620595287</v>
      </c>
    </row>
    <row r="31" spans="1:26" ht="15.75" thickBot="1">
      <c r="A31" s="778"/>
      <c r="B31" s="847" t="s">
        <v>162</v>
      </c>
      <c r="C31" s="785"/>
      <c r="D31" s="858" t="s">
        <v>162</v>
      </c>
      <c r="E31" s="859"/>
      <c r="F31" s="859"/>
      <c r="G31" s="785"/>
      <c r="H31" s="788">
        <f>EquA!B47+EquA!F47+EquA!N47+EquA!R47+EquB!B47+EquB!F47+EquB!J47+EquB!R47+EquB!V47+EquB!Z47</f>
        <v>18793.149435849995</v>
      </c>
      <c r="I31" s="858">
        <f t="shared" si="3"/>
        <v>16.481917498268537</v>
      </c>
      <c r="J31" s="858">
        <f>254977000000/B73*100</f>
        <v>7.1101237217354063</v>
      </c>
      <c r="K31" s="860">
        <v>17313.606592120002</v>
      </c>
      <c r="L31" s="860">
        <v>16.300727646756886</v>
      </c>
      <c r="M31" s="861">
        <v>7.3008165605142059</v>
      </c>
      <c r="N31" s="790"/>
      <c r="O31" s="790"/>
      <c r="P31" s="559" t="s">
        <v>163</v>
      </c>
      <c r="Q31" s="865">
        <f>'Pru Low'!B30+'Pru Med'!B30+'Prud High'!B30+'FLEX LOC1'!B30+'TARGET ABS'!B30</f>
        <v>2302.6051027199996</v>
      </c>
      <c r="R31" s="771">
        <f t="shared" ref="R31:R36" si="4">Q31/$Q$39*100</f>
        <v>7.8542049607541218</v>
      </c>
      <c r="S31" s="993">
        <v>1771.2060575300002</v>
      </c>
      <c r="T31" s="828">
        <v>7.4437181430514778</v>
      </c>
      <c r="V31" s="559" t="s">
        <v>163</v>
      </c>
      <c r="W31" s="865">
        <f>'REAL ESTATE GEN'!B30</f>
        <v>340.05353869000004</v>
      </c>
      <c r="X31" s="771">
        <f t="shared" ref="X31:X36" si="5">W31/$W$39*100</f>
        <v>19.75457653369574</v>
      </c>
      <c r="Y31" s="993">
        <v>0.3</v>
      </c>
      <c r="Z31" s="828">
        <v>2.449590085756722E-2</v>
      </c>
    </row>
    <row r="32" spans="1:26" ht="15.75" thickBot="1">
      <c r="A32" s="778"/>
      <c r="B32" s="1284" t="s">
        <v>164</v>
      </c>
      <c r="C32" s="1285" t="e">
        <f>H32+#REF!</f>
        <v>#REF!</v>
      </c>
      <c r="D32" s="1286" t="s">
        <v>164</v>
      </c>
      <c r="E32" s="1287" t="e">
        <v>#REF!</v>
      </c>
      <c r="F32" s="1287">
        <v>42</v>
      </c>
      <c r="G32" s="1285"/>
      <c r="H32" s="1288">
        <f>EquA!B50+EquA!F50+EquA!N50+EquA!R50+EquB!B50+EquB!F50+EquB!J50+EquB!R50+EquB!V50+EquB!Z50</f>
        <v>9530.2675081500001</v>
      </c>
      <c r="I32" s="858">
        <f t="shared" si="3"/>
        <v>8.3582096413342946</v>
      </c>
      <c r="J32" s="1286">
        <f>213064000000/B73*100</f>
        <v>5.9413649099637711</v>
      </c>
      <c r="K32" s="1289">
        <v>8087.7696771700012</v>
      </c>
      <c r="L32" s="860">
        <v>7.6146197544566041</v>
      </c>
      <c r="M32" s="1290">
        <v>5.8704359817287131</v>
      </c>
      <c r="N32" s="793"/>
      <c r="O32" s="790"/>
      <c r="P32" s="559" t="s">
        <v>165</v>
      </c>
      <c r="Q32" s="865">
        <f>'Pru Low'!B31+'Pru Med'!B31+'Prud High'!B31+'FLEX LOC1'!B31+'TARGET ABS'!B31</f>
        <v>954.05060522000008</v>
      </c>
      <c r="R32" s="771">
        <f t="shared" si="4"/>
        <v>3.2542744682871461</v>
      </c>
      <c r="S32" s="993">
        <v>552.79186161999996</v>
      </c>
      <c r="T32" s="828">
        <v>2.3231779228500637</v>
      </c>
      <c r="V32" s="559" t="s">
        <v>165</v>
      </c>
      <c r="W32" s="865">
        <f>'REAL ESTATE GEN'!B31</f>
        <v>0</v>
      </c>
      <c r="X32" s="771">
        <f t="shared" si="5"/>
        <v>0</v>
      </c>
      <c r="Y32" s="993">
        <v>0</v>
      </c>
      <c r="Z32" s="828">
        <v>0</v>
      </c>
    </row>
    <row r="33" spans="1:26" ht="15.75" thickBot="1">
      <c r="A33" s="778"/>
      <c r="B33" s="1284" t="s">
        <v>166</v>
      </c>
      <c r="C33" s="1285"/>
      <c r="D33" s="1286" t="s">
        <v>166</v>
      </c>
      <c r="E33" s="1287"/>
      <c r="F33" s="1287"/>
      <c r="G33" s="1285"/>
      <c r="H33" s="1288">
        <f>EquA!B54+EquA!F54+EquA!N54+EquA!R54+EquB!B54+EquB!F54+EquB!J54+EquB!R54+EquB!V54+EquB!Z54</f>
        <v>0</v>
      </c>
      <c r="I33" s="858">
        <f t="shared" si="3"/>
        <v>0</v>
      </c>
      <c r="J33" s="1286">
        <v>0</v>
      </c>
      <c r="K33" s="1289">
        <v>0</v>
      </c>
      <c r="L33" s="860">
        <v>0</v>
      </c>
      <c r="M33" s="1290">
        <v>0</v>
      </c>
      <c r="N33" s="793"/>
      <c r="O33" s="790"/>
      <c r="P33" s="559" t="s">
        <v>167</v>
      </c>
      <c r="Q33" s="865">
        <f>'Pru Low'!B32+'Pru Med'!B32+'Prud High'!B32+'FLEX LOC1'!B32+'TARGET ABS'!B32</f>
        <v>772.64244622000012</v>
      </c>
      <c r="R33" s="771">
        <f t="shared" si="4"/>
        <v>2.635489744560104</v>
      </c>
      <c r="S33" s="993">
        <v>216.39199312</v>
      </c>
      <c r="T33" s="828">
        <v>0.90941480148541787</v>
      </c>
      <c r="V33" s="559" t="s">
        <v>167</v>
      </c>
      <c r="W33" s="865">
        <f>'REAL ESTATE GEN'!B32</f>
        <v>173.13511471999999</v>
      </c>
      <c r="X33" s="771">
        <f t="shared" si="5"/>
        <v>10.057859969880708</v>
      </c>
      <c r="Y33" s="993">
        <v>0</v>
      </c>
      <c r="Z33" s="828">
        <v>0</v>
      </c>
    </row>
    <row r="34" spans="1:26" ht="15.75" thickBot="1">
      <c r="A34" s="778"/>
      <c r="B34" s="1284" t="s">
        <v>168</v>
      </c>
      <c r="C34" s="1285"/>
      <c r="D34" s="1286" t="s">
        <v>168</v>
      </c>
      <c r="E34" s="1287"/>
      <c r="F34" s="1287"/>
      <c r="G34" s="1285"/>
      <c r="H34" s="1291">
        <f>EquA!B62+EquA!F62+EquA!N62+EquA!R62+EquB!B62+EquB!F62+EquB!J62+EquB!R62+EquB!V62+EquB!Z62</f>
        <v>29412.702889019994</v>
      </c>
      <c r="I34" s="858">
        <f t="shared" si="3"/>
        <v>25.795449776669443</v>
      </c>
      <c r="J34" s="1286">
        <f>789972000000/B73*100</f>
        <v>22.028648296539536</v>
      </c>
      <c r="K34" s="1289">
        <v>26801.129777170001</v>
      </c>
      <c r="L34" s="860">
        <v>25.233212664187015</v>
      </c>
      <c r="M34" s="1290">
        <v>21.839524985485941</v>
      </c>
      <c r="N34" s="793"/>
      <c r="O34" s="790"/>
      <c r="P34" s="559" t="s">
        <v>169</v>
      </c>
      <c r="Q34" s="865">
        <f>'Pru Low'!B33+'Pru Med'!B33+'Prud High'!B33+'FLEX LOC1'!B33+'TARGET ABS'!B33</f>
        <v>9263.956343150001</v>
      </c>
      <c r="R34" s="771">
        <f t="shared" si="4"/>
        <v>31.599431348704954</v>
      </c>
      <c r="S34" s="993">
        <v>7101.8416519099992</v>
      </c>
      <c r="T34" s="828">
        <v>29.84639044602282</v>
      </c>
      <c r="V34" s="559" t="s">
        <v>169</v>
      </c>
      <c r="W34" s="865">
        <f>'REAL ESTATE GEN'!B33</f>
        <v>809.3305323598712</v>
      </c>
      <c r="X34" s="771">
        <f t="shared" si="5"/>
        <v>47.016072834150897</v>
      </c>
      <c r="Y34" s="993">
        <v>1133.1606098</v>
      </c>
      <c r="Z34" s="828">
        <v>92.525966511204047</v>
      </c>
    </row>
    <row r="35" spans="1:26" ht="15.75" thickBot="1">
      <c r="A35" s="778"/>
      <c r="B35" s="1284" t="s">
        <v>170</v>
      </c>
      <c r="C35" s="1285"/>
      <c r="D35" s="1286" t="s">
        <v>170</v>
      </c>
      <c r="E35" s="1287"/>
      <c r="F35" s="1287"/>
      <c r="G35" s="1285"/>
      <c r="H35" s="1291">
        <f>EquA!B65+EquA!F65+EquA!N65+EquA!R65+EquB!B65+EquB!F65+EquB!J65+EquB!R65+EquB!V65+EquB!Z65</f>
        <v>1388.6851570400001</v>
      </c>
      <c r="I35" s="858">
        <f t="shared" si="3"/>
        <v>1.2179009307371136</v>
      </c>
      <c r="J35" s="1286">
        <f>18367000000/B73*100</f>
        <v>0.51217028358288863</v>
      </c>
      <c r="K35" s="1289">
        <v>1247.11790789</v>
      </c>
      <c r="L35" s="860">
        <v>1.1741591361536714</v>
      </c>
      <c r="M35" s="1290">
        <v>0.5074140384144924</v>
      </c>
      <c r="N35" s="793"/>
      <c r="O35" s="790"/>
      <c r="P35" s="559" t="s">
        <v>171</v>
      </c>
      <c r="Q35" s="865">
        <f>'Pru Low'!B34+'Pru Med'!B34+'Prud High'!B34+'FLEX LOC1'!B34+'TARGET ABS'!B34</f>
        <v>2759.8749775819883</v>
      </c>
      <c r="R35" s="771">
        <f t="shared" si="4"/>
        <v>9.4139562682197067</v>
      </c>
      <c r="S35" s="993">
        <v>2788.4219441999999</v>
      </c>
      <c r="T35" s="828">
        <v>11.718696945667403</v>
      </c>
      <c r="V35" s="559" t="s">
        <v>171</v>
      </c>
      <c r="W35" s="865">
        <f>'REAL ESTATE GEN'!B34</f>
        <v>0.85899999999999999</v>
      </c>
      <c r="X35" s="771">
        <f t="shared" si="5"/>
        <v>4.9901498769327916E-2</v>
      </c>
      <c r="Y35" s="993">
        <v>7.1689999999999996</v>
      </c>
      <c r="Z35" s="828">
        <v>0.58537037749299792</v>
      </c>
    </row>
    <row r="36" spans="1:26" ht="15.75" thickBot="1">
      <c r="A36" s="778"/>
      <c r="B36" s="1284" t="s">
        <v>172</v>
      </c>
      <c r="C36" s="1285"/>
      <c r="D36" s="1286" t="s">
        <v>172</v>
      </c>
      <c r="E36" s="1287"/>
      <c r="F36" s="1287"/>
      <c r="G36" s="1285"/>
      <c r="H36" s="1291">
        <f>EquA!B66+EquA!F66+EquA!N66+EquA!R66+EquB!B66+EquB!F66+EquB!J66+EquB!R66+EquB!V66+EquB!Z66</f>
        <v>192.74296849999999</v>
      </c>
      <c r="I36" s="858">
        <f t="shared" si="3"/>
        <v>0.16903892112560584</v>
      </c>
      <c r="J36" s="1286">
        <f>458516000000/B73*100</f>
        <v>12.785880641764674</v>
      </c>
      <c r="K36" s="1289">
        <v>762.06650552000008</v>
      </c>
      <c r="L36" s="860">
        <v>0.71748416420938244</v>
      </c>
      <c r="M36" s="1290">
        <v>13.295215410586684</v>
      </c>
      <c r="N36" s="793"/>
      <c r="O36" s="790"/>
      <c r="P36" s="559" t="s">
        <v>173</v>
      </c>
      <c r="Q36" s="865">
        <f>'Pru Low'!B35+'Pru Med'!B35+'Prud High'!B35+'FLEX LOC1'!B35+'TARGET ABS'!B35</f>
        <v>3270.9027395210496</v>
      </c>
      <c r="R36" s="771">
        <f t="shared" si="4"/>
        <v>11.157076171047841</v>
      </c>
      <c r="S36" s="993">
        <v>2531.9661213068352</v>
      </c>
      <c r="T36" s="828">
        <v>10.640908817264554</v>
      </c>
      <c r="V36" s="559" t="s">
        <v>173</v>
      </c>
      <c r="W36" s="865">
        <f>'REAL ESTATE GEN'!B35</f>
        <v>166.26039723</v>
      </c>
      <c r="X36" s="771">
        <f t="shared" si="5"/>
        <v>9.6584901138077015</v>
      </c>
      <c r="Y36" s="993">
        <v>76.713753749999995</v>
      </c>
      <c r="Z36" s="828">
        <v>6.2639083542394181</v>
      </c>
    </row>
    <row r="37" spans="1:26" ht="15.75" thickBot="1">
      <c r="A37" s="778"/>
      <c r="B37" s="1284" t="s">
        <v>174</v>
      </c>
      <c r="C37" s="1285"/>
      <c r="D37" s="1286" t="s">
        <v>174</v>
      </c>
      <c r="E37" s="1287"/>
      <c r="F37" s="1287"/>
      <c r="G37" s="1285"/>
      <c r="H37" s="1291">
        <f>EquA!B67+EquA!F67+EquA!N67+EquA!R67+EquB!B67+EquB!F67+EquB!J67+EquB!R67+EquB!V67+EquB!Z67</f>
        <v>14.5</v>
      </c>
      <c r="I37" s="858">
        <f t="shared" si="3"/>
        <v>1.2716751098088879E-2</v>
      </c>
      <c r="J37" s="1286">
        <v>0</v>
      </c>
      <c r="K37" s="1289">
        <v>13.892524999999999</v>
      </c>
      <c r="L37" s="860">
        <v>1.3079785840451628E-2</v>
      </c>
      <c r="M37" s="1290">
        <v>0</v>
      </c>
      <c r="N37" s="793"/>
      <c r="O37" s="790"/>
      <c r="P37" s="360" t="s">
        <v>175</v>
      </c>
      <c r="Q37" s="990">
        <f>SUM(Q30:Q36)</f>
        <v>22432.826426383039</v>
      </c>
      <c r="R37" s="460">
        <f>SUM(R30:R36)</f>
        <v>76.51855561064437</v>
      </c>
      <c r="S37" s="992">
        <v>18156.203747046835</v>
      </c>
      <c r="T37" s="857">
        <v>76.303749451547162</v>
      </c>
      <c r="V37" s="360" t="s">
        <v>175</v>
      </c>
      <c r="W37" s="990">
        <f>SUM(W30:W36)</f>
        <v>1721.3911829998713</v>
      </c>
      <c r="X37" s="460">
        <f>SUM(X30:X36)</f>
        <v>100</v>
      </c>
      <c r="Y37" s="992">
        <v>1224.6947019600002</v>
      </c>
      <c r="Z37" s="857">
        <v>100</v>
      </c>
    </row>
    <row r="38" spans="1:26" ht="15.75" thickBot="1">
      <c r="A38" s="778"/>
      <c r="B38" s="1284" t="s">
        <v>176</v>
      </c>
      <c r="C38" s="1285" t="e">
        <f>H38+#REF!</f>
        <v>#REF!</v>
      </c>
      <c r="D38" s="1286" t="s">
        <v>176</v>
      </c>
      <c r="E38" s="1287" t="e">
        <v>#REF!</v>
      </c>
      <c r="F38" s="1287">
        <v>42</v>
      </c>
      <c r="G38" s="1285"/>
      <c r="H38" s="1291">
        <f>EquA!B68+EquA!F68+EquA!N68+EquA!R68+EquB!B68+EquB!F68+EquB!J68+EquB!R68+EquB!V68+EquB!Z68</f>
        <v>0</v>
      </c>
      <c r="I38" s="858">
        <f t="shared" si="3"/>
        <v>0</v>
      </c>
      <c r="J38" s="1286">
        <v>0</v>
      </c>
      <c r="K38" s="1289">
        <v>0</v>
      </c>
      <c r="L38" s="860">
        <v>0</v>
      </c>
      <c r="M38" s="1290">
        <v>0</v>
      </c>
      <c r="N38" s="793"/>
      <c r="O38" s="790"/>
      <c r="P38" s="360" t="s">
        <v>177</v>
      </c>
      <c r="Q38" s="865">
        <f>'Pru Low'!B37+'Pru Med'!B37+'Prud High'!B37+'FLEX LOC1'!B37+'TARGET ABS'!B37</f>
        <v>6884.0186804820496</v>
      </c>
      <c r="R38" s="460">
        <f>Q38/Q39*100</f>
        <v>23.48144438935562</v>
      </c>
      <c r="S38" s="992">
        <v>5638.4379023468355</v>
      </c>
      <c r="T38" s="857">
        <v>23.696250548452841</v>
      </c>
      <c r="V38" s="360" t="s">
        <v>177</v>
      </c>
      <c r="W38" s="865">
        <f>'REAL ESTATE GEN'!B37</f>
        <v>0</v>
      </c>
      <c r="X38" s="460">
        <f>W38/W39*100</f>
        <v>0</v>
      </c>
      <c r="Y38" s="992">
        <v>0</v>
      </c>
      <c r="Z38" s="857">
        <v>0</v>
      </c>
    </row>
    <row r="39" spans="1:26" ht="15.75" thickBot="1">
      <c r="A39" s="778"/>
      <c r="B39" s="797" t="s">
        <v>178</v>
      </c>
      <c r="C39" s="792"/>
      <c r="D39" s="839" t="s">
        <v>178</v>
      </c>
      <c r="E39" s="840"/>
      <c r="F39" s="840"/>
      <c r="G39" s="792"/>
      <c r="H39" s="1291">
        <f>EquA!B69+EquA!F69+EquA!N69+EquA!R69+EquB!B69+EquB!F69+EquB!J69+EquB!R69+EquB!V69+EquB!Z69</f>
        <v>930.22980288999997</v>
      </c>
      <c r="I39" s="858">
        <f t="shared" si="3"/>
        <v>0.81582764602595914</v>
      </c>
      <c r="J39" s="839">
        <v>0</v>
      </c>
      <c r="K39" s="1282">
        <v>1836.6293729500005</v>
      </c>
      <c r="L39" s="860">
        <v>1.729183058261113</v>
      </c>
      <c r="M39" s="853">
        <v>0</v>
      </c>
      <c r="N39" s="793"/>
      <c r="O39" s="790"/>
      <c r="P39" s="360" t="s">
        <v>179</v>
      </c>
      <c r="Q39" s="990">
        <f>SUM(Q37:Q38)</f>
        <v>29316.84510686509</v>
      </c>
      <c r="R39" s="460">
        <f>SUM(R37:R38)</f>
        <v>99.999999999999986</v>
      </c>
      <c r="S39" s="992">
        <v>23794.64164939367</v>
      </c>
      <c r="T39" s="857">
        <v>100</v>
      </c>
      <c r="V39" s="360" t="s">
        <v>179</v>
      </c>
      <c r="W39" s="990">
        <f>SUM(W37:W38)</f>
        <v>1721.3911829998713</v>
      </c>
      <c r="X39" s="460">
        <f>SUM(X37:X38)</f>
        <v>100</v>
      </c>
      <c r="Y39" s="992">
        <v>1224.6947019600002</v>
      </c>
      <c r="Z39" s="857">
        <v>100</v>
      </c>
    </row>
    <row r="40" spans="1:26" ht="15.75" thickBot="1">
      <c r="A40" s="778"/>
      <c r="B40" s="847" t="s">
        <v>180</v>
      </c>
      <c r="C40" s="785"/>
      <c r="D40" s="858" t="s">
        <v>180</v>
      </c>
      <c r="E40" s="859"/>
      <c r="F40" s="859"/>
      <c r="G40" s="785"/>
      <c r="H40" s="1291">
        <f>EquA!B70+EquA!F70+EquA!N70+EquA!R70+EquB!B70+EquB!F70+EquB!J70+EquB!R70+EquB!V70+EquB!Z70</f>
        <v>113697.26404114001</v>
      </c>
      <c r="I40" s="1286">
        <f>H40/H43*100</f>
        <v>99.714469472059875</v>
      </c>
      <c r="J40" s="1286">
        <f>SUM(J26:J39)</f>
        <v>99.820362554209126</v>
      </c>
      <c r="K40" s="1295">
        <v>105861.08210394</v>
      </c>
      <c r="L40" s="1296">
        <v>99.66800727427173</v>
      </c>
      <c r="M40" s="1290">
        <v>99.890155632125428</v>
      </c>
      <c r="N40" s="793"/>
      <c r="O40" s="790"/>
      <c r="P40" s="458"/>
      <c r="Q40" s="458"/>
      <c r="R40" s="865"/>
      <c r="S40" s="772"/>
      <c r="T40" s="865"/>
      <c r="V40" s="458"/>
      <c r="W40" s="458"/>
      <c r="X40" s="865"/>
      <c r="Y40" s="772"/>
      <c r="Z40" s="865"/>
    </row>
    <row r="41" spans="1:26" ht="15">
      <c r="A41" s="778"/>
      <c r="B41" s="797" t="s">
        <v>181</v>
      </c>
      <c r="C41" s="792"/>
      <c r="D41" s="839" t="s">
        <v>181</v>
      </c>
      <c r="E41" s="840"/>
      <c r="F41" s="840"/>
      <c r="G41" s="792"/>
      <c r="H41" s="1283">
        <f>EquA!B71+EquA!F71+EquA!N71+EquA!R71+EquB!B71+EquB!F71+EquB!J71+EquB!R71+EquB!V71+EquB!Z71</f>
        <v>325.57000001</v>
      </c>
      <c r="I41" s="1293">
        <f>H41/H43*100</f>
        <v>0.28553052794013539</v>
      </c>
      <c r="J41" s="793" t="s">
        <v>2</v>
      </c>
      <c r="K41" s="876">
        <v>352.62177058999998</v>
      </c>
      <c r="L41" s="853">
        <v>0.33199272572826499</v>
      </c>
      <c r="M41" s="793" t="s">
        <v>2</v>
      </c>
      <c r="N41" s="793"/>
      <c r="O41" s="790"/>
      <c r="P41" s="773" t="s">
        <v>182</v>
      </c>
      <c r="Q41" s="1281">
        <f>'Pru Low'!B44+'Pru Med'!B44+'Prud High'!B44+'FLEX LOC1'!B44+'TARGET ABS'!B45+'REAL ESTATE GEN'!B40</f>
        <v>164171</v>
      </c>
      <c r="R41" s="866"/>
      <c r="S41" s="867">
        <v>159362</v>
      </c>
      <c r="T41" s="1401"/>
      <c r="V41" s="773" t="s">
        <v>182</v>
      </c>
      <c r="W41" s="1281">
        <f>'Pru Low'!H44+'Pru Med'!H44+'Prud High'!H44+'FLEX LOC1'!J44+'TARGET ABS'!J45+'REAL ESTATE GEN'!H40</f>
        <v>610</v>
      </c>
      <c r="X41" s="866"/>
      <c r="Y41" s="867">
        <v>610</v>
      </c>
      <c r="Z41" s="1401"/>
    </row>
    <row r="42" spans="1:26" ht="15.75" thickBot="1">
      <c r="A42" s="778"/>
      <c r="B42" s="797"/>
      <c r="C42" s="862" t="e">
        <f>H41+#REF!</f>
        <v>#REF!</v>
      </c>
      <c r="D42" s="863"/>
      <c r="E42" s="864" t="e">
        <v>#REF!</v>
      </c>
      <c r="F42" s="864">
        <v>3</v>
      </c>
      <c r="G42" s="862"/>
      <c r="I42" s="1294"/>
      <c r="J42" s="793"/>
      <c r="K42" s="879"/>
      <c r="L42" s="880"/>
      <c r="M42" s="793"/>
      <c r="N42" s="793"/>
      <c r="O42" s="790"/>
      <c r="P42" s="776" t="s">
        <v>183</v>
      </c>
      <c r="Q42" s="776">
        <f>Q11/Q41*1000000</f>
        <v>411482.71710850013</v>
      </c>
      <c r="R42" s="869"/>
      <c r="S42" s="870">
        <v>365589.81728918455</v>
      </c>
      <c r="T42" s="1402"/>
      <c r="V42" s="776" t="s">
        <v>183</v>
      </c>
      <c r="W42" s="776">
        <f>W11/W41*1000000</f>
        <v>24958989.148278475</v>
      </c>
      <c r="X42" s="869"/>
      <c r="Y42" s="870">
        <v>22992374.699425884</v>
      </c>
      <c r="Z42" s="1402"/>
    </row>
    <row r="43" spans="1:26" ht="15.75" thickBot="1">
      <c r="A43" s="778"/>
      <c r="B43" s="797" t="s">
        <v>184</v>
      </c>
      <c r="C43" s="783"/>
      <c r="D43" s="783" t="s">
        <v>184</v>
      </c>
      <c r="E43" s="877"/>
      <c r="F43" s="877"/>
      <c r="G43" s="778"/>
      <c r="H43" s="1292">
        <f>EquA!B72+EquA!F72+EquA!N72+EquA!R72+EquB!B72+EquB!F72+EquB!J72+EquB!R72+EquB!V72+EquB!Z72</f>
        <v>114022.83404115</v>
      </c>
      <c r="I43" s="882">
        <f>SUM(I40+I41)</f>
        <v>100.00000000000001</v>
      </c>
      <c r="J43" s="793" t="s">
        <v>2</v>
      </c>
      <c r="K43" s="883">
        <v>106213.70387453001</v>
      </c>
      <c r="L43" s="884">
        <v>100</v>
      </c>
      <c r="M43" s="790" t="s">
        <v>2</v>
      </c>
      <c r="N43" s="793"/>
      <c r="O43" s="790"/>
      <c r="P43" s="458"/>
      <c r="Q43" s="458"/>
      <c r="R43" s="865"/>
      <c r="S43" s="457"/>
      <c r="T43" s="865"/>
      <c r="V43" s="458"/>
      <c r="W43" s="458"/>
      <c r="X43" s="865"/>
      <c r="Y43" s="457"/>
      <c r="Z43" s="865"/>
    </row>
    <row r="44" spans="1:26" ht="15">
      <c r="A44" s="778"/>
      <c r="B44" s="786"/>
      <c r="C44" s="783"/>
      <c r="D44" s="783"/>
      <c r="E44" s="877"/>
      <c r="F44" s="877"/>
      <c r="G44" s="778"/>
      <c r="M44" s="790"/>
      <c r="N44" s="793"/>
      <c r="O44" s="790"/>
      <c r="P44" s="563" t="s">
        <v>185</v>
      </c>
      <c r="Q44" s="575" t="str">
        <f>Summary!C6</f>
        <v>31/12/2005</v>
      </c>
      <c r="R44" s="564"/>
      <c r="S44" s="582" t="str">
        <f>Summary!E6</f>
        <v>30/09/2005</v>
      </c>
      <c r="T44" s="576"/>
      <c r="V44" s="563" t="s">
        <v>185</v>
      </c>
      <c r="W44" s="575" t="str">
        <f>Summary!C6</f>
        <v>31/12/2005</v>
      </c>
      <c r="X44" s="564"/>
      <c r="Y44" s="582" t="str">
        <f>Summary!E6</f>
        <v>30/09/2005</v>
      </c>
      <c r="Z44" s="576"/>
    </row>
    <row r="45" spans="1:26" ht="15.75" thickBot="1">
      <c r="A45" s="778"/>
      <c r="B45" s="790"/>
      <c r="C45" s="862" t="e">
        <f>SUM(C41:C42)</f>
        <v>#REF!</v>
      </c>
      <c r="D45" s="863"/>
      <c r="E45" s="864" t="e">
        <v>#REF!</v>
      </c>
      <c r="F45" s="864">
        <v>81</v>
      </c>
      <c r="G45" s="881"/>
      <c r="H45" s="790"/>
      <c r="I45" s="790"/>
      <c r="J45" s="778"/>
      <c r="K45" s="790"/>
      <c r="L45" s="790"/>
      <c r="M45" s="790"/>
      <c r="N45" s="793"/>
      <c r="O45" s="790"/>
      <c r="P45" s="565"/>
      <c r="Q45" s="481"/>
      <c r="R45" s="514"/>
      <c r="S45" s="577"/>
      <c r="T45" s="578"/>
      <c r="V45" s="565"/>
      <c r="W45" s="481"/>
      <c r="X45" s="514"/>
      <c r="Y45" s="577"/>
      <c r="Z45" s="578"/>
    </row>
    <row r="46" spans="1:26" ht="15.75" thickBot="1">
      <c r="A46" s="778"/>
      <c r="B46" s="784" t="s">
        <v>186</v>
      </c>
      <c r="C46" s="790"/>
      <c r="D46" s="790" t="s">
        <v>186</v>
      </c>
      <c r="E46" s="790"/>
      <c r="F46" s="790"/>
      <c r="G46" s="778"/>
      <c r="H46" s="788">
        <f>EquA!B74+EquA!F74+EquA!N74+EquA!R74+EquB!B74+EquB!F74+EquB!J74+EquB!R74+EquB!V74+EquB!Z74</f>
        <v>1275513</v>
      </c>
      <c r="I46" s="890"/>
      <c r="J46" s="790"/>
      <c r="K46" s="891">
        <v>1297125</v>
      </c>
      <c r="L46" s="892"/>
      <c r="M46" s="778"/>
      <c r="N46" s="783"/>
      <c r="O46" s="790"/>
      <c r="P46" s="558"/>
      <c r="Q46" s="872" t="s">
        <v>117</v>
      </c>
      <c r="R46" s="873" t="s">
        <v>21</v>
      </c>
      <c r="S46" s="874" t="s">
        <v>117</v>
      </c>
      <c r="T46" s="875" t="s">
        <v>21</v>
      </c>
      <c r="V46" s="558"/>
      <c r="W46" s="872" t="s">
        <v>117</v>
      </c>
      <c r="X46" s="873" t="s">
        <v>21</v>
      </c>
      <c r="Y46" s="874" t="s">
        <v>117</v>
      </c>
      <c r="Z46" s="875" t="s">
        <v>21</v>
      </c>
    </row>
    <row r="47" spans="1:26" ht="15">
      <c r="A47" s="778"/>
      <c r="B47" s="826"/>
      <c r="C47" s="887"/>
      <c r="D47" s="887"/>
      <c r="E47" s="888"/>
      <c r="F47" s="889"/>
      <c r="G47" s="787"/>
      <c r="H47" s="894"/>
      <c r="I47" s="895"/>
      <c r="J47" s="790"/>
      <c r="K47" s="896"/>
      <c r="L47" s="897"/>
      <c r="M47" s="790"/>
      <c r="N47" s="783"/>
      <c r="O47" s="790"/>
      <c r="P47" s="486" t="s">
        <v>187</v>
      </c>
      <c r="Q47" s="865">
        <f>'Pru Low'!B50+'Pru Med'!B50+'Prud High'!B50+'FLEX LOC1'!B50+'TARGET ABS'!B51</f>
        <v>3010.9043823109996</v>
      </c>
      <c r="R47" s="770">
        <f>Q47/$Q$55*100</f>
        <v>12.459681413646951</v>
      </c>
      <c r="S47" s="994">
        <v>2776.0785491010001</v>
      </c>
      <c r="T47" s="813">
        <v>14.245527443031655</v>
      </c>
      <c r="V47" s="486" t="s">
        <v>187</v>
      </c>
      <c r="W47" s="865">
        <f>'Pru Low'!H50+'Pru Med'!H50+'Prud High'!H50+'FLEX LOC1'!J50+'TARGET ABS'!J51+'REAL ESTATE GEN'!H46</f>
        <v>120.80000000000001</v>
      </c>
      <c r="X47" s="770">
        <f>W47/$W$55*100</f>
        <v>63.613953497587453</v>
      </c>
      <c r="Y47" s="994">
        <v>169.2</v>
      </c>
      <c r="Z47" s="813">
        <v>78.470250027490735</v>
      </c>
    </row>
    <row r="48" spans="1:26">
      <c r="A48" s="778"/>
      <c r="B48" s="826" t="s">
        <v>188</v>
      </c>
      <c r="C48" s="790" t="e">
        <f>H47+#REF!</f>
        <v>#REF!</v>
      </c>
      <c r="D48" s="790" t="s">
        <v>188</v>
      </c>
      <c r="E48" s="822" t="e">
        <v>#REF!</v>
      </c>
      <c r="F48" s="893"/>
      <c r="G48" s="794"/>
      <c r="H48" s="894">
        <f>H15/H46*1000000</f>
        <v>94640.830093436496</v>
      </c>
      <c r="I48" s="895"/>
      <c r="J48" s="790"/>
      <c r="K48" s="896">
        <v>86235.195880870044</v>
      </c>
      <c r="L48" s="897"/>
      <c r="M48" s="790"/>
      <c r="N48" s="778"/>
      <c r="O48" s="790"/>
      <c r="P48" s="558" t="s">
        <v>189</v>
      </c>
      <c r="Q48" s="865">
        <f>'Pru Low'!B51+'Pru Med'!B51+'Prud High'!B51+'FLEX LOC1'!B51+'TARGET ABS'!B52</f>
        <v>11268.610092282162</v>
      </c>
      <c r="R48" s="770">
        <f t="shared" ref="R48:R54" si="6">Q48/$Q$55*100</f>
        <v>46.631600973218859</v>
      </c>
      <c r="S48" s="994">
        <v>8684.9435766045699</v>
      </c>
      <c r="T48" s="813">
        <v>44.567039395109212</v>
      </c>
      <c r="V48" s="558" t="s">
        <v>189</v>
      </c>
      <c r="W48" s="865">
        <f>'Pru Low'!H51+'Pru Med'!H51+'Prud High'!H51+'FLEX LOC1'!J51+'TARGET ABS'!J52+'REAL ESTATE GEN'!H47</f>
        <v>4.9030874899999999</v>
      </c>
      <c r="X48" s="770">
        <f t="shared" ref="X48:X54" si="7">W48/$W$55*100</f>
        <v>2.5819932084723733</v>
      </c>
      <c r="Y48" s="994">
        <v>15.097726229999996</v>
      </c>
      <c r="Z48" s="813">
        <v>7.0019051543422277</v>
      </c>
    </row>
    <row r="49" spans="1:26" ht="15" thickBot="1">
      <c r="A49" s="778"/>
      <c r="B49" s="898"/>
      <c r="C49" s="790"/>
      <c r="D49" s="790"/>
      <c r="E49" s="822"/>
      <c r="F49" s="893"/>
      <c r="G49" s="794"/>
      <c r="H49" s="902"/>
      <c r="I49" s="903"/>
      <c r="J49" s="790"/>
      <c r="K49" s="904"/>
      <c r="L49" s="905"/>
      <c r="M49" s="790"/>
      <c r="N49" s="778"/>
      <c r="O49" s="790"/>
      <c r="P49" s="558" t="s">
        <v>190</v>
      </c>
      <c r="Q49" s="865">
        <f>'Pru Low'!B52+'Pru Med'!B52+'Prud High'!B52+'FLEX LOC1'!B52+'TARGET ABS'!B53</f>
        <v>2792.3041656100004</v>
      </c>
      <c r="R49" s="770">
        <f t="shared" si="6"/>
        <v>11.555073126166866</v>
      </c>
      <c r="S49" s="994">
        <v>902.42274078508524</v>
      </c>
      <c r="T49" s="813">
        <v>4.6308084197519817</v>
      </c>
      <c r="V49" s="558" t="s">
        <v>190</v>
      </c>
      <c r="W49" s="865">
        <f>'Pru Low'!H52+'Pru Med'!H52+'Prud High'!H52+'FLEX LOC1'!J52+'TARGET ABS'!J53+'REAL ESTATE GEN'!H48</f>
        <v>0</v>
      </c>
      <c r="X49" s="770">
        <f t="shared" si="7"/>
        <v>0</v>
      </c>
      <c r="Y49" s="994">
        <v>0</v>
      </c>
      <c r="Z49" s="813">
        <v>0</v>
      </c>
    </row>
    <row r="50" spans="1:26" ht="15" thickBot="1">
      <c r="A50" s="778"/>
      <c r="B50" s="790"/>
      <c r="C50" s="899" t="e">
        <f>H49+#REF!</f>
        <v>#REF!</v>
      </c>
      <c r="D50" s="899"/>
      <c r="E50" s="900" t="e">
        <v>#REF!</v>
      </c>
      <c r="F50" s="901"/>
      <c r="G50" s="881"/>
      <c r="H50" s="790" t="s">
        <v>2</v>
      </c>
      <c r="I50" s="790"/>
      <c r="J50" s="778"/>
      <c r="K50" s="790" t="s">
        <v>2</v>
      </c>
      <c r="L50" s="790"/>
      <c r="M50" s="790"/>
      <c r="N50" s="778"/>
      <c r="O50" s="790"/>
      <c r="P50" s="558" t="s">
        <v>191</v>
      </c>
      <c r="Q50" s="865">
        <f>'Pru Low'!B53+'Pru Med'!B53+'Prud High'!B53+'FLEX LOC1'!B53+'TARGET ABS'!B54</f>
        <v>752.6148040600001</v>
      </c>
      <c r="R50" s="770">
        <f t="shared" si="6"/>
        <v>3.1144598084461288</v>
      </c>
      <c r="S50" s="994">
        <v>1428.5349784911402</v>
      </c>
      <c r="T50" s="813">
        <v>7.3305685986501921</v>
      </c>
      <c r="V50" s="558" t="s">
        <v>191</v>
      </c>
      <c r="W50" s="865">
        <f>'Pru Low'!H53+'Pru Med'!H53+'Prud High'!H53+'FLEX LOC1'!J53+'TARGET ABS'!J54+'REAL ESTATE GEN'!H49</f>
        <v>0</v>
      </c>
      <c r="X50" s="770">
        <f t="shared" si="7"/>
        <v>0</v>
      </c>
      <c r="Y50" s="994">
        <v>0</v>
      </c>
      <c r="Z50" s="813">
        <v>0</v>
      </c>
    </row>
    <row r="51" spans="1:26" ht="15" thickBot="1">
      <c r="A51" s="778"/>
      <c r="B51" s="832" t="s">
        <v>92</v>
      </c>
      <c r="C51" s="790"/>
      <c r="D51" s="790" t="s">
        <v>92</v>
      </c>
      <c r="E51" s="790"/>
      <c r="F51" s="790"/>
      <c r="G51" s="778"/>
      <c r="H51" s="832"/>
      <c r="I51" s="890"/>
      <c r="J51" s="790"/>
      <c r="K51" s="891"/>
      <c r="L51" s="892"/>
      <c r="M51" s="778"/>
      <c r="N51" s="778"/>
      <c r="O51" s="778"/>
      <c r="P51" s="558" t="s">
        <v>192</v>
      </c>
      <c r="Q51" s="865">
        <f>'Pru Low'!B54+'Pru Med'!B54+'Prud High'!B54+'FLEX LOC1'!B54+'TARGET ABS'!B55</f>
        <v>2315.5372812599999</v>
      </c>
      <c r="R51" s="770">
        <f t="shared" si="6"/>
        <v>9.582123230289211</v>
      </c>
      <c r="S51" s="994">
        <v>2111.0993504592057</v>
      </c>
      <c r="T51" s="813">
        <v>10.833167433850868</v>
      </c>
      <c r="U51" s="794"/>
      <c r="V51" s="558" t="s">
        <v>192</v>
      </c>
      <c r="W51" s="865">
        <f>'Pru Low'!H54+'Pru Med'!H54+'Prud High'!H54+'FLEX LOC1'!J54+'TARGET ABS'!J55+'REAL ESTATE GEN'!H50</f>
        <v>12.21832393</v>
      </c>
      <c r="X51" s="770">
        <f t="shared" si="7"/>
        <v>6.4342375024956944</v>
      </c>
      <c r="Y51" s="994">
        <v>4.1099300299999992</v>
      </c>
      <c r="Z51" s="813">
        <v>1.9060711409550384</v>
      </c>
    </row>
    <row r="52" spans="1:26">
      <c r="A52" s="778"/>
      <c r="B52" s="823"/>
      <c r="C52" s="848"/>
      <c r="D52" s="887"/>
      <c r="E52" s="888"/>
      <c r="F52" s="889"/>
      <c r="G52" s="787"/>
      <c r="H52" s="894">
        <f>Summ3!G32</f>
        <v>9330.4399999999987</v>
      </c>
      <c r="I52" s="895"/>
      <c r="J52" s="790"/>
      <c r="K52" s="896">
        <v>11722.607000000002</v>
      </c>
      <c r="L52" s="897"/>
      <c r="M52" s="790"/>
      <c r="N52" s="778"/>
      <c r="O52" s="790"/>
      <c r="P52" s="558" t="s">
        <v>193</v>
      </c>
      <c r="Q52" s="865">
        <f>'Pru Low'!B55+'Pru Med'!B55+'Prud High'!B55+'FLEX LOC1'!B55+'TARGET ABS'!B56</f>
        <v>1573.1798064</v>
      </c>
      <c r="R52" s="770">
        <f t="shared" si="6"/>
        <v>6.5101101547043907</v>
      </c>
      <c r="S52" s="994">
        <v>1606.1058984400001</v>
      </c>
      <c r="T52" s="813">
        <v>8.2417789151000047</v>
      </c>
      <c r="U52" s="794"/>
      <c r="V52" s="558" t="s">
        <v>193</v>
      </c>
      <c r="W52" s="865">
        <f>'Pru Low'!H55+'Pru Med'!H55+'Prud High'!H55+'FLEX LOC1'!J55+'TARGET ABS'!J56+'REAL ESTATE GEN'!H51</f>
        <v>34.991571399999998</v>
      </c>
      <c r="X52" s="770">
        <f t="shared" si="7"/>
        <v>18.426756588138332</v>
      </c>
      <c r="Y52" s="994">
        <v>13.29496542</v>
      </c>
      <c r="Z52" s="813">
        <v>6.1658348736066406</v>
      </c>
    </row>
    <row r="53" spans="1:26">
      <c r="A53" s="778"/>
      <c r="B53" s="823" t="s">
        <v>93</v>
      </c>
      <c r="C53" s="821" t="e">
        <f>H52+#REF!</f>
        <v>#REF!</v>
      </c>
      <c r="D53" s="790" t="s">
        <v>93</v>
      </c>
      <c r="E53" s="822" t="e">
        <v>#REF!</v>
      </c>
      <c r="F53" s="893"/>
      <c r="G53" s="794"/>
      <c r="H53" s="894"/>
      <c r="I53" s="895"/>
      <c r="J53" s="790"/>
      <c r="K53" s="896"/>
      <c r="L53" s="897"/>
      <c r="M53" s="790"/>
      <c r="N53" s="778"/>
      <c r="O53" s="790"/>
      <c r="P53" s="558" t="s">
        <v>194</v>
      </c>
      <c r="Q53" s="865">
        <f>'Pru Low'!B56+'Pru Med'!B56+'Prud High'!B56+'FLEX LOC1'!B56+'TARGET ABS'!B57</f>
        <v>1703.2800043299999</v>
      </c>
      <c r="R53" s="770">
        <f t="shared" si="6"/>
        <v>7.048488931388099</v>
      </c>
      <c r="S53" s="994">
        <v>1292.2142747900002</v>
      </c>
      <c r="T53" s="813">
        <v>6.6310349610818813</v>
      </c>
      <c r="U53" s="794"/>
      <c r="V53" s="558" t="s">
        <v>194</v>
      </c>
      <c r="W53" s="865">
        <f>'Pru Low'!H56+'Pru Med'!H56+'Prud High'!H56+'FLEX LOC1'!J56+'TARGET ABS'!J57+'REAL ESTATE GEN'!H52</f>
        <v>9.3579640600000005</v>
      </c>
      <c r="X53" s="770">
        <f t="shared" si="7"/>
        <v>4.927956047557406</v>
      </c>
      <c r="Y53" s="994">
        <v>8.9715810000000005</v>
      </c>
      <c r="Z53" s="813">
        <v>4.1607695284390394</v>
      </c>
    </row>
    <row r="54" spans="1:26" ht="15" thickBot="1">
      <c r="A54" s="778"/>
      <c r="B54" s="823"/>
      <c r="C54" s="821"/>
      <c r="D54" s="790"/>
      <c r="E54" s="822"/>
      <c r="F54" s="893"/>
      <c r="G54" s="794"/>
      <c r="H54" s="894">
        <f>Summ3!K32</f>
        <v>8911.010000000002</v>
      </c>
      <c r="I54" s="895"/>
      <c r="J54" s="790"/>
      <c r="K54" s="896">
        <v>9693.1</v>
      </c>
      <c r="L54" s="897"/>
      <c r="M54" s="790"/>
      <c r="N54" s="778"/>
      <c r="O54" s="790"/>
      <c r="P54" s="558" t="s">
        <v>195</v>
      </c>
      <c r="Q54" s="865">
        <f>'Pru Low'!B57+'Pru Med'!B57+'Prud High'!B57+'FLEX LOC1'!B57+'TARGET ABS'!B58</f>
        <v>748.74899244000005</v>
      </c>
      <c r="R54" s="770">
        <f t="shared" si="6"/>
        <v>3.0984623621395131</v>
      </c>
      <c r="S54" s="994">
        <v>685.96998428999996</v>
      </c>
      <c r="T54" s="813">
        <v>3.5200748334241965</v>
      </c>
      <c r="U54" s="794"/>
      <c r="V54" s="558" t="s">
        <v>195</v>
      </c>
      <c r="W54" s="865">
        <f>'Pru Low'!H57+'Pru Med'!H57+'Prud High'!H57+'FLEX LOC1'!J57+'TARGET ABS'!J58+'REAL ESTATE GEN'!H53</f>
        <v>7.624498</v>
      </c>
      <c r="X54" s="770">
        <f t="shared" si="7"/>
        <v>4.0151031557487453</v>
      </c>
      <c r="Y54" s="994">
        <v>4.9489155599999997</v>
      </c>
      <c r="Z54" s="813">
        <v>2.295169275166308</v>
      </c>
    </row>
    <row r="55" spans="1:26" ht="15.75" thickBot="1">
      <c r="A55" s="778"/>
      <c r="B55" s="906" t="s">
        <v>196</v>
      </c>
      <c r="C55" s="821" t="e">
        <f>H54+#REF!</f>
        <v>#REF!</v>
      </c>
      <c r="D55" s="790" t="s">
        <v>196</v>
      </c>
      <c r="E55" s="822" t="e">
        <v>#REF!</v>
      </c>
      <c r="F55" s="893"/>
      <c r="G55" s="794"/>
      <c r="H55" s="911"/>
      <c r="I55" s="912"/>
      <c r="J55" s="790"/>
      <c r="K55" s="913"/>
      <c r="L55" s="914"/>
      <c r="M55" s="790"/>
      <c r="N55" s="778"/>
      <c r="O55" s="790"/>
      <c r="P55" s="360" t="s">
        <v>17</v>
      </c>
      <c r="Q55" s="990">
        <f>SUM(Q47:Q54)</f>
        <v>24165.179528693159</v>
      </c>
      <c r="R55" s="460">
        <f>SUM(R47:R54)</f>
        <v>100.00000000000001</v>
      </c>
      <c r="S55" s="995">
        <v>19487.369352961003</v>
      </c>
      <c r="T55" s="827">
        <v>100</v>
      </c>
      <c r="U55" s="794"/>
      <c r="V55" s="360" t="s">
        <v>17</v>
      </c>
      <c r="W55" s="990">
        <f>SUM(W47:W54)</f>
        <v>189.89544488000001</v>
      </c>
      <c r="X55" s="460">
        <f>SUM(X47:X54)</f>
        <v>100</v>
      </c>
      <c r="Y55" s="995">
        <v>215.62311824</v>
      </c>
      <c r="Z55" s="827">
        <v>100</v>
      </c>
    </row>
    <row r="56" spans="1:26" ht="15.75" thickBot="1">
      <c r="A56" s="778"/>
      <c r="B56" s="841"/>
      <c r="C56" s="809"/>
      <c r="D56" s="799"/>
      <c r="E56" s="907"/>
      <c r="F56" s="801"/>
      <c r="G56" s="794"/>
      <c r="H56" s="915">
        <f>H52-H54</f>
        <v>419.42999999999665</v>
      </c>
      <c r="I56" s="916"/>
      <c r="J56" s="790"/>
      <c r="K56" s="917">
        <v>2029.5070000000032</v>
      </c>
      <c r="L56" s="918"/>
      <c r="M56" s="790"/>
      <c r="N56" s="778"/>
      <c r="O56" s="778"/>
      <c r="P56" s="458"/>
      <c r="Q56" s="458"/>
      <c r="R56" s="865"/>
      <c r="S56" s="458"/>
      <c r="T56" s="910"/>
      <c r="U56" s="910"/>
      <c r="V56" s="458"/>
      <c r="W56" s="458"/>
      <c r="X56" s="865"/>
      <c r="Y56" s="458"/>
      <c r="Z56" s="910"/>
    </row>
    <row r="57" spans="1:26" ht="15.75" thickBot="1">
      <c r="A57" s="778"/>
      <c r="B57" s="790"/>
      <c r="C57" s="863" t="e">
        <f>C53-C55</f>
        <v>#REF!</v>
      </c>
      <c r="D57" s="908"/>
      <c r="E57" s="864" t="e">
        <v>#REF!</v>
      </c>
      <c r="F57" s="909"/>
      <c r="G57" s="881"/>
      <c r="H57" s="790"/>
      <c r="I57" s="790"/>
      <c r="J57" s="778"/>
      <c r="K57" s="790"/>
      <c r="L57" s="790"/>
      <c r="M57" s="790"/>
      <c r="N57" s="778"/>
      <c r="O57" s="790"/>
      <c r="P57" s="885"/>
      <c r="Q57" s="885"/>
      <c r="R57" s="886"/>
      <c r="V57" s="885"/>
      <c r="W57" s="885"/>
      <c r="X57" s="886"/>
    </row>
    <row r="58" spans="1:26">
      <c r="A58" s="778"/>
      <c r="C58" s="790"/>
      <c r="D58" s="790"/>
      <c r="E58" s="790"/>
      <c r="F58" s="790"/>
      <c r="G58" s="778"/>
      <c r="M58" s="778"/>
      <c r="N58" s="778"/>
      <c r="O58" s="790"/>
      <c r="P58" s="832" t="s">
        <v>92</v>
      </c>
      <c r="Q58" s="848"/>
      <c r="R58" s="887"/>
      <c r="S58" s="888"/>
      <c r="T58" s="1416"/>
      <c r="V58" s="832" t="s">
        <v>92</v>
      </c>
      <c r="W58" s="848"/>
      <c r="X58" s="887"/>
      <c r="Y58" s="888"/>
      <c r="Z58" s="1416"/>
    </row>
    <row r="59" spans="1:26">
      <c r="A59" s="778"/>
      <c r="N59" s="778"/>
      <c r="O59" s="790"/>
      <c r="P59" s="823"/>
      <c r="Q59" s="821">
        <f>Summ3!G52</f>
        <v>1968.6899999999998</v>
      </c>
      <c r="R59" s="790"/>
      <c r="S59" s="822">
        <v>2431.13</v>
      </c>
      <c r="T59" s="1417"/>
      <c r="V59" s="823"/>
      <c r="W59" s="821">
        <f>Summ3!M52</f>
        <v>1188.82</v>
      </c>
      <c r="X59" s="790"/>
      <c r="Y59" s="822">
        <v>1188.82</v>
      </c>
      <c r="Z59" s="1417"/>
    </row>
    <row r="60" spans="1:26">
      <c r="A60" s="778"/>
      <c r="N60" s="778"/>
      <c r="O60" s="790"/>
      <c r="P60" s="823" t="s">
        <v>93</v>
      </c>
      <c r="Q60" s="821"/>
      <c r="R60" s="790"/>
      <c r="S60" s="822"/>
      <c r="T60" s="1417"/>
      <c r="V60" s="823" t="s">
        <v>93</v>
      </c>
      <c r="W60" s="821"/>
      <c r="X60" s="790"/>
      <c r="Y60" s="822"/>
      <c r="Z60" s="1417"/>
    </row>
    <row r="61" spans="1:26">
      <c r="A61" s="778"/>
      <c r="B61" s="1362"/>
      <c r="H61" s="1362"/>
      <c r="N61" s="778"/>
      <c r="O61" s="790"/>
      <c r="P61" s="823"/>
      <c r="Q61" s="821">
        <f>Summ3!K52</f>
        <v>1818.52</v>
      </c>
      <c r="R61" s="790"/>
      <c r="S61" s="822">
        <v>1188.82</v>
      </c>
      <c r="T61" s="1417"/>
      <c r="V61" s="823"/>
      <c r="W61" s="821">
        <f>Summ3!Q52</f>
        <v>1242.31</v>
      </c>
      <c r="X61" s="790"/>
      <c r="Y61" s="822">
        <v>1242.31</v>
      </c>
      <c r="Z61" s="1417"/>
    </row>
    <row r="62" spans="1:26" ht="15">
      <c r="A62" s="778"/>
      <c r="N62" s="778"/>
      <c r="O62" s="790"/>
      <c r="P62" s="906" t="s">
        <v>196</v>
      </c>
      <c r="Q62" s="809"/>
      <c r="R62" s="799"/>
      <c r="S62" s="907"/>
      <c r="T62" s="1418"/>
      <c r="V62" s="906" t="s">
        <v>196</v>
      </c>
      <c r="W62" s="809"/>
      <c r="X62" s="799"/>
      <c r="Y62" s="907"/>
      <c r="Z62" s="1418"/>
    </row>
    <row r="63" spans="1:26" ht="15.75" thickBot="1">
      <c r="A63" s="778"/>
      <c r="N63" s="778"/>
      <c r="O63" s="778"/>
      <c r="P63" s="841"/>
      <c r="Q63" s="863">
        <f>Q59-Q61</f>
        <v>150.16999999999985</v>
      </c>
      <c r="R63" s="908"/>
      <c r="S63" s="864">
        <v>1242.31</v>
      </c>
      <c r="T63" s="1419"/>
      <c r="V63" s="841"/>
      <c r="W63" s="863">
        <f>W59-W61</f>
        <v>-53.490000000000009</v>
      </c>
      <c r="X63" s="908"/>
      <c r="Y63" s="864">
        <v>-53.49</v>
      </c>
      <c r="Z63" s="1419"/>
    </row>
    <row r="73" spans="1:8">
      <c r="A73" s="919" t="s">
        <v>197</v>
      </c>
      <c r="B73" s="780">
        <v>3586112000000</v>
      </c>
      <c r="H73" s="780">
        <v>590414835555</v>
      </c>
    </row>
    <row r="74" spans="1:8">
      <c r="H74" s="780">
        <f>H73/B73*100</f>
        <v>16.463926267640275</v>
      </c>
    </row>
  </sheetData>
  <sheetProtection password="DF9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79"/>
  <sheetViews>
    <sheetView workbookViewId="0" xr3:uid="{85D5C41F-068E-5C55-9968-509E7C2A5619}">
      <pane xSplit="1" ySplit="12" topLeftCell="B13" activePane="bottomRight" state="frozen"/>
      <selection pane="bottomLeft"/>
      <selection pane="topRight"/>
      <selection pane="bottomRight" activeCell="B13" sqref="B13"/>
    </sheetView>
  </sheetViews>
  <sheetFormatPr defaultRowHeight="12.75"/>
  <cols>
    <col min="1" max="1" width="30.5703125" style="458" customWidth="1"/>
    <col min="2" max="2" width="9.7109375" style="458" customWidth="1"/>
    <col min="3" max="3" width="4.5703125" style="865" customWidth="1"/>
    <col min="4" max="4" width="9.7109375" style="458" customWidth="1"/>
    <col min="5" max="5" width="4.5703125" style="865" customWidth="1"/>
    <col min="6" max="6" width="9.7109375" style="458" customWidth="1"/>
    <col min="7" max="7" width="4.5703125" style="458" customWidth="1"/>
    <col min="8" max="8" width="10.140625" style="458" bestFit="1" customWidth="1"/>
    <col min="9" max="9" width="4.5703125" style="865" customWidth="1"/>
    <col min="10" max="10" width="9.7109375" style="458" hidden="1" customWidth="1"/>
    <col min="11" max="11" width="4.5703125" style="458" hidden="1" customWidth="1"/>
    <col min="12" max="12" width="9.7109375" style="458" hidden="1" customWidth="1"/>
    <col min="13" max="13" width="4.5703125" style="865" hidden="1" customWidth="1"/>
    <col min="14" max="14" width="9.7109375" style="458" customWidth="1"/>
    <col min="15" max="15" width="4.5703125" style="458" customWidth="1"/>
    <col min="16" max="16" width="9.7109375" style="458" customWidth="1"/>
    <col min="17" max="17" width="4.5703125" style="865" customWidth="1"/>
    <col min="18" max="18" width="9.7109375" style="458" customWidth="1"/>
    <col min="19" max="19" width="4.5703125" style="458" customWidth="1"/>
    <col min="20" max="20" width="9.7109375" style="458" customWidth="1"/>
    <col min="21" max="21" width="4.5703125" style="865" customWidth="1"/>
    <col min="22" max="22" width="9.7109375" style="458" hidden="1" customWidth="1"/>
    <col min="23" max="23" width="4.5703125" style="458" hidden="1" customWidth="1"/>
    <col min="24" max="24" width="9.7109375" style="458" hidden="1" customWidth="1"/>
    <col min="25" max="25" width="4.5703125" style="865" hidden="1" customWidth="1"/>
    <col min="26" max="16384" width="9.140625" style="458"/>
  </cols>
  <sheetData>
    <row r="1" spans="1:25">
      <c r="A1" s="334" t="s">
        <v>198</v>
      </c>
      <c r="R1" s="1472" t="str">
        <f>Summary!V1</f>
        <v>QUARTER ENDED 31 DECEMBER 2005</v>
      </c>
    </row>
    <row r="2" spans="1:25">
      <c r="A2" s="885"/>
    </row>
    <row r="3" spans="1:25">
      <c r="A3" s="414" t="s">
        <v>199</v>
      </c>
      <c r="B3" s="927"/>
      <c r="C3" s="547" t="s">
        <v>200</v>
      </c>
      <c r="D3" s="928"/>
      <c r="E3" s="929"/>
      <c r="F3" s="535"/>
      <c r="G3" s="537" t="s">
        <v>201</v>
      </c>
      <c r="H3" s="536"/>
      <c r="I3" s="929"/>
      <c r="J3" s="927"/>
      <c r="K3" s="534"/>
      <c r="L3" s="928"/>
      <c r="M3" s="929"/>
      <c r="N3" s="537" t="s">
        <v>202</v>
      </c>
      <c r="O3" s="534" t="s">
        <v>203</v>
      </c>
      <c r="P3" s="928"/>
      <c r="Q3" s="929"/>
      <c r="R3" s="927"/>
      <c r="S3" s="534" t="s">
        <v>204</v>
      </c>
      <c r="T3" s="928"/>
      <c r="U3" s="929"/>
      <c r="V3" s="927"/>
      <c r="W3" s="534"/>
      <c r="X3" s="928"/>
      <c r="Y3" s="929"/>
    </row>
    <row r="4" spans="1:25">
      <c r="A4" s="414"/>
      <c r="B4" s="538" t="str">
        <f>Summary!C6</f>
        <v>31/12/2005</v>
      </c>
      <c r="C4" s="548"/>
      <c r="D4" s="540" t="str">
        <f>Summary!E6</f>
        <v>30/09/2005</v>
      </c>
      <c r="E4" s="686"/>
      <c r="F4" s="538" t="str">
        <f>Summary!C6</f>
        <v>31/12/2005</v>
      </c>
      <c r="G4" s="539"/>
      <c r="H4" s="540" t="str">
        <f>Summary!E6</f>
        <v>30/09/2005</v>
      </c>
      <c r="I4" s="930"/>
      <c r="J4" s="538"/>
      <c r="K4" s="539"/>
      <c r="L4" s="540"/>
      <c r="M4" s="686"/>
      <c r="N4" s="538" t="str">
        <f>Summary!C6</f>
        <v>31/12/2005</v>
      </c>
      <c r="O4" s="539"/>
      <c r="P4" s="540" t="str">
        <f>Summary!E6</f>
        <v>30/09/2005</v>
      </c>
      <c r="Q4" s="686"/>
      <c r="R4" s="538" t="str">
        <f>Summary!C6</f>
        <v>31/12/2005</v>
      </c>
      <c r="S4" s="539"/>
      <c r="T4" s="540" t="str">
        <f>Summary!E6</f>
        <v>30/09/2005</v>
      </c>
      <c r="U4" s="686"/>
      <c r="V4" s="538"/>
      <c r="W4" s="539"/>
      <c r="X4" s="540"/>
      <c r="Y4" s="686"/>
    </row>
    <row r="5" spans="1:25">
      <c r="A5" s="414"/>
      <c r="B5" s="872" t="s">
        <v>117</v>
      </c>
      <c r="C5" s="873" t="s">
        <v>21</v>
      </c>
      <c r="D5" s="874" t="s">
        <v>117</v>
      </c>
      <c r="E5" s="875" t="s">
        <v>21</v>
      </c>
      <c r="F5" s="931" t="s">
        <v>117</v>
      </c>
      <c r="G5" s="932" t="s">
        <v>21</v>
      </c>
      <c r="H5" s="874" t="s">
        <v>117</v>
      </c>
      <c r="I5" s="875" t="s">
        <v>21</v>
      </c>
      <c r="J5" s="931"/>
      <c r="K5" s="932"/>
      <c r="L5" s="874"/>
      <c r="M5" s="875"/>
      <c r="N5" s="931" t="s">
        <v>117</v>
      </c>
      <c r="O5" s="932" t="s">
        <v>21</v>
      </c>
      <c r="P5" s="874" t="s">
        <v>117</v>
      </c>
      <c r="Q5" s="875" t="s">
        <v>21</v>
      </c>
      <c r="R5" s="931" t="s">
        <v>117</v>
      </c>
      <c r="S5" s="932" t="s">
        <v>21</v>
      </c>
      <c r="T5" s="874" t="s">
        <v>117</v>
      </c>
      <c r="U5" s="875" t="s">
        <v>21</v>
      </c>
      <c r="V5" s="931"/>
      <c r="W5" s="932"/>
      <c r="X5" s="874"/>
      <c r="Y5" s="875"/>
    </row>
    <row r="6" spans="1:25">
      <c r="A6" s="346" t="s">
        <v>118</v>
      </c>
      <c r="C6" s="770"/>
      <c r="D6" s="812"/>
      <c r="E6" s="813"/>
      <c r="G6" s="933"/>
      <c r="H6" s="812"/>
      <c r="I6" s="813"/>
      <c r="K6" s="933"/>
      <c r="L6" s="812"/>
      <c r="M6" s="813"/>
      <c r="O6" s="933"/>
      <c r="P6" s="812"/>
      <c r="Q6" s="813"/>
      <c r="S6" s="933"/>
      <c r="T6" s="812"/>
      <c r="U6" s="813"/>
      <c r="W6" s="933"/>
      <c r="X6" s="812"/>
      <c r="Y6" s="813"/>
    </row>
    <row r="7" spans="1:25">
      <c r="A7" s="346" t="s">
        <v>205</v>
      </c>
      <c r="B7" s="458">
        <f>'Equity local'!B7</f>
        <v>68821.398417770004</v>
      </c>
      <c r="C7" s="770">
        <f>(B7/$B$12)*100</f>
        <v>93.756947883162269</v>
      </c>
      <c r="D7" s="812">
        <v>63189.884695020002</v>
      </c>
      <c r="E7" s="813">
        <v>94.314636902217273</v>
      </c>
      <c r="F7" s="458">
        <f>'VARIED SPECIALIST'!B7</f>
        <v>3609.10921676</v>
      </c>
      <c r="G7" s="770">
        <f>(F7/$F$12)*100</f>
        <v>85.919149902940163</v>
      </c>
      <c r="H7" s="812">
        <v>3351.2004601300005</v>
      </c>
      <c r="I7" s="1041">
        <v>89.09325604429533</v>
      </c>
      <c r="K7" s="770"/>
      <c r="L7" s="812"/>
      <c r="M7" s="1041"/>
      <c r="N7" s="458">
        <f>'Small Co local'!B7</f>
        <v>4351.2943256600001</v>
      </c>
      <c r="O7" s="770">
        <f>(N7/$N$12)*100</f>
        <v>95.987374909640636</v>
      </c>
      <c r="P7" s="812">
        <v>4329.9881699799998</v>
      </c>
      <c r="Q7" s="1041">
        <v>95.14879727631741</v>
      </c>
      <c r="R7" s="458">
        <f>'Value local'!B7</f>
        <v>8722.7865560399987</v>
      </c>
      <c r="S7" s="770">
        <f>(R7/$R$12)*100</f>
        <v>97.708565474681791</v>
      </c>
      <c r="T7" s="812">
        <v>8001.0402480400007</v>
      </c>
      <c r="U7" s="1044">
        <v>97.221140906313849</v>
      </c>
      <c r="W7" s="770"/>
      <c r="X7" s="812"/>
      <c r="Y7" s="813"/>
    </row>
    <row r="8" spans="1:25">
      <c r="A8" s="348" t="s">
        <v>206</v>
      </c>
      <c r="B8" s="458">
        <f>'Equity local'!B8</f>
        <v>3622.8155936845228</v>
      </c>
      <c r="C8" s="770">
        <f>(B8/$B$12)*100</f>
        <v>4.9354436355028284</v>
      </c>
      <c r="D8" s="812">
        <v>3204.6268606723688</v>
      </c>
      <c r="E8" s="813">
        <v>4.7830949562600908</v>
      </c>
      <c r="F8" s="458">
        <f>'VARIED SPECIALIST'!B8</f>
        <v>443.88241731176748</v>
      </c>
      <c r="G8" s="770">
        <f>(F8/$F$12)*100</f>
        <v>10.567150413510278</v>
      </c>
      <c r="H8" s="812">
        <v>324.04757138129668</v>
      </c>
      <c r="I8" s="1041">
        <v>8.6149586069482638</v>
      </c>
      <c r="K8" s="770"/>
      <c r="L8" s="812"/>
      <c r="M8" s="1041"/>
      <c r="N8" s="458">
        <f>'Small Co local'!B8</f>
        <v>176.56009678999996</v>
      </c>
      <c r="O8" s="770">
        <f>(N8/$N$12)*100</f>
        <v>3.894827363141788</v>
      </c>
      <c r="P8" s="812">
        <v>215.16632605999996</v>
      </c>
      <c r="Q8" s="1041">
        <v>4.7281462062441415</v>
      </c>
      <c r="R8" s="458">
        <f>'Value local'!B8</f>
        <v>193.66726054999992</v>
      </c>
      <c r="S8" s="770">
        <f>(R8/$R$12)*100</f>
        <v>2.1693698551696112</v>
      </c>
      <c r="T8" s="812">
        <v>228.69268190999989</v>
      </c>
      <c r="U8" s="1044">
        <v>2.7788590936861581</v>
      </c>
      <c r="W8" s="770"/>
      <c r="X8" s="812"/>
      <c r="Y8" s="813"/>
    </row>
    <row r="9" spans="1:25">
      <c r="A9" s="415" t="s">
        <v>207</v>
      </c>
      <c r="B9" s="458">
        <f>'Equity local'!B9</f>
        <v>18.295521494639807</v>
      </c>
      <c r="C9" s="770">
        <f>(B9/$B$12)*100</f>
        <v>2.4924402797739616E-2</v>
      </c>
      <c r="D9" s="812">
        <v>-1.8425054347846022</v>
      </c>
      <c r="E9" s="813">
        <v>-2.7500482381124991E-3</v>
      </c>
      <c r="F9" s="458">
        <f>'VARIED SPECIALIST'!B9</f>
        <v>0</v>
      </c>
      <c r="G9" s="770">
        <f>(F9/$F$12)*100</f>
        <v>0</v>
      </c>
      <c r="H9" s="812">
        <v>17.957077344672879</v>
      </c>
      <c r="I9" s="1041">
        <v>0.47739743077443175</v>
      </c>
      <c r="K9" s="770"/>
      <c r="L9" s="812"/>
      <c r="M9" s="1041"/>
      <c r="N9" s="458">
        <f>'Small Co local'!B9</f>
        <v>0</v>
      </c>
      <c r="O9" s="770">
        <f>(N9/$N$12)*100</f>
        <v>0</v>
      </c>
      <c r="P9" s="812">
        <v>0</v>
      </c>
      <c r="Q9" s="1041">
        <v>0</v>
      </c>
      <c r="R9" s="458">
        <f>'Value local'!B9</f>
        <v>3.4</v>
      </c>
      <c r="S9" s="770">
        <f>(R9/$R$12)*100</f>
        <v>3.8085205969402458E-2</v>
      </c>
      <c r="T9" s="812">
        <v>0</v>
      </c>
      <c r="U9" s="1044">
        <v>0</v>
      </c>
      <c r="W9" s="770"/>
      <c r="X9" s="812"/>
      <c r="Y9" s="813"/>
    </row>
    <row r="10" spans="1:25">
      <c r="A10" s="934" t="s">
        <v>208</v>
      </c>
      <c r="B10" s="458">
        <f>'Equity local'!B10</f>
        <v>528.82510761000003</v>
      </c>
      <c r="C10" s="770">
        <f>(B10/$B$12)*100</f>
        <v>0.72043040672501657</v>
      </c>
      <c r="D10" s="812">
        <v>360.20008099999995</v>
      </c>
      <c r="E10" s="813">
        <v>0.53761990571161133</v>
      </c>
      <c r="F10" s="458">
        <f>'VARIED SPECIALIST'!B10</f>
        <v>147.59603565853567</v>
      </c>
      <c r="G10" s="770">
        <f>(F10/$F$12)*100</f>
        <v>3.513699683549564</v>
      </c>
      <c r="H10" s="812">
        <v>68.247338749999997</v>
      </c>
      <c r="I10" s="1041">
        <v>1.8143879179819751</v>
      </c>
      <c r="K10" s="770">
        <v>12.8</v>
      </c>
      <c r="L10" s="812">
        <v>0.81152363562588758</v>
      </c>
      <c r="M10" s="1041"/>
      <c r="N10" s="458">
        <f>'Small Co local'!B10</f>
        <v>0</v>
      </c>
      <c r="O10" s="770">
        <f>(N10/$N$12)*100</f>
        <v>0</v>
      </c>
      <c r="P10" s="812">
        <v>0</v>
      </c>
      <c r="Q10" s="1041">
        <v>0</v>
      </c>
      <c r="R10" s="458">
        <f>'Value local'!B10</f>
        <v>7.3971415</v>
      </c>
      <c r="S10" s="770">
        <f>(R10/$R$12)*100</f>
        <v>8.2859311062445484E-2</v>
      </c>
      <c r="T10" s="812">
        <v>0</v>
      </c>
      <c r="U10" s="1044">
        <v>0</v>
      </c>
      <c r="W10" s="770"/>
      <c r="X10" s="812"/>
      <c r="Y10" s="813"/>
    </row>
    <row r="11" spans="1:25" ht="13.5" thickBot="1">
      <c r="A11" s="351" t="s">
        <v>209</v>
      </c>
      <c r="B11" s="458">
        <f>'Equity local'!B11</f>
        <v>412.71697546999997</v>
      </c>
      <c r="C11" s="770">
        <f>(B11/$B$12)*100</f>
        <v>0.56225367181213648</v>
      </c>
      <c r="D11" s="812">
        <v>246.15325859000001</v>
      </c>
      <c r="E11" s="813">
        <v>0.36739828404914132</v>
      </c>
      <c r="F11" s="458">
        <f>'VARIED SPECIALIST'!B11</f>
        <v>0</v>
      </c>
      <c r="G11" s="770">
        <f>(F11/$F$12)*100</f>
        <v>0</v>
      </c>
      <c r="H11" s="812">
        <v>0</v>
      </c>
      <c r="I11" s="1041">
        <v>0</v>
      </c>
      <c r="K11" s="770">
        <v>20.5</v>
      </c>
      <c r="L11" s="812">
        <v>1.2997058226820857</v>
      </c>
      <c r="M11" s="1041"/>
      <c r="N11" s="458">
        <f>'Small Co local'!B11</f>
        <v>5.34</v>
      </c>
      <c r="O11" s="770">
        <f>(N11/$N$12)*100</f>
        <v>0.11779772721757552</v>
      </c>
      <c r="P11" s="812">
        <v>5.6</v>
      </c>
      <c r="Q11" s="1041">
        <v>0.12305651743843879</v>
      </c>
      <c r="R11" s="458">
        <f>'Value local'!B11</f>
        <v>0.1</v>
      </c>
      <c r="S11" s="770">
        <f>(R11/$R$12)*100</f>
        <v>1.1201531167471311E-3</v>
      </c>
      <c r="T11" s="812">
        <v>0</v>
      </c>
      <c r="U11" s="1044">
        <v>0</v>
      </c>
      <c r="W11" s="770"/>
      <c r="X11" s="812"/>
      <c r="Y11" s="813"/>
    </row>
    <row r="12" spans="1:25" ht="16.5" customHeight="1" thickBot="1">
      <c r="A12" s="360" t="s">
        <v>124</v>
      </c>
      <c r="B12" s="456">
        <f>SUM(B7:B11)</f>
        <v>73404.051616029174</v>
      </c>
      <c r="C12" s="460">
        <f>SUM(C7:C11)</f>
        <v>99.999999999999972</v>
      </c>
      <c r="D12" s="878">
        <v>66999.022389847582</v>
      </c>
      <c r="E12" s="827">
        <v>100</v>
      </c>
      <c r="F12" s="457">
        <f>SUM(F7:F11)</f>
        <v>4200.5876697303029</v>
      </c>
      <c r="G12" s="460">
        <f>SUM(G7:G11)</f>
        <v>100</v>
      </c>
      <c r="H12" s="878">
        <v>3761.4524476059701</v>
      </c>
      <c r="I12" s="1042">
        <v>100</v>
      </c>
      <c r="J12" s="457"/>
      <c r="K12" s="460">
        <v>1577.28</v>
      </c>
      <c r="L12" s="878">
        <v>100</v>
      </c>
      <c r="M12" s="1042"/>
      <c r="N12" s="457">
        <f t="shared" ref="N12:S12" si="0">SUM(N7:N11)</f>
        <v>4533.1944224500003</v>
      </c>
      <c r="O12" s="460">
        <f t="shared" si="0"/>
        <v>100</v>
      </c>
      <c r="P12" s="878">
        <v>4550.75449604</v>
      </c>
      <c r="Q12" s="1042">
        <v>100</v>
      </c>
      <c r="R12" s="457">
        <f t="shared" si="0"/>
        <v>8927.350958089999</v>
      </c>
      <c r="S12" s="460">
        <f t="shared" si="0"/>
        <v>100</v>
      </c>
      <c r="T12" s="935">
        <v>8229.7329299499997</v>
      </c>
      <c r="U12" s="1045">
        <v>100</v>
      </c>
      <c r="V12" s="457"/>
      <c r="W12" s="460"/>
      <c r="X12" s="935"/>
      <c r="Y12" s="936"/>
    </row>
    <row r="13" spans="1:25">
      <c r="A13" s="346" t="s">
        <v>210</v>
      </c>
      <c r="C13" s="770"/>
      <c r="D13" s="812"/>
      <c r="E13" s="813"/>
      <c r="G13" s="770"/>
      <c r="H13" s="812"/>
      <c r="I13" s="1041"/>
      <c r="K13" s="770"/>
      <c r="L13" s="812"/>
      <c r="M13" s="1041"/>
      <c r="O13" s="770"/>
      <c r="P13" s="812"/>
      <c r="Q13" s="1046"/>
      <c r="S13" s="770"/>
      <c r="T13" s="812"/>
      <c r="U13" s="1044"/>
      <c r="W13" s="770"/>
      <c r="X13" s="812"/>
      <c r="Y13" s="813"/>
    </row>
    <row r="14" spans="1:25">
      <c r="A14" s="485" t="s">
        <v>138</v>
      </c>
      <c r="B14" s="335">
        <f>'Equity local'!B14</f>
        <v>0</v>
      </c>
      <c r="C14" s="364">
        <f t="shared" ref="C14:C20" si="1">(B14/$B$72)*100</f>
        <v>0</v>
      </c>
      <c r="D14" s="543">
        <v>0</v>
      </c>
      <c r="E14" s="1041">
        <v>0</v>
      </c>
      <c r="F14" s="458">
        <f>'VARIED SPECIALIST'!B14</f>
        <v>0</v>
      </c>
      <c r="G14" s="364">
        <f t="shared" ref="G14:G20" si="2">(F14/$F$72)*100</f>
        <v>0</v>
      </c>
      <c r="H14" s="543">
        <v>0</v>
      </c>
      <c r="I14" s="1041">
        <v>0</v>
      </c>
      <c r="J14" s="335">
        <f>'Res &amp; Basic'!B14</f>
        <v>0</v>
      </c>
      <c r="K14" s="364">
        <v>0</v>
      </c>
      <c r="L14" s="543">
        <v>0</v>
      </c>
      <c r="M14" s="1041">
        <f>L14/$L$72*100</f>
        <v>0</v>
      </c>
      <c r="N14" s="335">
        <f>'Small Co local'!B14</f>
        <v>22.7</v>
      </c>
      <c r="O14" s="364">
        <f>N14/$N$72*100</f>
        <v>0.52168397533983502</v>
      </c>
      <c r="P14" s="543">
        <v>0</v>
      </c>
      <c r="Q14" s="1041">
        <v>0</v>
      </c>
      <c r="R14" s="335">
        <f>'Value local'!B14</f>
        <v>0</v>
      </c>
      <c r="S14" s="364">
        <f>R14/$R$72*100</f>
        <v>0</v>
      </c>
      <c r="T14" s="543">
        <v>0</v>
      </c>
      <c r="U14" s="1041">
        <v>0</v>
      </c>
      <c r="W14" s="770"/>
      <c r="X14" s="812"/>
      <c r="Y14" s="813"/>
    </row>
    <row r="15" spans="1:25">
      <c r="A15" s="485" t="s">
        <v>140</v>
      </c>
      <c r="B15" s="335">
        <f>'Equity local'!B15</f>
        <v>2607.9108185</v>
      </c>
      <c r="C15" s="364">
        <f t="shared" si="1"/>
        <v>3.7971622254578126</v>
      </c>
      <c r="D15" s="543">
        <v>1732.5370773100003</v>
      </c>
      <c r="E15" s="1041">
        <v>2.7467192049212099</v>
      </c>
      <c r="F15" s="458">
        <f>'VARIED SPECIALIST'!B15</f>
        <v>54.138825200000007</v>
      </c>
      <c r="G15" s="364">
        <f t="shared" si="2"/>
        <v>1.500137664412597</v>
      </c>
      <c r="H15" s="543">
        <v>34.389183079999995</v>
      </c>
      <c r="I15" s="1041">
        <v>1.026202255960234</v>
      </c>
      <c r="J15" s="335">
        <f>'Res &amp; Basic'!B15</f>
        <v>783.26694099999997</v>
      </c>
      <c r="K15" s="364">
        <v>554.23599999999999</v>
      </c>
      <c r="L15" s="543">
        <v>40.139719445786284</v>
      </c>
      <c r="M15" s="1041">
        <f>L15/$L$72*100</f>
        <v>3.1080171745511125</v>
      </c>
      <c r="N15" s="335">
        <f>'Small Co local'!B15</f>
        <v>0</v>
      </c>
      <c r="O15" s="364">
        <f t="shared" ref="O15:O69" si="3">N15/$N$72*100</f>
        <v>0</v>
      </c>
      <c r="P15" s="543">
        <v>5.8455000000000004</v>
      </c>
      <c r="Q15" s="1041">
        <v>0.13500497398295605</v>
      </c>
      <c r="R15" s="335">
        <f>'Value local'!B15</f>
        <v>146.19999999999999</v>
      </c>
      <c r="S15" s="364">
        <f t="shared" ref="S15:S20" si="4">R15/$R$72*100</f>
        <v>1.6783062223487966</v>
      </c>
      <c r="T15" s="543">
        <v>60.6</v>
      </c>
      <c r="U15" s="1041">
        <v>0.758553227637632</v>
      </c>
      <c r="W15" s="770"/>
      <c r="X15" s="812"/>
      <c r="Y15" s="813"/>
    </row>
    <row r="16" spans="1:25">
      <c r="A16" s="485" t="s">
        <v>142</v>
      </c>
      <c r="B16" s="335">
        <f>'Equity local'!B16</f>
        <v>3518.5658099999996</v>
      </c>
      <c r="C16" s="364">
        <f t="shared" si="1"/>
        <v>5.1230912831612878</v>
      </c>
      <c r="D16" s="543">
        <v>2380.4891960999998</v>
      </c>
      <c r="E16" s="1041">
        <v>3.7739656355218023</v>
      </c>
      <c r="F16" s="458">
        <f>'VARIED SPECIALIST'!B16</f>
        <v>79.724530000000001</v>
      </c>
      <c r="G16" s="364">
        <f t="shared" si="2"/>
        <v>2.2090943013405475</v>
      </c>
      <c r="H16" s="543">
        <v>66.004164650000007</v>
      </c>
      <c r="I16" s="1041">
        <v>1.9696199967597701</v>
      </c>
      <c r="J16" s="335">
        <f>'Res &amp; Basic'!B16</f>
        <v>366.11322200000006</v>
      </c>
      <c r="K16" s="364">
        <v>81.808000000000007</v>
      </c>
      <c r="L16" s="543">
        <v>5.9248229426108825</v>
      </c>
      <c r="M16" s="1041">
        <f>L16/$L$72*100</f>
        <v>0.45875884824456997</v>
      </c>
      <c r="N16" s="335">
        <f>'Small Co local'!B16</f>
        <v>103.78999999999999</v>
      </c>
      <c r="O16" s="364">
        <f t="shared" si="3"/>
        <v>2.3852678326220911</v>
      </c>
      <c r="P16" s="543">
        <v>57.341999999999999</v>
      </c>
      <c r="Q16" s="1041">
        <v>1.3243444047781483</v>
      </c>
      <c r="R16" s="335">
        <f>'Value local'!B16</f>
        <v>259.22927999999996</v>
      </c>
      <c r="S16" s="364">
        <f t="shared" si="4"/>
        <v>2.9758284106634636</v>
      </c>
      <c r="T16" s="543">
        <v>180.75599999999997</v>
      </c>
      <c r="U16" s="1041">
        <v>2.2625915381991382</v>
      </c>
      <c r="W16" s="770"/>
      <c r="X16" s="812"/>
      <c r="Y16" s="813"/>
    </row>
    <row r="17" spans="1:25">
      <c r="A17" s="485" t="s">
        <v>144</v>
      </c>
      <c r="B17" s="335">
        <f>'Equity local'!B17</f>
        <v>1096.08699024</v>
      </c>
      <c r="C17" s="364">
        <f t="shared" si="1"/>
        <v>1.5959211816717551</v>
      </c>
      <c r="D17" s="543">
        <v>878.95304190000002</v>
      </c>
      <c r="E17" s="1041">
        <v>1.3934692838776523</v>
      </c>
      <c r="F17" s="458">
        <f>'VARIED SPECIALIST'!B17</f>
        <v>2.137</v>
      </c>
      <c r="G17" s="364">
        <f t="shared" si="2"/>
        <v>5.9214328663521117E-2</v>
      </c>
      <c r="H17" s="543">
        <v>1.7190000000000001</v>
      </c>
      <c r="I17" s="1041">
        <v>5.1296411255013802E-2</v>
      </c>
      <c r="J17" s="335">
        <f>'Res &amp; Basic'!B17</f>
        <v>201.96</v>
      </c>
      <c r="K17" s="364">
        <v>35.067999999999998</v>
      </c>
      <c r="L17" s="543">
        <v>2.5397478358043029</v>
      </c>
      <c r="M17" s="1041">
        <f>L17/$L$72*100</f>
        <v>0.1966525925366783</v>
      </c>
      <c r="N17" s="335">
        <f>'Small Co local'!B17</f>
        <v>25.299999999999997</v>
      </c>
      <c r="O17" s="364">
        <f t="shared" si="3"/>
        <v>0.58143632493823016</v>
      </c>
      <c r="P17" s="543">
        <v>21.098412</v>
      </c>
      <c r="Q17" s="1041">
        <v>0.48727919992159568</v>
      </c>
      <c r="R17" s="335">
        <f>'Value local'!B17</f>
        <v>276.70000000000005</v>
      </c>
      <c r="S17" s="364">
        <f t="shared" si="4"/>
        <v>3.1763839379200554</v>
      </c>
      <c r="T17" s="543">
        <v>128.77019000000001</v>
      </c>
      <c r="U17" s="1041">
        <v>1.611865400132197</v>
      </c>
      <c r="W17" s="770"/>
      <c r="X17" s="812"/>
      <c r="Y17" s="813"/>
    </row>
    <row r="18" spans="1:25">
      <c r="A18" s="485" t="s">
        <v>146</v>
      </c>
      <c r="B18" s="335">
        <f>'Equity local'!B18</f>
        <v>94.149785249999994</v>
      </c>
      <c r="C18" s="364">
        <f t="shared" si="1"/>
        <v>0.13708367845641695</v>
      </c>
      <c r="D18" s="543">
        <v>30.329895349999997</v>
      </c>
      <c r="E18" s="1041">
        <v>4.8084226959484208E-2</v>
      </c>
      <c r="F18" s="458">
        <f>'VARIED SPECIALIST'!B18</f>
        <v>31.6</v>
      </c>
      <c r="G18" s="364">
        <f t="shared" si="2"/>
        <v>0.8756072932930592</v>
      </c>
      <c r="H18" s="543">
        <v>35.173977200000003</v>
      </c>
      <c r="I18" s="1041">
        <v>1.0496211750585684</v>
      </c>
      <c r="J18" s="335">
        <f>'Res &amp; Basic'!B18</f>
        <v>19.390416250000001</v>
      </c>
      <c r="K18" s="364">
        <v>0.6</v>
      </c>
      <c r="L18" s="543">
        <v>4.3454109201624888E-2</v>
      </c>
      <c r="M18" s="1041">
        <f>L18/$L$72*100</f>
        <v>3.3646502658265932E-3</v>
      </c>
      <c r="N18" s="335">
        <f>'Small Co local'!B18</f>
        <v>19.853782540000001</v>
      </c>
      <c r="O18" s="364">
        <f t="shared" si="3"/>
        <v>0.45627313660792101</v>
      </c>
      <c r="P18" s="543">
        <v>33.507691699999995</v>
      </c>
      <c r="Q18" s="1041">
        <v>0.77387820480496305</v>
      </c>
      <c r="R18" s="335">
        <f>'Value local'!B18</f>
        <v>31.9</v>
      </c>
      <c r="S18" s="364">
        <f t="shared" si="4"/>
        <v>0.36619677491741864</v>
      </c>
      <c r="T18" s="543">
        <v>7.9130000000000003</v>
      </c>
      <c r="U18" s="1041">
        <v>9.9050027892682871E-2</v>
      </c>
      <c r="W18" s="770"/>
      <c r="X18" s="812"/>
      <c r="Y18" s="813"/>
    </row>
    <row r="19" spans="1:25">
      <c r="A19" s="485" t="s">
        <v>148</v>
      </c>
      <c r="B19" s="335">
        <f>'Equity local'!B19</f>
        <v>6758.0582719200011</v>
      </c>
      <c r="C19" s="364">
        <f t="shared" si="1"/>
        <v>9.8398470551754151</v>
      </c>
      <c r="D19" s="543">
        <v>6349.0908262000003</v>
      </c>
      <c r="E19" s="1041">
        <v>10.065683404126217</v>
      </c>
      <c r="F19" s="458">
        <f>'VARIED SPECIALIST'!B19</f>
        <v>150.45970639000004</v>
      </c>
      <c r="G19" s="364">
        <f t="shared" si="2"/>
        <v>4.1691017804372255</v>
      </c>
      <c r="H19" s="543">
        <v>138.51693050000003</v>
      </c>
      <c r="I19" s="1041">
        <v>4.1334621481734537</v>
      </c>
      <c r="J19" s="335">
        <f>'Res &amp; Basic'!B19</f>
        <v>1194.6080190300002</v>
      </c>
      <c r="K19" s="364">
        <v>4.41</v>
      </c>
      <c r="L19" s="543">
        <v>0.31938770263194294</v>
      </c>
      <c r="M19" s="1041">
        <v>188.62799000000001</v>
      </c>
      <c r="N19" s="335">
        <f>'Small Co local'!B19</f>
        <v>35.610685349999997</v>
      </c>
      <c r="O19" s="364">
        <f t="shared" si="3"/>
        <v>0.81839312325832692</v>
      </c>
      <c r="P19" s="543">
        <v>31.232504999999996</v>
      </c>
      <c r="Q19" s="1041">
        <v>0.72133154134762534</v>
      </c>
      <c r="R19" s="335">
        <f>'Value local'!B19</f>
        <v>419.8806917</v>
      </c>
      <c r="S19" s="364">
        <f t="shared" si="4"/>
        <v>4.8200299420261743</v>
      </c>
      <c r="T19" s="543">
        <v>646.73935286999995</v>
      </c>
      <c r="U19" s="1041">
        <v>8.0954822369605903</v>
      </c>
      <c r="W19" s="770"/>
      <c r="X19" s="812"/>
      <c r="Y19" s="813"/>
    </row>
    <row r="20" spans="1:25" ht="13.5" thickBot="1">
      <c r="A20" s="485" t="s">
        <v>211</v>
      </c>
      <c r="B20" s="335">
        <f>'Equity local'!B20</f>
        <v>3583.1949374999995</v>
      </c>
      <c r="C20" s="364">
        <f t="shared" si="1"/>
        <v>5.2171923850342603</v>
      </c>
      <c r="D20" s="543">
        <v>4009.6207629500009</v>
      </c>
      <c r="E20" s="1041">
        <v>6.3567484345819905</v>
      </c>
      <c r="F20" s="458">
        <f>'VARIED SPECIALIST'!B20</f>
        <v>34.468090500000002</v>
      </c>
      <c r="G20" s="364">
        <f t="shared" si="2"/>
        <v>0.95507947555965844</v>
      </c>
      <c r="H20" s="543">
        <v>36.223613700000001</v>
      </c>
      <c r="I20" s="1041">
        <v>1.0809432143676279</v>
      </c>
      <c r="J20" s="335">
        <f>'Res &amp; Basic'!B20</f>
        <v>296.04625950000002</v>
      </c>
      <c r="K20" s="364">
        <v>4.3610000000000007</v>
      </c>
      <c r="L20" s="543">
        <v>0.31583895038047699</v>
      </c>
      <c r="M20" s="1041">
        <v>173.18600000000001</v>
      </c>
      <c r="N20" s="335">
        <f>'Small Co local'!B20</f>
        <v>0</v>
      </c>
      <c r="O20" s="364">
        <f t="shared" si="3"/>
        <v>0</v>
      </c>
      <c r="P20" s="543">
        <v>0</v>
      </c>
      <c r="Q20" s="1041">
        <v>0</v>
      </c>
      <c r="R20" s="335">
        <f>'Value local'!B20</f>
        <v>212.16865799999997</v>
      </c>
      <c r="S20" s="364">
        <f t="shared" si="4"/>
        <v>2.4355949309767011</v>
      </c>
      <c r="T20" s="543">
        <v>214.42525000000001</v>
      </c>
      <c r="U20" s="1041">
        <v>2.6840423345628075</v>
      </c>
      <c r="W20" s="770"/>
      <c r="X20" s="812"/>
      <c r="Y20" s="813"/>
    </row>
    <row r="21" spans="1:25" ht="13.5" thickBot="1">
      <c r="A21" s="355" t="s">
        <v>212</v>
      </c>
      <c r="B21" s="353">
        <f>SUM(B14:B20)</f>
        <v>17657.966613410001</v>
      </c>
      <c r="C21" s="363">
        <f t="shared" ref="C21:J21" si="5">SUM(C14:C20)</f>
        <v>25.710297808956948</v>
      </c>
      <c r="D21" s="545">
        <v>15381.02079981</v>
      </c>
      <c r="E21" s="1042">
        <v>24.384670189988359</v>
      </c>
      <c r="F21" s="354">
        <f t="shared" si="5"/>
        <v>352.52815209000005</v>
      </c>
      <c r="G21" s="363">
        <f t="shared" si="5"/>
        <v>9.76823484370661</v>
      </c>
      <c r="H21" s="545">
        <v>312.02686913000002</v>
      </c>
      <c r="I21" s="1042">
        <v>9.3111452015746661</v>
      </c>
      <c r="J21" s="354">
        <f t="shared" si="5"/>
        <v>2861.3848577799999</v>
      </c>
      <c r="K21" s="363">
        <v>680.48299999999995</v>
      </c>
      <c r="L21" s="545">
        <v>49.282970986415513</v>
      </c>
      <c r="M21" s="1042">
        <v>1341.614073</v>
      </c>
      <c r="N21" s="354">
        <f>SUM(N14:N20)</f>
        <v>207.25446789</v>
      </c>
      <c r="O21" s="363">
        <f>SUM(O14:O20)</f>
        <v>4.7630543927664037</v>
      </c>
      <c r="P21" s="545">
        <v>149.02610869999998</v>
      </c>
      <c r="Q21" s="1042">
        <v>3.4418383248352882</v>
      </c>
      <c r="R21" s="354">
        <f>SUM(R14:R20)</f>
        <v>1346.0786297</v>
      </c>
      <c r="S21" s="363"/>
      <c r="T21" s="545">
        <v>1239.2037928699999</v>
      </c>
      <c r="U21" s="1042"/>
      <c r="W21" s="770"/>
      <c r="X21" s="812"/>
      <c r="Y21" s="813"/>
    </row>
    <row r="22" spans="1:25" ht="13.5" thickBot="1">
      <c r="A22" s="485" t="s">
        <v>213</v>
      </c>
      <c r="B22" s="335">
        <f>'Equity local'!B22</f>
        <v>852.33342349999987</v>
      </c>
      <c r="C22" s="364">
        <f>(B22/$B$72)*100</f>
        <v>1.2410118690603285</v>
      </c>
      <c r="D22" s="543">
        <v>769.98655938000002</v>
      </c>
      <c r="E22" s="1041">
        <v>1.2207166575990276</v>
      </c>
      <c r="F22" s="458">
        <f>'VARIED SPECIALIST'!B22</f>
        <v>194.60484080000001</v>
      </c>
      <c r="G22" s="364">
        <f>(F22/$F$72)*100</f>
        <v>5.3923233517283125</v>
      </c>
      <c r="H22" s="543">
        <v>176.26905020000001</v>
      </c>
      <c r="I22" s="1041">
        <v>5.2600172720127247</v>
      </c>
      <c r="J22" s="335">
        <f>'Res &amp; Basic'!B22</f>
        <v>62.494132999999998</v>
      </c>
      <c r="K22" s="364">
        <v>7.4</v>
      </c>
      <c r="L22" s="543">
        <v>0.53593401348670699</v>
      </c>
      <c r="M22" s="1041">
        <v>67.132999999999996</v>
      </c>
      <c r="N22" s="335">
        <f>'Small Co local'!B22</f>
        <v>208.94785399999998</v>
      </c>
      <c r="O22" s="364">
        <f t="shared" si="3"/>
        <v>4.8019712384778606</v>
      </c>
      <c r="P22" s="543">
        <v>279.95485600000001</v>
      </c>
      <c r="Q22" s="1041">
        <v>6.4657083313116424</v>
      </c>
      <c r="R22" s="335">
        <f>'Value local'!B22</f>
        <v>204.8031278</v>
      </c>
      <c r="S22" s="364">
        <f>R22/$R$72*100</f>
        <v>2.3510421596664557</v>
      </c>
      <c r="T22" s="543">
        <v>201.18100000000001</v>
      </c>
      <c r="U22" s="1041">
        <v>2.518259024577004</v>
      </c>
      <c r="V22" s="457"/>
      <c r="W22" s="460"/>
      <c r="X22" s="878"/>
      <c r="Y22" s="936"/>
    </row>
    <row r="23" spans="1:25">
      <c r="A23" s="485" t="s">
        <v>214</v>
      </c>
      <c r="B23" s="335">
        <f>'Equity local'!B23</f>
        <v>1199.3600966400002</v>
      </c>
      <c r="C23" s="364">
        <f>(B23/$B$72)*100</f>
        <v>1.7462885699068014</v>
      </c>
      <c r="D23" s="543">
        <v>1212.0419471099999</v>
      </c>
      <c r="E23" s="1041">
        <v>1.9215397678334685</v>
      </c>
      <c r="F23" s="458">
        <f>'VARIED SPECIALIST'!B23</f>
        <v>185.46288149</v>
      </c>
      <c r="G23" s="364">
        <f>(F23/$F$72)*100</f>
        <v>5.1390079641705793</v>
      </c>
      <c r="H23" s="543">
        <v>173.7209082</v>
      </c>
      <c r="I23" s="1041">
        <v>5.1839785634797551</v>
      </c>
      <c r="J23" s="335">
        <f>'Res &amp; Basic'!B23</f>
        <v>104.02943805000001</v>
      </c>
      <c r="K23" s="364">
        <v>6.2</v>
      </c>
      <c r="L23" s="543">
        <v>0.44902579508345725</v>
      </c>
      <c r="M23" s="1041">
        <v>4.5190000000000001</v>
      </c>
      <c r="N23" s="335">
        <f>'Small Co local'!B23</f>
        <v>476.50580631999998</v>
      </c>
      <c r="O23" s="364">
        <f t="shared" si="3"/>
        <v>10.950900586499165</v>
      </c>
      <c r="P23" s="543">
        <v>486.29283498999996</v>
      </c>
      <c r="Q23" s="1041">
        <v>11.231195199028805</v>
      </c>
      <c r="R23" s="335">
        <f>'Value local'!B23</f>
        <v>206.49411039999998</v>
      </c>
      <c r="S23" s="364">
        <f>R23/$R$72*100</f>
        <v>2.3704538328502003</v>
      </c>
      <c r="T23" s="543">
        <v>292.66610811999999</v>
      </c>
      <c r="U23" s="1041">
        <v>3.6634128867090783</v>
      </c>
      <c r="W23" s="770"/>
      <c r="X23" s="812"/>
      <c r="Y23" s="813"/>
    </row>
    <row r="24" spans="1:25">
      <c r="A24" s="485" t="s">
        <v>215</v>
      </c>
      <c r="B24" s="335">
        <f>'Equity local'!B24</f>
        <v>410.41086993000005</v>
      </c>
      <c r="C24" s="364">
        <f>(B24/$B$72)*100</f>
        <v>0.59756516256634251</v>
      </c>
      <c r="D24" s="543">
        <v>318.95352165000003</v>
      </c>
      <c r="E24" s="1041">
        <v>0.50566061463662004</v>
      </c>
      <c r="F24" s="458">
        <f>'VARIED SPECIALIST'!B24</f>
        <v>4.2439911600000002</v>
      </c>
      <c r="G24" s="364">
        <f>(F24/$F$72)*100</f>
        <v>0.11759713963187565</v>
      </c>
      <c r="H24" s="543">
        <v>4.0996890000000006</v>
      </c>
      <c r="I24" s="1041">
        <v>0.12233818089683324</v>
      </c>
      <c r="J24" s="335">
        <f>'Res &amp; Basic'!B24</f>
        <v>0.51</v>
      </c>
      <c r="K24" s="364">
        <v>1.254</v>
      </c>
      <c r="L24" s="543">
        <v>9.0819088231396033E-2</v>
      </c>
      <c r="M24" s="1041">
        <v>95.775000000000006</v>
      </c>
      <c r="N24" s="335">
        <f>'Small Co local'!B24</f>
        <v>0</v>
      </c>
      <c r="O24" s="364">
        <f t="shared" si="3"/>
        <v>0</v>
      </c>
      <c r="P24" s="543">
        <v>0</v>
      </c>
      <c r="Q24" s="1041">
        <v>0</v>
      </c>
      <c r="R24" s="335">
        <f>'Value local'!B24</f>
        <v>58.8</v>
      </c>
      <c r="S24" s="364">
        <f>R24/$R$72*100</f>
        <v>0.6749959362114174</v>
      </c>
      <c r="T24" s="543">
        <v>51</v>
      </c>
      <c r="U24" s="1041">
        <v>0.63838637969503675</v>
      </c>
      <c r="W24" s="770"/>
      <c r="X24" s="812"/>
      <c r="Y24" s="813"/>
    </row>
    <row r="25" spans="1:25" ht="13.5" thickBot="1">
      <c r="A25" s="485" t="s">
        <v>216</v>
      </c>
      <c r="B25" s="335">
        <f>'Equity local'!B25</f>
        <v>786.16579920000004</v>
      </c>
      <c r="C25" s="364">
        <f>(B25/$B$72)*100</f>
        <v>1.1446706898459427</v>
      </c>
      <c r="D25" s="543">
        <v>625.19661220000012</v>
      </c>
      <c r="E25" s="1041">
        <v>0.99117044250947084</v>
      </c>
      <c r="F25" s="458">
        <f>'VARIED SPECIALIST'!B25</f>
        <v>3.4305176000000004</v>
      </c>
      <c r="G25" s="364">
        <f>(F25/$F$72)*100</f>
        <v>9.5056526276272202E-2</v>
      </c>
      <c r="H25" s="543">
        <v>14.540578909999999</v>
      </c>
      <c r="I25" s="1041">
        <v>0.43390315046732997</v>
      </c>
      <c r="J25" s="335">
        <f>'Res &amp; Basic'!B25</f>
        <v>150.6391375</v>
      </c>
      <c r="K25" s="364">
        <v>0.255</v>
      </c>
      <c r="L25" s="543">
        <v>1.8467996410690579E-2</v>
      </c>
      <c r="M25" s="1041">
        <v>92.424999999999997</v>
      </c>
      <c r="N25" s="335">
        <f>'Small Co local'!B25</f>
        <v>24.150000000000002</v>
      </c>
      <c r="O25" s="364">
        <f t="shared" si="3"/>
        <v>0.55500740107740154</v>
      </c>
      <c r="P25" s="543">
        <v>2.0720000000000001</v>
      </c>
      <c r="Q25" s="1041">
        <v>4.7853957076842861E-2</v>
      </c>
      <c r="R25" s="335">
        <f>'Value local'!B25</f>
        <v>323.73061250000001</v>
      </c>
      <c r="S25" s="364">
        <f>R25/$R$72*100</f>
        <v>3.716272922869611</v>
      </c>
      <c r="T25" s="543">
        <v>233.70776277000002</v>
      </c>
      <c r="U25" s="1041">
        <v>2.9254088741444475</v>
      </c>
      <c r="W25" s="770"/>
      <c r="X25" s="812"/>
      <c r="Y25" s="813"/>
    </row>
    <row r="26" spans="1:25" ht="13.5" thickBot="1">
      <c r="A26" s="355" t="s">
        <v>217</v>
      </c>
      <c r="B26" s="353">
        <f>SUM(B22:B25)</f>
        <v>3248.2701892700002</v>
      </c>
      <c r="C26" s="363">
        <f t="shared" ref="C26:J26" si="6">SUM(C22:C25)</f>
        <v>4.7295362913794143</v>
      </c>
      <c r="D26" s="545">
        <v>2926.1786403400001</v>
      </c>
      <c r="E26" s="1042">
        <v>4.6390874825785868</v>
      </c>
      <c r="F26" s="354">
        <f t="shared" si="6"/>
        <v>387.74223104999999</v>
      </c>
      <c r="G26" s="363">
        <f t="shared" si="6"/>
        <v>10.74398498180704</v>
      </c>
      <c r="H26" s="545">
        <v>368.63022631000001</v>
      </c>
      <c r="I26" s="1042">
        <v>11.000237166856643</v>
      </c>
      <c r="J26" s="354">
        <f t="shared" si="6"/>
        <v>317.67270855000004</v>
      </c>
      <c r="K26" s="363">
        <v>15.109000000000002</v>
      </c>
      <c r="L26" s="545">
        <v>1.0942468932122509</v>
      </c>
      <c r="M26" s="1042">
        <v>259.85199999999998</v>
      </c>
      <c r="N26" s="354">
        <f t="shared" ref="N26:S26" si="7">SUM(N22:N25)</f>
        <v>709.6036603199999</v>
      </c>
      <c r="O26" s="363">
        <f t="shared" si="7"/>
        <v>16.307879226054425</v>
      </c>
      <c r="P26" s="545">
        <v>768.31969098999991</v>
      </c>
      <c r="Q26" s="1042">
        <v>17.744757487417292</v>
      </c>
      <c r="R26" s="354">
        <f t="shared" si="7"/>
        <v>793.8278507</v>
      </c>
      <c r="S26" s="363">
        <f t="shared" si="7"/>
        <v>9.1127648515976851</v>
      </c>
      <c r="T26" s="545">
        <v>778.55487089000007</v>
      </c>
      <c r="U26" s="1042">
        <v>9.745467165125568</v>
      </c>
      <c r="V26" s="457"/>
      <c r="W26" s="460"/>
      <c r="X26" s="878"/>
      <c r="Y26" s="936"/>
    </row>
    <row r="27" spans="1:25">
      <c r="A27" s="593" t="s">
        <v>218</v>
      </c>
      <c r="B27" s="335">
        <f>'Equity local'!B27</f>
        <v>0</v>
      </c>
      <c r="C27" s="364">
        <f>(B27/$B$72)*100</f>
        <v>0</v>
      </c>
      <c r="D27" s="543">
        <v>0</v>
      </c>
      <c r="E27" s="1041">
        <v>0</v>
      </c>
      <c r="F27" s="458">
        <f>'VARIED SPECIALIST'!B27</f>
        <v>10.9</v>
      </c>
      <c r="G27" s="364">
        <f>(F27/$F$72)*100</f>
        <v>0.30202909800298561</v>
      </c>
      <c r="H27" s="543">
        <v>10.4</v>
      </c>
      <c r="I27" s="1041">
        <v>0.31034478013504568</v>
      </c>
      <c r="J27" s="335"/>
      <c r="K27" s="364">
        <v>0.9</v>
      </c>
      <c r="L27" s="543">
        <v>6.5181163802437339E-2</v>
      </c>
      <c r="M27" s="1041"/>
      <c r="N27" s="335">
        <f>'Small Co local'!B27</f>
        <v>0</v>
      </c>
      <c r="O27" s="364">
        <f t="shared" si="3"/>
        <v>0</v>
      </c>
      <c r="P27" s="543">
        <v>0</v>
      </c>
      <c r="Q27" s="1041">
        <v>0</v>
      </c>
      <c r="R27" s="335">
        <f>'Value local'!B27</f>
        <v>0</v>
      </c>
      <c r="S27" s="364">
        <f>R27/$R$72*100</f>
        <v>0</v>
      </c>
      <c r="T27" s="543">
        <v>0</v>
      </c>
      <c r="U27" s="1041">
        <v>0</v>
      </c>
      <c r="W27" s="770"/>
      <c r="X27" s="812"/>
      <c r="Y27" s="813"/>
    </row>
    <row r="28" spans="1:25">
      <c r="A28" s="485" t="s">
        <v>219</v>
      </c>
      <c r="B28" s="335">
        <f>'Equity local'!B28</f>
        <v>63.398074499999993</v>
      </c>
      <c r="C28" s="364">
        <f>(B28/$B$72)*100</f>
        <v>9.2308667900163538E-2</v>
      </c>
      <c r="D28" s="543">
        <v>98.872783650000002</v>
      </c>
      <c r="E28" s="1041">
        <v>0.15675033870971072</v>
      </c>
      <c r="F28" s="458">
        <f>'VARIED SPECIALIST'!B28</f>
        <v>45.699999999999996</v>
      </c>
      <c r="G28" s="364">
        <f>(F28/$F$72)*100</f>
        <v>1.2663054842877468</v>
      </c>
      <c r="H28" s="543">
        <v>17.100000000000001</v>
      </c>
      <c r="I28" s="1041">
        <v>0.51027843656820016</v>
      </c>
      <c r="J28" s="335"/>
      <c r="K28" s="364">
        <v>2.7</v>
      </c>
      <c r="L28" s="543">
        <v>0.19554349140731203</v>
      </c>
      <c r="M28" s="1041"/>
      <c r="N28" s="335">
        <f>'Small Co local'!B28</f>
        <v>232.42372499999999</v>
      </c>
      <c r="O28" s="364">
        <f t="shared" si="3"/>
        <v>5.3414860273697169</v>
      </c>
      <c r="P28" s="543">
        <v>207.09365055000001</v>
      </c>
      <c r="Q28" s="1041">
        <v>4.782939509800384</v>
      </c>
      <c r="R28" s="335">
        <f>'Value local'!B28</f>
        <v>228.62036745999998</v>
      </c>
      <c r="S28" s="364">
        <f t="shared" ref="S28:S33" si="8">R28/$R$72*100</f>
        <v>2.6244527035826697</v>
      </c>
      <c r="T28" s="543">
        <v>108.50624099999999</v>
      </c>
      <c r="U28" s="1041">
        <v>1.3582138503197483</v>
      </c>
      <c r="W28" s="770"/>
      <c r="X28" s="812"/>
      <c r="Y28" s="813"/>
    </row>
    <row r="29" spans="1:25">
      <c r="A29" s="485" t="s">
        <v>220</v>
      </c>
      <c r="B29" s="335">
        <f>'Equity local'!B29</f>
        <v>1766.7119501100003</v>
      </c>
      <c r="C29" s="364">
        <f>(B29/$B$72)*100</f>
        <v>2.5723624568117494</v>
      </c>
      <c r="D29" s="543">
        <v>1639.4837872199998</v>
      </c>
      <c r="E29" s="1041">
        <v>2.5991949398889433</v>
      </c>
      <c r="F29" s="458">
        <f>'VARIED SPECIALIST'!B29</f>
        <v>63.472181769999999</v>
      </c>
      <c r="G29" s="364">
        <f>(F29/$F$72)*100</f>
        <v>1.7587564961719857</v>
      </c>
      <c r="H29" s="543">
        <v>58.666601659999998</v>
      </c>
      <c r="I29" s="1041">
        <v>1.7506609224464429</v>
      </c>
      <c r="J29" s="335"/>
      <c r="K29" s="364">
        <v>55.002999999999993</v>
      </c>
      <c r="L29" s="543">
        <v>3.983510614028289</v>
      </c>
      <c r="M29" s="1041"/>
      <c r="N29" s="335">
        <f>'Small Co local'!B29</f>
        <v>60.071447460000002</v>
      </c>
      <c r="O29" s="364">
        <f t="shared" si="3"/>
        <v>1.380542357504442</v>
      </c>
      <c r="P29" s="543">
        <v>64.217187999999993</v>
      </c>
      <c r="Q29" s="1041">
        <v>1.4831305782565385</v>
      </c>
      <c r="R29" s="335">
        <f>'Value local'!B29</f>
        <v>240.66192580000001</v>
      </c>
      <c r="S29" s="364">
        <f t="shared" si="8"/>
        <v>2.7626840461873079</v>
      </c>
      <c r="T29" s="543">
        <v>313.7825785</v>
      </c>
      <c r="U29" s="1041">
        <v>3.9277357705880136</v>
      </c>
      <c r="W29" s="770"/>
      <c r="X29" s="812"/>
      <c r="Y29" s="813"/>
    </row>
    <row r="30" spans="1:25" ht="13.5" thickBot="1">
      <c r="A30" s="485" t="s">
        <v>221</v>
      </c>
      <c r="B30" s="335">
        <f>'Equity local'!B30</f>
        <v>1891.1110680199999</v>
      </c>
      <c r="C30" s="364">
        <f>(B30/$B$72)*100</f>
        <v>2.7534896748351843</v>
      </c>
      <c r="D30" s="543">
        <v>1707.7084255299999</v>
      </c>
      <c r="E30" s="1041">
        <v>2.7073565063853064</v>
      </c>
      <c r="F30" s="458">
        <f>'VARIED SPECIALIST'!B30</f>
        <v>166.10113229999999</v>
      </c>
      <c r="G30" s="364">
        <f>(F30/$F$72)*100</f>
        <v>4.6025114831049141</v>
      </c>
      <c r="H30" s="543">
        <v>142.34095160000001</v>
      </c>
      <c r="I30" s="1041">
        <v>4.2475741662033837</v>
      </c>
      <c r="J30" s="335"/>
      <c r="K30" s="364">
        <v>23.94</v>
      </c>
      <c r="L30" s="543">
        <v>1.7338189571448333</v>
      </c>
      <c r="M30" s="1041"/>
      <c r="N30" s="335">
        <f>'Small Co local'!B30</f>
        <v>184.12755499999997</v>
      </c>
      <c r="O30" s="364">
        <f t="shared" si="3"/>
        <v>4.2315592450222068</v>
      </c>
      <c r="P30" s="543">
        <v>211.56546160000002</v>
      </c>
      <c r="Q30" s="1041">
        <v>4.8862183968865089</v>
      </c>
      <c r="R30" s="335">
        <f>'Value local'!B30</f>
        <v>148.43431486</v>
      </c>
      <c r="S30" s="364">
        <f t="shared" si="8"/>
        <v>1.7039550905582659</v>
      </c>
      <c r="T30" s="543">
        <v>179.68136000000001</v>
      </c>
      <c r="U30" s="1041">
        <v>2.249139860962365</v>
      </c>
      <c r="W30" s="770"/>
      <c r="X30" s="812"/>
      <c r="Y30" s="813"/>
    </row>
    <row r="31" spans="1:25" ht="13.5" thickBot="1">
      <c r="A31" s="355" t="s">
        <v>222</v>
      </c>
      <c r="B31" s="353">
        <f t="shared" ref="B31:G31" si="9">SUM(B27:B30)</f>
        <v>3721.2210926300004</v>
      </c>
      <c r="C31" s="363">
        <f t="shared" si="9"/>
        <v>5.4181607995470973</v>
      </c>
      <c r="D31" s="545">
        <v>3446.0649963999995</v>
      </c>
      <c r="E31" s="1042">
        <v>5.46330178498396</v>
      </c>
      <c r="F31" s="354">
        <f t="shared" si="9"/>
        <v>286.17331406999995</v>
      </c>
      <c r="G31" s="363">
        <f t="shared" si="9"/>
        <v>7.9296025615676324</v>
      </c>
      <c r="H31" s="545">
        <v>228.50755326000001</v>
      </c>
      <c r="I31" s="1042">
        <v>6.8188583053530722</v>
      </c>
      <c r="J31" s="354"/>
      <c r="K31" s="363">
        <v>82.542999999999992</v>
      </c>
      <c r="L31" s="545">
        <v>5.9780542263828718</v>
      </c>
      <c r="M31" s="1042"/>
      <c r="N31" s="354">
        <f t="shared" ref="N31:S31" si="10">SUM(N27:N30)</f>
        <v>476.62272745999996</v>
      </c>
      <c r="O31" s="363">
        <f t="shared" si="10"/>
        <v>10.953587629896365</v>
      </c>
      <c r="P31" s="545">
        <v>482.87630015000002</v>
      </c>
      <c r="Q31" s="1042">
        <v>11.152288484943432</v>
      </c>
      <c r="R31" s="354">
        <f t="shared" si="10"/>
        <v>617.71660811999993</v>
      </c>
      <c r="S31" s="363">
        <f t="shared" si="10"/>
        <v>7.091091840328243</v>
      </c>
      <c r="T31" s="545">
        <v>601.97017949999997</v>
      </c>
      <c r="U31" s="1042">
        <v>7.5350894818701271</v>
      </c>
      <c r="W31" s="770"/>
      <c r="X31" s="812"/>
      <c r="Y31" s="813"/>
    </row>
    <row r="32" spans="1:25" ht="13.5" thickBot="1">
      <c r="A32" s="485" t="s">
        <v>223</v>
      </c>
      <c r="B32" s="335">
        <f>'Equity local'!B32</f>
        <v>2197.1983789000001</v>
      </c>
      <c r="C32" s="364">
        <f>(B32/$B$72)*100</f>
        <v>3.1991579723554193</v>
      </c>
      <c r="D32" s="543">
        <v>1962.4747264200003</v>
      </c>
      <c r="E32" s="1041">
        <v>3.1112563712631136</v>
      </c>
      <c r="F32" s="458">
        <f>'VARIED SPECIALIST'!B32</f>
        <v>94.307536999999996</v>
      </c>
      <c r="G32" s="364">
        <f>(F32/$F$72)*100</f>
        <v>2.6131761775223108</v>
      </c>
      <c r="H32" s="543">
        <v>89.250522239999995</v>
      </c>
      <c r="I32" s="1041">
        <v>2.6633109328375775</v>
      </c>
      <c r="J32" s="335"/>
      <c r="K32" s="364">
        <v>42.9</v>
      </c>
      <c r="L32" s="543">
        <v>3.1069688079161795</v>
      </c>
      <c r="M32" s="1041"/>
      <c r="N32" s="335">
        <f>'Small Co local'!B32</f>
        <v>134.64949999999999</v>
      </c>
      <c r="O32" s="364">
        <f t="shared" si="3"/>
        <v>3.0944707681727359</v>
      </c>
      <c r="P32" s="543">
        <v>117.98821</v>
      </c>
      <c r="Q32" s="1041">
        <v>2.7250013209042088</v>
      </c>
      <c r="R32" s="335">
        <f>'Value local'!B32</f>
        <v>227.52534375000002</v>
      </c>
      <c r="S32" s="364">
        <f t="shared" si="8"/>
        <v>2.6118823540196576</v>
      </c>
      <c r="T32" s="543">
        <v>177.24181575</v>
      </c>
      <c r="U32" s="1041">
        <v>2.2186031585728871</v>
      </c>
      <c r="W32" s="770"/>
      <c r="X32" s="812"/>
      <c r="Y32" s="813"/>
    </row>
    <row r="33" spans="1:25" ht="13.5" thickBot="1">
      <c r="A33" s="485" t="s">
        <v>224</v>
      </c>
      <c r="B33" s="335">
        <f>'Equity local'!B33</f>
        <v>304.19522200000006</v>
      </c>
      <c r="C33" s="364">
        <f>(B33/$B$72)*100</f>
        <v>0.44291338413463216</v>
      </c>
      <c r="D33" s="543">
        <v>334.19761440000002</v>
      </c>
      <c r="E33" s="1041">
        <v>0.52982820265905695</v>
      </c>
      <c r="F33" s="458">
        <f>'VARIED SPECIALIST'!B33</f>
        <v>63.277098300000006</v>
      </c>
      <c r="G33" s="364">
        <f>(F33/$F$72)*100</f>
        <v>1.7533509104399314</v>
      </c>
      <c r="H33" s="543">
        <v>70.2</v>
      </c>
      <c r="I33" s="1041">
        <v>2.0948272659115585</v>
      </c>
      <c r="J33" s="335"/>
      <c r="K33" s="364">
        <v>0</v>
      </c>
      <c r="L33" s="543">
        <v>0</v>
      </c>
      <c r="M33" s="1041"/>
      <c r="N33" s="335">
        <f>'Small Co local'!B33</f>
        <v>133.5334</v>
      </c>
      <c r="O33" s="364">
        <f t="shared" si="3"/>
        <v>3.0688209230239791</v>
      </c>
      <c r="P33" s="543">
        <v>156.78531329999998</v>
      </c>
      <c r="Q33" s="1041">
        <v>3.6210413382903277</v>
      </c>
      <c r="R33" s="335">
        <f>'Value local'!B33</f>
        <v>73.960000000000008</v>
      </c>
      <c r="S33" s="364">
        <f t="shared" si="8"/>
        <v>0.8490255007176265</v>
      </c>
      <c r="T33" s="543">
        <v>121.88693620000001</v>
      </c>
      <c r="U33" s="1041">
        <v>1.5257050967223125</v>
      </c>
      <c r="V33" s="457"/>
      <c r="W33" s="460"/>
      <c r="X33" s="878"/>
      <c r="Y33" s="936"/>
    </row>
    <row r="34" spans="1:25" ht="13.5" thickBot="1">
      <c r="A34" s="355" t="s">
        <v>225</v>
      </c>
      <c r="B34" s="353">
        <f t="shared" ref="B34:G34" si="11">SUM(B32:B33)</f>
        <v>2501.3936008999999</v>
      </c>
      <c r="C34" s="1253">
        <f t="shared" si="11"/>
        <v>3.6420713564900513</v>
      </c>
      <c r="D34" s="545">
        <v>2296.6723408200005</v>
      </c>
      <c r="E34" s="1042">
        <v>3.6410845739221704</v>
      </c>
      <c r="F34" s="354">
        <f t="shared" si="11"/>
        <v>157.5846353</v>
      </c>
      <c r="G34" s="363">
        <f t="shared" si="11"/>
        <v>4.3665270879622424</v>
      </c>
      <c r="H34" s="545">
        <v>159.45052224</v>
      </c>
      <c r="I34" s="1042">
        <v>4.758138198749136</v>
      </c>
      <c r="J34" s="354"/>
      <c r="K34" s="363">
        <v>42.9</v>
      </c>
      <c r="L34" s="545">
        <v>3.1069688079161795</v>
      </c>
      <c r="M34" s="1042"/>
      <c r="N34" s="354">
        <f t="shared" ref="N34:S34" si="12">SUM(N32:N33)</f>
        <v>268.18290000000002</v>
      </c>
      <c r="O34" s="363">
        <f t="shared" si="12"/>
        <v>6.163291691196715</v>
      </c>
      <c r="P34" s="545">
        <v>274.77352329999997</v>
      </c>
      <c r="Q34" s="1042">
        <v>6.346042659194536</v>
      </c>
      <c r="R34" s="354">
        <f t="shared" si="12"/>
        <v>301.48534375000003</v>
      </c>
      <c r="S34" s="363">
        <f t="shared" si="12"/>
        <v>3.4609078547372842</v>
      </c>
      <c r="T34" s="545">
        <v>299.12875195000004</v>
      </c>
      <c r="U34" s="1042">
        <v>3.7443082552951994</v>
      </c>
      <c r="W34" s="770"/>
      <c r="X34" s="812"/>
      <c r="Y34" s="813"/>
    </row>
    <row r="35" spans="1:25">
      <c r="A35" s="485" t="s">
        <v>226</v>
      </c>
      <c r="B35" s="335">
        <f>'Equity local'!B35</f>
        <v>1363.7537654999999</v>
      </c>
      <c r="C35" s="364">
        <f t="shared" ref="C35:C40" si="13">(B35/$B$72)*100</f>
        <v>1.9856485300217912</v>
      </c>
      <c r="D35" s="543">
        <v>1550.4017489599998</v>
      </c>
      <c r="E35" s="1041">
        <v>2.45796659418325</v>
      </c>
      <c r="F35" s="458">
        <f>'VARIED SPECIALIST'!B35</f>
        <v>45.565098749999997</v>
      </c>
      <c r="G35" s="364">
        <f t="shared" ref="G35:G40" si="14">(F35/$F$72)*100</f>
        <v>1.2625674931999509</v>
      </c>
      <c r="H35" s="543">
        <v>42.629958999999999</v>
      </c>
      <c r="I35" s="1041">
        <v>1.2721139666366359</v>
      </c>
      <c r="J35" s="335"/>
      <c r="K35" s="364">
        <v>17.052</v>
      </c>
      <c r="L35" s="543">
        <v>1.2349657835101793</v>
      </c>
      <c r="M35" s="1041"/>
      <c r="N35" s="335">
        <f>'Small Co local'!B35</f>
        <v>30.556000000000001</v>
      </c>
      <c r="O35" s="364">
        <f t="shared" si="3"/>
        <v>0.7022279978186784</v>
      </c>
      <c r="P35" s="543">
        <v>34.031336000000003</v>
      </c>
      <c r="Q35" s="1041">
        <v>0.78597205222568411</v>
      </c>
      <c r="R35" s="335">
        <f>'Value local'!B35</f>
        <v>130.6</v>
      </c>
      <c r="S35" s="364">
        <f t="shared" ref="S35:S40" si="15">R35/$R$72*100</f>
        <v>1.4992256678437266</v>
      </c>
      <c r="T35" s="543">
        <v>129.45050262000001</v>
      </c>
      <c r="U35" s="1041">
        <v>1.6203811317114643</v>
      </c>
      <c r="W35" s="770"/>
      <c r="X35" s="812"/>
      <c r="Y35" s="813"/>
    </row>
    <row r="36" spans="1:25">
      <c r="A36" s="485" t="s">
        <v>227</v>
      </c>
      <c r="B36" s="335">
        <f>'Equity local'!B36</f>
        <v>522.57049224000002</v>
      </c>
      <c r="C36" s="364">
        <f t="shared" si="13"/>
        <v>0.76087146814856588</v>
      </c>
      <c r="D36" s="543">
        <v>497.63678244000005</v>
      </c>
      <c r="E36" s="1041">
        <v>0.78894040728143922</v>
      </c>
      <c r="F36" s="458">
        <f>'VARIED SPECIALIST'!B36</f>
        <v>193.85855056</v>
      </c>
      <c r="G36" s="364">
        <f t="shared" si="14"/>
        <v>5.3716443271378873</v>
      </c>
      <c r="H36" s="543">
        <v>206.47811045</v>
      </c>
      <c r="I36" s="1041">
        <v>6.1614811336831661</v>
      </c>
      <c r="J36" s="335"/>
      <c r="K36" s="364">
        <v>21.9</v>
      </c>
      <c r="L36" s="543">
        <v>1.5860749858593086</v>
      </c>
      <c r="M36" s="1041"/>
      <c r="N36" s="335">
        <f>'Small Co local'!B36</f>
        <v>31.471</v>
      </c>
      <c r="O36" s="364">
        <f t="shared" si="3"/>
        <v>0.72325622854272886</v>
      </c>
      <c r="P36" s="543">
        <v>44.444000000000003</v>
      </c>
      <c r="Q36" s="1041">
        <v>1.0264581410826275</v>
      </c>
      <c r="R36" s="335">
        <f>'Value local'!B36</f>
        <v>55.280000000000008</v>
      </c>
      <c r="S36" s="364">
        <f t="shared" si="15"/>
        <v>0.63458801622053007</v>
      </c>
      <c r="T36" s="543">
        <v>50.87</v>
      </c>
      <c r="U36" s="1041">
        <v>0.63675912029581416</v>
      </c>
      <c r="W36" s="770"/>
      <c r="X36" s="812"/>
      <c r="Y36" s="813"/>
    </row>
    <row r="37" spans="1:25">
      <c r="A37" s="485" t="s">
        <v>228</v>
      </c>
      <c r="B37" s="335">
        <f>'Equity local'!B37</f>
        <v>2338.0817086099996</v>
      </c>
      <c r="C37" s="364">
        <f t="shared" si="13"/>
        <v>3.404286481343016</v>
      </c>
      <c r="D37" s="543">
        <v>2285.0289206900002</v>
      </c>
      <c r="E37" s="1041">
        <v>3.622625398588565</v>
      </c>
      <c r="F37" s="458">
        <f>'VARIED SPECIALIST'!B37</f>
        <v>175.57051356999997</v>
      </c>
      <c r="G37" s="364">
        <f t="shared" si="14"/>
        <v>4.8648994357310116</v>
      </c>
      <c r="H37" s="543">
        <v>198.53372675</v>
      </c>
      <c r="I37" s="1041">
        <v>5.9244140170788455</v>
      </c>
      <c r="J37" s="335"/>
      <c r="K37" s="364">
        <v>38.9</v>
      </c>
      <c r="L37" s="543">
        <v>2.8172747465720138</v>
      </c>
      <c r="M37" s="1041"/>
      <c r="N37" s="335">
        <f>'Small Co local'!B37</f>
        <v>250.38771349999999</v>
      </c>
      <c r="O37" s="364">
        <f t="shared" si="3"/>
        <v>5.7543285354595453</v>
      </c>
      <c r="P37" s="543">
        <v>338.42660160000003</v>
      </c>
      <c r="Q37" s="1041">
        <v>7.8161448198012549</v>
      </c>
      <c r="R37" s="335">
        <f>'Value local'!B37</f>
        <v>425.1703278</v>
      </c>
      <c r="S37" s="364">
        <f t="shared" si="15"/>
        <v>4.8807524398414328</v>
      </c>
      <c r="T37" s="543">
        <v>344.24427910999998</v>
      </c>
      <c r="U37" s="1041">
        <v>4.3090364523874642</v>
      </c>
      <c r="W37" s="770"/>
      <c r="X37" s="812"/>
      <c r="Y37" s="813"/>
    </row>
    <row r="38" spans="1:25">
      <c r="A38" s="485" t="s">
        <v>229</v>
      </c>
      <c r="B38" s="335">
        <f>'Equity local'!B38</f>
        <v>1.1000000000000001</v>
      </c>
      <c r="C38" s="364">
        <f t="shared" si="13"/>
        <v>1.6016185900122237E-3</v>
      </c>
      <c r="D38" s="543">
        <v>0</v>
      </c>
      <c r="E38" s="1041">
        <v>0</v>
      </c>
      <c r="F38" s="458">
        <f>'VARIED SPECIALIST'!B38</f>
        <v>0</v>
      </c>
      <c r="G38" s="364">
        <f t="shared" si="14"/>
        <v>0</v>
      </c>
      <c r="H38" s="543">
        <v>7.7479999999999993E-2</v>
      </c>
      <c r="I38" s="1041">
        <v>2.3120686120060904E-3</v>
      </c>
      <c r="J38" s="335"/>
      <c r="K38" s="364">
        <v>0.1</v>
      </c>
      <c r="L38" s="543">
        <v>7.2423515336041498E-3</v>
      </c>
      <c r="M38" s="1041"/>
      <c r="N38" s="335">
        <f>'Small Co local'!B38</f>
        <v>0</v>
      </c>
      <c r="O38" s="364">
        <f t="shared" si="3"/>
        <v>0</v>
      </c>
      <c r="P38" s="543">
        <v>7.4</v>
      </c>
      <c r="Q38" s="1041">
        <v>0.17090698956015307</v>
      </c>
      <c r="R38" s="335">
        <f>'Value local'!B38</f>
        <v>0</v>
      </c>
      <c r="S38" s="364">
        <f t="shared" si="15"/>
        <v>0</v>
      </c>
      <c r="T38" s="543">
        <v>0</v>
      </c>
      <c r="U38" s="1041">
        <v>0</v>
      </c>
      <c r="W38" s="770"/>
      <c r="X38" s="812"/>
      <c r="Y38" s="813"/>
    </row>
    <row r="39" spans="1:25">
      <c r="A39" s="485" t="s">
        <v>230</v>
      </c>
      <c r="B39" s="335">
        <f>'Equity local'!B39</f>
        <v>151.88727940000001</v>
      </c>
      <c r="C39" s="364">
        <f t="shared" si="13"/>
        <v>0.22115044570310971</v>
      </c>
      <c r="D39" s="543">
        <v>140.4563464</v>
      </c>
      <c r="E39" s="1041">
        <v>0.22267583716531134</v>
      </c>
      <c r="F39" s="458">
        <f>'VARIED SPECIALIST'!B39</f>
        <v>0.72621619999999998</v>
      </c>
      <c r="G39" s="364">
        <f t="shared" si="14"/>
        <v>2.0122791178087684E-2</v>
      </c>
      <c r="H39" s="543">
        <v>0.79778719999999992</v>
      </c>
      <c r="I39" s="1041">
        <v>2.3806643574860932E-2</v>
      </c>
      <c r="J39" s="335"/>
      <c r="K39" s="364">
        <v>9.5</v>
      </c>
      <c r="L39" s="543">
        <v>0.68802339569239412</v>
      </c>
      <c r="M39" s="1041"/>
      <c r="N39" s="335">
        <f>'Small Co local'!B39</f>
        <v>42.002210999999996</v>
      </c>
      <c r="O39" s="364">
        <f t="shared" si="3"/>
        <v>0.96528107522213857</v>
      </c>
      <c r="P39" s="543">
        <v>10.456628500000001</v>
      </c>
      <c r="Q39" s="1041">
        <v>0.24150147268701341</v>
      </c>
      <c r="R39" s="335">
        <f>'Value local'!B39</f>
        <v>13.7</v>
      </c>
      <c r="S39" s="364">
        <f t="shared" si="15"/>
        <v>0.15726946132817041</v>
      </c>
      <c r="T39" s="543">
        <v>13.5</v>
      </c>
      <c r="U39" s="1041">
        <v>0.16898462991927443</v>
      </c>
      <c r="W39" s="770"/>
      <c r="X39" s="812"/>
      <c r="Y39" s="813"/>
    </row>
    <row r="40" spans="1:25" ht="13.5" thickBot="1">
      <c r="A40" s="485" t="s">
        <v>231</v>
      </c>
      <c r="B40" s="335">
        <f>'Equity local'!B40</f>
        <v>0</v>
      </c>
      <c r="C40" s="364">
        <f t="shared" si="13"/>
        <v>0</v>
      </c>
      <c r="D40" s="543">
        <v>26</v>
      </c>
      <c r="E40" s="1041">
        <v>4.1219723527552148E-2</v>
      </c>
      <c r="F40" s="458">
        <f>'VARIED SPECIALIST'!B40</f>
        <v>0</v>
      </c>
      <c r="G40" s="364">
        <f t="shared" si="14"/>
        <v>0</v>
      </c>
      <c r="H40" s="543">
        <v>0</v>
      </c>
      <c r="I40" s="1041">
        <v>0</v>
      </c>
      <c r="J40" s="335"/>
      <c r="K40" s="364">
        <v>0</v>
      </c>
      <c r="L40" s="543">
        <v>0</v>
      </c>
      <c r="M40" s="1041"/>
      <c r="N40" s="335">
        <f>'Small Co local'!B40</f>
        <v>0</v>
      </c>
      <c r="O40" s="364">
        <f t="shared" si="3"/>
        <v>0</v>
      </c>
      <c r="P40" s="543">
        <v>0</v>
      </c>
      <c r="Q40" s="1041">
        <v>0</v>
      </c>
      <c r="R40" s="335">
        <f>'Value local'!B40</f>
        <v>0</v>
      </c>
      <c r="S40" s="364">
        <f t="shared" si="15"/>
        <v>0</v>
      </c>
      <c r="T40" s="543">
        <v>0</v>
      </c>
      <c r="U40" s="1041">
        <v>0</v>
      </c>
      <c r="W40" s="770"/>
      <c r="X40" s="812"/>
      <c r="Y40" s="813"/>
    </row>
    <row r="41" spans="1:25" ht="13.5" thickBot="1">
      <c r="A41" s="355" t="s">
        <v>232</v>
      </c>
      <c r="B41" s="353">
        <f t="shared" ref="B41:G41" si="16">SUM(B35:B40)</f>
        <v>4377.3932457499996</v>
      </c>
      <c r="C41" s="363">
        <f t="shared" si="16"/>
        <v>6.373558543806495</v>
      </c>
      <c r="D41" s="545">
        <v>4499.5237984900004</v>
      </c>
      <c r="E41" s="1042">
        <v>7.1334279607461175</v>
      </c>
      <c r="F41" s="354">
        <f t="shared" si="16"/>
        <v>415.72037907999999</v>
      </c>
      <c r="G41" s="363">
        <f t="shared" si="16"/>
        <v>11.519234047246938</v>
      </c>
      <c r="H41" s="545">
        <v>448.51706340000004</v>
      </c>
      <c r="I41" s="1042">
        <v>13.384127829585516</v>
      </c>
      <c r="J41" s="354"/>
      <c r="K41" s="363">
        <v>87.451999999999998</v>
      </c>
      <c r="L41" s="545">
        <v>6.333581263167499</v>
      </c>
      <c r="M41" s="1042"/>
      <c r="N41" s="354">
        <f t="shared" ref="N41:S41" si="17">SUM(N35:N40)</f>
        <v>354.41692449999999</v>
      </c>
      <c r="O41" s="363">
        <f t="shared" si="17"/>
        <v>8.1450938370430919</v>
      </c>
      <c r="P41" s="545">
        <v>434.7585661</v>
      </c>
      <c r="Q41" s="1042">
        <v>10.040983475356732</v>
      </c>
      <c r="R41" s="354">
        <f t="shared" si="17"/>
        <v>624.75032780000004</v>
      </c>
      <c r="S41" s="363">
        <f t="shared" si="17"/>
        <v>7.1718355852338602</v>
      </c>
      <c r="T41" s="545">
        <v>538.06478173000005</v>
      </c>
      <c r="U41" s="1042">
        <v>6.7351613343140162</v>
      </c>
      <c r="W41" s="770"/>
      <c r="X41" s="812"/>
      <c r="Y41" s="813"/>
    </row>
    <row r="42" spans="1:25">
      <c r="A42" s="485" t="s">
        <v>233</v>
      </c>
      <c r="B42" s="335">
        <f>'Equity local'!B42</f>
        <v>4819.2744414700001</v>
      </c>
      <c r="C42" s="364">
        <f>(B42/$B$72)*100</f>
        <v>7.0169450325719351</v>
      </c>
      <c r="D42" s="543">
        <v>4296.2927036599995</v>
      </c>
      <c r="E42" s="1041">
        <v>6.8112306707040275</v>
      </c>
      <c r="F42" s="458">
        <f>'VARIED SPECIALIST'!B42</f>
        <v>334.18970774000002</v>
      </c>
      <c r="G42" s="364">
        <f>(F42/$F$72)*100</f>
        <v>9.2600932101462003</v>
      </c>
      <c r="H42" s="543">
        <v>296.89492949999999</v>
      </c>
      <c r="I42" s="1041">
        <v>8.8595953479699414</v>
      </c>
      <c r="J42" s="335"/>
      <c r="K42" s="364">
        <v>70.099999999999994</v>
      </c>
      <c r="L42" s="543">
        <v>5.0768884250565076</v>
      </c>
      <c r="M42" s="1041"/>
      <c r="N42" s="335">
        <f>'Small Co local'!B42</f>
        <v>648.72563504999994</v>
      </c>
      <c r="O42" s="364">
        <f t="shared" si="3"/>
        <v>14.90880036113405</v>
      </c>
      <c r="P42" s="543">
        <v>629.64664718000006</v>
      </c>
      <c r="Q42" s="1041">
        <v>14.542028777861846</v>
      </c>
      <c r="R42" s="335">
        <f>'Value local'!B42</f>
        <v>999.7338186999998</v>
      </c>
      <c r="S42" s="364">
        <f>R42/$R$72*100</f>
        <v>11.476467090401734</v>
      </c>
      <c r="T42" s="543">
        <v>865.82149060000006</v>
      </c>
      <c r="U42" s="1041">
        <v>10.837816604829301</v>
      </c>
      <c r="W42" s="770"/>
      <c r="X42" s="812"/>
      <c r="Y42" s="813"/>
    </row>
    <row r="43" spans="1:25">
      <c r="A43" s="485" t="s">
        <v>234</v>
      </c>
      <c r="B43" s="335">
        <f>'Equity local'!B43</f>
        <v>2930.7679660100002</v>
      </c>
      <c r="C43" s="364">
        <f>(B43/$B$72)*100</f>
        <v>4.2672476885217536</v>
      </c>
      <c r="D43" s="543">
        <v>2853.7206485199999</v>
      </c>
      <c r="E43" s="1041">
        <v>4.5242144675715856</v>
      </c>
      <c r="F43" s="458">
        <f>'VARIED SPECIALIST'!B43</f>
        <v>177.56870040000001</v>
      </c>
      <c r="G43" s="364">
        <f>(F43/$F$72)*100</f>
        <v>4.920267377557284</v>
      </c>
      <c r="H43" s="543">
        <v>138.82916922999999</v>
      </c>
      <c r="I43" s="1041">
        <v>4.14277961548225</v>
      </c>
      <c r="J43" s="335"/>
      <c r="K43" s="364">
        <v>42.69</v>
      </c>
      <c r="L43" s="543">
        <v>3.0917598696956108</v>
      </c>
      <c r="M43" s="1041"/>
      <c r="N43" s="335">
        <f>'Small Co local'!B43</f>
        <v>226.02706885999999</v>
      </c>
      <c r="O43" s="364">
        <f t="shared" si="3"/>
        <v>5.1944801681627943</v>
      </c>
      <c r="P43" s="543">
        <v>230.42191924999997</v>
      </c>
      <c r="Q43" s="1041">
        <v>5.3217184523905647</v>
      </c>
      <c r="R43" s="335">
        <f>'Value local'!B43</f>
        <v>685.63171501000011</v>
      </c>
      <c r="S43" s="364">
        <f>R43/$R$72*100</f>
        <v>7.8707248532213407</v>
      </c>
      <c r="T43" s="543">
        <v>668.75461929999994</v>
      </c>
      <c r="U43" s="1041">
        <v>8.371055692534501</v>
      </c>
      <c r="W43" s="770"/>
      <c r="X43" s="812"/>
      <c r="Y43" s="813"/>
    </row>
    <row r="44" spans="1:25">
      <c r="A44" s="485" t="s">
        <v>235</v>
      </c>
      <c r="B44" s="335">
        <f>'Equity local'!B44</f>
        <v>1093.3297896399999</v>
      </c>
      <c r="C44" s="364">
        <f>(B44/$B$72)*100</f>
        <v>1.5919066510014341</v>
      </c>
      <c r="D44" s="543">
        <v>996.07677666999984</v>
      </c>
      <c r="E44" s="1041">
        <v>1.5791542056366423</v>
      </c>
      <c r="F44" s="458">
        <f>'VARIED SPECIALIST'!B44</f>
        <v>74.282227700000007</v>
      </c>
      <c r="G44" s="364">
        <f>(F44/$F$72)*100</f>
        <v>2.0582930486131557</v>
      </c>
      <c r="H44" s="543">
        <v>54.404448649999999</v>
      </c>
      <c r="I44" s="1041">
        <v>1.623474678331984</v>
      </c>
      <c r="J44" s="335"/>
      <c r="K44" s="364"/>
      <c r="L44" s="543"/>
      <c r="M44" s="1041"/>
      <c r="N44" s="335">
        <f>'Small Co local'!B44</f>
        <v>175.96609641999999</v>
      </c>
      <c r="O44" s="364">
        <f t="shared" si="3"/>
        <v>4.0439952733664448</v>
      </c>
      <c r="P44" s="543">
        <v>179.89048109999996</v>
      </c>
      <c r="Q44" s="1041">
        <v>4.1546676453146762</v>
      </c>
      <c r="R44" s="335">
        <f>'Value local'!B44</f>
        <v>45.635145200000004</v>
      </c>
      <c r="S44" s="364">
        <f>R44/$R$72*100</f>
        <v>0.52386968636765274</v>
      </c>
      <c r="T44" s="543">
        <v>59.16</v>
      </c>
      <c r="U44" s="1041">
        <v>0.74052820044624268</v>
      </c>
      <c r="W44" s="770"/>
      <c r="X44" s="812"/>
      <c r="Y44" s="813"/>
    </row>
    <row r="45" spans="1:25">
      <c r="A45" s="485" t="s">
        <v>236</v>
      </c>
      <c r="B45" s="335">
        <f>'Equity local'!B45</f>
        <v>931.80004995000002</v>
      </c>
      <c r="C45" s="364">
        <f>(B45/$B$72)*100</f>
        <v>1.3567166201583987</v>
      </c>
      <c r="D45" s="543">
        <v>948.0379078599999</v>
      </c>
      <c r="E45" s="1041">
        <v>1.5029946329087753</v>
      </c>
      <c r="F45" s="458">
        <f>'VARIED SPECIALIST'!B45</f>
        <v>78.875037599999999</v>
      </c>
      <c r="G45" s="364">
        <f>(F45/$F$72)*100</f>
        <v>2.1855556386495021</v>
      </c>
      <c r="H45" s="543">
        <v>89.237540800000005</v>
      </c>
      <c r="I45" s="1041">
        <v>2.6629235557084781</v>
      </c>
      <c r="J45" s="335"/>
      <c r="K45" s="364"/>
      <c r="L45" s="543"/>
      <c r="M45" s="1041"/>
      <c r="N45" s="335">
        <f>'Small Co local'!B45</f>
        <v>220.107936</v>
      </c>
      <c r="O45" s="364">
        <f t="shared" si="3"/>
        <v>5.0584485927896905</v>
      </c>
      <c r="P45" s="543">
        <v>215.8076427</v>
      </c>
      <c r="Q45" s="1041">
        <v>4.984193856477046</v>
      </c>
      <c r="R45" s="335">
        <f>'Value local'!B45</f>
        <v>111.927273</v>
      </c>
      <c r="S45" s="364">
        <f>R45/$R$72*100</f>
        <v>1.2848716739154065</v>
      </c>
      <c r="T45" s="543">
        <v>138.62135599999999</v>
      </c>
      <c r="U45" s="1041">
        <v>1.7351761883383701</v>
      </c>
      <c r="W45" s="770"/>
      <c r="X45" s="812"/>
      <c r="Y45" s="813"/>
    </row>
    <row r="46" spans="1:25" ht="13.5" thickBot="1">
      <c r="A46" s="485" t="s">
        <v>237</v>
      </c>
      <c r="B46" s="335">
        <f>'Equity local'!B46</f>
        <v>1949.3117788</v>
      </c>
      <c r="C46" s="364">
        <f>(B46/$B$72)*100</f>
        <v>2.838230893323523</v>
      </c>
      <c r="D46" s="543">
        <v>1700.08449741</v>
      </c>
      <c r="E46" s="1041">
        <v>2.6952697291045253</v>
      </c>
      <c r="F46" s="458">
        <f>'VARIED SPECIALIST'!B46</f>
        <v>157.05928137000001</v>
      </c>
      <c r="G46" s="364">
        <f>(F46/$F$72)*100</f>
        <v>4.3519700078145158</v>
      </c>
      <c r="H46" s="543">
        <v>140.56194747000001</v>
      </c>
      <c r="I46" s="1041">
        <v>4.1944871810510573</v>
      </c>
      <c r="J46" s="335"/>
      <c r="K46" s="364">
        <v>8.4499999999999993</v>
      </c>
      <c r="L46" s="543"/>
      <c r="M46" s="1041"/>
      <c r="N46" s="335">
        <f>'Small Co local'!B46</f>
        <v>130.41789</v>
      </c>
      <c r="O46" s="364">
        <f t="shared" si="3"/>
        <v>2.9972212912173264</v>
      </c>
      <c r="P46" s="543">
        <v>116.398672</v>
      </c>
      <c r="Q46" s="1041">
        <v>2.6882900838269839</v>
      </c>
      <c r="R46" s="335">
        <f>'Value local'!B46</f>
        <v>88.553911400000004</v>
      </c>
      <c r="S46" s="364">
        <f>R46/$R$72*100</f>
        <v>1.016556638275951</v>
      </c>
      <c r="T46" s="543">
        <v>66.112776999999994</v>
      </c>
      <c r="U46" s="1041">
        <v>0.82755875216892727</v>
      </c>
      <c r="W46" s="770"/>
      <c r="X46" s="812"/>
      <c r="Y46" s="813"/>
    </row>
    <row r="47" spans="1:25" ht="13.5" thickBot="1">
      <c r="A47" s="355" t="s">
        <v>238</v>
      </c>
      <c r="B47" s="353">
        <f t="shared" ref="B47:G47" si="18">SUM(B42:B46)</f>
        <v>11724.484025869999</v>
      </c>
      <c r="C47" s="363">
        <f t="shared" si="18"/>
        <v>17.071046885577044</v>
      </c>
      <c r="D47" s="545">
        <v>10794.212534120001</v>
      </c>
      <c r="E47" s="1042">
        <v>17.112863705925555</v>
      </c>
      <c r="F47" s="354">
        <f t="shared" si="18"/>
        <v>821.9749548100001</v>
      </c>
      <c r="G47" s="363">
        <f t="shared" si="18"/>
        <v>22.77617928278066</v>
      </c>
      <c r="H47" s="545">
        <v>719.92803565000008</v>
      </c>
      <c r="I47" s="1042">
        <v>21.483260378543712</v>
      </c>
      <c r="J47" s="354"/>
      <c r="K47" s="363">
        <v>146.28</v>
      </c>
      <c r="L47" s="545"/>
      <c r="M47" s="1042"/>
      <c r="N47" s="354">
        <f t="shared" ref="N47:S47" si="19">SUM(N42:N46)</f>
        <v>1401.2446263299996</v>
      </c>
      <c r="O47" s="363">
        <f t="shared" si="19"/>
        <v>32.202945686670311</v>
      </c>
      <c r="P47" s="545">
        <v>1372.16536223</v>
      </c>
      <c r="Q47" s="1042">
        <v>31.690898815871119</v>
      </c>
      <c r="R47" s="354">
        <f t="shared" si="19"/>
        <v>1931.4818633099999</v>
      </c>
      <c r="S47" s="363">
        <f t="shared" si="19"/>
        <v>22.172489942182086</v>
      </c>
      <c r="T47" s="545">
        <v>1798.4702429000001</v>
      </c>
      <c r="U47" s="1042">
        <v>22.512135438317344</v>
      </c>
      <c r="W47" s="770"/>
      <c r="X47" s="812"/>
      <c r="Y47" s="813"/>
    </row>
    <row r="48" spans="1:25">
      <c r="A48" s="485" t="s">
        <v>239</v>
      </c>
      <c r="B48" s="335">
        <f>'Equity local'!B48</f>
        <v>1424.6411758000002</v>
      </c>
      <c r="C48" s="364">
        <f>(B48/$B$72)*100</f>
        <v>2.0743016284165026</v>
      </c>
      <c r="D48" s="543">
        <v>1244.1599738899999</v>
      </c>
      <c r="E48" s="1041">
        <v>1.9724588518381654</v>
      </c>
      <c r="F48" s="458">
        <f>'VARIED SPECIALIST'!B48</f>
        <v>65.181224149999991</v>
      </c>
      <c r="G48" s="364">
        <f>(F48/$F$72)*100</f>
        <v>1.8061125079591667</v>
      </c>
      <c r="H48" s="543">
        <v>59.615768149999994</v>
      </c>
      <c r="I48" s="1041">
        <v>1.7789848518359237</v>
      </c>
      <c r="J48" s="335"/>
      <c r="K48" s="364">
        <v>14.74</v>
      </c>
      <c r="L48" s="543"/>
      <c r="M48" s="1041"/>
      <c r="N48" s="335">
        <f>'Small Co local'!B48</f>
        <v>58.591999999999999</v>
      </c>
      <c r="O48" s="364">
        <f t="shared" si="3"/>
        <v>1.3465421798727581</v>
      </c>
      <c r="P48" s="543">
        <v>42.481000000000002</v>
      </c>
      <c r="Q48" s="1041">
        <v>0.98112159777092744</v>
      </c>
      <c r="R48" s="335">
        <f>'Value local'!B48</f>
        <v>51.987000000000002</v>
      </c>
      <c r="S48" s="364">
        <f>R48/$R$72*100</f>
        <v>0.59678594788814565</v>
      </c>
      <c r="T48" s="543">
        <v>48.94</v>
      </c>
      <c r="U48" s="1041">
        <v>0.61260057690735492</v>
      </c>
      <c r="W48" s="770"/>
      <c r="X48" s="812"/>
      <c r="Y48" s="813"/>
    </row>
    <row r="49" spans="1:25" ht="13.5" thickBot="1">
      <c r="A49" s="485" t="s">
        <v>240</v>
      </c>
      <c r="B49" s="335">
        <f>'Equity local'!B49</f>
        <v>5367.3232844999993</v>
      </c>
      <c r="C49" s="364">
        <f>(B49/$B$72)*100</f>
        <v>7.8149134100551505</v>
      </c>
      <c r="D49" s="543">
        <v>4312.8681078800009</v>
      </c>
      <c r="E49" s="1041">
        <v>6.8375088852927162</v>
      </c>
      <c r="F49" s="458">
        <f>'VARIED SPECIALIST'!B49</f>
        <v>50.22199595</v>
      </c>
      <c r="G49" s="364">
        <f>(F49/$F$72)*100</f>
        <v>1.3916058840998251</v>
      </c>
      <c r="H49" s="543">
        <v>43.265442030000003</v>
      </c>
      <c r="I49" s="1041">
        <v>1.2910773167544152</v>
      </c>
      <c r="J49" s="335"/>
      <c r="K49" s="364">
        <v>25.49</v>
      </c>
      <c r="L49" s="543"/>
      <c r="M49" s="1041"/>
      <c r="N49" s="335">
        <f>'Small Co local'!B49</f>
        <v>3.8</v>
      </c>
      <c r="O49" s="364">
        <f t="shared" si="3"/>
        <v>8.7330357105346826E-2</v>
      </c>
      <c r="P49" s="543">
        <v>12.7</v>
      </c>
      <c r="Q49" s="1041">
        <v>0.29331334694783023</v>
      </c>
      <c r="R49" s="335">
        <f>'Value local'!B49</f>
        <v>536.29850750000003</v>
      </c>
      <c r="S49" s="364">
        <f>R49/$R$72*100</f>
        <v>6.1564509040603479</v>
      </c>
      <c r="T49" s="543">
        <v>333.29274999999996</v>
      </c>
      <c r="U49" s="1041">
        <v>4.171952001002019</v>
      </c>
      <c r="W49" s="770"/>
      <c r="X49" s="812"/>
      <c r="Y49" s="813"/>
    </row>
    <row r="50" spans="1:25" ht="13.5" thickBot="1">
      <c r="A50" s="355" t="s">
        <v>241</v>
      </c>
      <c r="B50" s="353">
        <f t="shared" ref="B50:G50" si="20">SUM(B48:B49)</f>
        <v>6791.9644602999997</v>
      </c>
      <c r="C50" s="363">
        <f t="shared" si="20"/>
        <v>9.8892150384716526</v>
      </c>
      <c r="D50" s="545">
        <v>5557.0280817700004</v>
      </c>
      <c r="E50" s="1042">
        <v>8.8099677371308811</v>
      </c>
      <c r="F50" s="354">
        <f t="shared" si="20"/>
        <v>115.4032201</v>
      </c>
      <c r="G50" s="363">
        <f t="shared" si="20"/>
        <v>3.1977183920589916</v>
      </c>
      <c r="H50" s="545">
        <v>102.88121018</v>
      </c>
      <c r="I50" s="1042">
        <v>3.0700621685903391</v>
      </c>
      <c r="J50" s="354"/>
      <c r="K50" s="363">
        <v>40.229999999999997</v>
      </c>
      <c r="L50" s="545"/>
      <c r="M50" s="1042"/>
      <c r="N50" s="354">
        <f t="shared" ref="N50:S50" si="21">SUM(N48:N49)</f>
        <v>62.391999999999996</v>
      </c>
      <c r="O50" s="363">
        <f t="shared" si="21"/>
        <v>1.4338725369781049</v>
      </c>
      <c r="P50" s="545">
        <v>55.180999999999997</v>
      </c>
      <c r="Q50" s="1042">
        <v>1.2744349447187577</v>
      </c>
      <c r="R50" s="354">
        <f t="shared" si="21"/>
        <v>588.28550749999999</v>
      </c>
      <c r="S50" s="363">
        <f t="shared" si="21"/>
        <v>6.7532368519484933</v>
      </c>
      <c r="T50" s="545">
        <v>382.23274999999995</v>
      </c>
      <c r="U50" s="1042">
        <v>4.7845525779093743</v>
      </c>
      <c r="W50" s="770"/>
      <c r="X50" s="812"/>
      <c r="Y50" s="813"/>
    </row>
    <row r="51" spans="1:25">
      <c r="A51" s="485" t="s">
        <v>242</v>
      </c>
      <c r="B51" s="335">
        <f>'Equity local'!B51</f>
        <v>0</v>
      </c>
      <c r="C51" s="364">
        <f>(B51/$B$72)*100</f>
        <v>0</v>
      </c>
      <c r="D51" s="543">
        <v>0</v>
      </c>
      <c r="E51" s="1041">
        <v>0</v>
      </c>
      <c r="F51" s="458">
        <f>'VARIED SPECIALIST'!B51</f>
        <v>0</v>
      </c>
      <c r="G51" s="364">
        <f>(F51/$F$72)*100</f>
        <v>0</v>
      </c>
      <c r="H51" s="543">
        <v>0</v>
      </c>
      <c r="I51" s="1041">
        <v>0</v>
      </c>
      <c r="J51" s="335"/>
      <c r="K51" s="364">
        <v>0</v>
      </c>
      <c r="L51" s="543"/>
      <c r="M51" s="1041"/>
      <c r="N51" s="335">
        <f>'Small Co local'!B51</f>
        <v>0</v>
      </c>
      <c r="O51" s="364">
        <f t="shared" si="3"/>
        <v>0</v>
      </c>
      <c r="P51" s="543">
        <v>0</v>
      </c>
      <c r="Q51" s="1041">
        <v>0</v>
      </c>
      <c r="R51" s="335">
        <f>'Value local'!B51</f>
        <v>0</v>
      </c>
      <c r="S51" s="364">
        <f>R51/$R$72*100</f>
        <v>0</v>
      </c>
      <c r="T51" s="543">
        <v>0</v>
      </c>
      <c r="U51" s="1041">
        <v>0</v>
      </c>
      <c r="W51" s="770"/>
      <c r="X51" s="812"/>
      <c r="Y51" s="813"/>
    </row>
    <row r="52" spans="1:25" ht="13.5" thickBot="1">
      <c r="A52" s="485" t="s">
        <v>243</v>
      </c>
      <c r="B52" s="335">
        <f>'Equity local'!B52</f>
        <v>0</v>
      </c>
      <c r="C52" s="364">
        <f>(B52/$B$72)*100</f>
        <v>0</v>
      </c>
      <c r="D52" s="543">
        <v>0</v>
      </c>
      <c r="E52" s="1041">
        <v>0</v>
      </c>
      <c r="F52" s="458">
        <f>'VARIED SPECIALIST'!B52</f>
        <v>0</v>
      </c>
      <c r="G52" s="364">
        <f>(F52/$F$72)*100</f>
        <v>0</v>
      </c>
      <c r="H52" s="543">
        <v>0</v>
      </c>
      <c r="I52" s="1041">
        <v>0</v>
      </c>
      <c r="J52" s="335"/>
      <c r="K52" s="364">
        <v>0</v>
      </c>
      <c r="L52" s="543"/>
      <c r="M52" s="1041"/>
      <c r="N52" s="335">
        <f>'Small Co local'!B52</f>
        <v>0</v>
      </c>
      <c r="O52" s="364">
        <f t="shared" si="3"/>
        <v>0</v>
      </c>
      <c r="P52" s="543">
        <v>0</v>
      </c>
      <c r="Q52" s="1041">
        <v>0</v>
      </c>
      <c r="R52" s="335">
        <f>'Value local'!B52</f>
        <v>0</v>
      </c>
      <c r="S52" s="364">
        <f>R52/$R$72*100</f>
        <v>0</v>
      </c>
      <c r="T52" s="543">
        <v>0</v>
      </c>
      <c r="U52" s="1041">
        <v>0</v>
      </c>
      <c r="W52" s="770"/>
      <c r="X52" s="812"/>
      <c r="Y52" s="813"/>
    </row>
    <row r="53" spans="1:25" ht="14.25" customHeight="1" thickBot="1">
      <c r="A53" s="485" t="s">
        <v>244</v>
      </c>
      <c r="B53" s="335">
        <f>'Equity local'!B53</f>
        <v>0</v>
      </c>
      <c r="C53" s="364">
        <f>(B53/$B$72)*100</f>
        <v>0</v>
      </c>
      <c r="D53" s="543">
        <v>0</v>
      </c>
      <c r="E53" s="1041">
        <v>0</v>
      </c>
      <c r="F53" s="458">
        <f>'VARIED SPECIALIST'!B53</f>
        <v>0</v>
      </c>
      <c r="G53" s="364">
        <f>(F53/$F$72)*100</f>
        <v>0</v>
      </c>
      <c r="H53" s="543">
        <v>0</v>
      </c>
      <c r="I53" s="1041">
        <v>0</v>
      </c>
      <c r="J53" s="335"/>
      <c r="K53" s="364">
        <v>0</v>
      </c>
      <c r="L53" s="543"/>
      <c r="M53" s="1041"/>
      <c r="N53" s="335">
        <f>'Small Co local'!B53</f>
        <v>0</v>
      </c>
      <c r="O53" s="364">
        <f t="shared" si="3"/>
        <v>0</v>
      </c>
      <c r="P53" s="543">
        <v>0</v>
      </c>
      <c r="Q53" s="1041">
        <v>0</v>
      </c>
      <c r="R53" s="335">
        <f>'Value local'!B53</f>
        <v>0</v>
      </c>
      <c r="S53" s="364">
        <f>R53/$R$72*100</f>
        <v>0</v>
      </c>
      <c r="T53" s="543">
        <v>0</v>
      </c>
      <c r="U53" s="1041">
        <v>0</v>
      </c>
      <c r="V53" s="457"/>
      <c r="W53" s="460"/>
      <c r="X53" s="878"/>
      <c r="Y53" s="936"/>
    </row>
    <row r="54" spans="1:25" ht="14.25" customHeight="1" thickBot="1">
      <c r="A54" s="355" t="s">
        <v>245</v>
      </c>
      <c r="B54" s="353">
        <f t="shared" ref="B54:G54" si="22">SUM(B51:B53)</f>
        <v>0</v>
      </c>
      <c r="C54" s="363">
        <f t="shared" si="22"/>
        <v>0</v>
      </c>
      <c r="D54" s="545">
        <v>0</v>
      </c>
      <c r="E54" s="1042">
        <v>0</v>
      </c>
      <c r="F54" s="354">
        <f t="shared" si="22"/>
        <v>0</v>
      </c>
      <c r="G54" s="363">
        <f t="shared" si="22"/>
        <v>0</v>
      </c>
      <c r="H54" s="545">
        <v>0</v>
      </c>
      <c r="I54" s="1042">
        <v>0</v>
      </c>
      <c r="J54" s="354"/>
      <c r="K54" s="363">
        <v>0</v>
      </c>
      <c r="L54" s="545"/>
      <c r="M54" s="1042"/>
      <c r="N54" s="354">
        <f t="shared" ref="N54:S54" si="23">SUM(N51:N53)</f>
        <v>0</v>
      </c>
      <c r="O54" s="363">
        <f t="shared" si="23"/>
        <v>0</v>
      </c>
      <c r="P54" s="545">
        <v>0</v>
      </c>
      <c r="Q54" s="1042">
        <v>0</v>
      </c>
      <c r="R54" s="354">
        <f t="shared" si="23"/>
        <v>0</v>
      </c>
      <c r="S54" s="363">
        <f t="shared" si="23"/>
        <v>0</v>
      </c>
      <c r="T54" s="545">
        <v>0</v>
      </c>
      <c r="U54" s="1042">
        <v>0</v>
      </c>
      <c r="V54" s="457"/>
      <c r="W54" s="460"/>
      <c r="X54" s="878"/>
      <c r="Y54" s="936"/>
    </row>
    <row r="55" spans="1:25" ht="14.25" customHeight="1" thickBot="1">
      <c r="A55" s="485" t="s">
        <v>246</v>
      </c>
      <c r="B55" s="335">
        <f>'Equity local'!B55</f>
        <v>8968.7826046099999</v>
      </c>
      <c r="C55" s="364">
        <f t="shared" ref="C55:C61" si="24">(B55/$B$72)*100</f>
        <v>13.058699044837841</v>
      </c>
      <c r="D55" s="543">
        <v>8138.6117631999996</v>
      </c>
      <c r="E55" s="1041">
        <v>12.902743337584145</v>
      </c>
      <c r="F55" s="458">
        <f>'VARIED SPECIALIST'!B55</f>
        <v>235.06180244000001</v>
      </c>
      <c r="G55" s="364">
        <f t="shared" ref="G55:G61" si="25">(F55/$F$72)*100</f>
        <v>6.5133490060467159</v>
      </c>
      <c r="H55" s="543">
        <v>287.31124289999997</v>
      </c>
      <c r="I55" s="1041">
        <v>8.5736100488583844</v>
      </c>
      <c r="J55" s="335"/>
      <c r="K55" s="364">
        <v>30.9</v>
      </c>
      <c r="L55" s="543"/>
      <c r="M55" s="1041"/>
      <c r="N55" s="335">
        <f>'Small Co local'!B55</f>
        <v>4.5144799999999995E-3</v>
      </c>
      <c r="O55" s="364">
        <f t="shared" si="3"/>
        <v>1.0375030277498583E-4</v>
      </c>
      <c r="P55" s="543">
        <v>14.967717200000001</v>
      </c>
      <c r="Q55" s="1041">
        <v>0.34568749827563833</v>
      </c>
      <c r="R55" s="335">
        <f>'Value local'!B55</f>
        <v>1360.6489688000001</v>
      </c>
      <c r="S55" s="364">
        <f t="shared" ref="S55:S61" si="26">R55/$R$72*100</f>
        <v>15.619600757657413</v>
      </c>
      <c r="T55" s="543">
        <v>1316.73085855</v>
      </c>
      <c r="U55" s="1041">
        <v>16.482020506322982</v>
      </c>
      <c r="V55" s="457"/>
      <c r="W55" s="937"/>
      <c r="X55" s="878"/>
      <c r="Y55" s="936"/>
    </row>
    <row r="56" spans="1:25" ht="14.25" customHeight="1" thickBot="1">
      <c r="A56" s="485" t="s">
        <v>247</v>
      </c>
      <c r="B56" s="335">
        <f>'Equity local'!B56</f>
        <v>977.75872979999997</v>
      </c>
      <c r="C56" s="364">
        <f t="shared" si="24"/>
        <v>1.4236332347221987</v>
      </c>
      <c r="D56" s="543">
        <v>939.12927912999987</v>
      </c>
      <c r="E56" s="1041">
        <v>1.4888711247064594</v>
      </c>
      <c r="F56" s="458">
        <f>'VARIED SPECIALIST'!B56</f>
        <v>39.275131099999996</v>
      </c>
      <c r="G56" s="364">
        <f t="shared" si="25"/>
        <v>1.0882782036772483</v>
      </c>
      <c r="H56" s="543">
        <v>53.050814549999998</v>
      </c>
      <c r="I56" s="1041">
        <v>1.5830810939908493</v>
      </c>
      <c r="J56" s="335"/>
      <c r="K56" s="364">
        <v>14.214</v>
      </c>
      <c r="L56" s="543"/>
      <c r="M56" s="1041"/>
      <c r="N56" s="335">
        <f>'Small Co local'!B56</f>
        <v>94.732817350000005</v>
      </c>
      <c r="O56" s="364">
        <f t="shared" si="3"/>
        <v>2.1771186233608146</v>
      </c>
      <c r="P56" s="543">
        <v>99.252364529999994</v>
      </c>
      <c r="Q56" s="1041">
        <v>2.2922868687228668</v>
      </c>
      <c r="R56" s="335">
        <f>'Value local'!B56</f>
        <v>58.141999999999996</v>
      </c>
      <c r="S56" s="364">
        <f t="shared" si="26"/>
        <v>0.66744241025857542</v>
      </c>
      <c r="T56" s="543">
        <v>78.640121399999984</v>
      </c>
      <c r="U56" s="1041">
        <v>0.98436828233968987</v>
      </c>
      <c r="V56" s="457"/>
      <c r="W56" s="460"/>
      <c r="X56" s="878"/>
      <c r="Y56" s="936"/>
    </row>
    <row r="57" spans="1:25" ht="14.25" customHeight="1" thickBot="1">
      <c r="A57" s="485" t="s">
        <v>248</v>
      </c>
      <c r="B57" s="335">
        <f>'Equity local'!B57</f>
        <v>2373.5472403999997</v>
      </c>
      <c r="C57" s="364">
        <f t="shared" si="24"/>
        <v>3.4559248949971382</v>
      </c>
      <c r="D57" s="543">
        <v>1892.6557035799999</v>
      </c>
      <c r="E57" s="1041">
        <v>3.0005671090158574</v>
      </c>
      <c r="F57" s="458">
        <f>'VARIED SPECIALIST'!B57</f>
        <v>177.11382970999998</v>
      </c>
      <c r="G57" s="364">
        <f t="shared" si="25"/>
        <v>4.9076633239601541</v>
      </c>
      <c r="H57" s="543">
        <v>246.22389014000001</v>
      </c>
      <c r="I57" s="1041">
        <v>7.3475287547590336</v>
      </c>
      <c r="J57" s="335"/>
      <c r="K57" s="364"/>
      <c r="L57" s="543"/>
      <c r="M57" s="1041"/>
      <c r="N57" s="335">
        <f>'Small Co local'!B57</f>
        <v>81.808999999999997</v>
      </c>
      <c r="O57" s="364">
        <f t="shared" si="3"/>
        <v>1.8801076801135048</v>
      </c>
      <c r="P57" s="543">
        <v>75.28141248</v>
      </c>
      <c r="Q57" s="1041">
        <v>1.7386648076747211</v>
      </c>
      <c r="R57" s="335">
        <f>'Value local'!B57</f>
        <v>268.3192608</v>
      </c>
      <c r="S57" s="364">
        <f t="shared" si="26"/>
        <v>3.080177051824005</v>
      </c>
      <c r="T57" s="543">
        <v>243.52816639999998</v>
      </c>
      <c r="U57" s="1041">
        <v>3.0483345980758134</v>
      </c>
      <c r="V57" s="457"/>
      <c r="W57" s="460"/>
      <c r="X57" s="878"/>
      <c r="Y57" s="936"/>
    </row>
    <row r="58" spans="1:25" ht="16.5" customHeight="1" thickBot="1">
      <c r="A58" s="485" t="s">
        <v>249</v>
      </c>
      <c r="B58" s="335">
        <f>'Equity local'!B58</f>
        <v>1125.5076548899999</v>
      </c>
      <c r="C58" s="364">
        <f t="shared" si="24"/>
        <v>1.6387581666117146</v>
      </c>
      <c r="D58" s="543">
        <v>1062.23273105</v>
      </c>
      <c r="E58" s="1041">
        <v>1.684036134453756</v>
      </c>
      <c r="F58" s="458">
        <f>'VARIED SPECIALIST'!B58</f>
        <v>189.1991013</v>
      </c>
      <c r="G58" s="364">
        <f t="shared" si="25"/>
        <v>5.2425352209738065</v>
      </c>
      <c r="H58" s="543">
        <v>176.69757737</v>
      </c>
      <c r="I58" s="1041">
        <v>5.272804884546912</v>
      </c>
      <c r="J58" s="335"/>
      <c r="K58" s="364"/>
      <c r="L58" s="543"/>
      <c r="M58" s="1041"/>
      <c r="N58" s="335">
        <f>'Small Co local'!B58</f>
        <v>222.73517999999999</v>
      </c>
      <c r="O58" s="364">
        <f t="shared" si="3"/>
        <v>5.1188270550851849</v>
      </c>
      <c r="P58" s="543">
        <v>213.76929820000004</v>
      </c>
      <c r="Q58" s="1041">
        <v>4.9371171913173857</v>
      </c>
      <c r="R58" s="335">
        <f>'Value local'!B58</f>
        <v>283.35298766</v>
      </c>
      <c r="S58" s="364">
        <f t="shared" si="26"/>
        <v>3.2527570609500671</v>
      </c>
      <c r="T58" s="543">
        <v>291.48895500000003</v>
      </c>
      <c r="U58" s="1041">
        <v>3.6486780137948926</v>
      </c>
      <c r="V58" s="457"/>
      <c r="W58" s="460"/>
      <c r="X58" s="878"/>
      <c r="Y58" s="936"/>
    </row>
    <row r="59" spans="1:25" ht="13.5" thickBot="1">
      <c r="A59" s="485" t="s">
        <v>250</v>
      </c>
      <c r="B59" s="335">
        <f>'Equity local'!B59</f>
        <v>3425.9067236000001</v>
      </c>
      <c r="C59" s="364">
        <f t="shared" si="24"/>
        <v>4.9881780874232984</v>
      </c>
      <c r="D59" s="543">
        <v>2849.2429423500002</v>
      </c>
      <c r="E59" s="1041">
        <v>4.5171156287113936</v>
      </c>
      <c r="F59" s="458">
        <f>'VARIED SPECIALIST'!B59</f>
        <v>129.95950869999999</v>
      </c>
      <c r="G59" s="364">
        <f t="shared" si="25"/>
        <v>3.6010599256488218</v>
      </c>
      <c r="H59" s="543">
        <v>92.993518199999997</v>
      </c>
      <c r="I59" s="1041">
        <v>2.7750050922849394</v>
      </c>
      <c r="J59" s="335"/>
      <c r="K59" s="364"/>
      <c r="L59" s="543"/>
      <c r="M59" s="1041"/>
      <c r="N59" s="335">
        <f>'Small Co local'!B59</f>
        <v>45</v>
      </c>
      <c r="O59" s="364">
        <f t="shared" si="3"/>
        <v>1.0341752815106862</v>
      </c>
      <c r="P59" s="543">
        <v>33.443999999999996</v>
      </c>
      <c r="Q59" s="1041">
        <v>0.77240721065537277</v>
      </c>
      <c r="R59" s="335">
        <f>'Value local'!B59</f>
        <v>334.23339500000003</v>
      </c>
      <c r="S59" s="364">
        <f t="shared" si="26"/>
        <v>3.8368398532507744</v>
      </c>
      <c r="T59" s="543">
        <v>251.90038639999997</v>
      </c>
      <c r="U59" s="1041">
        <v>3.15313285720935</v>
      </c>
    </row>
    <row r="60" spans="1:25" s="775" customFormat="1">
      <c r="A60" s="485" t="s">
        <v>41</v>
      </c>
      <c r="B60" s="335">
        <f>'Equity local'!B60</f>
        <v>209.45310837</v>
      </c>
      <c r="C60" s="364">
        <f t="shared" si="24"/>
        <v>0.30496726554657894</v>
      </c>
      <c r="D60" s="543">
        <v>186.35610369999998</v>
      </c>
      <c r="E60" s="1041">
        <v>0.29544411816099375</v>
      </c>
      <c r="F60" s="458">
        <f>'VARIED SPECIALIST'!B60</f>
        <v>22.457216200000001</v>
      </c>
      <c r="G60" s="364">
        <f t="shared" si="25"/>
        <v>0.62226905986642533</v>
      </c>
      <c r="H60" s="543">
        <v>17.653944259999999</v>
      </c>
      <c r="I60" s="1041">
        <v>0.52680860095058191</v>
      </c>
      <c r="J60" s="335"/>
      <c r="K60" s="364"/>
      <c r="L60" s="543"/>
      <c r="M60" s="1041"/>
      <c r="N60" s="335">
        <f>'Small Co local'!B60</f>
        <v>61.338750000000005</v>
      </c>
      <c r="O60" s="364">
        <f t="shared" si="3"/>
        <v>1.4096670899725243</v>
      </c>
      <c r="P60" s="543">
        <v>55.353399999999993</v>
      </c>
      <c r="Q60" s="1041">
        <v>1.2784166156647263</v>
      </c>
      <c r="R60" s="335">
        <f>'Value local'!B60</f>
        <v>37.5</v>
      </c>
      <c r="S60" s="364">
        <f t="shared" si="26"/>
        <v>0.43048210217564892</v>
      </c>
      <c r="T60" s="543">
        <v>44.4</v>
      </c>
      <c r="U60" s="1041">
        <v>0.55577167173450259</v>
      </c>
      <c r="V60" s="939"/>
      <c r="W60" s="774"/>
      <c r="X60" s="940"/>
      <c r="Y60" s="941"/>
    </row>
    <row r="61" spans="1:25" s="775" customFormat="1" ht="13.5" thickBot="1">
      <c r="A61" s="1270" t="s">
        <v>251</v>
      </c>
      <c r="B61" s="335">
        <f>'Equity local'!B61</f>
        <v>13.100000000000001</v>
      </c>
      <c r="C61" s="364">
        <f t="shared" si="24"/>
        <v>1.9073821390145573E-2</v>
      </c>
      <c r="D61" s="543">
        <v>2.2591450000000002</v>
      </c>
      <c r="E61" s="1041">
        <v>3.5815897041789157E-3</v>
      </c>
      <c r="F61" s="458">
        <f>'VARIED SPECIALIST'!B61</f>
        <v>0.13162499999999999</v>
      </c>
      <c r="G61" s="364">
        <f t="shared" si="25"/>
        <v>3.6472091765727501E-3</v>
      </c>
      <c r="H61" s="543">
        <v>16.5</v>
      </c>
      <c r="I61" s="1041">
        <v>0.49237393002194751</v>
      </c>
      <c r="J61" s="335"/>
      <c r="K61" s="364"/>
      <c r="L61" s="543"/>
      <c r="M61" s="1041"/>
      <c r="N61" s="335">
        <f>'Small Co local'!B61</f>
        <v>0</v>
      </c>
      <c r="O61" s="364">
        <f t="shared" si="3"/>
        <v>0</v>
      </c>
      <c r="P61" s="543">
        <v>0</v>
      </c>
      <c r="Q61" s="1041">
        <v>0</v>
      </c>
      <c r="R61" s="335">
        <f>'Value local'!B61</f>
        <v>0</v>
      </c>
      <c r="S61" s="364">
        <f t="shared" si="26"/>
        <v>0</v>
      </c>
      <c r="T61" s="543">
        <v>0.8</v>
      </c>
      <c r="U61" s="1041">
        <v>1.0013903995216265E-2</v>
      </c>
      <c r="V61" s="943"/>
      <c r="W61" s="777"/>
      <c r="X61" s="944"/>
      <c r="Y61" s="945"/>
    </row>
    <row r="62" spans="1:25" ht="13.5" thickBot="1">
      <c r="A62" s="355" t="s">
        <v>252</v>
      </c>
      <c r="B62" s="353">
        <f t="shared" ref="B62:G62" si="27">SUM(B55:B61)</f>
        <v>17094.056061669995</v>
      </c>
      <c r="C62" s="363">
        <f t="shared" si="27"/>
        <v>24.889234515528919</v>
      </c>
      <c r="D62" s="545">
        <v>15070.487668009999</v>
      </c>
      <c r="E62" s="1042">
        <v>23.892359042336786</v>
      </c>
      <c r="F62" s="354">
        <f t="shared" si="27"/>
        <v>793.19821445000002</v>
      </c>
      <c r="G62" s="363">
        <f t="shared" si="27"/>
        <v>21.978801949349748</v>
      </c>
      <c r="H62" s="545">
        <v>890.43098741999995</v>
      </c>
      <c r="I62" s="1042">
        <v>26.571212405412645</v>
      </c>
      <c r="J62" s="354"/>
      <c r="K62" s="363"/>
      <c r="L62" s="545"/>
      <c r="M62" s="1042"/>
      <c r="N62" s="354">
        <f t="shared" ref="N62:S62" si="28">SUM(N55:N61)</f>
        <v>505.62026183</v>
      </c>
      <c r="O62" s="363">
        <f t="shared" si="28"/>
        <v>11.619999480345491</v>
      </c>
      <c r="P62" s="545">
        <v>492.06819241000005</v>
      </c>
      <c r="Q62" s="1042">
        <v>11.364580192310711</v>
      </c>
      <c r="R62" s="354">
        <f t="shared" si="28"/>
        <v>2342.1966122600002</v>
      </c>
      <c r="S62" s="363">
        <f t="shared" si="28"/>
        <v>26.887299236116487</v>
      </c>
      <c r="T62" s="545">
        <v>2227.4884877500003</v>
      </c>
      <c r="U62" s="1042">
        <v>27.882319833472447</v>
      </c>
    </row>
    <row r="63" spans="1:25">
      <c r="A63" s="485" t="s">
        <v>253</v>
      </c>
      <c r="B63" s="335">
        <f>'Equity local'!B63</f>
        <v>134.0652121</v>
      </c>
      <c r="C63" s="364">
        <f>(B63/$B$72)*100</f>
        <v>0.19520121452117425</v>
      </c>
      <c r="D63" s="543">
        <v>114.35065985000001</v>
      </c>
      <c r="E63" s="1041">
        <v>0.18128856093115994</v>
      </c>
      <c r="F63" s="458">
        <f>'VARIED SPECIALIST'!B63</f>
        <v>32.5</v>
      </c>
      <c r="G63" s="364">
        <f>(F63/$F$72)*100</f>
        <v>0.90054547569697541</v>
      </c>
      <c r="H63" s="543">
        <v>31.9</v>
      </c>
      <c r="I63" s="1041">
        <v>0.95192293137576522</v>
      </c>
      <c r="J63" s="335"/>
      <c r="K63" s="364"/>
      <c r="L63" s="543"/>
      <c r="M63" s="1041"/>
      <c r="N63" s="335">
        <f>'Small Co local'!B63</f>
        <v>143.17191</v>
      </c>
      <c r="O63" s="364">
        <f t="shared" si="3"/>
        <v>3.2903300073038357</v>
      </c>
      <c r="P63" s="543">
        <v>110.87890730000001</v>
      </c>
      <c r="Q63" s="1041">
        <v>2.5608081422111191</v>
      </c>
      <c r="R63" s="335">
        <f>'Value local'!B63</f>
        <v>38.709056699999998</v>
      </c>
      <c r="S63" s="364">
        <f>R63/$R$72*100</f>
        <v>0.44436149603873032</v>
      </c>
      <c r="T63" s="543">
        <v>38.563500000000005</v>
      </c>
      <c r="U63" s="1041">
        <v>0.48271398339940302</v>
      </c>
      <c r="V63" s="948"/>
      <c r="W63" s="949"/>
      <c r="X63" s="950"/>
      <c r="Y63" s="941"/>
    </row>
    <row r="64" spans="1:25" ht="13.5" thickBot="1">
      <c r="A64" s="485" t="s">
        <v>254</v>
      </c>
      <c r="B64" s="335">
        <f>'Equity local'!B64</f>
        <v>598.62431169000001</v>
      </c>
      <c r="C64" s="364">
        <f>(B64/$B$72)*100</f>
        <v>0.87160711457815976</v>
      </c>
      <c r="D64" s="543">
        <v>484.16227454</v>
      </c>
      <c r="E64" s="1041">
        <v>0.76757827303883075</v>
      </c>
      <c r="F64" s="458">
        <f>'VARIED SPECIALIST'!B64</f>
        <v>62</v>
      </c>
      <c r="G64" s="364">
        <f>(F64/$F$72)*100</f>
        <v>1.7179636767142299</v>
      </c>
      <c r="H64" s="543">
        <v>44.631155900000003</v>
      </c>
      <c r="I64" s="1041">
        <v>1.33183137163062</v>
      </c>
      <c r="J64" s="335"/>
      <c r="K64" s="364"/>
      <c r="L64" s="543"/>
      <c r="M64" s="1041"/>
      <c r="N64" s="335">
        <f>'Small Co local'!B64</f>
        <v>126.82484732999998</v>
      </c>
      <c r="O64" s="364">
        <f t="shared" si="3"/>
        <v>2.9146471597789452</v>
      </c>
      <c r="P64" s="543">
        <v>143.18129379999999</v>
      </c>
      <c r="Q64" s="1041">
        <v>3.3068491736061905</v>
      </c>
      <c r="R64" s="335">
        <f>'Value local'!B64</f>
        <v>82.331756190000007</v>
      </c>
      <c r="S64" s="364">
        <f>R64/$R$72*100</f>
        <v>0.94512926614624526</v>
      </c>
      <c r="T64" s="543">
        <v>52.714890449999999</v>
      </c>
      <c r="U64" s="1041">
        <v>0.65985231510580333</v>
      </c>
      <c r="V64" s="953"/>
      <c r="W64" s="954"/>
      <c r="X64" s="955"/>
      <c r="Y64" s="945"/>
    </row>
    <row r="65" spans="1:25" ht="14.25" customHeight="1" thickBot="1">
      <c r="A65" s="355" t="s">
        <v>255</v>
      </c>
      <c r="B65" s="353">
        <f t="shared" ref="B65:G65" si="29">SUM(B63:B64)</f>
        <v>732.68952379000007</v>
      </c>
      <c r="C65" s="363">
        <f t="shared" si="29"/>
        <v>1.066808329099334</v>
      </c>
      <c r="D65" s="545">
        <v>598.51293439000005</v>
      </c>
      <c r="E65" s="1042">
        <v>0.94886683396999072</v>
      </c>
      <c r="F65" s="354">
        <f t="shared" si="29"/>
        <v>94.5</v>
      </c>
      <c r="G65" s="363">
        <f t="shared" si="29"/>
        <v>2.6185091524112054</v>
      </c>
      <c r="H65" s="545">
        <v>76.531155900000002</v>
      </c>
      <c r="I65" s="1042">
        <v>2.2837543030063854</v>
      </c>
      <c r="J65" s="354"/>
      <c r="K65" s="363"/>
      <c r="L65" s="545"/>
      <c r="M65" s="1042"/>
      <c r="N65" s="354">
        <f t="shared" ref="N65:S65" si="30">SUM(N63:N64)</f>
        <v>269.99675732999998</v>
      </c>
      <c r="O65" s="363">
        <f t="shared" si="30"/>
        <v>6.2049771670827809</v>
      </c>
      <c r="P65" s="545">
        <v>254.0602011</v>
      </c>
      <c r="Q65" s="1042">
        <v>5.8676573158173095</v>
      </c>
      <c r="R65" s="354">
        <f t="shared" si="30"/>
        <v>121.04081289000001</v>
      </c>
      <c r="S65" s="363">
        <f t="shared" si="30"/>
        <v>1.3894907621849755</v>
      </c>
      <c r="T65" s="545">
        <v>91.278390450000003</v>
      </c>
      <c r="U65" s="1042">
        <v>1.1425662985052063</v>
      </c>
      <c r="V65" s="959"/>
      <c r="W65" s="960"/>
      <c r="X65" s="961"/>
      <c r="Y65" s="962"/>
    </row>
    <row r="66" spans="1:25" ht="13.5" thickBot="1">
      <c r="A66" s="355" t="s">
        <v>256</v>
      </c>
      <c r="B66" s="353">
        <f>'Equity local'!B66</f>
        <v>134.30896849999999</v>
      </c>
      <c r="C66" s="363">
        <f t="shared" ref="C66:C71" si="31">(B66/$B$72)*100</f>
        <v>0.19555612795906013</v>
      </c>
      <c r="D66" s="545">
        <v>715.46650552000006</v>
      </c>
      <c r="E66" s="1271">
        <v>1.1342819827214718</v>
      </c>
      <c r="F66" s="1555">
        <f>'VARIED SPECIALIST'!B66</f>
        <v>0</v>
      </c>
      <c r="G66" s="363">
        <f t="shared" ref="G66:G71" si="32">(F66/$F$72)*100</f>
        <v>0</v>
      </c>
      <c r="H66" s="545">
        <v>0</v>
      </c>
      <c r="I66" s="1271">
        <v>0</v>
      </c>
      <c r="J66" s="354">
        <f>'Res &amp; Basic'!B27</f>
        <v>21.4</v>
      </c>
      <c r="K66" s="363">
        <f>J66/$J$72*100</f>
        <v>0.63650846788140369</v>
      </c>
      <c r="L66" s="545"/>
      <c r="M66" s="1042"/>
      <c r="N66" s="1277">
        <f>'Small Co local'!B66</f>
        <v>2.5960000000000001</v>
      </c>
      <c r="O66" s="363">
        <f t="shared" si="3"/>
        <v>5.9660422906705354E-2</v>
      </c>
      <c r="P66" s="545">
        <v>1.77</v>
      </c>
      <c r="Q66" s="1042">
        <v>4.0879104259658232E-2</v>
      </c>
      <c r="R66" s="1277">
        <f>'Value local'!B66</f>
        <v>34.200000000000003</v>
      </c>
      <c r="S66" s="363">
        <f>R66/$R$72*100</f>
        <v>0.39259967718419186</v>
      </c>
      <c r="T66" s="545">
        <v>32.1</v>
      </c>
      <c r="U66" s="1042">
        <v>0.40180789780805259</v>
      </c>
    </row>
    <row r="67" spans="1:25" ht="13.5" thickBot="1">
      <c r="A67" s="355" t="s">
        <v>257</v>
      </c>
      <c r="B67" s="353">
        <f>'Equity local'!B67</f>
        <v>0</v>
      </c>
      <c r="C67" s="363">
        <f t="shared" si="31"/>
        <v>0</v>
      </c>
      <c r="D67" s="545">
        <v>0</v>
      </c>
      <c r="E67" s="1272">
        <v>0</v>
      </c>
      <c r="F67" s="1556">
        <f>'VARIED SPECIALIST'!B67</f>
        <v>0</v>
      </c>
      <c r="G67" s="363">
        <f t="shared" si="32"/>
        <v>0</v>
      </c>
      <c r="H67" s="545">
        <v>0</v>
      </c>
      <c r="I67" s="1272">
        <v>0</v>
      </c>
      <c r="J67" s="354">
        <f>'Res &amp; Basic'!B28</f>
        <v>0</v>
      </c>
      <c r="K67" s="363">
        <f>J67/$J$72*100</f>
        <v>0</v>
      </c>
      <c r="L67" s="545"/>
      <c r="M67" s="1042"/>
      <c r="N67" s="1277">
        <f>'Small Co local'!B67</f>
        <v>14.5</v>
      </c>
      <c r="O67" s="363">
        <f t="shared" si="3"/>
        <v>0.33323425737566553</v>
      </c>
      <c r="P67" s="545">
        <v>13.892524999999999</v>
      </c>
      <c r="Q67" s="1042">
        <v>0.32085535474853588</v>
      </c>
      <c r="R67" s="1277">
        <f>'Value local'!B67</f>
        <v>0</v>
      </c>
      <c r="S67" s="363">
        <f>R67/$R$72*100</f>
        <v>0</v>
      </c>
      <c r="T67" s="545">
        <v>0</v>
      </c>
      <c r="U67" s="1042">
        <v>0</v>
      </c>
    </row>
    <row r="68" spans="1:25" ht="13.5" thickBot="1">
      <c r="A68" s="355" t="s">
        <v>258</v>
      </c>
      <c r="B68" s="353">
        <f>'Equity local'!B68</f>
        <v>0</v>
      </c>
      <c r="C68" s="363">
        <f t="shared" si="31"/>
        <v>0</v>
      </c>
      <c r="D68" s="545">
        <v>0</v>
      </c>
      <c r="E68" s="1272">
        <v>0</v>
      </c>
      <c r="F68" s="1555">
        <f>'VARIED SPECIALIST'!B68</f>
        <v>0</v>
      </c>
      <c r="G68" s="363">
        <f t="shared" si="32"/>
        <v>0</v>
      </c>
      <c r="H68" s="545">
        <v>0</v>
      </c>
      <c r="I68" s="1272">
        <v>0</v>
      </c>
      <c r="J68" s="354">
        <f>'Res &amp; Basic'!B29</f>
        <v>0</v>
      </c>
      <c r="K68" s="363">
        <f>J68/$J$72*100</f>
        <v>0</v>
      </c>
      <c r="L68" s="545"/>
      <c r="M68" s="1042"/>
      <c r="N68" s="1277">
        <f>'Small Co local'!B68</f>
        <v>0</v>
      </c>
      <c r="O68" s="363">
        <f t="shared" si="3"/>
        <v>0</v>
      </c>
      <c r="P68" s="545">
        <v>0</v>
      </c>
      <c r="Q68" s="1042">
        <v>0</v>
      </c>
      <c r="R68" s="1277">
        <f>'Value local'!B68</f>
        <v>0</v>
      </c>
      <c r="S68" s="363">
        <f>R68/$R$72*100</f>
        <v>0</v>
      </c>
      <c r="T68" s="545">
        <v>0</v>
      </c>
      <c r="U68" s="1042">
        <v>0</v>
      </c>
    </row>
    <row r="69" spans="1:25" ht="13.5" thickBot="1">
      <c r="A69" s="356" t="s">
        <v>259</v>
      </c>
      <c r="B69" s="353">
        <f>'Equity local'!B69</f>
        <v>573.37371408000001</v>
      </c>
      <c r="C69" s="369">
        <f t="shared" si="31"/>
        <v>0.83484181772261956</v>
      </c>
      <c r="D69" s="549">
        <v>1661.3206129500002</v>
      </c>
      <c r="E69" s="1273">
        <v>2.6338144752470183</v>
      </c>
      <c r="F69" s="458">
        <f>'VARIED SPECIALIST'!B69</f>
        <v>184.09869879999999</v>
      </c>
      <c r="G69" s="369">
        <f t="shared" si="32"/>
        <v>5.1012077011089287</v>
      </c>
      <c r="H69" s="549">
        <v>44.208000000000006</v>
      </c>
      <c r="I69" s="1273">
        <v>1.3192040423278946</v>
      </c>
      <c r="J69" s="354">
        <f>'Res &amp; Basic'!B30</f>
        <v>106.23439000000002</v>
      </c>
      <c r="K69" s="363">
        <f>J69/$J$72*100</f>
        <v>3.1597705053839036</v>
      </c>
      <c r="L69" s="549">
        <v>8.5</v>
      </c>
      <c r="M69" s="1043">
        <f>L69/L72*100</f>
        <v>0.65815472425923338</v>
      </c>
      <c r="N69" s="1277">
        <f>'Small Co local'!B69</f>
        <v>55.763000000000005</v>
      </c>
      <c r="O69" s="363">
        <f t="shared" si="3"/>
        <v>1.2815270271751198</v>
      </c>
      <c r="P69" s="549">
        <v>20.048999999999999</v>
      </c>
      <c r="Q69" s="1042">
        <v>0.4630424640123661</v>
      </c>
      <c r="R69" s="1277">
        <f>'Value local'!B69</f>
        <v>3.3000000099999998</v>
      </c>
      <c r="S69" s="369">
        <f>R69/$R$72*100</f>
        <v>3.7882425106252331E-2</v>
      </c>
      <c r="T69" s="549">
        <v>0.4</v>
      </c>
      <c r="U69" s="1042">
        <v>5.0069519976081323E-3</v>
      </c>
    </row>
    <row r="70" spans="1:25" ht="13.5" thickBot="1">
      <c r="A70" s="360" t="s">
        <v>153</v>
      </c>
      <c r="B70" s="353">
        <f>'Equity local'!B70</f>
        <v>68557.121496170003</v>
      </c>
      <c r="C70" s="363">
        <f t="shared" si="31"/>
        <v>99.820327514538647</v>
      </c>
      <c r="D70" s="1074">
        <v>62946.488912620007</v>
      </c>
      <c r="E70" s="1042">
        <v>99.793725769550903</v>
      </c>
      <c r="F70" s="353">
        <f>F21+F26+F41+F62+F67+F69+F31+F34+F65+F66+F68+F47+F50+F54</f>
        <v>3608.9237997500004</v>
      </c>
      <c r="G70" s="363">
        <f t="shared" si="32"/>
        <v>100</v>
      </c>
      <c r="H70" s="1074">
        <v>3351.1116234899996</v>
      </c>
      <c r="I70" s="1042">
        <v>100</v>
      </c>
      <c r="J70" s="353">
        <f>J21+J26+J41+J62+J67+J69+J31+J34+J65+J66+J68+J47+J50+J54</f>
        <v>3306.6919563300003</v>
      </c>
      <c r="K70" s="363">
        <f>J70/J72*100</f>
        <v>98.352216396232251</v>
      </c>
      <c r="L70" s="673">
        <v>1271.0896280000002</v>
      </c>
      <c r="M70" s="1042">
        <f>L70/L72*100</f>
        <v>98.420428661777834</v>
      </c>
      <c r="N70" s="1277">
        <f>'Small Co local'!B70</f>
        <v>4328.1933256599996</v>
      </c>
      <c r="O70" s="1256">
        <f>N70/N72*100</f>
        <v>99.469123355491178</v>
      </c>
      <c r="P70" s="1074">
        <v>4318.9404699799998</v>
      </c>
      <c r="Q70" s="1042">
        <v>99.748258623485725</v>
      </c>
      <c r="R70" s="353">
        <f>R21+R26+R41+R62+R67+R69+R31+R34+R65+R66+R68+R47+R50+R54</f>
        <v>8704.3635560399998</v>
      </c>
      <c r="S70" s="363">
        <f>R70/R72*100</f>
        <v>99.92193924547216</v>
      </c>
      <c r="T70" s="1074">
        <v>7988.8922480400006</v>
      </c>
      <c r="U70" s="1042">
        <v>100</v>
      </c>
    </row>
    <row r="71" spans="1:25" ht="13.5" thickBot="1">
      <c r="A71" s="360" t="s">
        <v>155</v>
      </c>
      <c r="B71" s="353">
        <f>'Equity local'!B71</f>
        <v>123.4</v>
      </c>
      <c r="C71" s="363">
        <f t="shared" si="31"/>
        <v>0.17967248546137127</v>
      </c>
      <c r="D71" s="545">
        <v>130.11077058999999</v>
      </c>
      <c r="E71" s="1273">
        <v>0.20627423044909857</v>
      </c>
      <c r="F71" s="458">
        <f>'VARIED SPECIALIST'!B71</f>
        <v>0</v>
      </c>
      <c r="G71" s="363">
        <f t="shared" si="32"/>
        <v>0</v>
      </c>
      <c r="H71" s="545">
        <v>0</v>
      </c>
      <c r="I71" s="1042">
        <v>0</v>
      </c>
      <c r="J71" s="354">
        <f>'Res &amp; Basic'!B32</f>
        <v>55.4</v>
      </c>
      <c r="K71" s="363">
        <f>J71/$J$72*100</f>
        <v>1.647783603767746</v>
      </c>
      <c r="L71" s="545">
        <v>20.399999999999999</v>
      </c>
      <c r="M71" s="1042">
        <v>1.5795713382221597</v>
      </c>
      <c r="N71" s="1277">
        <f>'Small Co local'!B71</f>
        <v>23.1</v>
      </c>
      <c r="O71" s="550">
        <f>N71/N72*100</f>
        <v>0.53087664450881888</v>
      </c>
      <c r="P71" s="545">
        <v>10.9</v>
      </c>
      <c r="Q71" s="1042">
        <v>0.25174137651427947</v>
      </c>
      <c r="R71" s="1277">
        <f>'Value local'!B71</f>
        <v>6.8</v>
      </c>
      <c r="S71" s="363">
        <f>R71/$R$72*100</f>
        <v>7.8060754527850995E-2</v>
      </c>
      <c r="T71" s="545">
        <v>0</v>
      </c>
      <c r="U71" s="1042">
        <v>0</v>
      </c>
    </row>
    <row r="72" spans="1:25" ht="13.5" thickBot="1">
      <c r="A72" s="360" t="s">
        <v>157</v>
      </c>
      <c r="B72" s="353">
        <f>'Equity local'!B72</f>
        <v>68680.521496169997</v>
      </c>
      <c r="C72" s="363">
        <f>SUM(C70:C71)</f>
        <v>100.00000000000001</v>
      </c>
      <c r="D72" s="1074">
        <v>63076.599683210006</v>
      </c>
      <c r="E72" s="1042">
        <v>100</v>
      </c>
      <c r="F72" s="354">
        <f>SUM(F70:F71)</f>
        <v>3608.9237997500004</v>
      </c>
      <c r="G72" s="363">
        <f>SUM(G70:G71)</f>
        <v>100</v>
      </c>
      <c r="H72" s="1074">
        <v>3351.1116234899996</v>
      </c>
      <c r="I72" s="1042">
        <v>100</v>
      </c>
      <c r="J72" s="354">
        <f>SUM(J70:J71)</f>
        <v>3362.0919563300004</v>
      </c>
      <c r="K72" s="363">
        <f>SUM(K70:K71)</f>
        <v>100</v>
      </c>
      <c r="L72" s="1074">
        <v>1291.4896280000003</v>
      </c>
      <c r="M72" s="1042">
        <v>100</v>
      </c>
      <c r="N72" s="1277">
        <f>'Small Co local'!B72</f>
        <v>4351.2933256599999</v>
      </c>
      <c r="O72" s="363">
        <f>SUM(O70:O71)</f>
        <v>100</v>
      </c>
      <c r="P72" s="1074">
        <v>4329.8404699799994</v>
      </c>
      <c r="Q72" s="1042">
        <v>100</v>
      </c>
      <c r="R72" s="354">
        <f>SUM(R70:R71)</f>
        <v>8711.1635560399991</v>
      </c>
      <c r="S72" s="363">
        <f>SUM(S70:S71)</f>
        <v>100.00000000000001</v>
      </c>
      <c r="T72" s="1074">
        <v>7988.8922480400006</v>
      </c>
      <c r="U72" s="1042">
        <v>100</v>
      </c>
    </row>
    <row r="73" spans="1:25" ht="13.5" thickBot="1">
      <c r="A73" s="335"/>
      <c r="B73" s="335"/>
      <c r="C73" s="365"/>
      <c r="D73" s="335"/>
      <c r="E73" s="365"/>
      <c r="F73" s="354"/>
      <c r="G73" s="365"/>
      <c r="H73" s="335"/>
      <c r="I73" s="365"/>
      <c r="J73" s="335"/>
      <c r="K73" s="365"/>
      <c r="L73" s="335"/>
      <c r="M73" s="365"/>
      <c r="N73" s="335"/>
      <c r="O73" s="365"/>
      <c r="P73" s="335"/>
      <c r="Q73" s="365"/>
      <c r="R73" s="335"/>
      <c r="S73" s="365"/>
      <c r="T73" s="335"/>
      <c r="U73" s="365"/>
    </row>
    <row r="74" spans="1:25">
      <c r="A74" s="409" t="s">
        <v>182</v>
      </c>
      <c r="B74" s="409">
        <f>'Equity local'!B78</f>
        <v>843493</v>
      </c>
      <c r="C74" s="384"/>
      <c r="D74" s="667">
        <v>848067</v>
      </c>
      <c r="E74" s="688"/>
      <c r="F74" s="458">
        <f>'VARIED SPECIALIST'!B78</f>
        <v>5390</v>
      </c>
      <c r="G74" s="384"/>
      <c r="H74" s="667">
        <v>4848</v>
      </c>
      <c r="I74" s="688"/>
      <c r="J74" s="410">
        <f>'Res &amp; Basic'!B35</f>
        <v>50198</v>
      </c>
      <c r="K74" s="384"/>
      <c r="L74" s="667">
        <v>27967</v>
      </c>
      <c r="M74" s="688"/>
      <c r="N74" s="1279">
        <f>'Small Co local'!B78</f>
        <v>43652</v>
      </c>
      <c r="O74" s="370"/>
      <c r="P74" s="667">
        <v>45860</v>
      </c>
      <c r="Q74" s="688"/>
      <c r="R74" s="1279">
        <f>'Value local'!B78</f>
        <v>19649</v>
      </c>
      <c r="S74" s="370"/>
      <c r="T74" s="667">
        <v>18893</v>
      </c>
      <c r="U74" s="688"/>
    </row>
    <row r="75" spans="1:25" ht="13.5" thickBot="1">
      <c r="A75" s="411" t="s">
        <v>183</v>
      </c>
      <c r="B75" s="411">
        <f>'L Cap local'!B75</f>
        <v>154492.16079937707</v>
      </c>
      <c r="C75" s="385"/>
      <c r="D75" s="668">
        <v>147836.9812810345</v>
      </c>
      <c r="E75" s="689"/>
      <c r="F75" s="1465">
        <f>'VARIED SPECIALIST'!B79</f>
        <v>779329.80885534373</v>
      </c>
      <c r="G75" s="385"/>
      <c r="H75" s="668">
        <v>775877.15503423475</v>
      </c>
      <c r="I75" s="689"/>
      <c r="J75" s="412">
        <f>'Res &amp; Basic'!B36</f>
        <v>70689.287982389753</v>
      </c>
      <c r="K75" s="385"/>
      <c r="L75" s="668">
        <v>52749.100046483356</v>
      </c>
      <c r="M75" s="689"/>
      <c r="N75" s="1280">
        <f>'Small Co local'!B79</f>
        <v>103848.49313777148</v>
      </c>
      <c r="O75" s="371"/>
      <c r="P75" s="668">
        <v>99231.454340165728</v>
      </c>
      <c r="Q75" s="689"/>
      <c r="R75" s="492">
        <f>FinInd!B67</f>
        <v>34740.51737819393</v>
      </c>
      <c r="S75" s="371"/>
      <c r="T75" s="668">
        <v>33609.034515667248</v>
      </c>
      <c r="U75" s="689"/>
    </row>
    <row r="76" spans="1:25" ht="13.5" thickBot="1">
      <c r="B76" s="457"/>
    </row>
    <row r="77" spans="1:25">
      <c r="A77" s="946" t="s">
        <v>260</v>
      </c>
      <c r="B77" s="885">
        <f>[1]EQ!$C$10</f>
        <v>6311.3099999999995</v>
      </c>
      <c r="C77" s="866"/>
      <c r="D77" s="947">
        <v>7321.0069999999996</v>
      </c>
      <c r="E77" s="938"/>
      <c r="F77" s="948">
        <f>'[1]GR SM LA EM OTH'!$C$70</f>
        <v>369.54999999999995</v>
      </c>
      <c r="G77" s="949"/>
      <c r="H77" s="947">
        <v>385.5</v>
      </c>
      <c r="I77" s="938"/>
      <c r="J77" s="948"/>
      <c r="K77" s="949"/>
      <c r="L77" s="950"/>
      <c r="M77" s="941"/>
      <c r="N77" s="948">
        <f>'[1]GR SM LA EM OTH'!$C$32</f>
        <v>260.08</v>
      </c>
      <c r="O77" s="949"/>
      <c r="P77" s="950">
        <v>707.1</v>
      </c>
      <c r="Q77" s="1463"/>
      <c r="R77" s="946">
        <f>'[1]FIN MIN GO VA'!$C$56</f>
        <v>914.8</v>
      </c>
      <c r="S77" s="1466"/>
      <c r="T77" s="950">
        <v>1244.3</v>
      </c>
      <c r="U77" s="941"/>
    </row>
    <row r="78" spans="1:25" ht="13.5" thickBot="1">
      <c r="A78" s="951" t="s">
        <v>261</v>
      </c>
      <c r="B78" s="951">
        <f>[1]EQ!$C$12</f>
        <v>5374.1100000000006</v>
      </c>
      <c r="C78" s="869"/>
      <c r="D78" s="952">
        <v>5479.1</v>
      </c>
      <c r="E78" s="942"/>
      <c r="F78" s="953">
        <f>'[1]GR SM LA EM OTH'!$C$72</f>
        <v>243.60000000000002</v>
      </c>
      <c r="G78" s="954"/>
      <c r="H78" s="952">
        <v>328.9</v>
      </c>
      <c r="I78" s="942"/>
      <c r="J78" s="953"/>
      <c r="K78" s="954"/>
      <c r="L78" s="955"/>
      <c r="M78" s="945"/>
      <c r="N78" s="953">
        <f>'[1]GR SM LA EM OTH'!$C$34</f>
        <v>516.70000000000005</v>
      </c>
      <c r="O78" s="954"/>
      <c r="P78" s="955">
        <v>534.9</v>
      </c>
      <c r="Q78" s="1464"/>
      <c r="R78" s="951">
        <f>'[1]FIN MIN GO VA'!$C$58</f>
        <v>886.7</v>
      </c>
      <c r="S78" s="1467"/>
      <c r="T78" s="955">
        <v>1104.2</v>
      </c>
      <c r="U78" s="945"/>
    </row>
    <row r="79" spans="1:25" ht="13.5" thickBot="1">
      <c r="A79" s="360" t="s">
        <v>262</v>
      </c>
      <c r="B79" s="456">
        <f>B77-B78</f>
        <v>937.19999999999891</v>
      </c>
      <c r="C79" s="956"/>
      <c r="D79" s="957">
        <v>1841.9069999999992</v>
      </c>
      <c r="E79" s="958"/>
      <c r="F79" s="959">
        <f>F77-F78</f>
        <v>125.94999999999993</v>
      </c>
      <c r="G79" s="960"/>
      <c r="H79" s="957">
        <v>56.6</v>
      </c>
      <c r="I79" s="958"/>
      <c r="J79" s="959"/>
      <c r="K79" s="960"/>
      <c r="L79" s="961"/>
      <c r="M79" s="962"/>
      <c r="N79" s="959">
        <f>N77-N78</f>
        <v>-256.62000000000006</v>
      </c>
      <c r="O79" s="960"/>
      <c r="P79" s="961">
        <v>172.2</v>
      </c>
      <c r="Q79" s="962"/>
      <c r="R79" s="1465">
        <f>R77-R78</f>
        <v>28.099999999999909</v>
      </c>
      <c r="S79" s="954"/>
      <c r="T79" s="961">
        <v>140.1</v>
      </c>
      <c r="U79" s="962"/>
    </row>
  </sheetData>
  <sheetProtection password="DF9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within each sector.&amp;RPage 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G79"/>
  <sheetViews>
    <sheetView workbookViewId="0" xr3:uid="{44B22561-5205-5C8A-B808-2C70100D228F}">
      <pane xSplit="1" ySplit="12" topLeftCell="B13" activePane="bottomRight" state="frozen"/>
      <selection pane="bottomLeft" activeCell="A13" sqref="A13"/>
      <selection pane="topRight" activeCell="B1" sqref="B1"/>
      <selection pane="bottomRight" activeCell="B13" sqref="B13"/>
    </sheetView>
  </sheetViews>
  <sheetFormatPr defaultRowHeight="12.75"/>
  <cols>
    <col min="1" max="1" width="40.42578125" style="335" bestFit="1" customWidth="1"/>
    <col min="2" max="2" width="9.7109375" style="335" customWidth="1"/>
    <col min="3" max="3" width="4.5703125" style="365" customWidth="1"/>
    <col min="4" max="4" width="9.7109375" style="335" customWidth="1"/>
    <col min="5" max="5" width="4.5703125" style="365" customWidth="1"/>
    <col min="6" max="6" width="9.7109375" style="335" customWidth="1"/>
    <col min="7" max="7" width="4.5703125" style="365" customWidth="1"/>
    <col min="8" max="8" width="9.7109375" style="335" customWidth="1"/>
    <col min="9" max="9" width="4.5703125" style="365" customWidth="1"/>
    <col min="10" max="10" width="9.7109375" style="335" customWidth="1"/>
    <col min="11" max="11" width="4.5703125" style="365" customWidth="1"/>
    <col min="12" max="12" width="9.7109375" style="335" customWidth="1"/>
    <col min="13" max="13" width="4.5703125" style="365" customWidth="1"/>
    <col min="14" max="14" width="9.7109375" style="335" hidden="1" customWidth="1"/>
    <col min="15" max="15" width="4.5703125" style="365" hidden="1" customWidth="1"/>
    <col min="16" max="16" width="9.7109375" style="335" hidden="1" customWidth="1"/>
    <col min="17" max="17" width="4.5703125" style="365" hidden="1" customWidth="1"/>
    <col min="18" max="18" width="9.28515625" style="365" customWidth="1"/>
    <col min="19" max="19" width="4.5703125" style="365" customWidth="1"/>
    <col min="20" max="20" width="8.5703125" style="365" customWidth="1"/>
    <col min="21" max="21" width="4.5703125" style="365" customWidth="1"/>
    <col min="22" max="22" width="10.28515625" style="335" customWidth="1"/>
    <col min="23" max="23" width="4.5703125" style="365" customWidth="1"/>
    <col min="24" max="24" width="9.7109375" style="335" customWidth="1"/>
    <col min="25" max="25" width="4.5703125" style="365" customWidth="1"/>
    <col min="26" max="26" width="9.7109375" style="335" customWidth="1"/>
    <col min="27" max="27" width="4.5703125" style="365" customWidth="1"/>
    <col min="28" max="28" width="9.7109375" style="335" customWidth="1"/>
    <col min="29" max="29" width="4.5703125" style="365" customWidth="1"/>
    <col min="30" max="30" width="9.7109375" style="335" hidden="1" customWidth="1"/>
    <col min="31" max="31" width="4.5703125" style="365" hidden="1" customWidth="1"/>
    <col min="32" max="32" width="9.7109375" style="335" hidden="1" customWidth="1"/>
    <col min="33" max="33" width="4.5703125" style="365" hidden="1" customWidth="1"/>
    <col min="34" max="16384" width="9.140625" style="335"/>
  </cols>
  <sheetData>
    <row r="1" spans="1:33">
      <c r="A1" s="334" t="s">
        <v>198</v>
      </c>
      <c r="X1" s="1472" t="str">
        <f>Summary!V1</f>
        <v>QUARTER ENDED 31 DECEMBER 2005</v>
      </c>
    </row>
    <row r="2" spans="1:33">
      <c r="A2" s="336"/>
    </row>
    <row r="3" spans="1:33">
      <c r="A3" s="337" t="s">
        <v>199</v>
      </c>
      <c r="B3" s="533"/>
      <c r="C3" s="547" t="s">
        <v>263</v>
      </c>
      <c r="D3" s="339"/>
      <c r="E3" s="366"/>
      <c r="F3" s="535"/>
      <c r="G3" s="547" t="s">
        <v>264</v>
      </c>
      <c r="H3" s="536"/>
      <c r="I3" s="366"/>
      <c r="J3" s="533"/>
      <c r="K3" s="547" t="s">
        <v>265</v>
      </c>
      <c r="L3" s="339"/>
      <c r="M3" s="366"/>
      <c r="N3" s="537"/>
      <c r="O3" s="547"/>
      <c r="P3" s="339"/>
      <c r="Q3" s="366"/>
      <c r="R3" s="533"/>
      <c r="S3" s="547" t="s">
        <v>266</v>
      </c>
      <c r="T3" s="339"/>
      <c r="U3" s="366"/>
      <c r="V3" s="535" t="s">
        <v>267</v>
      </c>
      <c r="W3" s="547" t="s">
        <v>268</v>
      </c>
      <c r="X3" s="339"/>
      <c r="Y3" s="366"/>
      <c r="Z3" s="533"/>
      <c r="AA3" s="547" t="s">
        <v>267</v>
      </c>
      <c r="AB3" s="339"/>
      <c r="AC3" s="366"/>
      <c r="AD3" s="533"/>
      <c r="AE3" s="547"/>
      <c r="AF3" s="339"/>
      <c r="AG3" s="366"/>
    </row>
    <row r="4" spans="1:33">
      <c r="A4" s="337"/>
      <c r="B4" s="538" t="str">
        <f>Summary!C6</f>
        <v>31/12/2005</v>
      </c>
      <c r="C4" s="548"/>
      <c r="D4" s="540" t="str">
        <f>Summary!E6</f>
        <v>30/09/2005</v>
      </c>
      <c r="E4" s="686"/>
      <c r="F4" s="538" t="str">
        <f>Summary!C6</f>
        <v>31/12/2005</v>
      </c>
      <c r="G4" s="548"/>
      <c r="H4" s="540" t="str">
        <f>Summary!E6</f>
        <v>30/09/2005</v>
      </c>
      <c r="I4" s="687"/>
      <c r="J4" s="538" t="str">
        <f>Summary!C6</f>
        <v>31/12/2005</v>
      </c>
      <c r="K4" s="548"/>
      <c r="L4" s="540" t="str">
        <f>Summary!E6</f>
        <v>30/09/2005</v>
      </c>
      <c r="M4" s="686"/>
      <c r="N4" s="538"/>
      <c r="O4" s="548"/>
      <c r="P4" s="540"/>
      <c r="Q4" s="686"/>
      <c r="R4" s="538" t="str">
        <f>Summary!K6</f>
        <v>31/12/2005</v>
      </c>
      <c r="S4" s="548"/>
      <c r="T4" s="540" t="str">
        <f>Summary!M6</f>
        <v>30/09/2005</v>
      </c>
      <c r="U4" s="686"/>
      <c r="V4" s="538" t="str">
        <f>Summary!C6</f>
        <v>31/12/2005</v>
      </c>
      <c r="W4" s="548"/>
      <c r="X4" s="540" t="str">
        <f>Summary!E6</f>
        <v>30/09/2005</v>
      </c>
      <c r="Y4" s="686"/>
      <c r="Z4" s="538" t="str">
        <f>Summary!C6</f>
        <v>31/12/2005</v>
      </c>
      <c r="AA4" s="548"/>
      <c r="AB4" s="540" t="str">
        <f>Summary!E6</f>
        <v>30/09/2005</v>
      </c>
      <c r="AC4" s="686"/>
      <c r="AD4" s="538"/>
      <c r="AE4" s="548"/>
      <c r="AF4" s="540"/>
      <c r="AG4" s="686"/>
    </row>
    <row r="5" spans="1:33">
      <c r="A5" s="337"/>
      <c r="B5" s="343" t="s">
        <v>117</v>
      </c>
      <c r="C5" s="368" t="s">
        <v>21</v>
      </c>
      <c r="D5" s="541" t="s">
        <v>117</v>
      </c>
      <c r="E5" s="579" t="s">
        <v>21</v>
      </c>
      <c r="F5" s="345" t="s">
        <v>117</v>
      </c>
      <c r="G5" s="368" t="s">
        <v>21</v>
      </c>
      <c r="H5" s="541" t="s">
        <v>117</v>
      </c>
      <c r="I5" s="579" t="s">
        <v>21</v>
      </c>
      <c r="J5" s="345" t="s">
        <v>117</v>
      </c>
      <c r="K5" s="368" t="s">
        <v>21</v>
      </c>
      <c r="L5" s="541" t="s">
        <v>117</v>
      </c>
      <c r="M5" s="579" t="s">
        <v>21</v>
      </c>
      <c r="N5" s="345"/>
      <c r="O5" s="368"/>
      <c r="P5" s="541"/>
      <c r="Q5" s="579"/>
      <c r="R5" s="345" t="s">
        <v>117</v>
      </c>
      <c r="S5" s="368" t="s">
        <v>21</v>
      </c>
      <c r="T5" s="541" t="s">
        <v>117</v>
      </c>
      <c r="U5" s="579" t="s">
        <v>21</v>
      </c>
      <c r="V5" s="345" t="s">
        <v>117</v>
      </c>
      <c r="W5" s="368" t="s">
        <v>21</v>
      </c>
      <c r="X5" s="541" t="s">
        <v>117</v>
      </c>
      <c r="Y5" s="579" t="s">
        <v>21</v>
      </c>
      <c r="Z5" s="345" t="s">
        <v>117</v>
      </c>
      <c r="AA5" s="368" t="s">
        <v>21</v>
      </c>
      <c r="AB5" s="541" t="s">
        <v>117</v>
      </c>
      <c r="AC5" s="579" t="s">
        <v>21</v>
      </c>
      <c r="AD5" s="345"/>
      <c r="AE5" s="368"/>
      <c r="AF5" s="541"/>
      <c r="AG5" s="579"/>
    </row>
    <row r="6" spans="1:33">
      <c r="A6" s="346" t="s">
        <v>118</v>
      </c>
      <c r="C6" s="364"/>
      <c r="D6" s="543"/>
      <c r="E6" s="569"/>
      <c r="G6" s="364"/>
      <c r="H6" s="543"/>
      <c r="I6" s="569"/>
      <c r="K6" s="364"/>
      <c r="L6" s="543"/>
      <c r="M6" s="569"/>
      <c r="O6" s="364"/>
      <c r="P6" s="543"/>
      <c r="Q6" s="690"/>
      <c r="R6" s="335"/>
      <c r="S6" s="364"/>
      <c r="T6" s="543"/>
      <c r="U6" s="569"/>
      <c r="W6" s="364"/>
      <c r="X6" s="543"/>
      <c r="Y6" s="569"/>
      <c r="AA6" s="364"/>
      <c r="AB6" s="543"/>
      <c r="AC6" s="569"/>
      <c r="AE6" s="364"/>
      <c r="AF6" s="543"/>
      <c r="AG6" s="569"/>
    </row>
    <row r="7" spans="1:33">
      <c r="A7" s="346" t="s">
        <v>205</v>
      </c>
      <c r="B7" s="335">
        <f>'L Cap local'!B7</f>
        <v>11211.87723014</v>
      </c>
      <c r="C7" s="364">
        <f>(B7/$B$12)*100</f>
        <v>98.276751204957151</v>
      </c>
      <c r="D7" s="543">
        <v>10676.736595210001</v>
      </c>
      <c r="E7" s="1041">
        <v>97.07856987185977</v>
      </c>
      <c r="F7" s="335">
        <f>'Growth local'!B7</f>
        <v>7016.9893124899991</v>
      </c>
      <c r="G7" s="364">
        <f>(F7/$F$12)*100</f>
        <v>96.134733956358517</v>
      </c>
      <c r="H7" s="543">
        <v>7004.7469773800003</v>
      </c>
      <c r="I7" s="1041">
        <v>97.822313289760302</v>
      </c>
      <c r="J7" s="335">
        <f>'Res &amp; Basic'!B7</f>
        <v>3362.1889563300006</v>
      </c>
      <c r="K7" s="364">
        <f>J7/$J$12*100</f>
        <v>94.750627717005059</v>
      </c>
      <c r="L7" s="543">
        <v>3026.8321358799999</v>
      </c>
      <c r="M7" s="1041">
        <v>94.458221377132816</v>
      </c>
      <c r="O7" s="364"/>
      <c r="P7" s="543"/>
      <c r="Q7" s="1041"/>
      <c r="R7" s="335">
        <f>Ind!B7</f>
        <v>2852.2759737799997</v>
      </c>
      <c r="S7" s="364">
        <f>R7/$J$12*100</f>
        <v>80.380651548146119</v>
      </c>
      <c r="T7" s="543">
        <v>2748.95743748</v>
      </c>
      <c r="U7" s="1041">
        <v>85.786597514866614</v>
      </c>
      <c r="V7" s="335">
        <f>FinInd!B7</f>
        <v>425.4</v>
      </c>
      <c r="W7" s="364">
        <f>V7/$V$12*100</f>
        <v>97.167656464138886</v>
      </c>
      <c r="X7" s="543">
        <v>402.4</v>
      </c>
      <c r="Y7" s="1041">
        <v>95.220066256507337</v>
      </c>
      <c r="Z7" s="335">
        <f>'Finsec local'!B7</f>
        <v>3862.8483907900004</v>
      </c>
      <c r="AA7" s="364">
        <f>Z7/$Z$12*100</f>
        <v>96.482244331647308</v>
      </c>
      <c r="AB7" s="543">
        <v>3607.8367987399997</v>
      </c>
      <c r="AC7" s="1041">
        <v>98.329279285925992</v>
      </c>
      <c r="AE7" s="364"/>
      <c r="AF7" s="543"/>
      <c r="AG7" s="1041"/>
    </row>
    <row r="8" spans="1:33">
      <c r="A8" s="348" t="s">
        <v>206</v>
      </c>
      <c r="B8" s="335">
        <f>'L Cap local'!B8</f>
        <v>158.6532240899999</v>
      </c>
      <c r="C8" s="364">
        <f>(B8/$B$12)*100</f>
        <v>1.3906612703395203</v>
      </c>
      <c r="D8" s="543">
        <v>316.56495323000024</v>
      </c>
      <c r="E8" s="1041">
        <v>2.8783769887989954</v>
      </c>
      <c r="F8" s="335">
        <f>'Growth local'!B8</f>
        <v>212.77517955999997</v>
      </c>
      <c r="G8" s="364">
        <f>(F8/$F$12)*100</f>
        <v>2.9150800106119106</v>
      </c>
      <c r="H8" s="543">
        <v>151.78766628999944</v>
      </c>
      <c r="I8" s="1041">
        <v>2.1197369003177933</v>
      </c>
      <c r="J8" s="335">
        <f>'Res &amp; Basic'!B8</f>
        <v>186.17192180999996</v>
      </c>
      <c r="K8" s="364">
        <f>J8/$J$12*100</f>
        <v>5.2465541597737957</v>
      </c>
      <c r="L8" s="543">
        <v>152.80877683</v>
      </c>
      <c r="M8" s="1041">
        <v>4.7686969815987403</v>
      </c>
      <c r="O8" s="364"/>
      <c r="P8" s="543"/>
      <c r="Q8" s="1041"/>
      <c r="R8" s="335">
        <f>Ind!B8</f>
        <v>81.705909270000006</v>
      </c>
      <c r="S8" s="364">
        <f>R8/$J$12*100</f>
        <v>2.3025732021830221</v>
      </c>
      <c r="T8" s="543">
        <v>109.23646996999999</v>
      </c>
      <c r="U8" s="1041">
        <v>3.4089378596751665</v>
      </c>
      <c r="V8" s="335">
        <f>FinInd!B8</f>
        <v>12.4</v>
      </c>
      <c r="W8" s="364">
        <f>V8/$V$12*100</f>
        <v>2.8323435358611242</v>
      </c>
      <c r="X8" s="543">
        <v>20.2</v>
      </c>
      <c r="Y8" s="1041">
        <v>4.7799337434926645</v>
      </c>
      <c r="Z8" s="335">
        <f>'Finsec local'!B8</f>
        <v>136.13597440999999</v>
      </c>
      <c r="AA8" s="364">
        <f>Z8/$Z$12*100</f>
        <v>3.4002640063920024</v>
      </c>
      <c r="AB8" s="543">
        <v>53.293014320000019</v>
      </c>
      <c r="AC8" s="1041">
        <v>1.452466943873471</v>
      </c>
      <c r="AE8" s="364"/>
      <c r="AF8" s="543"/>
      <c r="AG8" s="1041"/>
    </row>
    <row r="9" spans="1:33">
      <c r="A9" s="349" t="s">
        <v>207</v>
      </c>
      <c r="B9" s="335">
        <f>'L Cap local'!B9</f>
        <v>37.943159999999999</v>
      </c>
      <c r="C9" s="364">
        <f>(B9/$B$12)*100</f>
        <v>0.3325875247033292</v>
      </c>
      <c r="D9" s="543">
        <v>4.7350000000000003</v>
      </c>
      <c r="E9" s="1041">
        <v>4.3053139341236578E-2</v>
      </c>
      <c r="F9" s="335">
        <f>'Growth local'!B9</f>
        <v>0.24521599999999999</v>
      </c>
      <c r="G9" s="364">
        <f>(F9/$F$12)*100</f>
        <v>3.3595284062755948E-3</v>
      </c>
      <c r="H9" s="543">
        <v>-3.4503970900000001</v>
      </c>
      <c r="I9" s="1041">
        <v>-4.8185298655612926E-2</v>
      </c>
      <c r="J9" s="335">
        <f>'Res &amp; Basic'!B9</f>
        <v>0</v>
      </c>
      <c r="K9" s="364">
        <f>J9/$J$12*100</f>
        <v>0</v>
      </c>
      <c r="L9" s="543">
        <v>0</v>
      </c>
      <c r="M9" s="1041">
        <v>0</v>
      </c>
      <c r="O9" s="364"/>
      <c r="P9" s="543"/>
      <c r="Q9" s="1041"/>
      <c r="R9" s="335">
        <f>Ind!B9</f>
        <v>0</v>
      </c>
      <c r="S9" s="364">
        <f>R9/$J$12*100</f>
        <v>0</v>
      </c>
      <c r="T9" s="543">
        <v>0</v>
      </c>
      <c r="U9" s="1041">
        <v>0</v>
      </c>
      <c r="V9" s="335">
        <f>FinInd!B9</f>
        <v>0</v>
      </c>
      <c r="W9" s="364">
        <f>V9/$V$12*100</f>
        <v>0</v>
      </c>
      <c r="X9" s="543">
        <v>0</v>
      </c>
      <c r="Y9" s="1041">
        <v>0</v>
      </c>
      <c r="Z9" s="335">
        <f>'Finsec local'!B9</f>
        <v>0</v>
      </c>
      <c r="AA9" s="364">
        <f>Z9/$Z$12*100</f>
        <v>0</v>
      </c>
      <c r="AB9" s="543">
        <v>0</v>
      </c>
      <c r="AC9" s="1041">
        <v>0</v>
      </c>
      <c r="AE9" s="364"/>
      <c r="AF9" s="543"/>
      <c r="AG9" s="1041"/>
    </row>
    <row r="10" spans="1:33">
      <c r="A10" s="350" t="s">
        <v>208</v>
      </c>
      <c r="B10" s="335">
        <f>'L Cap local'!B10</f>
        <v>0</v>
      </c>
      <c r="C10" s="364">
        <f>(B10/$B$12)*100</f>
        <v>0</v>
      </c>
      <c r="D10" s="543">
        <v>0</v>
      </c>
      <c r="E10" s="1041">
        <v>0</v>
      </c>
      <c r="F10" s="335">
        <f>'Growth local'!B10</f>
        <v>0</v>
      </c>
      <c r="G10" s="364">
        <f>(F10/$F$12)*100</f>
        <v>0</v>
      </c>
      <c r="H10" s="543">
        <v>0</v>
      </c>
      <c r="I10" s="1041">
        <v>0</v>
      </c>
      <c r="J10" s="335">
        <f>'Res &amp; Basic'!B10</f>
        <v>0</v>
      </c>
      <c r="K10" s="364">
        <f>J10/$J$12*100</f>
        <v>0</v>
      </c>
      <c r="L10" s="543">
        <v>24.701000000000001</v>
      </c>
      <c r="M10" s="1041">
        <v>0.77084305356042349</v>
      </c>
      <c r="O10" s="364"/>
      <c r="P10" s="543"/>
      <c r="Q10" s="1041"/>
      <c r="R10" s="335">
        <f>Ind!B10</f>
        <v>0</v>
      </c>
      <c r="S10" s="364">
        <f>R10/$J$12*100</f>
        <v>0</v>
      </c>
      <c r="T10" s="543">
        <v>0</v>
      </c>
      <c r="U10" s="1041">
        <v>0</v>
      </c>
      <c r="V10" s="335">
        <f>FinInd!B10</f>
        <v>0</v>
      </c>
      <c r="W10" s="364">
        <f>V10/$V$12*100</f>
        <v>0</v>
      </c>
      <c r="X10" s="543">
        <v>0</v>
      </c>
      <c r="Y10" s="1041">
        <v>0</v>
      </c>
      <c r="Z10" s="335">
        <f>'Finsec local'!B10</f>
        <v>0</v>
      </c>
      <c r="AA10" s="364">
        <f>Z10/$Z$12*100</f>
        <v>0</v>
      </c>
      <c r="AB10" s="543">
        <v>0</v>
      </c>
      <c r="AC10" s="1041">
        <v>0</v>
      </c>
      <c r="AE10" s="364"/>
      <c r="AF10" s="543"/>
      <c r="AG10" s="1041"/>
    </row>
    <row r="11" spans="1:33" ht="13.5" thickBot="1">
      <c r="A11" s="351" t="s">
        <v>209</v>
      </c>
      <c r="B11" s="335">
        <f>'L Cap local'!B11</f>
        <v>0</v>
      </c>
      <c r="C11" s="364">
        <f>(B11/$B$12)*100</f>
        <v>0</v>
      </c>
      <c r="D11" s="543">
        <v>0</v>
      </c>
      <c r="E11" s="1041">
        <v>0</v>
      </c>
      <c r="F11" s="335">
        <f>'Growth local'!B11</f>
        <v>69.11</v>
      </c>
      <c r="G11" s="364">
        <f>(F11/$F$12)*100</f>
        <v>0.94682650462329687</v>
      </c>
      <c r="H11" s="543">
        <v>7.6</v>
      </c>
      <c r="I11" s="1041">
        <v>0.10613510857750527</v>
      </c>
      <c r="J11" s="335">
        <f>'Res &amp; Basic'!B11</f>
        <v>0.1</v>
      </c>
      <c r="K11" s="364">
        <f>J11/$J$12*100</f>
        <v>2.8181232211419247E-3</v>
      </c>
      <c r="L11" s="543">
        <v>7.1733610000000003E-2</v>
      </c>
      <c r="M11" s="1041">
        <v>2.2385877080001839E-3</v>
      </c>
      <c r="O11" s="364"/>
      <c r="P11" s="543"/>
      <c r="Q11" s="1041"/>
      <c r="R11" s="335">
        <f>Ind!B11</f>
        <v>18.900000000000002</v>
      </c>
      <c r="S11" s="364">
        <f>R11/$J$12*100</f>
        <v>0.53262528879582371</v>
      </c>
      <c r="T11" s="543">
        <v>3.8</v>
      </c>
      <c r="U11" s="1041">
        <v>0.11858643793893403</v>
      </c>
      <c r="V11" s="335">
        <f>FinInd!B11</f>
        <v>0</v>
      </c>
      <c r="W11" s="364">
        <f>V11/$V$12*100</f>
        <v>0</v>
      </c>
      <c r="X11" s="543">
        <v>0</v>
      </c>
      <c r="Y11" s="1041">
        <v>0</v>
      </c>
      <c r="Z11" s="335">
        <f>'Finsec local'!B11</f>
        <v>4.7039999999999997</v>
      </c>
      <c r="AA11" s="364">
        <f>Z11/$Z$12*100</f>
        <v>0.11749166196068349</v>
      </c>
      <c r="AB11" s="543">
        <v>8.0080316800000002</v>
      </c>
      <c r="AC11" s="1041">
        <v>0.21825377020054312</v>
      </c>
      <c r="AE11" s="364"/>
      <c r="AF11" s="543"/>
      <c r="AG11" s="1041"/>
    </row>
    <row r="12" spans="1:33" ht="16.5" customHeight="1" thickBot="1">
      <c r="A12" s="360" t="s">
        <v>124</v>
      </c>
      <c r="B12" s="353">
        <f t="shared" ref="B12:G12" si="0">SUM(B7:B11)</f>
        <v>11408.473614230001</v>
      </c>
      <c r="C12" s="363">
        <f t="shared" si="0"/>
        <v>100</v>
      </c>
      <c r="D12" s="545">
        <v>10998.036548440001</v>
      </c>
      <c r="E12" s="1042">
        <v>100</v>
      </c>
      <c r="F12" s="354">
        <f t="shared" si="0"/>
        <v>7299.1197080499987</v>
      </c>
      <c r="G12" s="363">
        <f t="shared" si="0"/>
        <v>100.00000000000001</v>
      </c>
      <c r="H12" s="545">
        <v>7160.6842465800009</v>
      </c>
      <c r="I12" s="1042">
        <v>100</v>
      </c>
      <c r="J12" s="354">
        <f>SUM(J7:J11)</f>
        <v>3548.4608781400007</v>
      </c>
      <c r="K12" s="363">
        <f>SUM(K7:K11)</f>
        <v>100</v>
      </c>
      <c r="L12" s="545">
        <v>3204.4136463200002</v>
      </c>
      <c r="M12" s="1042">
        <v>100</v>
      </c>
      <c r="N12" s="354"/>
      <c r="O12" s="363"/>
      <c r="P12" s="545"/>
      <c r="Q12" s="1042"/>
      <c r="R12" s="354">
        <f>SUM(R7:R11)</f>
        <v>2952.8818830499999</v>
      </c>
      <c r="S12" s="363">
        <f>SUM(S7:S11)</f>
        <v>83.215850039124973</v>
      </c>
      <c r="T12" s="545">
        <v>2861.9939074500003</v>
      </c>
      <c r="U12" s="1042">
        <v>89.314121812480707</v>
      </c>
      <c r="V12" s="354">
        <f t="shared" ref="V12:AA12" si="1">SUM(V7:V11)</f>
        <v>437.79999999999995</v>
      </c>
      <c r="W12" s="363">
        <f t="shared" si="1"/>
        <v>100.00000000000001</v>
      </c>
      <c r="X12" s="545">
        <v>422.6</v>
      </c>
      <c r="Y12" s="1042">
        <v>100</v>
      </c>
      <c r="Z12" s="354">
        <f t="shared" si="1"/>
        <v>4003.6883652000006</v>
      </c>
      <c r="AA12" s="363">
        <f t="shared" si="1"/>
        <v>100</v>
      </c>
      <c r="AB12" s="546">
        <v>3669.1378447399998</v>
      </c>
      <c r="AC12" s="653">
        <v>100</v>
      </c>
      <c r="AD12" s="354"/>
      <c r="AE12" s="363"/>
      <c r="AF12" s="546"/>
      <c r="AG12" s="1042"/>
    </row>
    <row r="13" spans="1:33">
      <c r="A13" s="346" t="s">
        <v>210</v>
      </c>
      <c r="C13" s="364"/>
      <c r="D13" s="543"/>
      <c r="E13" s="1041"/>
      <c r="G13" s="364"/>
      <c r="H13" s="543"/>
      <c r="I13" s="1041"/>
      <c r="K13" s="364"/>
      <c r="L13" s="543"/>
      <c r="M13" s="1041"/>
      <c r="O13" s="364"/>
      <c r="P13" s="543"/>
      <c r="Q13" s="1046"/>
      <c r="R13" s="335"/>
      <c r="S13" s="364"/>
      <c r="T13" s="543"/>
      <c r="U13" s="1041"/>
      <c r="W13" s="364"/>
      <c r="X13" s="543"/>
      <c r="Y13" s="1041"/>
      <c r="AA13" s="364"/>
      <c r="AB13" s="543"/>
      <c r="AC13" s="569"/>
      <c r="AE13" s="364"/>
      <c r="AF13" s="543"/>
      <c r="AG13" s="1041"/>
    </row>
    <row r="14" spans="1:33">
      <c r="A14" s="485" t="s">
        <v>138</v>
      </c>
      <c r="B14" s="335">
        <f>'L Cap local'!B14</f>
        <v>0</v>
      </c>
      <c r="C14" s="364">
        <f t="shared" ref="C14:C20" si="2">(B14/$B$72)*100</f>
        <v>0</v>
      </c>
      <c r="D14" s="543">
        <v>0</v>
      </c>
      <c r="E14" s="1041">
        <v>0</v>
      </c>
      <c r="F14" s="335">
        <f>'Growth local'!B14</f>
        <v>0</v>
      </c>
      <c r="G14" s="364">
        <f t="shared" ref="G14:G20" si="3">(F14/$F$72)*100</f>
        <v>0</v>
      </c>
      <c r="H14" s="543">
        <v>0</v>
      </c>
      <c r="I14" s="1041">
        <v>0</v>
      </c>
      <c r="J14" s="335">
        <f>'Res &amp; Basic'!B14</f>
        <v>0</v>
      </c>
      <c r="K14" s="364">
        <f>J14/J72*100</f>
        <v>0</v>
      </c>
      <c r="L14" s="543">
        <v>0</v>
      </c>
      <c r="M14" s="1041">
        <v>0</v>
      </c>
      <c r="O14" s="364"/>
      <c r="P14" s="543"/>
      <c r="Q14" s="1041"/>
      <c r="R14" s="335"/>
      <c r="S14" s="364"/>
      <c r="T14" s="543"/>
      <c r="U14" s="1041"/>
      <c r="W14" s="364"/>
      <c r="X14" s="543"/>
      <c r="Y14" s="1041"/>
      <c r="AA14" s="364"/>
      <c r="AB14" s="543"/>
      <c r="AC14" s="569"/>
      <c r="AE14" s="364"/>
      <c r="AF14" s="543"/>
      <c r="AG14" s="1041"/>
    </row>
    <row r="15" spans="1:33">
      <c r="A15" s="485" t="s">
        <v>140</v>
      </c>
      <c r="B15" s="335">
        <f>'L Cap local'!B15</f>
        <v>530.48698159999992</v>
      </c>
      <c r="C15" s="364">
        <f t="shared" si="2"/>
        <v>4.7314775559768725</v>
      </c>
      <c r="D15" s="543">
        <v>463.90316383999993</v>
      </c>
      <c r="E15" s="1041">
        <v>4.3449943173418442</v>
      </c>
      <c r="F15" s="335">
        <f>'Growth local'!B15</f>
        <v>264.54339060000001</v>
      </c>
      <c r="G15" s="364">
        <f t="shared" si="3"/>
        <v>3.7996025897783161</v>
      </c>
      <c r="H15" s="543">
        <v>217.51648599999999</v>
      </c>
      <c r="I15" s="1041">
        <v>3.1053066982801525</v>
      </c>
      <c r="J15" s="335">
        <f>'Res &amp; Basic'!B15</f>
        <v>783.26694099999997</v>
      </c>
      <c r="K15" s="364">
        <f t="shared" ref="K15:K20" si="4">J15/$J$72*100</f>
        <v>23.297011241031022</v>
      </c>
      <c r="L15" s="543">
        <v>570.83050571999991</v>
      </c>
      <c r="M15" s="1041">
        <v>18.859119594031252</v>
      </c>
      <c r="O15" s="364"/>
      <c r="P15" s="543"/>
      <c r="Q15" s="1041"/>
      <c r="R15" s="335"/>
      <c r="S15" s="364"/>
      <c r="T15" s="543"/>
      <c r="U15" s="1041"/>
      <c r="W15" s="364"/>
      <c r="X15" s="543"/>
      <c r="Y15" s="1041"/>
      <c r="AA15" s="364"/>
      <c r="AB15" s="543"/>
      <c r="AC15" s="569"/>
      <c r="AE15" s="364"/>
      <c r="AF15" s="543"/>
      <c r="AG15" s="1041"/>
    </row>
    <row r="16" spans="1:33">
      <c r="A16" s="485" t="s">
        <v>142</v>
      </c>
      <c r="B16" s="335">
        <f>'L Cap local'!B16</f>
        <v>656.26138099999991</v>
      </c>
      <c r="C16" s="364">
        <f t="shared" si="2"/>
        <v>5.8532746377501059</v>
      </c>
      <c r="D16" s="543">
        <v>555.59301690000007</v>
      </c>
      <c r="E16" s="1041">
        <v>5.203776756344598</v>
      </c>
      <c r="F16" s="335">
        <f>'Growth local'!B16</f>
        <v>411.06299999999999</v>
      </c>
      <c r="G16" s="364">
        <f t="shared" si="3"/>
        <v>5.9040448367264711</v>
      </c>
      <c r="H16" s="543">
        <v>220.73170000000002</v>
      </c>
      <c r="I16" s="1041">
        <v>3.1512077044714912</v>
      </c>
      <c r="J16" s="335">
        <f>'Res &amp; Basic'!B16</f>
        <v>366.11322200000006</v>
      </c>
      <c r="K16" s="364">
        <f t="shared" si="4"/>
        <v>10.889447009642257</v>
      </c>
      <c r="L16" s="543">
        <v>243.40964929999998</v>
      </c>
      <c r="M16" s="1041">
        <v>8.0417770958120514</v>
      </c>
      <c r="O16" s="364"/>
      <c r="P16" s="543"/>
      <c r="Q16" s="1041"/>
      <c r="R16" s="335"/>
      <c r="S16" s="364"/>
      <c r="T16" s="543"/>
      <c r="U16" s="1041"/>
      <c r="W16" s="364"/>
      <c r="X16" s="543"/>
      <c r="Y16" s="1041"/>
      <c r="AA16" s="364"/>
      <c r="AB16" s="543"/>
      <c r="AC16" s="569"/>
      <c r="AE16" s="364"/>
      <c r="AF16" s="543"/>
      <c r="AG16" s="1041"/>
    </row>
    <row r="17" spans="1:33">
      <c r="A17" s="485" t="s">
        <v>144</v>
      </c>
      <c r="B17" s="335">
        <f>'L Cap local'!B17</f>
        <v>323.10000000000002</v>
      </c>
      <c r="C17" s="364">
        <f t="shared" si="2"/>
        <v>2.8817679817990989</v>
      </c>
      <c r="D17" s="543">
        <v>293.89999999999998</v>
      </c>
      <c r="E17" s="1041">
        <v>2.7527163628209337</v>
      </c>
      <c r="F17" s="335">
        <f>'Growth local'!B17</f>
        <v>126.70000000000002</v>
      </c>
      <c r="G17" s="364">
        <f t="shared" si="3"/>
        <v>1.8197757541137098</v>
      </c>
      <c r="H17" s="543">
        <v>175.56400000000002</v>
      </c>
      <c r="I17" s="1041">
        <v>2.5063850340836087</v>
      </c>
      <c r="J17" s="335">
        <f>'Res &amp; Basic'!B17</f>
        <v>201.96</v>
      </c>
      <c r="K17" s="364">
        <f t="shared" si="4"/>
        <v>6.0069743071648745</v>
      </c>
      <c r="L17" s="543">
        <v>113.67399999999999</v>
      </c>
      <c r="M17" s="1041">
        <v>3.7555658628087887</v>
      </c>
      <c r="O17" s="364"/>
      <c r="P17" s="543"/>
      <c r="Q17" s="1041"/>
      <c r="R17" s="335"/>
      <c r="S17" s="364"/>
      <c r="T17" s="543"/>
      <c r="U17" s="1041"/>
      <c r="W17" s="364"/>
      <c r="X17" s="543"/>
      <c r="Y17" s="1041"/>
      <c r="AA17" s="364"/>
      <c r="AB17" s="543"/>
      <c r="AC17" s="569"/>
      <c r="AE17" s="364"/>
      <c r="AF17" s="543"/>
      <c r="AG17" s="1041"/>
    </row>
    <row r="18" spans="1:33">
      <c r="A18" s="485" t="s">
        <v>146</v>
      </c>
      <c r="B18" s="335">
        <f>'L Cap local'!B18</f>
        <v>0</v>
      </c>
      <c r="C18" s="364">
        <f t="shared" si="2"/>
        <v>0</v>
      </c>
      <c r="D18" s="543">
        <v>0</v>
      </c>
      <c r="E18" s="1041">
        <v>0</v>
      </c>
      <c r="F18" s="335">
        <f>'Growth local'!B18</f>
        <v>17.600000000000001</v>
      </c>
      <c r="G18" s="364">
        <f t="shared" si="3"/>
        <v>0.25278652937964713</v>
      </c>
      <c r="H18" s="543">
        <v>19.549169200000001</v>
      </c>
      <c r="I18" s="1041">
        <v>0.27908765528040047</v>
      </c>
      <c r="J18" s="335">
        <f>'Res &amp; Basic'!B18</f>
        <v>19.390416250000001</v>
      </c>
      <c r="K18" s="364">
        <f t="shared" si="4"/>
        <v>0.57673664200327923</v>
      </c>
      <c r="L18" s="543">
        <v>21.975689750000001</v>
      </c>
      <c r="M18" s="1041">
        <v>0.72603365973553324</v>
      </c>
      <c r="O18" s="364"/>
      <c r="P18" s="543"/>
      <c r="Q18" s="1041"/>
      <c r="R18" s="335"/>
      <c r="S18" s="364"/>
      <c r="T18" s="543"/>
      <c r="U18" s="1041"/>
      <c r="W18" s="364"/>
      <c r="X18" s="543"/>
      <c r="Y18" s="1041"/>
      <c r="AA18" s="364"/>
      <c r="AB18" s="543"/>
      <c r="AC18" s="569"/>
      <c r="AE18" s="364"/>
      <c r="AF18" s="543"/>
      <c r="AG18" s="1041"/>
    </row>
    <row r="19" spans="1:33">
      <c r="A19" s="485" t="s">
        <v>148</v>
      </c>
      <c r="B19" s="335">
        <f>'L Cap local'!B19</f>
        <v>1996.5839625999999</v>
      </c>
      <c r="C19" s="364">
        <f t="shared" si="2"/>
        <v>17.807773866896468</v>
      </c>
      <c r="D19" s="543">
        <v>1940.6253497999999</v>
      </c>
      <c r="E19" s="1041">
        <v>18.176220328341465</v>
      </c>
      <c r="F19" s="335">
        <f>'Growth local'!B19</f>
        <v>488.41164999999995</v>
      </c>
      <c r="G19" s="364">
        <f t="shared" si="3"/>
        <v>7.0149935177322114</v>
      </c>
      <c r="H19" s="543">
        <v>531.38037999999995</v>
      </c>
      <c r="I19" s="1041">
        <v>7.5860873062681451</v>
      </c>
      <c r="J19" s="335">
        <f>'Res &amp; Basic'!B19</f>
        <v>1194.6080190300002</v>
      </c>
      <c r="K19" s="364">
        <f t="shared" si="4"/>
        <v>35.531687846337576</v>
      </c>
      <c r="L19" s="543">
        <v>1228.3923626000001</v>
      </c>
      <c r="M19" s="1041">
        <v>40.583672810982243</v>
      </c>
      <c r="O19" s="364"/>
      <c r="P19" s="543"/>
      <c r="Q19" s="1041"/>
      <c r="R19" s="335"/>
      <c r="S19" s="364"/>
      <c r="T19" s="543"/>
      <c r="U19" s="1041"/>
      <c r="W19" s="364"/>
      <c r="X19" s="543"/>
      <c r="Y19" s="1041"/>
      <c r="AA19" s="364"/>
      <c r="AB19" s="543"/>
      <c r="AC19" s="569"/>
      <c r="AE19" s="364"/>
      <c r="AF19" s="543"/>
      <c r="AG19" s="1041"/>
    </row>
    <row r="20" spans="1:33" ht="13.5" thickBot="1">
      <c r="A20" s="485" t="s">
        <v>211</v>
      </c>
      <c r="B20" s="335">
        <f>'L Cap local'!B20</f>
        <v>856.55785549999996</v>
      </c>
      <c r="C20" s="364">
        <f t="shared" si="2"/>
        <v>7.6397431214435123</v>
      </c>
      <c r="D20" s="543">
        <v>827.71073984999998</v>
      </c>
      <c r="E20" s="1041">
        <v>7.7524766834559902</v>
      </c>
      <c r="F20" s="335">
        <f>'Growth local'!B20</f>
        <v>331.82099999999997</v>
      </c>
      <c r="G20" s="364">
        <f t="shared" si="3"/>
        <v>4.7659022139365836</v>
      </c>
      <c r="H20" s="543">
        <v>405.43105610000003</v>
      </c>
      <c r="I20" s="1041">
        <v>5.7880108186288304</v>
      </c>
      <c r="J20" s="335">
        <f>'Res &amp; Basic'!B20</f>
        <v>296.04625950000002</v>
      </c>
      <c r="K20" s="364">
        <f t="shared" si="4"/>
        <v>8.8054182736619389</v>
      </c>
      <c r="L20" s="543">
        <v>385.85611999999998</v>
      </c>
      <c r="M20" s="1041">
        <v>12.747928921546276</v>
      </c>
      <c r="O20" s="364"/>
      <c r="P20" s="543"/>
      <c r="Q20" s="1041"/>
      <c r="R20" s="335"/>
      <c r="S20" s="364"/>
      <c r="T20" s="543"/>
      <c r="U20" s="1041"/>
      <c r="W20" s="364"/>
      <c r="X20" s="543"/>
      <c r="Y20" s="1041"/>
      <c r="AA20" s="364"/>
      <c r="AB20" s="543"/>
      <c r="AC20" s="569"/>
      <c r="AE20" s="364"/>
      <c r="AF20" s="543"/>
      <c r="AG20" s="1041"/>
    </row>
    <row r="21" spans="1:33" ht="13.5" thickBot="1">
      <c r="A21" s="355" t="s">
        <v>212</v>
      </c>
      <c r="B21" s="353">
        <f t="shared" ref="B21:K21" si="5">SUM(B14:B20)</f>
        <v>4362.9901806999997</v>
      </c>
      <c r="C21" s="363">
        <f t="shared" si="5"/>
        <v>38.914037163866055</v>
      </c>
      <c r="D21" s="545">
        <v>4081.7322703899999</v>
      </c>
      <c r="E21" s="1042">
        <v>38.230184448304833</v>
      </c>
      <c r="F21" s="354">
        <f t="shared" si="5"/>
        <v>1640.1390405999998</v>
      </c>
      <c r="G21" s="363">
        <f t="shared" si="5"/>
        <v>23.557105441666941</v>
      </c>
      <c r="H21" s="545">
        <v>1570.1727913000002</v>
      </c>
      <c r="I21" s="1042">
        <v>22.416085217012629</v>
      </c>
      <c r="J21" s="354">
        <f t="shared" si="5"/>
        <v>2861.3848577799999</v>
      </c>
      <c r="K21" s="363">
        <f t="shared" si="5"/>
        <v>85.107275319840952</v>
      </c>
      <c r="L21" s="545">
        <v>2564.1383273699998</v>
      </c>
      <c r="M21" s="1042">
        <v>84.714097944916148</v>
      </c>
      <c r="N21" s="354"/>
      <c r="O21" s="363"/>
      <c r="P21" s="545"/>
      <c r="Q21" s="1042"/>
      <c r="R21" s="354"/>
      <c r="S21" s="363"/>
      <c r="T21" s="545"/>
      <c r="U21" s="1042"/>
      <c r="V21" s="354"/>
      <c r="W21" s="363"/>
      <c r="X21" s="545"/>
      <c r="Y21" s="1042"/>
      <c r="Z21" s="354"/>
      <c r="AA21" s="363"/>
      <c r="AB21" s="545"/>
      <c r="AC21" s="653"/>
      <c r="AD21" s="354"/>
      <c r="AE21" s="363"/>
      <c r="AF21" s="545"/>
      <c r="AG21" s="1042"/>
    </row>
    <row r="22" spans="1:33">
      <c r="A22" s="485" t="s">
        <v>213</v>
      </c>
      <c r="B22" s="335">
        <f>'L Cap local'!B22</f>
        <v>24</v>
      </c>
      <c r="C22" s="364">
        <f>(B22/$B$72)*100</f>
        <v>0.21405890301200362</v>
      </c>
      <c r="D22" s="543">
        <v>152.19999999999999</v>
      </c>
      <c r="E22" s="1041">
        <v>1.425530556044049</v>
      </c>
      <c r="F22" s="335">
        <f>'Growth local'!B22</f>
        <v>72.590999999999994</v>
      </c>
      <c r="G22" s="364">
        <f>(F22/$F$72)*100</f>
        <v>1.0426151678521571</v>
      </c>
      <c r="H22" s="543">
        <v>68.268000000000001</v>
      </c>
      <c r="I22" s="1041">
        <v>0.97460694394534053</v>
      </c>
      <c r="J22" s="335">
        <f>'Res &amp; Basic'!B22</f>
        <v>62.494132999999998</v>
      </c>
      <c r="K22" s="364">
        <f>J22/$J$72*100</f>
        <v>1.8587871424021809</v>
      </c>
      <c r="L22" s="543">
        <v>66.894769499999995</v>
      </c>
      <c r="M22" s="1041">
        <v>2.2100718962529911</v>
      </c>
      <c r="O22" s="364"/>
      <c r="P22" s="543"/>
      <c r="Q22" s="1041"/>
      <c r="R22" s="335">
        <f>Ind!B14</f>
        <v>29.503636</v>
      </c>
      <c r="S22" s="364">
        <f>R22/$J$72*100</f>
        <v>0.87753804426591731</v>
      </c>
      <c r="T22" s="543">
        <v>23.800847599999997</v>
      </c>
      <c r="U22" s="1041">
        <v>0.78633329303512223</v>
      </c>
      <c r="V22" s="335">
        <f>FinInd!B14</f>
        <v>2.8</v>
      </c>
      <c r="W22" s="364">
        <f>V22/$V$72*100</f>
        <v>0.65820404325340853</v>
      </c>
      <c r="X22" s="543">
        <v>2.6</v>
      </c>
      <c r="Y22" s="1041">
        <v>0.64612326043737556</v>
      </c>
      <c r="AA22" s="364"/>
      <c r="AB22" s="543"/>
      <c r="AC22" s="569"/>
      <c r="AE22" s="364"/>
      <c r="AF22" s="543"/>
      <c r="AG22" s="1041"/>
    </row>
    <row r="23" spans="1:33">
      <c r="A23" s="485" t="s">
        <v>214</v>
      </c>
      <c r="B23" s="335">
        <f>'L Cap local'!B23</f>
        <v>24.913359499999999</v>
      </c>
      <c r="C23" s="364">
        <f>(B23/$B$72)*100</f>
        <v>0.2222052668714033</v>
      </c>
      <c r="D23" s="543">
        <v>24.147467499999998</v>
      </c>
      <c r="E23" s="1041">
        <v>0.22616920349757294</v>
      </c>
      <c r="F23" s="335">
        <f>'Growth local'!B23</f>
        <v>343.52320999999995</v>
      </c>
      <c r="G23" s="364">
        <f>(F23/$F$72)*100</f>
        <v>4.9339795464349816</v>
      </c>
      <c r="H23" s="543">
        <v>310.79543584999999</v>
      </c>
      <c r="I23" s="1041">
        <v>4.4369747162056692</v>
      </c>
      <c r="J23" s="335">
        <f>'Res &amp; Basic'!B23</f>
        <v>104.02943805000001</v>
      </c>
      <c r="K23" s="364">
        <f>J23/$J$72*100</f>
        <v>3.0941877676527532</v>
      </c>
      <c r="L23" s="543">
        <v>111.02636889999999</v>
      </c>
      <c r="M23" s="1041">
        <v>3.6680933275195322</v>
      </c>
      <c r="O23" s="364"/>
      <c r="P23" s="543"/>
      <c r="Q23" s="1041"/>
      <c r="R23" s="335">
        <f>Ind!B15</f>
        <v>107.11548980000001</v>
      </c>
      <c r="S23" s="364">
        <f>R23/$J$72*100</f>
        <v>3.1859773971478567</v>
      </c>
      <c r="T23" s="543">
        <v>108.03492</v>
      </c>
      <c r="U23" s="1041">
        <v>3.5692617268969022</v>
      </c>
      <c r="V23" s="335">
        <f>FinInd!B15</f>
        <v>13.4</v>
      </c>
      <c r="W23" s="364">
        <f>V23/$V$72*100</f>
        <v>3.1499764927127409</v>
      </c>
      <c r="X23" s="543">
        <v>12.3</v>
      </c>
      <c r="Y23" s="1041">
        <v>3.056660039761431</v>
      </c>
      <c r="AA23" s="364"/>
      <c r="AB23" s="543"/>
      <c r="AC23" s="569"/>
      <c r="AE23" s="364"/>
      <c r="AF23" s="543"/>
      <c r="AG23" s="1041"/>
    </row>
    <row r="24" spans="1:33">
      <c r="A24" s="485" t="s">
        <v>215</v>
      </c>
      <c r="B24" s="335">
        <f>'L Cap local'!B24</f>
        <v>57.669738909999992</v>
      </c>
      <c r="C24" s="364">
        <f>(B24/$B$72)*100</f>
        <v>0.5143633770026359</v>
      </c>
      <c r="D24" s="543">
        <v>76.189532</v>
      </c>
      <c r="E24" s="1041">
        <v>0.71360384964977575</v>
      </c>
      <c r="F24" s="335">
        <f>'Growth local'!B24</f>
        <v>5.6</v>
      </c>
      <c r="G24" s="364">
        <f>(F24/$F$72)*100</f>
        <v>8.0432077529887722E-2</v>
      </c>
      <c r="H24" s="543">
        <v>6.1</v>
      </c>
      <c r="I24" s="1041">
        <v>8.7084759449032892E-2</v>
      </c>
      <c r="J24" s="335">
        <f>'Res &amp; Basic'!B24</f>
        <v>0.51</v>
      </c>
      <c r="K24" s="364">
        <f>J24/$J$72*100</f>
        <v>1.5169127038295137E-2</v>
      </c>
      <c r="L24" s="543">
        <v>5.6777499999999996</v>
      </c>
      <c r="M24" s="1041">
        <v>0.18758171681794075</v>
      </c>
      <c r="O24" s="364"/>
      <c r="P24" s="543"/>
      <c r="Q24" s="1041"/>
      <c r="R24" s="335">
        <f>Ind!B16</f>
        <v>30.88</v>
      </c>
      <c r="S24" s="364">
        <f>R24/$J$72*100</f>
        <v>0.9184757704755957</v>
      </c>
      <c r="T24" s="543">
        <v>31.529</v>
      </c>
      <c r="U24" s="1041">
        <v>1.0416562810185117</v>
      </c>
      <c r="V24" s="335">
        <f>FinInd!B16</f>
        <v>0</v>
      </c>
      <c r="W24" s="364">
        <f>V24/$V$72*100</f>
        <v>0</v>
      </c>
      <c r="X24" s="543">
        <v>0</v>
      </c>
      <c r="Y24" s="1041">
        <v>0</v>
      </c>
      <c r="AA24" s="364"/>
      <c r="AB24" s="543"/>
      <c r="AC24" s="569"/>
      <c r="AE24" s="364"/>
      <c r="AF24" s="543"/>
      <c r="AG24" s="1041"/>
    </row>
    <row r="25" spans="1:33" ht="13.5" thickBot="1">
      <c r="A25" s="485" t="s">
        <v>216</v>
      </c>
      <c r="B25" s="335">
        <f>'L Cap local'!B25</f>
        <v>73.389972499999999</v>
      </c>
      <c r="C25" s="364">
        <f>(B25/$B$72)*100</f>
        <v>0.65457404189296298</v>
      </c>
      <c r="D25" s="543">
        <v>71.934051079999989</v>
      </c>
      <c r="E25" s="1041">
        <v>0.67374630640324196</v>
      </c>
      <c r="F25" s="335">
        <f>'Growth local'!B25</f>
        <v>8.6</v>
      </c>
      <c r="G25" s="364">
        <f>(F25/$F$72)*100</f>
        <v>0.12352069049232756</v>
      </c>
      <c r="H25" s="543">
        <v>129.74700000000001</v>
      </c>
      <c r="I25" s="1041">
        <v>1.8522928334809299</v>
      </c>
      <c r="J25" s="335">
        <f>'Res &amp; Basic'!B25</f>
        <v>150.6391375</v>
      </c>
      <c r="K25" s="364">
        <f>J25/$J$72*100</f>
        <v>4.4805180660327624</v>
      </c>
      <c r="L25" s="543">
        <v>108.20520223999999</v>
      </c>
      <c r="M25" s="1041">
        <v>3.5748875179096808</v>
      </c>
      <c r="O25" s="364"/>
      <c r="P25" s="543"/>
      <c r="Q25" s="1041"/>
      <c r="R25" s="335">
        <f>Ind!B17</f>
        <v>36.509</v>
      </c>
      <c r="S25" s="364">
        <f>R25/$J$72*100</f>
        <v>1.0859012922374847</v>
      </c>
      <c r="T25" s="543">
        <v>31.88</v>
      </c>
      <c r="U25" s="1041">
        <v>1.0532526321440627</v>
      </c>
      <c r="V25" s="335">
        <f>FinInd!B17</f>
        <v>3.8</v>
      </c>
      <c r="W25" s="364">
        <f>V25/$V$72*100</f>
        <v>0.89327691584391156</v>
      </c>
      <c r="X25" s="543">
        <v>3.5</v>
      </c>
      <c r="Y25" s="1041">
        <v>0.86978131212723642</v>
      </c>
      <c r="AA25" s="364"/>
      <c r="AB25" s="543"/>
      <c r="AC25" s="569"/>
      <c r="AE25" s="364"/>
      <c r="AF25" s="543"/>
      <c r="AG25" s="1041"/>
    </row>
    <row r="26" spans="1:33" ht="13.5" thickBot="1">
      <c r="A26" s="355" t="s">
        <v>217</v>
      </c>
      <c r="B26" s="353">
        <f t="shared" ref="B26:K26" si="6">SUM(B22:B25)</f>
        <v>179.97307090999999</v>
      </c>
      <c r="C26" s="363">
        <f t="shared" si="6"/>
        <v>1.6052015887790057</v>
      </c>
      <c r="D26" s="545">
        <v>324.47105058</v>
      </c>
      <c r="E26" s="1042">
        <v>3.0390499155946396</v>
      </c>
      <c r="F26" s="354">
        <f t="shared" si="6"/>
        <v>430.31421</v>
      </c>
      <c r="G26" s="363">
        <f t="shared" si="6"/>
        <v>6.1805474823093531</v>
      </c>
      <c r="H26" s="545">
        <v>514.91043585000011</v>
      </c>
      <c r="I26" s="1042">
        <v>7.3509592530809718</v>
      </c>
      <c r="J26" s="354">
        <f t="shared" si="6"/>
        <v>317.67270855000004</v>
      </c>
      <c r="K26" s="363">
        <f t="shared" si="6"/>
        <v>9.4486621031259901</v>
      </c>
      <c r="L26" s="545">
        <v>291.80409063999997</v>
      </c>
      <c r="M26" s="1042">
        <v>9.6406344585001449</v>
      </c>
      <c r="N26" s="354"/>
      <c r="O26" s="363"/>
      <c r="P26" s="545"/>
      <c r="Q26" s="1042"/>
      <c r="R26" s="354">
        <f>SUM(R22:R25)</f>
        <v>204.00812580000002</v>
      </c>
      <c r="S26" s="363">
        <f>SUM(S22:S25)</f>
        <v>6.0678925041268537</v>
      </c>
      <c r="T26" s="545">
        <v>195.24476759999999</v>
      </c>
      <c r="U26" s="1042">
        <v>6.4505039330945992</v>
      </c>
      <c r="V26" s="354">
        <f>SUM(V22:V25)</f>
        <v>20</v>
      </c>
      <c r="W26" s="363">
        <f>SUM(W22:W25)</f>
        <v>4.7014574518100609</v>
      </c>
      <c r="X26" s="545">
        <v>18.399999999999999</v>
      </c>
      <c r="Y26" s="1042">
        <v>4.5725646123260431</v>
      </c>
      <c r="Z26" s="354"/>
      <c r="AA26" s="363"/>
      <c r="AB26" s="545"/>
      <c r="AC26" s="653"/>
      <c r="AD26" s="354"/>
      <c r="AE26" s="363"/>
      <c r="AF26" s="545"/>
      <c r="AG26" s="1042"/>
    </row>
    <row r="27" spans="1:33">
      <c r="A27" s="593" t="s">
        <v>218</v>
      </c>
      <c r="B27" s="335">
        <f>'L Cap local'!B27</f>
        <v>0</v>
      </c>
      <c r="C27" s="364">
        <f>(B27/$B$72)*100</f>
        <v>0</v>
      </c>
      <c r="D27" s="543">
        <v>0</v>
      </c>
      <c r="E27" s="1041">
        <v>0</v>
      </c>
      <c r="F27" s="335">
        <f>'Growth local'!B27</f>
        <v>0</v>
      </c>
      <c r="G27" s="364">
        <f>(F27/$F$72)*100</f>
        <v>0</v>
      </c>
      <c r="H27" s="543">
        <v>0</v>
      </c>
      <c r="I27" s="1041">
        <v>0</v>
      </c>
      <c r="K27" s="364"/>
      <c r="L27" s="543"/>
      <c r="M27" s="1041"/>
      <c r="O27" s="364"/>
      <c r="P27" s="543"/>
      <c r="Q27" s="1041"/>
      <c r="R27" s="335">
        <f>Ind!B19</f>
        <v>0</v>
      </c>
      <c r="S27" s="364"/>
      <c r="T27" s="543">
        <v>0</v>
      </c>
      <c r="U27" s="1041"/>
      <c r="V27" s="335">
        <f>FinInd!B19</f>
        <v>0</v>
      </c>
      <c r="W27" s="364">
        <f>V27/$V$72*100</f>
        <v>0</v>
      </c>
      <c r="X27" s="543">
        <v>0</v>
      </c>
      <c r="Y27" s="1041">
        <v>0</v>
      </c>
      <c r="AA27" s="364"/>
      <c r="AB27" s="543"/>
      <c r="AC27" s="569"/>
      <c r="AE27" s="364"/>
      <c r="AF27" s="543"/>
      <c r="AG27" s="1041"/>
    </row>
    <row r="28" spans="1:33">
      <c r="A28" s="485" t="s">
        <v>219</v>
      </c>
      <c r="B28" s="335">
        <f>'L Cap local'!B28</f>
        <v>0</v>
      </c>
      <c r="C28" s="364">
        <f>(B28/$B$72)*100</f>
        <v>0</v>
      </c>
      <c r="D28" s="543">
        <v>0</v>
      </c>
      <c r="E28" s="1041">
        <v>0</v>
      </c>
      <c r="F28" s="335">
        <f>'Growth local'!B28</f>
        <v>45.899000000000001</v>
      </c>
      <c r="G28" s="364">
        <f>(F28/$F$72)*100</f>
        <v>0.65924141545434223</v>
      </c>
      <c r="H28" s="543">
        <v>43.698999999999998</v>
      </c>
      <c r="I28" s="1041">
        <v>0.62385523002676857</v>
      </c>
      <c r="K28" s="364"/>
      <c r="L28" s="543"/>
      <c r="M28" s="1041"/>
      <c r="O28" s="364"/>
      <c r="P28" s="543"/>
      <c r="Q28" s="1041"/>
      <c r="R28" s="335">
        <f>Ind!B20</f>
        <v>5.6999999999999993</v>
      </c>
      <c r="S28" s="364"/>
      <c r="T28" s="543">
        <v>5.9</v>
      </c>
      <c r="U28" s="1041"/>
      <c r="V28" s="335">
        <f>FinInd!B20</f>
        <v>0</v>
      </c>
      <c r="W28" s="364">
        <f t="shared" ref="W28:W33" si="7">V28/$V$72*100</f>
        <v>0</v>
      </c>
      <c r="X28" s="543">
        <v>0</v>
      </c>
      <c r="Y28" s="1041">
        <v>0</v>
      </c>
      <c r="AA28" s="364"/>
      <c r="AB28" s="543"/>
      <c r="AC28" s="569"/>
      <c r="AE28" s="364"/>
      <c r="AF28" s="543"/>
      <c r="AG28" s="1041"/>
    </row>
    <row r="29" spans="1:33">
      <c r="A29" s="485" t="s">
        <v>220</v>
      </c>
      <c r="B29" s="335">
        <f>'L Cap local'!B29</f>
        <v>322.95411557999995</v>
      </c>
      <c r="C29" s="364">
        <f>(B29/$B$72)*100</f>
        <v>2.8804668210111091</v>
      </c>
      <c r="D29" s="543">
        <v>317.04391835999996</v>
      </c>
      <c r="E29" s="1041">
        <v>2.9694861578851173</v>
      </c>
      <c r="F29" s="335">
        <f>'Growth local'!B29</f>
        <v>73.399500000000003</v>
      </c>
      <c r="G29" s="364">
        <f>(F29/$F$72)*100</f>
        <v>1.0542275490455346</v>
      </c>
      <c r="H29" s="543">
        <v>176.19</v>
      </c>
      <c r="I29" s="1041">
        <v>2.5153219290696893</v>
      </c>
      <c r="K29" s="364"/>
      <c r="L29" s="543"/>
      <c r="M29" s="1041"/>
      <c r="O29" s="364"/>
      <c r="P29" s="543"/>
      <c r="Q29" s="1041"/>
      <c r="R29" s="335">
        <f>Ind!B21</f>
        <v>191.53941319999998</v>
      </c>
      <c r="S29" s="364"/>
      <c r="T29" s="543">
        <v>188.091387</v>
      </c>
      <c r="U29" s="1041"/>
      <c r="V29" s="335">
        <f>FinInd!B21</f>
        <v>19.2</v>
      </c>
      <c r="W29" s="364">
        <f t="shared" si="7"/>
        <v>4.5133991537376588</v>
      </c>
      <c r="X29" s="543">
        <v>17.3</v>
      </c>
      <c r="Y29" s="1041">
        <v>4.2992047713717687</v>
      </c>
      <c r="AA29" s="364"/>
      <c r="AB29" s="543"/>
      <c r="AC29" s="569"/>
      <c r="AE29" s="364"/>
      <c r="AF29" s="543"/>
      <c r="AG29" s="1041"/>
    </row>
    <row r="30" spans="1:33" ht="13.5" thickBot="1">
      <c r="A30" s="485" t="s">
        <v>221</v>
      </c>
      <c r="B30" s="335">
        <f>'L Cap local'!B30</f>
        <v>124.4</v>
      </c>
      <c r="C30" s="364">
        <f>(B30/$B$72)*100</f>
        <v>1.1095386472788855</v>
      </c>
      <c r="D30" s="543">
        <v>70.7</v>
      </c>
      <c r="E30" s="1041">
        <v>0.66218797839891119</v>
      </c>
      <c r="F30" s="335">
        <f>'Growth local'!B30</f>
        <v>69.02</v>
      </c>
      <c r="G30" s="364">
        <f>(F30/$F$72)*100</f>
        <v>0.99132535555586621</v>
      </c>
      <c r="H30" s="543">
        <v>100.8862307</v>
      </c>
      <c r="I30" s="1041">
        <v>1.4402710052834651</v>
      </c>
      <c r="K30" s="364"/>
      <c r="L30" s="543"/>
      <c r="M30" s="1041"/>
      <c r="O30" s="364"/>
      <c r="P30" s="543"/>
      <c r="Q30" s="1041"/>
      <c r="R30" s="335">
        <f>Ind!B22</f>
        <v>55.588487499999999</v>
      </c>
      <c r="S30" s="364"/>
      <c r="T30" s="543">
        <v>39.084986999999998</v>
      </c>
      <c r="U30" s="1041"/>
      <c r="V30" s="335">
        <f>FinInd!B22</f>
        <v>9.8000000000000007</v>
      </c>
      <c r="W30" s="364">
        <f t="shared" si="7"/>
        <v>2.3037141513869304</v>
      </c>
      <c r="X30" s="543">
        <v>6</v>
      </c>
      <c r="Y30" s="1041">
        <v>1.4910536779324053</v>
      </c>
      <c r="AA30" s="364"/>
      <c r="AB30" s="543"/>
      <c r="AC30" s="569"/>
      <c r="AE30" s="364"/>
      <c r="AF30" s="543"/>
      <c r="AG30" s="1041"/>
    </row>
    <row r="31" spans="1:33" ht="13.5" thickBot="1">
      <c r="A31" s="355" t="s">
        <v>222</v>
      </c>
      <c r="B31" s="353">
        <f t="shared" ref="B31:G31" si="8">SUM(B27:B30)</f>
        <v>447.35411557999998</v>
      </c>
      <c r="C31" s="363">
        <f t="shared" si="8"/>
        <v>3.9900054682899944</v>
      </c>
      <c r="D31" s="545">
        <v>387.74391835999995</v>
      </c>
      <c r="E31" s="1042">
        <v>3.6316741362840284</v>
      </c>
      <c r="F31" s="354">
        <f t="shared" si="8"/>
        <v>188.3185</v>
      </c>
      <c r="G31" s="363">
        <f t="shared" si="8"/>
        <v>2.7047943200557429</v>
      </c>
      <c r="H31" s="545">
        <v>320.77523070000001</v>
      </c>
      <c r="I31" s="1042">
        <v>4.5794481643799232</v>
      </c>
      <c r="J31" s="354"/>
      <c r="K31" s="363"/>
      <c r="L31" s="545"/>
      <c r="M31" s="1042"/>
      <c r="N31" s="354"/>
      <c r="O31" s="363"/>
      <c r="P31" s="545"/>
      <c r="Q31" s="1042"/>
      <c r="R31" s="354">
        <f>SUM(R27:R30)</f>
        <v>252.82790069999999</v>
      </c>
      <c r="S31" s="363"/>
      <c r="T31" s="545">
        <v>233.07637399999999</v>
      </c>
      <c r="U31" s="1042"/>
      <c r="V31" s="354">
        <f>SUM(V27:V30)</f>
        <v>29</v>
      </c>
      <c r="W31" s="363">
        <f>SUM(W27:W30)</f>
        <v>6.8171133051245896</v>
      </c>
      <c r="X31" s="545">
        <v>23.3</v>
      </c>
      <c r="Y31" s="1042">
        <v>5.790258449304174</v>
      </c>
      <c r="Z31" s="354"/>
      <c r="AA31" s="363"/>
      <c r="AB31" s="545"/>
      <c r="AC31" s="653"/>
      <c r="AD31" s="354"/>
      <c r="AE31" s="363"/>
      <c r="AF31" s="545"/>
      <c r="AG31" s="1042"/>
    </row>
    <row r="32" spans="1:33">
      <c r="A32" s="485" t="s">
        <v>223</v>
      </c>
      <c r="B32" s="335">
        <f>'L Cap local'!B32</f>
        <v>686.26507045000005</v>
      </c>
      <c r="C32" s="364">
        <f>(B32/$B$72)*100</f>
        <v>6.1208811731659329</v>
      </c>
      <c r="D32" s="543">
        <v>709.72163490000003</v>
      </c>
      <c r="E32" s="1041">
        <v>6.6473710698783748</v>
      </c>
      <c r="F32" s="335">
        <f>'Growth local'!B32</f>
        <v>223.42850000000001</v>
      </c>
      <c r="G32" s="364">
        <f>(F32/$F$72)*100</f>
        <v>3.2090747204261647</v>
      </c>
      <c r="H32" s="543">
        <v>342.80895400000003</v>
      </c>
      <c r="I32" s="1041">
        <v>4.8940057862400961</v>
      </c>
      <c r="K32" s="364"/>
      <c r="L32" s="543"/>
      <c r="M32" s="1041"/>
      <c r="O32" s="364"/>
      <c r="P32" s="543"/>
      <c r="Q32" s="1041"/>
      <c r="R32" s="335">
        <f>Ind!B24</f>
        <v>433.12939999999998</v>
      </c>
      <c r="S32" s="364"/>
      <c r="T32" s="543">
        <v>421.63087251999997</v>
      </c>
      <c r="U32" s="1041"/>
      <c r="V32" s="335">
        <f>FinInd!B24</f>
        <v>39.5</v>
      </c>
      <c r="W32" s="364">
        <f t="shared" si="7"/>
        <v>9.2853784673248718</v>
      </c>
      <c r="X32" s="1305">
        <v>34.1</v>
      </c>
      <c r="Y32" s="1041">
        <v>8.474155069582503</v>
      </c>
      <c r="AA32" s="364"/>
      <c r="AB32" s="543"/>
      <c r="AC32" s="569"/>
      <c r="AE32" s="364"/>
      <c r="AF32" s="543"/>
      <c r="AG32" s="1041"/>
    </row>
    <row r="33" spans="1:33" ht="13.5" thickBot="1">
      <c r="A33" s="485" t="s">
        <v>224</v>
      </c>
      <c r="B33" s="335">
        <f>'L Cap local'!B33</f>
        <v>0</v>
      </c>
      <c r="C33" s="364">
        <f>(B33/$B$72)*100</f>
        <v>0</v>
      </c>
      <c r="D33" s="543">
        <v>0</v>
      </c>
      <c r="E33" s="1041">
        <v>0</v>
      </c>
      <c r="F33" s="335">
        <f>'Growth local'!B33</f>
        <v>41.866</v>
      </c>
      <c r="G33" s="364">
        <f>(F33/$F$72)*100</f>
        <v>0.60131595676183558</v>
      </c>
      <c r="H33" s="543">
        <v>58.8921347</v>
      </c>
      <c r="I33" s="1041">
        <v>0.84075530881795779</v>
      </c>
      <c r="K33" s="364"/>
      <c r="L33" s="543"/>
      <c r="M33" s="1041"/>
      <c r="O33" s="364"/>
      <c r="P33" s="543"/>
      <c r="Q33" s="1041"/>
      <c r="R33" s="335">
        <f>Ind!B25</f>
        <v>20.295999999999999</v>
      </c>
      <c r="S33" s="364"/>
      <c r="T33" s="543">
        <v>17.412939999999999</v>
      </c>
      <c r="U33" s="1041"/>
      <c r="V33" s="335">
        <f>FinInd!B25</f>
        <v>0</v>
      </c>
      <c r="W33" s="364">
        <f t="shared" si="7"/>
        <v>0</v>
      </c>
      <c r="X33" s="1305">
        <v>0</v>
      </c>
      <c r="Y33" s="1041">
        <v>0</v>
      </c>
      <c r="AA33" s="364"/>
      <c r="AB33" s="543"/>
      <c r="AC33" s="569"/>
      <c r="AE33" s="364"/>
      <c r="AF33" s="543"/>
      <c r="AG33" s="1041"/>
    </row>
    <row r="34" spans="1:33" ht="13.5" thickBot="1">
      <c r="A34" s="355" t="s">
        <v>225</v>
      </c>
      <c r="B34" s="353">
        <f t="shared" ref="B34:G34" si="9">SUM(B32:B33)</f>
        <v>686.26507045000005</v>
      </c>
      <c r="C34" s="1253">
        <f t="shared" si="9"/>
        <v>6.1208811731659329</v>
      </c>
      <c r="D34" s="545">
        <v>709.72163490000003</v>
      </c>
      <c r="E34" s="1042">
        <v>6.6473710698783748</v>
      </c>
      <c r="F34" s="354">
        <f t="shared" si="9"/>
        <v>265.29450000000003</v>
      </c>
      <c r="G34" s="363">
        <f t="shared" si="9"/>
        <v>3.8103906771880003</v>
      </c>
      <c r="H34" s="545">
        <v>401.70108870000001</v>
      </c>
      <c r="I34" s="1042">
        <v>5.7347610950580536</v>
      </c>
      <c r="J34" s="354"/>
      <c r="K34" s="363"/>
      <c r="L34" s="545"/>
      <c r="M34" s="1042"/>
      <c r="N34" s="354"/>
      <c r="O34" s="363"/>
      <c r="P34" s="545"/>
      <c r="Q34" s="1042"/>
      <c r="R34" s="354">
        <f>SUM(R32:R33)</f>
        <v>453.42539999999997</v>
      </c>
      <c r="S34" s="363"/>
      <c r="T34" s="545">
        <v>439.04381251999996</v>
      </c>
      <c r="U34" s="1042"/>
      <c r="V34" s="354">
        <f>SUM(V32:V33)</f>
        <v>39.5</v>
      </c>
      <c r="W34" s="363">
        <f>SUM(W32:W33)</f>
        <v>9.2853784673248718</v>
      </c>
      <c r="X34" s="545">
        <v>34.1</v>
      </c>
      <c r="Y34" s="1042">
        <v>8.474155069582503</v>
      </c>
      <c r="Z34" s="354"/>
      <c r="AA34" s="363"/>
      <c r="AB34" s="545"/>
      <c r="AC34" s="653"/>
      <c r="AD34" s="354"/>
      <c r="AE34" s="363"/>
      <c r="AF34" s="545"/>
      <c r="AG34" s="1042"/>
    </row>
    <row r="35" spans="1:33">
      <c r="A35" s="485" t="s">
        <v>226</v>
      </c>
      <c r="B35" s="335">
        <f>'L Cap local'!B35</f>
        <v>597.96638574999997</v>
      </c>
      <c r="C35" s="364">
        <f t="shared" ref="C35:C40" si="10">(B35/$B$72)*100</f>
        <v>5.3333345238207324</v>
      </c>
      <c r="D35" s="543">
        <v>623.3743594</v>
      </c>
      <c r="E35" s="1041">
        <v>5.838628102359297</v>
      </c>
      <c r="F35" s="335">
        <f>'Growth local'!B35</f>
        <v>282.23500000000007</v>
      </c>
      <c r="G35" s="364">
        <f t="shared" ref="G35:G40" si="11">(F35/$F$72)*100</f>
        <v>4.0537048931514041</v>
      </c>
      <c r="H35" s="543">
        <v>258.38800000000003</v>
      </c>
      <c r="I35" s="1041">
        <v>3.6887962007404447</v>
      </c>
      <c r="K35" s="364"/>
      <c r="L35" s="543"/>
      <c r="M35" s="1041"/>
      <c r="O35" s="364"/>
      <c r="P35" s="543"/>
      <c r="Q35" s="1041"/>
      <c r="R35" s="335">
        <f>Ind!B27</f>
        <v>290.35463499999997</v>
      </c>
      <c r="S35" s="364"/>
      <c r="T35" s="543">
        <v>307.654875</v>
      </c>
      <c r="U35" s="1041"/>
      <c r="V35" s="335">
        <f>FinInd!B27</f>
        <v>32.700000000000003</v>
      </c>
      <c r="W35" s="364">
        <f t="shared" ref="W35:W40" si="12">V35/$V$72*100</f>
        <v>7.6868829337094509</v>
      </c>
      <c r="X35" s="543">
        <v>39.200000000000003</v>
      </c>
      <c r="Y35" s="1041">
        <v>9.7415506958250475</v>
      </c>
      <c r="AA35" s="364"/>
      <c r="AB35" s="543"/>
      <c r="AC35" s="569"/>
      <c r="AE35" s="364"/>
      <c r="AF35" s="543"/>
      <c r="AG35" s="1041"/>
    </row>
    <row r="36" spans="1:33">
      <c r="A36" s="485" t="s">
        <v>227</v>
      </c>
      <c r="B36" s="335">
        <f>'L Cap local'!B36</f>
        <v>26.44105008</v>
      </c>
      <c r="C36" s="364">
        <f t="shared" si="10"/>
        <v>0.23583092394209379</v>
      </c>
      <c r="D36" s="543">
        <v>17.03458655</v>
      </c>
      <c r="E36" s="1041">
        <v>0.15954877553614968</v>
      </c>
      <c r="F36" s="335">
        <f>'Growth local'!B36</f>
        <v>28</v>
      </c>
      <c r="G36" s="364">
        <f t="shared" si="11"/>
        <v>0.40216038764943862</v>
      </c>
      <c r="H36" s="543">
        <v>26.996000000000002</v>
      </c>
      <c r="I36" s="1041">
        <v>0.38540002722722821</v>
      </c>
      <c r="K36" s="364"/>
      <c r="L36" s="543"/>
      <c r="M36" s="1041"/>
      <c r="O36" s="364"/>
      <c r="P36" s="543"/>
      <c r="Q36" s="1041"/>
      <c r="R36" s="335">
        <f>Ind!B28</f>
        <v>52.808</v>
      </c>
      <c r="S36" s="364"/>
      <c r="T36" s="543">
        <v>42.38</v>
      </c>
      <c r="U36" s="1041"/>
      <c r="V36" s="335">
        <f>FinInd!B28</f>
        <v>3.7</v>
      </c>
      <c r="W36" s="364">
        <f t="shared" si="12"/>
        <v>0.86976962858486129</v>
      </c>
      <c r="X36" s="543">
        <v>3.3</v>
      </c>
      <c r="Y36" s="1041">
        <v>0.82007952286282282</v>
      </c>
      <c r="AA36" s="364"/>
      <c r="AB36" s="543"/>
      <c r="AC36" s="569"/>
      <c r="AE36" s="364"/>
      <c r="AF36" s="543"/>
      <c r="AG36" s="1041"/>
    </row>
    <row r="37" spans="1:33">
      <c r="A37" s="485" t="s">
        <v>228</v>
      </c>
      <c r="B37" s="335">
        <f>'L Cap local'!B37</f>
        <v>192.3411275</v>
      </c>
      <c r="C37" s="364">
        <f t="shared" si="10"/>
        <v>1.7155137815309134</v>
      </c>
      <c r="D37" s="543">
        <v>210.91897328000002</v>
      </c>
      <c r="E37" s="1041">
        <v>1.9755022421818553</v>
      </c>
      <c r="F37" s="335">
        <f>'Growth local'!B37</f>
        <v>306.30900000000003</v>
      </c>
      <c r="G37" s="364">
        <f t="shared" si="11"/>
        <v>4.3994766493039972</v>
      </c>
      <c r="H37" s="543">
        <v>249.37842000000001</v>
      </c>
      <c r="I37" s="1041">
        <v>3.5601737241770319</v>
      </c>
      <c r="K37" s="364"/>
      <c r="L37" s="543"/>
      <c r="M37" s="1041"/>
      <c r="O37" s="364"/>
      <c r="P37" s="543"/>
      <c r="Q37" s="1041"/>
      <c r="R37" s="335">
        <f>Ind!B29</f>
        <v>151.35507130000002</v>
      </c>
      <c r="S37" s="364"/>
      <c r="T37" s="543">
        <v>132.0157006</v>
      </c>
      <c r="U37" s="1041"/>
      <c r="V37" s="335">
        <f>FinInd!B29</f>
        <v>10.1</v>
      </c>
      <c r="W37" s="364">
        <f t="shared" si="12"/>
        <v>2.3742360131640812</v>
      </c>
      <c r="X37" s="543">
        <v>8.4</v>
      </c>
      <c r="Y37" s="1041">
        <v>2.0874751491053676</v>
      </c>
      <c r="AA37" s="364"/>
      <c r="AB37" s="543"/>
      <c r="AC37" s="569"/>
      <c r="AE37" s="364"/>
      <c r="AF37" s="543"/>
      <c r="AG37" s="1041"/>
    </row>
    <row r="38" spans="1:33">
      <c r="A38" s="485" t="s">
        <v>229</v>
      </c>
      <c r="B38" s="335">
        <f>'L Cap local'!B38</f>
        <v>32.725000000000001</v>
      </c>
      <c r="C38" s="364">
        <f t="shared" si="10"/>
        <v>0.29187823337782581</v>
      </c>
      <c r="D38" s="543">
        <v>26.047000000000001</v>
      </c>
      <c r="E38" s="1041">
        <v>0.24396054134874734</v>
      </c>
      <c r="F38" s="335">
        <f>'Growth local'!B38</f>
        <v>0</v>
      </c>
      <c r="G38" s="364">
        <f t="shared" si="11"/>
        <v>0</v>
      </c>
      <c r="H38" s="543">
        <v>4</v>
      </c>
      <c r="I38" s="1041">
        <v>5.7104760294447797E-2</v>
      </c>
      <c r="K38" s="364"/>
      <c r="L38" s="543"/>
      <c r="M38" s="1041"/>
      <c r="O38" s="364"/>
      <c r="P38" s="543"/>
      <c r="Q38" s="1041"/>
      <c r="R38" s="335">
        <f>Ind!B30</f>
        <v>0</v>
      </c>
      <c r="S38" s="364"/>
      <c r="T38" s="543">
        <v>0</v>
      </c>
      <c r="U38" s="1041"/>
      <c r="V38" s="335">
        <f>FinInd!B30</f>
        <v>0</v>
      </c>
      <c r="W38" s="364">
        <f t="shared" si="12"/>
        <v>0</v>
      </c>
      <c r="X38" s="543">
        <v>0</v>
      </c>
      <c r="Y38" s="1041">
        <v>0</v>
      </c>
      <c r="AA38" s="364"/>
      <c r="AB38" s="543"/>
      <c r="AC38" s="569"/>
      <c r="AE38" s="364"/>
      <c r="AF38" s="543"/>
      <c r="AG38" s="1041"/>
    </row>
    <row r="39" spans="1:33">
      <c r="A39" s="485" t="s">
        <v>230</v>
      </c>
      <c r="B39" s="335">
        <f>'L Cap local'!B39</f>
        <v>0</v>
      </c>
      <c r="C39" s="364">
        <f t="shared" si="10"/>
        <v>0</v>
      </c>
      <c r="D39" s="543">
        <v>2.1</v>
      </c>
      <c r="E39" s="1041">
        <v>1.9668949853433006E-2</v>
      </c>
      <c r="F39" s="335">
        <f>'Growth local'!B39</f>
        <v>188.86</v>
      </c>
      <c r="G39" s="364">
        <f t="shared" si="11"/>
        <v>2.7125718146954636</v>
      </c>
      <c r="H39" s="543">
        <v>53.611990799999994</v>
      </c>
      <c r="I39" s="1041">
        <v>0.76537497088553508</v>
      </c>
      <c r="K39" s="364"/>
      <c r="L39" s="543"/>
      <c r="M39" s="1041"/>
      <c r="O39" s="364"/>
      <c r="P39" s="543"/>
      <c r="Q39" s="1041"/>
      <c r="R39" s="335">
        <f>Ind!B31</f>
        <v>54.690435200000003</v>
      </c>
      <c r="S39" s="364"/>
      <c r="T39" s="543">
        <v>50.464671199999998</v>
      </c>
      <c r="U39" s="1041"/>
      <c r="V39" s="335">
        <f>FinInd!B31</f>
        <v>0</v>
      </c>
      <c r="W39" s="364">
        <f t="shared" si="12"/>
        <v>0</v>
      </c>
      <c r="X39" s="543">
        <v>0</v>
      </c>
      <c r="Y39" s="1041">
        <v>0</v>
      </c>
      <c r="AA39" s="364"/>
      <c r="AB39" s="543"/>
      <c r="AC39" s="569"/>
      <c r="AE39" s="364"/>
      <c r="AF39" s="543"/>
      <c r="AG39" s="1041"/>
    </row>
    <row r="40" spans="1:33" ht="13.5" thickBot="1">
      <c r="A40" s="485" t="s">
        <v>231</v>
      </c>
      <c r="B40" s="335">
        <f>'L Cap local'!B40</f>
        <v>0</v>
      </c>
      <c r="C40" s="364">
        <f t="shared" si="10"/>
        <v>0</v>
      </c>
      <c r="D40" s="543">
        <v>0</v>
      </c>
      <c r="E40" s="1041">
        <v>0</v>
      </c>
      <c r="F40" s="335">
        <f>'Growth local'!B40</f>
        <v>0</v>
      </c>
      <c r="G40" s="364">
        <f t="shared" si="11"/>
        <v>0</v>
      </c>
      <c r="H40" s="543">
        <v>0</v>
      </c>
      <c r="I40" s="1041">
        <v>0</v>
      </c>
      <c r="K40" s="364"/>
      <c r="L40" s="543"/>
      <c r="M40" s="1041"/>
      <c r="O40" s="364"/>
      <c r="P40" s="543"/>
      <c r="Q40" s="1041"/>
      <c r="R40" s="335">
        <f>Ind!B32</f>
        <v>0</v>
      </c>
      <c r="S40" s="364"/>
      <c r="T40" s="543">
        <v>0</v>
      </c>
      <c r="U40" s="1041"/>
      <c r="V40" s="335">
        <f>FinInd!B32</f>
        <v>0</v>
      </c>
      <c r="W40" s="364">
        <f t="shared" si="12"/>
        <v>0</v>
      </c>
      <c r="X40" s="543">
        <v>0</v>
      </c>
      <c r="Y40" s="1041">
        <v>0</v>
      </c>
      <c r="AA40" s="364"/>
      <c r="AB40" s="543"/>
      <c r="AC40" s="569"/>
      <c r="AE40" s="364"/>
      <c r="AF40" s="543"/>
      <c r="AG40" s="1041"/>
    </row>
    <row r="41" spans="1:33" ht="13.5" thickBot="1">
      <c r="A41" s="355" t="s">
        <v>232</v>
      </c>
      <c r="B41" s="353">
        <f t="shared" ref="B41:G41" si="13">SUM(B35:B40)</f>
        <v>849.47356332999993</v>
      </c>
      <c r="C41" s="363">
        <f t="shared" si="13"/>
        <v>7.5765574626715653</v>
      </c>
      <c r="D41" s="545">
        <v>879.47491923000007</v>
      </c>
      <c r="E41" s="1042">
        <v>8.2373086112794827</v>
      </c>
      <c r="F41" s="354">
        <f t="shared" si="13"/>
        <v>805.40400000000011</v>
      </c>
      <c r="G41" s="363">
        <f t="shared" si="13"/>
        <v>11.567913744800304</v>
      </c>
      <c r="H41" s="545">
        <v>592.37441079999996</v>
      </c>
      <c r="I41" s="1042">
        <v>8.4568496833246876</v>
      </c>
      <c r="J41" s="354"/>
      <c r="K41" s="363"/>
      <c r="L41" s="545"/>
      <c r="M41" s="1042"/>
      <c r="N41" s="354"/>
      <c r="O41" s="363"/>
      <c r="P41" s="545"/>
      <c r="Q41" s="1042"/>
      <c r="R41" s="354">
        <f>SUM(R35:R40)</f>
        <v>549.20814150000001</v>
      </c>
      <c r="S41" s="363"/>
      <c r="T41" s="545">
        <v>532.5152468</v>
      </c>
      <c r="U41" s="1042"/>
      <c r="V41" s="354">
        <f>SUM(V35:V40)</f>
        <v>46.500000000000007</v>
      </c>
      <c r="W41" s="363">
        <f>SUM(W35:W40)</f>
        <v>10.930888575458393</v>
      </c>
      <c r="X41" s="545">
        <v>50.9</v>
      </c>
      <c r="Y41" s="1042">
        <v>12.649105367793238</v>
      </c>
      <c r="Z41" s="354"/>
      <c r="AA41" s="363"/>
      <c r="AB41" s="545"/>
      <c r="AC41" s="653"/>
      <c r="AD41" s="354"/>
      <c r="AE41" s="363"/>
      <c r="AF41" s="545"/>
      <c r="AG41" s="1042"/>
    </row>
    <row r="42" spans="1:33">
      <c r="A42" s="485" t="s">
        <v>233</v>
      </c>
      <c r="B42" s="335">
        <f>'L Cap local'!B42</f>
        <v>271.80105734</v>
      </c>
      <c r="C42" s="364">
        <f>(B42/$B$72)*100</f>
        <v>2.4242265071542959</v>
      </c>
      <c r="D42" s="543">
        <v>270.85026889</v>
      </c>
      <c r="E42" s="1041">
        <v>2.5368287412315502</v>
      </c>
      <c r="F42" s="335">
        <f>'Growth local'!B42</f>
        <v>672.4466266899999</v>
      </c>
      <c r="G42" s="364">
        <f>(F42/$F$72)*100</f>
        <v>9.6582641451145612</v>
      </c>
      <c r="H42" s="543">
        <v>592.62494723999998</v>
      </c>
      <c r="I42" s="1041">
        <v>8.4604263891624942</v>
      </c>
      <c r="K42" s="364"/>
      <c r="L42" s="543"/>
      <c r="M42" s="1041"/>
      <c r="O42" s="364"/>
      <c r="P42" s="543"/>
      <c r="Q42" s="1041"/>
      <c r="R42" s="335">
        <f>Ind!B34</f>
        <v>364.16198100000003</v>
      </c>
      <c r="S42" s="364"/>
      <c r="T42" s="543">
        <v>363.27997110000001</v>
      </c>
      <c r="U42" s="1041"/>
      <c r="V42" s="335">
        <f>FinInd!B34</f>
        <v>42</v>
      </c>
      <c r="W42" s="364">
        <f>V42/$V$72*100</f>
        <v>9.873060648801129</v>
      </c>
      <c r="X42" s="543">
        <v>44.2</v>
      </c>
      <c r="Y42" s="1041">
        <v>10.984095427435387</v>
      </c>
      <c r="AA42" s="364"/>
      <c r="AB42" s="543"/>
      <c r="AC42" s="569"/>
      <c r="AE42" s="364"/>
      <c r="AF42" s="543"/>
      <c r="AG42" s="1041"/>
    </row>
    <row r="43" spans="1:33">
      <c r="A43" s="485" t="s">
        <v>234</v>
      </c>
      <c r="B43" s="335">
        <f>'L Cap local'!B43</f>
        <v>216.18309508000002</v>
      </c>
      <c r="C43" s="364">
        <f>(B43/$B$72)*100</f>
        <v>1.9281631742735201</v>
      </c>
      <c r="D43" s="543">
        <v>221.76531421999999</v>
      </c>
      <c r="E43" s="1041">
        <v>2.0770908783923776</v>
      </c>
      <c r="F43" s="335">
        <f>'Growth local'!B43</f>
        <v>66.284689999999998</v>
      </c>
      <c r="G43" s="364">
        <f>(F43/$F$72)*100</f>
        <v>0.95203845091510231</v>
      </c>
      <c r="H43" s="543">
        <v>88.157753999999997</v>
      </c>
      <c r="I43" s="1041">
        <v>1.2585568525667241</v>
      </c>
      <c r="K43" s="364"/>
      <c r="L43" s="543"/>
      <c r="M43" s="1041"/>
      <c r="O43" s="364"/>
      <c r="P43" s="543"/>
      <c r="Q43" s="1041"/>
      <c r="R43" s="335">
        <f>Ind!B35</f>
        <v>154.18565340000001</v>
      </c>
      <c r="S43" s="364"/>
      <c r="T43" s="543">
        <v>164.69573906000002</v>
      </c>
      <c r="U43" s="1041"/>
      <c r="V43" s="335">
        <f>FinInd!B35</f>
        <v>8.1</v>
      </c>
      <c r="W43" s="364">
        <f>V43/$V$72*100</f>
        <v>1.9040902679830749</v>
      </c>
      <c r="X43" s="543">
        <v>8.8000000000000007</v>
      </c>
      <c r="Y43" s="1041">
        <v>2.1868787276341948</v>
      </c>
      <c r="AA43" s="364"/>
      <c r="AB43" s="543"/>
      <c r="AC43" s="569"/>
      <c r="AE43" s="364"/>
      <c r="AF43" s="543"/>
      <c r="AG43" s="1041"/>
    </row>
    <row r="44" spans="1:33">
      <c r="A44" s="485" t="s">
        <v>235</v>
      </c>
      <c r="B44" s="335">
        <f>'L Cap local'!B44</f>
        <v>0</v>
      </c>
      <c r="C44" s="364">
        <f>(B44/$B$72)*100</f>
        <v>0</v>
      </c>
      <c r="D44" s="543">
        <v>0</v>
      </c>
      <c r="E44" s="1041">
        <v>0</v>
      </c>
      <c r="F44" s="335">
        <f>'Growth local'!B44</f>
        <v>121.69232499999998</v>
      </c>
      <c r="G44" s="364">
        <f>(F44/$F$72)*100</f>
        <v>1.7478511641414809</v>
      </c>
      <c r="H44" s="543">
        <v>79.818866350000008</v>
      </c>
      <c r="I44" s="1041">
        <v>1.1395093074728291</v>
      </c>
      <c r="K44" s="364"/>
      <c r="L44" s="543"/>
      <c r="M44" s="1041"/>
      <c r="O44" s="364"/>
      <c r="P44" s="543"/>
      <c r="Q44" s="1041"/>
      <c r="R44" s="335">
        <f>Ind!B36</f>
        <v>49.842290000000006</v>
      </c>
      <c r="S44" s="364"/>
      <c r="T44" s="543">
        <v>61.83334</v>
      </c>
      <c r="U44" s="1041"/>
      <c r="V44" s="335">
        <f>FinInd!B36</f>
        <v>0</v>
      </c>
      <c r="W44" s="364">
        <f>V44/$V$72*100</f>
        <v>0</v>
      </c>
      <c r="X44" s="543">
        <v>0</v>
      </c>
      <c r="Y44" s="1041">
        <v>0</v>
      </c>
      <c r="AA44" s="364"/>
      <c r="AB44" s="543"/>
      <c r="AC44" s="569"/>
      <c r="AE44" s="364"/>
      <c r="AF44" s="543"/>
      <c r="AG44" s="1041"/>
    </row>
    <row r="45" spans="1:33">
      <c r="A45" s="485" t="s">
        <v>236</v>
      </c>
      <c r="B45" s="335">
        <f>'L Cap local'!B45</f>
        <v>84.802000000000007</v>
      </c>
      <c r="C45" s="364">
        <f>(B45/$B$72)*100</f>
        <v>0.75635929555099712</v>
      </c>
      <c r="D45" s="543">
        <v>77.991</v>
      </c>
      <c r="E45" s="1041">
        <v>0.7304766990567112</v>
      </c>
      <c r="F45" s="335">
        <f>'Growth local'!B45</f>
        <v>72.66</v>
      </c>
      <c r="G45" s="364">
        <f>(F45/$F$72)*100</f>
        <v>1.0436062059502931</v>
      </c>
      <c r="H45" s="543">
        <v>64.278303999999991</v>
      </c>
      <c r="I45" s="1041">
        <v>0.91764928551341129</v>
      </c>
      <c r="K45" s="364"/>
      <c r="L45" s="543"/>
      <c r="M45" s="1041"/>
      <c r="O45" s="364"/>
      <c r="P45" s="543"/>
      <c r="Q45" s="1041"/>
      <c r="R45" s="335">
        <f>Ind!B37</f>
        <v>35.567576100000004</v>
      </c>
      <c r="S45" s="364"/>
      <c r="T45" s="543">
        <v>99.905683400000001</v>
      </c>
      <c r="U45" s="1041"/>
      <c r="V45" s="335">
        <f>FinInd!B37</f>
        <v>0.8</v>
      </c>
      <c r="W45" s="364">
        <f>V45/$V$72*100</f>
        <v>0.18805829807240246</v>
      </c>
      <c r="X45" s="543">
        <v>2</v>
      </c>
      <c r="Y45" s="1041">
        <v>0.4970178926441351</v>
      </c>
      <c r="AA45" s="364"/>
      <c r="AB45" s="543"/>
      <c r="AC45" s="569"/>
      <c r="AE45" s="364"/>
      <c r="AF45" s="543"/>
      <c r="AG45" s="1041"/>
    </row>
    <row r="46" spans="1:33" ht="13.5" thickBot="1">
      <c r="A46" s="485" t="s">
        <v>237</v>
      </c>
      <c r="B46" s="335">
        <f>'L Cap local'!B46</f>
        <v>133.01887056999999</v>
      </c>
      <c r="C46" s="364">
        <f>(B46/$B$72)*100</f>
        <v>1.1864113964212453</v>
      </c>
      <c r="D46" s="543">
        <v>116.13028687999999</v>
      </c>
      <c r="E46" s="1041">
        <v>1.0876956138607183</v>
      </c>
      <c r="F46" s="335">
        <f>'Growth local'!B46</f>
        <v>431.93720000000002</v>
      </c>
      <c r="G46" s="364">
        <f>(F46/$F$72)*100</f>
        <v>6.2038582782933247</v>
      </c>
      <c r="H46" s="543">
        <v>260.34681158000001</v>
      </c>
      <c r="I46" s="1041">
        <v>3.7167605671749171</v>
      </c>
      <c r="K46" s="364"/>
      <c r="L46" s="543"/>
      <c r="M46" s="1041"/>
      <c r="O46" s="364"/>
      <c r="P46" s="543"/>
      <c r="Q46" s="1041"/>
      <c r="R46" s="335">
        <f>Ind!B38</f>
        <v>167.88060035000001</v>
      </c>
      <c r="S46" s="364"/>
      <c r="T46" s="543">
        <v>93.652130499999998</v>
      </c>
      <c r="U46" s="1041"/>
      <c r="V46" s="335">
        <f>FinInd!B38</f>
        <v>20.6</v>
      </c>
      <c r="W46" s="364">
        <f>V46/$V$72*100</f>
        <v>4.8425011753643634</v>
      </c>
      <c r="X46" s="543">
        <v>18.5</v>
      </c>
      <c r="Y46" s="1041">
        <v>4.5974155069582494</v>
      </c>
      <c r="AA46" s="364"/>
      <c r="AB46" s="543"/>
      <c r="AC46" s="569"/>
      <c r="AE46" s="364"/>
      <c r="AF46" s="543"/>
      <c r="AG46" s="1041"/>
    </row>
    <row r="47" spans="1:33" ht="13.5" thickBot="1">
      <c r="A47" s="355" t="s">
        <v>238</v>
      </c>
      <c r="B47" s="353">
        <f t="shared" ref="B47:G47" si="14">SUM(B42:B46)</f>
        <v>705.80502299</v>
      </c>
      <c r="C47" s="363">
        <f t="shared" si="14"/>
        <v>6.2951603734000585</v>
      </c>
      <c r="D47" s="545">
        <v>686.73686998999995</v>
      </c>
      <c r="E47" s="1042">
        <v>6.4320919325413577</v>
      </c>
      <c r="F47" s="354">
        <f t="shared" si="14"/>
        <v>1365.0208416899998</v>
      </c>
      <c r="G47" s="363">
        <f t="shared" si="14"/>
        <v>19.605618244414764</v>
      </c>
      <c r="H47" s="545">
        <v>1085.2266831699999</v>
      </c>
      <c r="I47" s="1042">
        <v>15.492902401890376</v>
      </c>
      <c r="J47" s="354"/>
      <c r="K47" s="363"/>
      <c r="L47" s="545"/>
      <c r="M47" s="1042"/>
      <c r="N47" s="354"/>
      <c r="O47" s="363"/>
      <c r="P47" s="545"/>
      <c r="Q47" s="1042"/>
      <c r="R47" s="354">
        <f>SUM(R42:R46)</f>
        <v>771.63810085000011</v>
      </c>
      <c r="S47" s="363"/>
      <c r="T47" s="545">
        <v>783.36686406000013</v>
      </c>
      <c r="U47" s="1042"/>
      <c r="V47" s="354">
        <f>SUM(V42:V46)</f>
        <v>71.5</v>
      </c>
      <c r="W47" s="363">
        <f>SUM(W42:W46)</f>
        <v>16.807710390220969</v>
      </c>
      <c r="X47" s="545">
        <v>73.5</v>
      </c>
      <c r="Y47" s="1042">
        <v>18.265407554671967</v>
      </c>
      <c r="Z47" s="354"/>
      <c r="AA47" s="363"/>
      <c r="AB47" s="545"/>
      <c r="AC47" s="653"/>
      <c r="AD47" s="354"/>
      <c r="AE47" s="363"/>
      <c r="AF47" s="545"/>
      <c r="AG47" s="1042"/>
    </row>
    <row r="48" spans="1:33">
      <c r="A48" s="485" t="s">
        <v>239</v>
      </c>
      <c r="B48" s="335">
        <f>'L Cap local'!B48</f>
        <v>39.686052500000002</v>
      </c>
      <c r="C48" s="364">
        <f>(B48/$B$72)*100</f>
        <v>0.35396470262611601</v>
      </c>
      <c r="D48" s="543">
        <v>40.650828400000002</v>
      </c>
      <c r="E48" s="1041">
        <v>0.3807424310952906</v>
      </c>
      <c r="F48" s="335">
        <f>'Growth local'!B48</f>
        <v>86.19</v>
      </c>
      <c r="G48" s="364">
        <f>(F48/$F$72)*100</f>
        <v>1.2379358504108968</v>
      </c>
      <c r="H48" s="543">
        <v>91.127410650000002</v>
      </c>
      <c r="I48" s="1041">
        <v>1.3009522353554899</v>
      </c>
      <c r="K48" s="364"/>
      <c r="L48" s="543"/>
      <c r="M48" s="1041"/>
      <c r="O48" s="364"/>
      <c r="P48" s="543"/>
      <c r="Q48" s="1041"/>
      <c r="R48" s="335">
        <f>Ind!B40</f>
        <v>91.073942099999982</v>
      </c>
      <c r="S48" s="364"/>
      <c r="T48" s="543">
        <v>87.560521350000002</v>
      </c>
      <c r="U48" s="1041"/>
      <c r="V48" s="335">
        <f>FinInd!B40</f>
        <v>1.3</v>
      </c>
      <c r="W48" s="364">
        <f>V48/$V$72*100</f>
        <v>0.305594734367654</v>
      </c>
      <c r="X48" s="543">
        <v>1.2</v>
      </c>
      <c r="Y48" s="1041">
        <v>0.29821073558648103</v>
      </c>
      <c r="AA48" s="364"/>
      <c r="AB48" s="543"/>
      <c r="AC48" s="569"/>
      <c r="AE48" s="364"/>
      <c r="AF48" s="543"/>
      <c r="AG48" s="1041"/>
    </row>
    <row r="49" spans="1:33" ht="13.5" thickBot="1">
      <c r="A49" s="485" t="s">
        <v>240</v>
      </c>
      <c r="B49" s="335">
        <f>'L Cap local'!B49</f>
        <v>787.54652064999993</v>
      </c>
      <c r="C49" s="364">
        <f>(B49/$B$72)*100</f>
        <v>7.0242226783858026</v>
      </c>
      <c r="D49" s="543">
        <v>680.56661925999992</v>
      </c>
      <c r="E49" s="1041">
        <v>6.3743003362596999</v>
      </c>
      <c r="F49" s="335">
        <f>'Growth local'!B49</f>
        <v>547.91199999999992</v>
      </c>
      <c r="G49" s="364">
        <f>(F49/$F$72)*100</f>
        <v>7.8695893684921137</v>
      </c>
      <c r="H49" s="543">
        <v>702.80906436000009</v>
      </c>
      <c r="I49" s="1041">
        <v>10.033435788260736</v>
      </c>
      <c r="K49" s="364"/>
      <c r="L49" s="543"/>
      <c r="M49" s="1041"/>
      <c r="O49" s="364"/>
      <c r="P49" s="543"/>
      <c r="Q49" s="1041"/>
      <c r="R49" s="335">
        <f>Ind!B41</f>
        <v>369.21380499999998</v>
      </c>
      <c r="S49" s="364"/>
      <c r="T49" s="543">
        <v>342.83219120000001</v>
      </c>
      <c r="U49" s="1041"/>
      <c r="V49" s="335">
        <f>FinInd!B41</f>
        <v>49.3</v>
      </c>
      <c r="W49" s="364">
        <f>V49/$V$72*100</f>
        <v>11.589092618711801</v>
      </c>
      <c r="X49" s="543">
        <v>43.7</v>
      </c>
      <c r="Y49" s="1041">
        <v>10.859840954274352</v>
      </c>
      <c r="AA49" s="364"/>
      <c r="AB49" s="543"/>
      <c r="AC49" s="569"/>
      <c r="AE49" s="364"/>
      <c r="AF49" s="543"/>
      <c r="AG49" s="1041"/>
    </row>
    <row r="50" spans="1:33" ht="13.5" thickBot="1">
      <c r="A50" s="355" t="s">
        <v>241</v>
      </c>
      <c r="B50" s="353">
        <f t="shared" ref="B50:G50" si="15">SUM(B48:B49)</f>
        <v>827.23257314999989</v>
      </c>
      <c r="C50" s="363">
        <f t="shared" si="15"/>
        <v>7.3781873810119185</v>
      </c>
      <c r="D50" s="545">
        <v>721.21744765999995</v>
      </c>
      <c r="E50" s="1042">
        <v>6.7550427673549907</v>
      </c>
      <c r="F50" s="354">
        <f t="shared" si="15"/>
        <v>634.10199999999986</v>
      </c>
      <c r="G50" s="363">
        <f t="shared" si="15"/>
        <v>9.1075252189030103</v>
      </c>
      <c r="H50" s="545">
        <v>793.93647501000009</v>
      </c>
      <c r="I50" s="1042">
        <v>11.334388023616226</v>
      </c>
      <c r="J50" s="354"/>
      <c r="K50" s="363"/>
      <c r="L50" s="545"/>
      <c r="M50" s="1042"/>
      <c r="N50" s="354"/>
      <c r="O50" s="363"/>
      <c r="P50" s="545"/>
      <c r="Q50" s="1042"/>
      <c r="R50" s="354">
        <f>SUM(R48:R49)</f>
        <v>460.28774709999993</v>
      </c>
      <c r="S50" s="363"/>
      <c r="T50" s="545">
        <v>430.39271255</v>
      </c>
      <c r="U50" s="1042"/>
      <c r="V50" s="354">
        <f>SUM(V48:V49)</f>
        <v>50.599999999999994</v>
      </c>
      <c r="W50" s="363">
        <f>SUM(W48:W49)</f>
        <v>11.894687353079455</v>
      </c>
      <c r="X50" s="545">
        <v>44.9</v>
      </c>
      <c r="Y50" s="1042">
        <v>11.158051689860834</v>
      </c>
      <c r="Z50" s="354"/>
      <c r="AA50" s="363"/>
      <c r="AB50" s="545"/>
      <c r="AC50" s="653"/>
      <c r="AD50" s="354"/>
      <c r="AE50" s="363"/>
      <c r="AF50" s="545"/>
      <c r="AG50" s="1042"/>
    </row>
    <row r="51" spans="1:33">
      <c r="A51" s="485" t="s">
        <v>242</v>
      </c>
      <c r="B51" s="335">
        <f>'L Cap local'!B51</f>
        <v>0</v>
      </c>
      <c r="C51" s="364">
        <f>(B51/$B$72)*100</f>
        <v>0</v>
      </c>
      <c r="D51" s="543">
        <v>0</v>
      </c>
      <c r="E51" s="1041">
        <v>0</v>
      </c>
      <c r="F51" s="335">
        <f>'Growth local'!B51</f>
        <v>0</v>
      </c>
      <c r="G51" s="364">
        <f>(F51/$F$72)*100</f>
        <v>0</v>
      </c>
      <c r="H51" s="543">
        <v>0</v>
      </c>
      <c r="I51" s="1041">
        <v>0</v>
      </c>
      <c r="K51" s="364"/>
      <c r="L51" s="543"/>
      <c r="M51" s="1041"/>
      <c r="O51" s="364"/>
      <c r="P51" s="543"/>
      <c r="Q51" s="1041"/>
      <c r="R51" s="335">
        <f>Ind!B43</f>
        <v>0</v>
      </c>
      <c r="S51" s="364"/>
      <c r="T51" s="543">
        <v>0</v>
      </c>
      <c r="U51" s="1041"/>
      <c r="V51" s="335">
        <f>FinInd!B43</f>
        <v>0</v>
      </c>
      <c r="W51" s="364">
        <f>V51/$V$72*100</f>
        <v>0</v>
      </c>
      <c r="X51" s="543">
        <v>0</v>
      </c>
      <c r="Y51" s="1041">
        <v>0</v>
      </c>
      <c r="AA51" s="364"/>
      <c r="AB51" s="543"/>
      <c r="AC51" s="569"/>
      <c r="AE51" s="364"/>
      <c r="AF51" s="543"/>
      <c r="AG51" s="1041"/>
    </row>
    <row r="52" spans="1:33">
      <c r="A52" s="485" t="s">
        <v>243</v>
      </c>
      <c r="B52" s="335">
        <f>'L Cap local'!B52</f>
        <v>0</v>
      </c>
      <c r="C52" s="364">
        <f>(B52/$B$72)*100</f>
        <v>0</v>
      </c>
      <c r="D52" s="543">
        <v>0</v>
      </c>
      <c r="E52" s="1041">
        <v>0</v>
      </c>
      <c r="F52" s="335">
        <f>'Growth local'!B52</f>
        <v>0</v>
      </c>
      <c r="G52" s="364">
        <f>(F52/$F$72)*100</f>
        <v>0</v>
      </c>
      <c r="H52" s="543">
        <v>0</v>
      </c>
      <c r="I52" s="1041">
        <v>0</v>
      </c>
      <c r="K52" s="364"/>
      <c r="L52" s="543"/>
      <c r="M52" s="1041"/>
      <c r="O52" s="364"/>
      <c r="P52" s="543"/>
      <c r="Q52" s="1041"/>
      <c r="R52" s="335">
        <f>Ind!B44</f>
        <v>0</v>
      </c>
      <c r="S52" s="364"/>
      <c r="T52" s="543">
        <v>0</v>
      </c>
      <c r="U52" s="1041"/>
      <c r="V52" s="335">
        <f>FinInd!B44</f>
        <v>0</v>
      </c>
      <c r="W52" s="364">
        <f>V52/$V$72*100</f>
        <v>0</v>
      </c>
      <c r="X52" s="543">
        <v>0</v>
      </c>
      <c r="Y52" s="1041">
        <v>0</v>
      </c>
      <c r="AA52" s="364"/>
      <c r="AB52" s="543"/>
      <c r="AC52" s="569"/>
      <c r="AE52" s="364"/>
      <c r="AF52" s="543"/>
      <c r="AG52" s="1041"/>
    </row>
    <row r="53" spans="1:33" ht="13.5" thickBot="1">
      <c r="A53" s="485" t="s">
        <v>244</v>
      </c>
      <c r="B53" s="335">
        <f>'L Cap local'!B53</f>
        <v>0</v>
      </c>
      <c r="C53" s="364">
        <f>(B53/$B$72)*100</f>
        <v>0</v>
      </c>
      <c r="D53" s="543">
        <v>0</v>
      </c>
      <c r="E53" s="1041">
        <v>0</v>
      </c>
      <c r="F53" s="335">
        <f>'Growth local'!B53</f>
        <v>0</v>
      </c>
      <c r="G53" s="364">
        <f>(F53/$F$72)*100</f>
        <v>0</v>
      </c>
      <c r="H53" s="543">
        <v>0</v>
      </c>
      <c r="I53" s="1041">
        <v>0</v>
      </c>
      <c r="K53" s="364"/>
      <c r="L53" s="543"/>
      <c r="M53" s="1041"/>
      <c r="O53" s="364"/>
      <c r="P53" s="543"/>
      <c r="Q53" s="1041"/>
      <c r="R53" s="335">
        <f>Ind!B45</f>
        <v>0</v>
      </c>
      <c r="S53" s="364"/>
      <c r="T53" s="543">
        <v>0</v>
      </c>
      <c r="U53" s="1041"/>
      <c r="V53" s="335">
        <f>FinInd!B45</f>
        <v>0</v>
      </c>
      <c r="W53" s="364">
        <f>V53/$V$72*100</f>
        <v>0</v>
      </c>
      <c r="X53" s="543">
        <v>0</v>
      </c>
      <c r="Y53" s="1041">
        <v>0</v>
      </c>
      <c r="AA53" s="364"/>
      <c r="AB53" s="543"/>
      <c r="AC53" s="569"/>
      <c r="AE53" s="364"/>
      <c r="AF53" s="543"/>
      <c r="AG53" s="1041"/>
    </row>
    <row r="54" spans="1:33" ht="13.5" thickBot="1">
      <c r="A54" s="355" t="s">
        <v>245</v>
      </c>
      <c r="B54" s="353">
        <f t="shared" ref="B54:G54" si="16">SUM(B51:B53)</f>
        <v>0</v>
      </c>
      <c r="C54" s="363">
        <f t="shared" si="16"/>
        <v>0</v>
      </c>
      <c r="D54" s="545">
        <v>0</v>
      </c>
      <c r="E54" s="1042">
        <v>0</v>
      </c>
      <c r="F54" s="354">
        <f t="shared" si="16"/>
        <v>0</v>
      </c>
      <c r="G54" s="363">
        <f t="shared" si="16"/>
        <v>0</v>
      </c>
      <c r="H54" s="545">
        <v>0</v>
      </c>
      <c r="I54" s="1042">
        <v>0</v>
      </c>
      <c r="J54" s="354"/>
      <c r="K54" s="363"/>
      <c r="L54" s="545"/>
      <c r="M54" s="1042"/>
      <c r="N54" s="354"/>
      <c r="O54" s="363"/>
      <c r="P54" s="545"/>
      <c r="Q54" s="1042"/>
      <c r="R54" s="354">
        <f>SUM(R51:R53)</f>
        <v>0</v>
      </c>
      <c r="S54" s="363"/>
      <c r="T54" s="545">
        <v>0</v>
      </c>
      <c r="U54" s="1042"/>
      <c r="V54" s="354">
        <f>SUM(V51:V53)</f>
        <v>0</v>
      </c>
      <c r="W54" s="363">
        <f>SUM(W51:W53)</f>
        <v>0</v>
      </c>
      <c r="X54" s="545">
        <v>0</v>
      </c>
      <c r="Y54" s="1042">
        <v>0</v>
      </c>
      <c r="Z54" s="354"/>
      <c r="AA54" s="363"/>
      <c r="AB54" s="545"/>
      <c r="AC54" s="653"/>
      <c r="AD54" s="354"/>
      <c r="AE54" s="363"/>
      <c r="AF54" s="545"/>
      <c r="AG54" s="1042"/>
    </row>
    <row r="55" spans="1:33">
      <c r="A55" s="485" t="s">
        <v>246</v>
      </c>
      <c r="B55" s="335">
        <f>'L Cap local'!B55</f>
        <v>1599.6733178000002</v>
      </c>
      <c r="C55" s="364">
        <f t="shared" ref="C55:C61" si="17">(B55/$B$72)*100</f>
        <v>14.267679816076678</v>
      </c>
      <c r="D55" s="543">
        <v>1492.8675663499998</v>
      </c>
      <c r="E55" s="1041">
        <v>13.982446333502246</v>
      </c>
      <c r="F55" s="335">
        <f>'Growth local'!B55</f>
        <v>849.44200000000001</v>
      </c>
      <c r="G55" s="364">
        <f t="shared" ref="G55:G61" si="18">(F55/$F$72)*100</f>
        <v>12.200425857346945</v>
      </c>
      <c r="H55" s="543">
        <v>893.0722877500001</v>
      </c>
      <c r="I55" s="1041">
        <v>12.749669729394467</v>
      </c>
      <c r="K55" s="364"/>
      <c r="L55" s="543"/>
      <c r="M55" s="1041"/>
      <c r="O55" s="364"/>
      <c r="P55" s="543"/>
      <c r="Q55" s="1041"/>
      <c r="R55" s="335">
        <f>Ind!B47</f>
        <v>4.0000000000000001E-3</v>
      </c>
      <c r="S55" s="364"/>
      <c r="T55" s="543">
        <v>4.0000000000000001E-3</v>
      </c>
      <c r="U55" s="1041"/>
      <c r="V55" s="335">
        <f>FinInd!B47</f>
        <v>102.9</v>
      </c>
      <c r="W55" s="364">
        <f t="shared" ref="W55:W61" si="19">V55/$V$72*100</f>
        <v>24.188998589562765</v>
      </c>
      <c r="X55" s="543">
        <v>94.7</v>
      </c>
      <c r="Y55" s="1041">
        <v>23.533797216699799</v>
      </c>
      <c r="Z55" s="335">
        <f>'Finsec local'!B14</f>
        <v>1757.6955099400002</v>
      </c>
      <c r="AA55" s="364">
        <f>Z55/$Z$72*100</f>
        <v>45.502563836187512</v>
      </c>
      <c r="AB55" s="543">
        <v>1649.6770173</v>
      </c>
      <c r="AC55" s="569">
        <v>45.724749440957105</v>
      </c>
      <c r="AE55" s="364"/>
      <c r="AF55" s="543"/>
      <c r="AG55" s="1041"/>
    </row>
    <row r="56" spans="1:33">
      <c r="A56" s="485" t="s">
        <v>247</v>
      </c>
      <c r="B56" s="335">
        <f>'L Cap local'!B56</f>
        <v>0</v>
      </c>
      <c r="C56" s="364">
        <f t="shared" si="17"/>
        <v>0</v>
      </c>
      <c r="D56" s="543">
        <v>122.2</v>
      </c>
      <c r="E56" s="1041">
        <v>1.1445455581378634</v>
      </c>
      <c r="F56" s="335">
        <f>'Growth local'!B56</f>
        <v>27.869999999999997</v>
      </c>
      <c r="G56" s="364">
        <f t="shared" si="18"/>
        <v>0.40029321442106613</v>
      </c>
      <c r="H56" s="543">
        <v>162.47</v>
      </c>
      <c r="I56" s="1041">
        <v>2.3194526012597336</v>
      </c>
      <c r="K56" s="364"/>
      <c r="L56" s="543"/>
      <c r="M56" s="1041"/>
      <c r="O56" s="364"/>
      <c r="P56" s="543"/>
      <c r="Q56" s="1041"/>
      <c r="R56" s="335">
        <f>Ind!B48</f>
        <v>0</v>
      </c>
      <c r="S56" s="364"/>
      <c r="T56" s="543">
        <v>0</v>
      </c>
      <c r="U56" s="1041"/>
      <c r="V56" s="335">
        <f>FinInd!B48</f>
        <v>8.5</v>
      </c>
      <c r="W56" s="364">
        <f t="shared" si="19"/>
        <v>1.998119417019276</v>
      </c>
      <c r="X56" s="543">
        <v>9.5</v>
      </c>
      <c r="Y56" s="1041">
        <v>2.3608349900596419</v>
      </c>
      <c r="Z56" s="335">
        <f>'Finsec local'!B15</f>
        <v>161.47514025000001</v>
      </c>
      <c r="AA56" s="364">
        <f t="shared" ref="AA56:AA61" si="20">Z56/$Z$72*100</f>
        <v>4.1802080255833207</v>
      </c>
      <c r="AB56" s="543">
        <v>180.27571725000001</v>
      </c>
      <c r="AC56" s="569">
        <v>4.9967732562804112</v>
      </c>
      <c r="AE56" s="364"/>
      <c r="AF56" s="543"/>
      <c r="AG56" s="1041"/>
    </row>
    <row r="57" spans="1:33">
      <c r="A57" s="485" t="s">
        <v>248</v>
      </c>
      <c r="B57" s="335">
        <f>'L Cap local'!B57</f>
        <v>578.20615778000013</v>
      </c>
      <c r="C57" s="364">
        <f t="shared" si="17"/>
        <v>5.1570906603821793</v>
      </c>
      <c r="D57" s="543">
        <v>396.17223465000001</v>
      </c>
      <c r="E57" s="1041">
        <v>3.7106151507873069</v>
      </c>
      <c r="F57" s="335">
        <f>'Growth local'!B57</f>
        <v>194.893</v>
      </c>
      <c r="G57" s="364">
        <f t="shared" si="18"/>
        <v>2.7992230153629301</v>
      </c>
      <c r="H57" s="543">
        <v>107.701415</v>
      </c>
      <c r="I57" s="1041">
        <v>1.5375658717369611</v>
      </c>
      <c r="K57" s="364"/>
      <c r="L57" s="543"/>
      <c r="M57" s="1041"/>
      <c r="O57" s="364"/>
      <c r="P57" s="543"/>
      <c r="Q57" s="1041"/>
      <c r="R57" s="335">
        <f>Ind!B49</f>
        <v>0</v>
      </c>
      <c r="S57" s="364"/>
      <c r="T57" s="543">
        <v>0</v>
      </c>
      <c r="U57" s="1041"/>
      <c r="V57" s="335">
        <f>FinInd!B49</f>
        <v>13.6</v>
      </c>
      <c r="W57" s="364">
        <f t="shared" si="19"/>
        <v>3.1969910672308415</v>
      </c>
      <c r="X57" s="543">
        <v>13.4</v>
      </c>
      <c r="Y57" s="1041">
        <v>3.3300198807157053</v>
      </c>
      <c r="Z57" s="335">
        <f>'Finsec local'!B16</f>
        <v>976.18362538999997</v>
      </c>
      <c r="AA57" s="364">
        <f t="shared" si="20"/>
        <v>25.271076519769736</v>
      </c>
      <c r="AB57" s="543">
        <v>868.59198718000005</v>
      </c>
      <c r="AC57" s="569">
        <v>24.075107165662835</v>
      </c>
      <c r="AE57" s="364"/>
      <c r="AF57" s="543"/>
      <c r="AG57" s="1041"/>
    </row>
    <row r="58" spans="1:33">
      <c r="A58" s="485" t="s">
        <v>249</v>
      </c>
      <c r="B58" s="335">
        <f>'L Cap local'!B58</f>
        <v>104.30877205000002</v>
      </c>
      <c r="C58" s="364">
        <f t="shared" si="17"/>
        <v>0.93034255498133955</v>
      </c>
      <c r="D58" s="543">
        <v>92.294298039999987</v>
      </c>
      <c r="E58" s="1041">
        <v>0.86444377138407602</v>
      </c>
      <c r="F58" s="335">
        <f>'Growth local'!B58</f>
        <v>166.98699999999999</v>
      </c>
      <c r="G58" s="364">
        <f t="shared" si="18"/>
        <v>2.3984127375863142</v>
      </c>
      <c r="H58" s="543">
        <v>80.963518000000008</v>
      </c>
      <c r="I58" s="1041">
        <v>1.1558505719963026</v>
      </c>
      <c r="K58" s="364"/>
      <c r="L58" s="543"/>
      <c r="M58" s="1041"/>
      <c r="O58" s="364"/>
      <c r="P58" s="543"/>
      <c r="Q58" s="1041"/>
      <c r="R58" s="335">
        <f>Ind!B50</f>
        <v>0</v>
      </c>
      <c r="S58" s="364"/>
      <c r="T58" s="543">
        <v>0</v>
      </c>
      <c r="U58" s="1041"/>
      <c r="V58" s="335">
        <f>FinInd!B50</f>
        <v>9.5</v>
      </c>
      <c r="W58" s="364">
        <f t="shared" si="19"/>
        <v>2.2331922896097791</v>
      </c>
      <c r="X58" s="543">
        <v>9.8000000000000007</v>
      </c>
      <c r="Y58" s="1041">
        <v>2.4353876739562619</v>
      </c>
      <c r="Z58" s="335">
        <f>'Finsec local'!B17</f>
        <v>318.59073220000005</v>
      </c>
      <c r="AA58" s="364">
        <f t="shared" si="20"/>
        <v>8.2475576956119507</v>
      </c>
      <c r="AB58" s="543">
        <v>198.82532469999998</v>
      </c>
      <c r="AC58" s="569">
        <v>5.5109200522802473</v>
      </c>
      <c r="AE58" s="364"/>
      <c r="AF58" s="543"/>
      <c r="AG58" s="1041"/>
    </row>
    <row r="59" spans="1:33">
      <c r="A59" s="485" t="s">
        <v>250</v>
      </c>
      <c r="B59" s="335">
        <f>'L Cap local'!B59</f>
        <v>691.87163390000001</v>
      </c>
      <c r="C59" s="364">
        <f t="shared" si="17"/>
        <v>6.170886790739857</v>
      </c>
      <c r="D59" s="543">
        <v>603.5579677500001</v>
      </c>
      <c r="E59" s="1041">
        <v>5.6530244768165172</v>
      </c>
      <c r="F59" s="335">
        <f>'Growth local'!B59</f>
        <v>222.60000000000002</v>
      </c>
      <c r="G59" s="364">
        <f t="shared" si="18"/>
        <v>3.1971750818130378</v>
      </c>
      <c r="H59" s="543">
        <v>185.68599999999998</v>
      </c>
      <c r="I59" s="1041">
        <v>2.6508886300087084</v>
      </c>
      <c r="K59" s="364"/>
      <c r="L59" s="543"/>
      <c r="M59" s="1041"/>
      <c r="O59" s="364"/>
      <c r="P59" s="543"/>
      <c r="Q59" s="1041"/>
      <c r="R59" s="335">
        <f>Ind!B51</f>
        <v>80.712715000000003</v>
      </c>
      <c r="S59" s="364"/>
      <c r="T59" s="543">
        <v>77.286074999999997</v>
      </c>
      <c r="U59" s="1041"/>
      <c r="V59" s="335">
        <f>FinInd!B51</f>
        <v>24.6</v>
      </c>
      <c r="W59" s="364">
        <f t="shared" si="19"/>
        <v>5.782792665726376</v>
      </c>
      <c r="X59" s="543">
        <v>0</v>
      </c>
      <c r="Y59" s="1041">
        <v>0</v>
      </c>
      <c r="Z59" s="335">
        <f>'Finsec local'!B18</f>
        <v>450.257408</v>
      </c>
      <c r="AA59" s="364">
        <f t="shared" si="20"/>
        <v>11.656095344372638</v>
      </c>
      <c r="AB59" s="543">
        <v>484.44930929999998</v>
      </c>
      <c r="AC59" s="569">
        <v>13.427672842798009</v>
      </c>
      <c r="AE59" s="364"/>
      <c r="AF59" s="543"/>
      <c r="AG59" s="1041"/>
    </row>
    <row r="60" spans="1:33">
      <c r="A60" s="485" t="s">
        <v>41</v>
      </c>
      <c r="B60" s="335">
        <f>'L Cap local'!B60</f>
        <v>130.18955600000001</v>
      </c>
      <c r="C60" s="364">
        <f t="shared" si="17"/>
        <v>1.1611763975408256</v>
      </c>
      <c r="D60" s="543">
        <v>140.73951119</v>
      </c>
      <c r="E60" s="1041">
        <v>1.3181897085679919</v>
      </c>
      <c r="F60" s="335">
        <f>'Growth local'!B60</f>
        <v>5.6</v>
      </c>
      <c r="G60" s="364">
        <f t="shared" si="18"/>
        <v>8.0432077529887722E-2</v>
      </c>
      <c r="H60" s="543">
        <v>6.5</v>
      </c>
      <c r="I60" s="1041">
        <v>9.2795235478477678E-2</v>
      </c>
      <c r="K60" s="364"/>
      <c r="L60" s="543"/>
      <c r="M60" s="1041"/>
      <c r="O60" s="364"/>
      <c r="P60" s="543"/>
      <c r="Q60" s="1041"/>
      <c r="R60" s="335">
        <f>Ind!B52</f>
        <v>0</v>
      </c>
      <c r="S60" s="364"/>
      <c r="T60" s="543">
        <v>0</v>
      </c>
      <c r="U60" s="1041"/>
      <c r="V60" s="335">
        <f>FinInd!B52</f>
        <v>5.8</v>
      </c>
      <c r="W60" s="364">
        <f t="shared" si="19"/>
        <v>1.3634226610249176</v>
      </c>
      <c r="X60" s="543">
        <v>6.1</v>
      </c>
      <c r="Y60" s="1041">
        <v>1.5159045725646119</v>
      </c>
      <c r="Z60" s="335">
        <f>'Finsec local'!B19</f>
        <v>148.34697499999999</v>
      </c>
      <c r="AA60" s="364">
        <f t="shared" si="20"/>
        <v>3.8403509946231997</v>
      </c>
      <c r="AB60" s="543">
        <v>182.22330600000001</v>
      </c>
      <c r="AC60" s="569">
        <v>5.0507553428791141</v>
      </c>
      <c r="AE60" s="364"/>
      <c r="AF60" s="543"/>
      <c r="AG60" s="1041"/>
    </row>
    <row r="61" spans="1:33" ht="13.5" thickBot="1">
      <c r="A61" s="1270" t="s">
        <v>251</v>
      </c>
      <c r="B61" s="335">
        <f>'L Cap local'!B61</f>
        <v>47.824195500000002</v>
      </c>
      <c r="C61" s="364">
        <f t="shared" si="17"/>
        <v>0.42654978442340002</v>
      </c>
      <c r="D61" s="543">
        <v>37.796906119999996</v>
      </c>
      <c r="E61" s="1041">
        <v>0.35401211956628331</v>
      </c>
      <c r="F61" s="335">
        <f>'Growth local'!B61</f>
        <v>0</v>
      </c>
      <c r="G61" s="364">
        <f t="shared" si="18"/>
        <v>0</v>
      </c>
      <c r="H61" s="543">
        <v>0</v>
      </c>
      <c r="I61" s="1041">
        <v>0</v>
      </c>
      <c r="K61" s="364"/>
      <c r="L61" s="543"/>
      <c r="M61" s="1041"/>
      <c r="O61" s="364"/>
      <c r="P61" s="543"/>
      <c r="Q61" s="1041"/>
      <c r="R61" s="335">
        <f>Ind!B53</f>
        <v>0</v>
      </c>
      <c r="S61" s="364"/>
      <c r="T61" s="543">
        <v>0</v>
      </c>
      <c r="U61" s="1041"/>
      <c r="V61" s="335">
        <f>FinInd!B53</f>
        <v>0</v>
      </c>
      <c r="W61" s="364">
        <f t="shared" si="19"/>
        <v>0</v>
      </c>
      <c r="X61" s="543">
        <v>23.8</v>
      </c>
      <c r="Y61" s="1041">
        <v>5.9145129224652075</v>
      </c>
      <c r="Z61" s="335">
        <f>'Finsec local'!B20</f>
        <v>0</v>
      </c>
      <c r="AA61" s="364">
        <f t="shared" si="20"/>
        <v>0</v>
      </c>
      <c r="AB61" s="543">
        <v>0</v>
      </c>
      <c r="AC61" s="569">
        <v>0</v>
      </c>
      <c r="AE61" s="364"/>
      <c r="AF61" s="543"/>
      <c r="AG61" s="1041"/>
    </row>
    <row r="62" spans="1:33" ht="14.25" customHeight="1" thickBot="1">
      <c r="A62" s="355" t="s">
        <v>252</v>
      </c>
      <c r="B62" s="353">
        <f t="shared" ref="B62:G62" si="21">SUM(B55:B61)</f>
        <v>3152.0736330300006</v>
      </c>
      <c r="C62" s="363">
        <f t="shared" si="21"/>
        <v>28.113726004144279</v>
      </c>
      <c r="D62" s="545">
        <v>2885.6284841000002</v>
      </c>
      <c r="E62" s="1042">
        <v>27.027277118762285</v>
      </c>
      <c r="F62" s="354">
        <f t="shared" si="21"/>
        <v>1467.3919999999998</v>
      </c>
      <c r="G62" s="363">
        <f t="shared" si="21"/>
        <v>21.075961984060182</v>
      </c>
      <c r="H62" s="545">
        <v>1436.39322075</v>
      </c>
      <c r="I62" s="1042">
        <v>20.50622263987465</v>
      </c>
      <c r="J62" s="354"/>
      <c r="K62" s="363"/>
      <c r="L62" s="545"/>
      <c r="M62" s="1042"/>
      <c r="N62" s="354"/>
      <c r="O62" s="363"/>
      <c r="P62" s="545"/>
      <c r="Q62" s="1042"/>
      <c r="R62" s="354">
        <f>SUM(R55:R61)</f>
        <v>80.716715000000008</v>
      </c>
      <c r="S62" s="363"/>
      <c r="T62" s="545">
        <v>77.290075000000002</v>
      </c>
      <c r="U62" s="1042"/>
      <c r="V62" s="354">
        <f>SUM(V55:V61)</f>
        <v>164.9</v>
      </c>
      <c r="W62" s="363">
        <f>SUM(W55:W61)</f>
        <v>38.763516690173951</v>
      </c>
      <c r="X62" s="545">
        <v>157.30000000000001</v>
      </c>
      <c r="Y62" s="1042">
        <v>39.090457256461228</v>
      </c>
      <c r="Z62" s="354">
        <f>SUM(Z55:Z61)</f>
        <v>3812.5493907800001</v>
      </c>
      <c r="AA62" s="363">
        <f>Z62/$Z$72*100</f>
        <v>98.697852416148351</v>
      </c>
      <c r="AB62" s="545">
        <v>3564.04266173</v>
      </c>
      <c r="AC62" s="653">
        <v>98.785978100857704</v>
      </c>
      <c r="AD62" s="354"/>
      <c r="AE62" s="363"/>
      <c r="AF62" s="545"/>
      <c r="AG62" s="1042"/>
    </row>
    <row r="63" spans="1:33">
      <c r="A63" s="485" t="s">
        <v>253</v>
      </c>
      <c r="B63" s="335">
        <f>'L Cap local'!B63</f>
        <v>0</v>
      </c>
      <c r="C63" s="364">
        <f>(B63/$B$72)*100</f>
        <v>0</v>
      </c>
      <c r="D63" s="543">
        <v>0</v>
      </c>
      <c r="E63" s="1041">
        <v>0</v>
      </c>
      <c r="F63" s="335">
        <f>'Growth local'!B63</f>
        <v>46.237000000000002</v>
      </c>
      <c r="G63" s="364">
        <f>(F63/$F$72)*100</f>
        <v>0.66409606584811054</v>
      </c>
      <c r="H63" s="543">
        <v>118.33729425</v>
      </c>
      <c r="I63" s="1041">
        <v>1.6894057055099463</v>
      </c>
      <c r="K63" s="364"/>
      <c r="L63" s="543"/>
      <c r="M63" s="1041"/>
      <c r="O63" s="364"/>
      <c r="P63" s="543"/>
      <c r="Q63" s="1041"/>
      <c r="R63" s="335">
        <f>Ind!B55</f>
        <v>8.36</v>
      </c>
      <c r="S63" s="364"/>
      <c r="T63" s="543">
        <v>4.3</v>
      </c>
      <c r="U63" s="1041"/>
      <c r="V63" s="335">
        <f>FinInd!B55</f>
        <v>0</v>
      </c>
      <c r="W63" s="364">
        <f>V63/$V$72*100</f>
        <v>0</v>
      </c>
      <c r="X63" s="543">
        <v>0</v>
      </c>
      <c r="Y63" s="1041">
        <v>0</v>
      </c>
      <c r="AA63" s="364"/>
      <c r="AB63" s="543"/>
      <c r="AC63" s="569"/>
      <c r="AE63" s="364"/>
      <c r="AF63" s="543"/>
      <c r="AG63" s="1041"/>
    </row>
    <row r="64" spans="1:33" ht="13.5" thickBot="1">
      <c r="A64" s="485" t="s">
        <v>254</v>
      </c>
      <c r="B64" s="335">
        <f>'L Cap local'!B64</f>
        <v>0</v>
      </c>
      <c r="C64" s="364">
        <f>(B64/$B$72)*100</f>
        <v>0</v>
      </c>
      <c r="D64" s="543">
        <v>0</v>
      </c>
      <c r="E64" s="1041">
        <v>0</v>
      </c>
      <c r="F64" s="335">
        <f>'Growth local'!B64</f>
        <v>75.1042202</v>
      </c>
      <c r="G64" s="364">
        <f>(F64/$F$72)*100</f>
        <v>1.0787122253478856</v>
      </c>
      <c r="H64" s="543">
        <v>68.231346849999994</v>
      </c>
      <c r="I64" s="1041">
        <v>0.97408367660914397</v>
      </c>
      <c r="K64" s="364"/>
      <c r="L64" s="543"/>
      <c r="M64" s="1041"/>
      <c r="O64" s="364"/>
      <c r="P64" s="543"/>
      <c r="Q64" s="1041"/>
      <c r="R64" s="335">
        <f>Ind!B56</f>
        <v>37.356842829999998</v>
      </c>
      <c r="S64" s="364"/>
      <c r="T64" s="543">
        <v>35.866584950000004</v>
      </c>
      <c r="U64" s="1041"/>
      <c r="V64" s="335">
        <f>FinInd!B56</f>
        <v>3.4</v>
      </c>
      <c r="W64" s="364">
        <f>V64/$V$72*100</f>
        <v>0.79924776680771037</v>
      </c>
      <c r="X64" s="543">
        <v>0</v>
      </c>
      <c r="Y64" s="1041">
        <v>0</v>
      </c>
      <c r="AA64" s="364"/>
      <c r="AB64" s="543"/>
      <c r="AC64" s="569"/>
      <c r="AE64" s="364"/>
      <c r="AF64" s="543"/>
      <c r="AG64" s="1041"/>
    </row>
    <row r="65" spans="1:33" ht="14.25" customHeight="1" thickBot="1">
      <c r="A65" s="355" t="s">
        <v>255</v>
      </c>
      <c r="B65" s="353">
        <f t="shared" ref="B65:G65" si="22">SUM(B63:B64)</f>
        <v>0</v>
      </c>
      <c r="C65" s="363">
        <f t="shared" si="22"/>
        <v>0</v>
      </c>
      <c r="D65" s="545">
        <v>0</v>
      </c>
      <c r="E65" s="1042">
        <v>0</v>
      </c>
      <c r="F65" s="354">
        <f t="shared" si="22"/>
        <v>121.34122020000001</v>
      </c>
      <c r="G65" s="363">
        <f t="shared" si="22"/>
        <v>1.7428082911959961</v>
      </c>
      <c r="H65" s="545">
        <v>186.56864109999998</v>
      </c>
      <c r="I65" s="1042">
        <v>2.6634893821190904</v>
      </c>
      <c r="J65" s="354"/>
      <c r="K65" s="363"/>
      <c r="L65" s="545"/>
      <c r="M65" s="1042"/>
      <c r="N65" s="354"/>
      <c r="O65" s="363"/>
      <c r="P65" s="545"/>
      <c r="Q65" s="1042"/>
      <c r="R65" s="354">
        <f>SUM(R63:R64)</f>
        <v>45.716842829999997</v>
      </c>
      <c r="S65" s="363"/>
      <c r="T65" s="545">
        <v>40.166584950000001</v>
      </c>
      <c r="U65" s="1042"/>
      <c r="V65" s="354">
        <f>SUM(V63:V64)</f>
        <v>3.4</v>
      </c>
      <c r="W65" s="363">
        <f>SUM(W63:W64)</f>
        <v>0.79924776680771037</v>
      </c>
      <c r="X65" s="545">
        <v>0</v>
      </c>
      <c r="Y65" s="1042">
        <v>0</v>
      </c>
      <c r="Z65" s="354"/>
      <c r="AA65" s="363"/>
      <c r="AB65" s="545"/>
      <c r="AC65" s="653"/>
      <c r="AD65" s="354"/>
      <c r="AE65" s="363"/>
      <c r="AF65" s="545"/>
      <c r="AG65" s="1042"/>
    </row>
    <row r="66" spans="1:33" ht="14.25" customHeight="1" thickBot="1">
      <c r="A66" s="355" t="s">
        <v>256</v>
      </c>
      <c r="B66" s="353">
        <f>'L Cap local'!B66</f>
        <v>0</v>
      </c>
      <c r="C66" s="363">
        <f t="shared" ref="C66:C71" si="23">(B66/$B$72)*100</f>
        <v>0</v>
      </c>
      <c r="D66" s="545">
        <v>0</v>
      </c>
      <c r="E66" s="1271">
        <v>0</v>
      </c>
      <c r="F66" s="354">
        <f>'Growth local'!B66</f>
        <v>0</v>
      </c>
      <c r="G66" s="363">
        <f t="shared" ref="G66:G71" si="24">(F66/$F$72)*100</f>
        <v>0</v>
      </c>
      <c r="H66" s="545">
        <v>0</v>
      </c>
      <c r="I66" s="1271">
        <v>0</v>
      </c>
      <c r="J66" s="354">
        <f>'Res &amp; Basic'!B27</f>
        <v>21.4</v>
      </c>
      <c r="K66" s="363">
        <f>J66/$J$72*100</f>
        <v>0.63650846788140369</v>
      </c>
      <c r="L66" s="545">
        <v>12.5</v>
      </c>
      <c r="M66" s="1042">
        <v>0.41297546743415253</v>
      </c>
      <c r="N66" s="354"/>
      <c r="O66" s="363"/>
      <c r="P66" s="545"/>
      <c r="Q66" s="1042"/>
      <c r="R66" s="335">
        <f>Ind!B58</f>
        <v>0.23799999999999999</v>
      </c>
      <c r="S66" s="363">
        <f>R66/$J$72*100</f>
        <v>7.0789259512043963E-3</v>
      </c>
      <c r="T66" s="545">
        <v>0.23</v>
      </c>
      <c r="U66" s="1042">
        <v>7.5987486007884075E-3</v>
      </c>
      <c r="V66" s="354">
        <f>FinInd!B58</f>
        <v>0</v>
      </c>
      <c r="W66" s="363">
        <f>V66/$V$72*100</f>
        <v>0</v>
      </c>
      <c r="X66" s="545">
        <v>0</v>
      </c>
      <c r="Y66" s="1042">
        <v>0</v>
      </c>
      <c r="Z66" s="354">
        <f>'Finsec local'!B22</f>
        <v>0</v>
      </c>
      <c r="AA66" s="363">
        <f>Z66/$Z$72*100</f>
        <v>0</v>
      </c>
      <c r="AB66" s="545">
        <v>0</v>
      </c>
      <c r="AC66" s="653">
        <v>0</v>
      </c>
      <c r="AD66" s="354"/>
      <c r="AE66" s="363"/>
      <c r="AF66" s="545"/>
      <c r="AG66" s="1042"/>
    </row>
    <row r="67" spans="1:33" ht="14.25" customHeight="1" thickBot="1">
      <c r="A67" s="355" t="s">
        <v>257</v>
      </c>
      <c r="B67" s="353">
        <f>'L Cap local'!B67</f>
        <v>0</v>
      </c>
      <c r="C67" s="363">
        <f t="shared" si="23"/>
        <v>0</v>
      </c>
      <c r="D67" s="545">
        <v>0</v>
      </c>
      <c r="E67" s="1272">
        <v>0</v>
      </c>
      <c r="F67" s="354">
        <f>'Growth local'!B67</f>
        <v>0</v>
      </c>
      <c r="G67" s="363">
        <f t="shared" si="24"/>
        <v>0</v>
      </c>
      <c r="H67" s="545">
        <v>0</v>
      </c>
      <c r="I67" s="1272">
        <v>0</v>
      </c>
      <c r="J67" s="354">
        <f>'Res &amp; Basic'!B28</f>
        <v>0</v>
      </c>
      <c r="K67" s="363">
        <f>J67/$J$72*100</f>
        <v>0</v>
      </c>
      <c r="L67" s="545">
        <v>0</v>
      </c>
      <c r="M67" s="1042">
        <v>0</v>
      </c>
      <c r="N67" s="354"/>
      <c r="O67" s="363"/>
      <c r="P67" s="545"/>
      <c r="Q67" s="1042"/>
      <c r="R67" s="335">
        <f>Ind!B59</f>
        <v>0</v>
      </c>
      <c r="S67" s="363">
        <f>R67/$J$72*100</f>
        <v>0</v>
      </c>
      <c r="T67" s="545">
        <v>0</v>
      </c>
      <c r="U67" s="1042">
        <v>0</v>
      </c>
      <c r="V67" s="354">
        <f>FinInd!B59</f>
        <v>0</v>
      </c>
      <c r="W67" s="363">
        <f>V67/$V$72*100</f>
        <v>0</v>
      </c>
      <c r="X67" s="545">
        <v>0</v>
      </c>
      <c r="Y67" s="1042">
        <v>0</v>
      </c>
      <c r="Z67" s="354">
        <f>'Finsec local'!B23</f>
        <v>0</v>
      </c>
      <c r="AA67" s="363">
        <f>Z67/$Z$72*100</f>
        <v>0</v>
      </c>
      <c r="AB67" s="545">
        <v>0</v>
      </c>
      <c r="AC67" s="653">
        <v>0</v>
      </c>
      <c r="AD67" s="354"/>
      <c r="AE67" s="363"/>
      <c r="AF67" s="545"/>
      <c r="AG67" s="1042"/>
    </row>
    <row r="68" spans="1:33" ht="14.25" customHeight="1" thickBot="1">
      <c r="A68" s="355" t="s">
        <v>258</v>
      </c>
      <c r="B68" s="353">
        <f>'L Cap local'!B68</f>
        <v>0</v>
      </c>
      <c r="C68" s="363">
        <f t="shared" si="23"/>
        <v>0</v>
      </c>
      <c r="D68" s="545">
        <v>0</v>
      </c>
      <c r="E68" s="1272">
        <v>0</v>
      </c>
      <c r="F68" s="354">
        <f>'Growth local'!B68</f>
        <v>0</v>
      </c>
      <c r="G68" s="363">
        <f t="shared" si="24"/>
        <v>0</v>
      </c>
      <c r="H68" s="545">
        <v>0</v>
      </c>
      <c r="I68" s="1272">
        <v>0</v>
      </c>
      <c r="J68" s="354">
        <f>'Res &amp; Basic'!B29</f>
        <v>0</v>
      </c>
      <c r="K68" s="363">
        <f>J68/$J$72*100</f>
        <v>0</v>
      </c>
      <c r="L68" s="545">
        <v>0</v>
      </c>
      <c r="M68" s="1042">
        <v>0</v>
      </c>
      <c r="N68" s="354"/>
      <c r="O68" s="363"/>
      <c r="P68" s="545"/>
      <c r="Q68" s="1042"/>
      <c r="R68" s="335">
        <f>Ind!B60</f>
        <v>0</v>
      </c>
      <c r="S68" s="363">
        <f>R68/$J$72*100</f>
        <v>0</v>
      </c>
      <c r="T68" s="545">
        <v>0</v>
      </c>
      <c r="U68" s="1042">
        <v>0</v>
      </c>
      <c r="V68" s="354">
        <f>FinInd!B60</f>
        <v>0</v>
      </c>
      <c r="W68" s="363">
        <f>V68/$V$72*100</f>
        <v>0</v>
      </c>
      <c r="X68" s="545">
        <v>0</v>
      </c>
      <c r="Y68" s="1042">
        <v>0</v>
      </c>
      <c r="Z68" s="354">
        <f>'Finsec local'!B24</f>
        <v>0</v>
      </c>
      <c r="AA68" s="363">
        <f>Z68/$Z$72*100</f>
        <v>0</v>
      </c>
      <c r="AB68" s="545">
        <v>0</v>
      </c>
      <c r="AC68" s="653">
        <v>0</v>
      </c>
      <c r="AD68" s="354"/>
      <c r="AE68" s="363"/>
      <c r="AF68" s="545"/>
      <c r="AG68" s="1042"/>
    </row>
    <row r="69" spans="1:33" ht="14.25" customHeight="1" thickBot="1">
      <c r="A69" s="356" t="s">
        <v>259</v>
      </c>
      <c r="B69" s="353">
        <f>'L Cap local'!B69</f>
        <v>0.7</v>
      </c>
      <c r="C69" s="369">
        <f t="shared" si="23"/>
        <v>6.2433846711834381E-3</v>
      </c>
      <c r="D69" s="549">
        <v>0</v>
      </c>
      <c r="E69" s="1273">
        <v>0</v>
      </c>
      <c r="F69" s="354">
        <f>'Growth local'!B69</f>
        <v>0.5</v>
      </c>
      <c r="G69" s="369">
        <f t="shared" si="24"/>
        <v>7.1814354937399759E-3</v>
      </c>
      <c r="H69" s="549">
        <v>0</v>
      </c>
      <c r="I69" s="1273">
        <v>0</v>
      </c>
      <c r="J69" s="354">
        <f>'Res &amp; Basic'!B30</f>
        <v>106.23439000000002</v>
      </c>
      <c r="K69" s="363">
        <f>J69/$J$72*100</f>
        <v>3.1597705053839036</v>
      </c>
      <c r="L69" s="549">
        <v>105.87176000000001</v>
      </c>
      <c r="M69" s="1043">
        <v>3.4977951659261137</v>
      </c>
      <c r="N69" s="359"/>
      <c r="O69" s="369"/>
      <c r="P69" s="549"/>
      <c r="Q69" s="1043"/>
      <c r="R69" s="335">
        <f>Ind!B61</f>
        <v>5.46</v>
      </c>
      <c r="S69" s="363">
        <f>R69/$J$72*100</f>
        <v>0.16239888946880676</v>
      </c>
      <c r="T69" s="549">
        <v>3.38</v>
      </c>
      <c r="U69" s="1043">
        <v>0.11166856639419485</v>
      </c>
      <c r="V69" s="354">
        <f>FinInd!B61</f>
        <v>0</v>
      </c>
      <c r="W69" s="369">
        <f>V69/$V$72*100</f>
        <v>0</v>
      </c>
      <c r="X69" s="549">
        <v>0</v>
      </c>
      <c r="Y69" s="1042">
        <v>0</v>
      </c>
      <c r="Z69" s="354">
        <f>'Finsec local'!B25</f>
        <v>0.8</v>
      </c>
      <c r="AA69" s="369">
        <f>Z69/$Z$72*100</f>
        <v>2.0710100733085796E-2</v>
      </c>
      <c r="AB69" s="549">
        <v>1.4</v>
      </c>
      <c r="AC69" s="691">
        <v>3.880435294062088E-2</v>
      </c>
      <c r="AD69" s="359"/>
      <c r="AE69" s="369"/>
      <c r="AF69" s="549"/>
      <c r="AG69" s="1043"/>
    </row>
    <row r="70" spans="1:33" ht="14.25" customHeight="1" thickBot="1">
      <c r="A70" s="360" t="s">
        <v>153</v>
      </c>
      <c r="B70" s="353">
        <f>B21+B26+B41+B62+B67+B69+B31+B34+B65+B66+B68+B47+B50+B54</f>
        <v>11211.86723014</v>
      </c>
      <c r="C70" s="363">
        <f t="shared" si="23"/>
        <v>100</v>
      </c>
      <c r="D70" s="1074">
        <v>10676.726595210001</v>
      </c>
      <c r="E70" s="1042">
        <v>100</v>
      </c>
      <c r="F70" s="353">
        <f>F21+F26+F41+F62+F67+F69+F31+F34+F65+F66+F68+F47+F50+F54</f>
        <v>6917.8263124899995</v>
      </c>
      <c r="G70" s="363">
        <f t="shared" si="24"/>
        <v>99.359846840088011</v>
      </c>
      <c r="H70" s="1074">
        <v>6902.0589773800002</v>
      </c>
      <c r="I70" s="1042">
        <v>98.535105860356609</v>
      </c>
      <c r="J70" s="353">
        <f>J21+J26+J41+J62+J67+J69+J31+J34+J65+J66+J68+J47+J50+J54</f>
        <v>3306.6919563300003</v>
      </c>
      <c r="K70" s="363">
        <f>J70/J72*100</f>
        <v>98.352216396232251</v>
      </c>
      <c r="L70" s="1074">
        <v>2974.31417801</v>
      </c>
      <c r="M70" s="1042">
        <v>98.265503036776565</v>
      </c>
      <c r="N70" s="354"/>
      <c r="O70" s="551"/>
      <c r="P70" s="673"/>
      <c r="Q70" s="1042"/>
      <c r="R70" s="353">
        <f>R21+R26+R41+R62+R67+R69+R31+R34+R65+R66+R68+R47+R50+R54</f>
        <v>2823.5269737799999</v>
      </c>
      <c r="S70" s="363">
        <f>R70/R72*100</f>
        <v>99.198967644616005</v>
      </c>
      <c r="T70" s="1074">
        <v>2734.7064374799997</v>
      </c>
      <c r="U70" s="1042">
        <v>99.48705009535243</v>
      </c>
      <c r="V70" s="353">
        <f>V21+V26+V41+V62+V67+V69+V31+V34+V65+V66+V68+V47+V50+V54</f>
        <v>425.4</v>
      </c>
      <c r="W70" s="363">
        <f>V70/V72*100</f>
        <v>100</v>
      </c>
      <c r="X70" s="1074">
        <v>402.4</v>
      </c>
      <c r="Y70" s="1042">
        <v>100</v>
      </c>
      <c r="Z70" s="354">
        <f>'Finsec local'!B26</f>
        <v>3813.3493907800002</v>
      </c>
      <c r="AA70" s="363">
        <f>Z70/Z72*100</f>
        <v>98.718562516881448</v>
      </c>
      <c r="AB70" s="1074">
        <v>3565.4426617300001</v>
      </c>
      <c r="AC70" s="653">
        <v>98.824782453798335</v>
      </c>
      <c r="AD70" s="354"/>
      <c r="AE70" s="363"/>
      <c r="AF70" s="673"/>
      <c r="AG70" s="1042"/>
    </row>
    <row r="71" spans="1:33" ht="14.25" customHeight="1" thickBot="1">
      <c r="A71" s="360" t="s">
        <v>155</v>
      </c>
      <c r="B71" s="353">
        <f>'L Cap local'!B71</f>
        <v>0</v>
      </c>
      <c r="C71" s="363">
        <f t="shared" si="23"/>
        <v>0</v>
      </c>
      <c r="D71" s="545">
        <v>0</v>
      </c>
      <c r="E71" s="1273">
        <v>0</v>
      </c>
      <c r="F71" s="354">
        <f>'Growth local'!B71</f>
        <v>44.57</v>
      </c>
      <c r="G71" s="363">
        <f t="shared" si="24"/>
        <v>0.64015315991198141</v>
      </c>
      <c r="H71" s="545">
        <v>102.61099999999999</v>
      </c>
      <c r="I71" s="1042">
        <v>1.4648941396433957</v>
      </c>
      <c r="J71" s="354">
        <f>'Res &amp; Basic'!B32</f>
        <v>55.4</v>
      </c>
      <c r="K71" s="363">
        <f>J71/$J$72*100</f>
        <v>1.647783603767746</v>
      </c>
      <c r="L71" s="545">
        <v>52.5</v>
      </c>
      <c r="M71" s="1042">
        <v>1.7344969632234408</v>
      </c>
      <c r="N71" s="354"/>
      <c r="O71" s="550"/>
      <c r="P71" s="545"/>
      <c r="Q71" s="1042"/>
      <c r="R71" s="335">
        <f>Ind!B63</f>
        <v>22.799999999999997</v>
      </c>
      <c r="S71" s="363">
        <f>R71/$J$72*100</f>
        <v>0.67814920877084139</v>
      </c>
      <c r="T71" s="545">
        <v>14.1</v>
      </c>
      <c r="U71" s="1042">
        <v>0.4658363272657241</v>
      </c>
      <c r="V71" s="354">
        <f>FinInd!B63</f>
        <v>0</v>
      </c>
      <c r="W71" s="363">
        <f>V71/$V$72*100</f>
        <v>0</v>
      </c>
      <c r="X71" s="545">
        <v>0</v>
      </c>
      <c r="Y71" s="1042">
        <v>0</v>
      </c>
      <c r="Z71" s="354">
        <f>'Finsec local'!B27</f>
        <v>49.500000010000001</v>
      </c>
      <c r="AA71" s="363">
        <f>Z71/$Z$72*100</f>
        <v>1.28143748311856</v>
      </c>
      <c r="AB71" s="545">
        <v>42.4</v>
      </c>
      <c r="AC71" s="653">
        <v>1.175217546201661</v>
      </c>
      <c r="AD71" s="354"/>
      <c r="AE71" s="363"/>
      <c r="AF71" s="545"/>
      <c r="AG71" s="1042"/>
    </row>
    <row r="72" spans="1:33" ht="16.5" customHeight="1" thickBot="1">
      <c r="A72" s="360" t="s">
        <v>157</v>
      </c>
      <c r="B72" s="353">
        <f>SUM(B70:B71)</f>
        <v>11211.86723014</v>
      </c>
      <c r="C72" s="363">
        <f>SUM(C70:C71)</f>
        <v>100</v>
      </c>
      <c r="D72" s="1074">
        <v>10676.726595210001</v>
      </c>
      <c r="E72" s="1042">
        <v>100</v>
      </c>
      <c r="F72" s="354">
        <f t="shared" ref="F72:K72" si="25">SUM(F70:F71)</f>
        <v>6962.3963124899992</v>
      </c>
      <c r="G72" s="363">
        <f t="shared" si="25"/>
        <v>99.999999999999986</v>
      </c>
      <c r="H72" s="1074">
        <v>7004.6699773800001</v>
      </c>
      <c r="I72" s="1042">
        <v>100</v>
      </c>
      <c r="J72" s="354">
        <f t="shared" si="25"/>
        <v>3362.0919563300004</v>
      </c>
      <c r="K72" s="363">
        <f t="shared" si="25"/>
        <v>100</v>
      </c>
      <c r="L72" s="1074">
        <v>3026.81417801</v>
      </c>
      <c r="M72" s="1042">
        <v>100</v>
      </c>
      <c r="N72" s="354"/>
      <c r="O72" s="363"/>
      <c r="P72" s="1074"/>
      <c r="Q72" s="1042"/>
      <c r="R72" s="354">
        <f>SUM(R70:R71)</f>
        <v>2846.3269737800001</v>
      </c>
      <c r="S72" s="363">
        <f>SUM(S70:S71)</f>
        <v>99.877116853386852</v>
      </c>
      <c r="T72" s="1074">
        <v>2748.8064374799997</v>
      </c>
      <c r="U72" s="1042">
        <v>99.95288642261815</v>
      </c>
      <c r="V72" s="354">
        <f>SUM(V70:V71)</f>
        <v>425.4</v>
      </c>
      <c r="W72" s="363">
        <f>SUM(W70:W71)</f>
        <v>100</v>
      </c>
      <c r="X72" s="1074">
        <v>402.4</v>
      </c>
      <c r="Y72" s="1042">
        <v>100</v>
      </c>
      <c r="Z72" s="354">
        <f>'Finsec local'!B28</f>
        <v>3862.8493907900001</v>
      </c>
      <c r="AA72" s="363">
        <f>SUM(AA70:AA71)</f>
        <v>100.00000000000001</v>
      </c>
      <c r="AB72" s="1074">
        <v>3607.8426617300001</v>
      </c>
      <c r="AC72" s="653">
        <v>100</v>
      </c>
      <c r="AD72" s="354"/>
      <c r="AE72" s="363"/>
      <c r="AF72" s="1074"/>
      <c r="AG72" s="1042"/>
    </row>
    <row r="73" spans="1:33" ht="13.5" thickBot="1">
      <c r="R73" s="354"/>
      <c r="T73" s="335"/>
    </row>
    <row r="74" spans="1:33" s="383" customFormat="1">
      <c r="A74" s="409" t="s">
        <v>182</v>
      </c>
      <c r="B74" s="409">
        <f>'L Cap local'!B74</f>
        <v>73845</v>
      </c>
      <c r="C74" s="384"/>
      <c r="D74" s="667">
        <v>74393</v>
      </c>
      <c r="E74" s="688"/>
      <c r="F74" s="410">
        <f>'Growth local'!B78</f>
        <v>124722</v>
      </c>
      <c r="G74" s="384"/>
      <c r="H74" s="667">
        <v>140467</v>
      </c>
      <c r="I74" s="688"/>
      <c r="J74" s="410">
        <f>'Res &amp; Basic'!B35</f>
        <v>50198</v>
      </c>
      <c r="K74" s="384"/>
      <c r="L74" s="667">
        <v>49808</v>
      </c>
      <c r="M74" s="688"/>
      <c r="N74" s="410"/>
      <c r="O74" s="370"/>
      <c r="P74" s="667"/>
      <c r="Q74" s="688"/>
      <c r="R74" s="335">
        <f>Ind!B66</f>
        <v>75327</v>
      </c>
      <c r="S74" s="384"/>
      <c r="T74" s="667">
        <v>75506</v>
      </c>
      <c r="U74" s="688"/>
      <c r="V74" s="410">
        <f>FinInd!B66</f>
        <v>12602</v>
      </c>
      <c r="W74" s="370"/>
      <c r="X74" s="667">
        <v>12574</v>
      </c>
      <c r="Y74" s="688"/>
      <c r="Z74" s="410">
        <f>'Finsec local'!B30</f>
        <v>26635</v>
      </c>
      <c r="AA74" s="370"/>
      <c r="AB74" s="667">
        <v>26709</v>
      </c>
      <c r="AC74" s="688"/>
      <c r="AD74" s="410"/>
      <c r="AE74" s="370"/>
      <c r="AF74" s="667"/>
      <c r="AG74" s="688"/>
    </row>
    <row r="75" spans="1:33" s="383" customFormat="1" ht="13.5" thickBot="1">
      <c r="A75" s="411" t="s">
        <v>183</v>
      </c>
      <c r="B75" s="411">
        <f>'L Cap local'!B75</f>
        <v>154492.16079937707</v>
      </c>
      <c r="C75" s="385"/>
      <c r="D75" s="668">
        <v>147836.9812810345</v>
      </c>
      <c r="E75" s="689"/>
      <c r="F75" s="492">
        <f>'Growth local'!B79</f>
        <v>58523.11306786292</v>
      </c>
      <c r="G75" s="385"/>
      <c r="H75" s="668">
        <v>50977.697584343659</v>
      </c>
      <c r="I75" s="689"/>
      <c r="J75" s="412">
        <f>'Res &amp; Basic'!B36</f>
        <v>70689.287982389753</v>
      </c>
      <c r="K75" s="385"/>
      <c r="L75" s="668">
        <v>64335.320557340186</v>
      </c>
      <c r="M75" s="689"/>
      <c r="N75" s="412"/>
      <c r="O75" s="371"/>
      <c r="P75" s="668"/>
      <c r="Q75" s="689"/>
      <c r="R75" s="412">
        <f>Ind!B67</f>
        <v>39200.842766206006</v>
      </c>
      <c r="S75" s="385"/>
      <c r="T75" s="668">
        <v>37904.191818530984</v>
      </c>
      <c r="U75" s="689"/>
      <c r="V75" s="492">
        <f>FinInd!B67</f>
        <v>34740.51737819393</v>
      </c>
      <c r="W75" s="371"/>
      <c r="X75" s="668">
        <v>33609.034515667248</v>
      </c>
      <c r="Y75" s="689"/>
      <c r="Z75" s="412">
        <f>'Finsec local'!B31</f>
        <v>150316.81491270888</v>
      </c>
      <c r="AA75" s="371"/>
      <c r="AB75" s="668">
        <v>137374.58702085441</v>
      </c>
      <c r="AC75" s="689"/>
      <c r="AD75" s="412"/>
      <c r="AE75" s="371"/>
      <c r="AF75" s="668"/>
      <c r="AG75" s="689"/>
    </row>
    <row r="76" spans="1:33" ht="13.5" thickBot="1">
      <c r="R76" s="354"/>
      <c r="T76" s="335"/>
    </row>
    <row r="77" spans="1:33">
      <c r="A77" s="357" t="s">
        <v>260</v>
      </c>
      <c r="B77" s="357">
        <f>'[1]GR SM LA EM OTH'!$C$56</f>
        <v>650</v>
      </c>
      <c r="C77" s="370"/>
      <c r="D77" s="669">
        <v>420.9</v>
      </c>
      <c r="E77" s="688"/>
      <c r="F77" s="359">
        <f>'[1]GR SM LA EM OTH'!$C$10</f>
        <v>268.5</v>
      </c>
      <c r="G77" s="370"/>
      <c r="H77" s="669">
        <v>1140</v>
      </c>
      <c r="I77" s="688"/>
      <c r="J77" s="359">
        <f>'[1]FIN MIN GO VA'!$C$32</f>
        <v>351.40000000000003</v>
      </c>
      <c r="K77" s="370"/>
      <c r="L77" s="669">
        <v>257.60000000000002</v>
      </c>
      <c r="M77" s="688"/>
      <c r="N77" s="359"/>
      <c r="O77" s="370"/>
      <c r="P77" s="669"/>
      <c r="Q77" s="1278"/>
      <c r="R77" s="336">
        <f>'[1]FIN MIN GO VA'!$C$44</f>
        <v>104.1</v>
      </c>
      <c r="S77" s="370"/>
      <c r="T77" s="669">
        <v>113.7</v>
      </c>
      <c r="U77" s="688"/>
      <c r="V77" s="359">
        <f>'[1]FIN MIN GO VA'!$C$10</f>
        <v>6.9</v>
      </c>
      <c r="W77" s="370"/>
      <c r="X77" s="669">
        <v>14.6</v>
      </c>
      <c r="Y77" s="688"/>
      <c r="Z77" s="359">
        <f>'[1]FIN MIN GO VA'!$C$21</f>
        <v>93.8</v>
      </c>
      <c r="AA77" s="370"/>
      <c r="AB77" s="669">
        <v>117.9</v>
      </c>
      <c r="AC77" s="688"/>
      <c r="AD77" s="359"/>
      <c r="AE77" s="370"/>
      <c r="AF77" s="669"/>
      <c r="AG77" s="688"/>
    </row>
    <row r="78" spans="1:33" ht="13.5" thickBot="1">
      <c r="A78" s="361" t="s">
        <v>261</v>
      </c>
      <c r="B78" s="361">
        <f>'[1]GR SM LA EM OTH'!$C$58</f>
        <v>685.69999999999993</v>
      </c>
      <c r="C78" s="371"/>
      <c r="D78" s="671">
        <v>871</v>
      </c>
      <c r="E78" s="689"/>
      <c r="F78" s="379">
        <f>'[1]GR SM LA EM OTH'!$C$12</f>
        <v>605.5</v>
      </c>
      <c r="G78" s="371"/>
      <c r="H78" s="671">
        <v>766</v>
      </c>
      <c r="I78" s="689"/>
      <c r="J78" s="379">
        <f>'[1]FIN MIN GO VA'!$C$34</f>
        <v>295.10000000000002</v>
      </c>
      <c r="K78" s="371"/>
      <c r="L78" s="671">
        <v>297.10000000000002</v>
      </c>
      <c r="M78" s="689"/>
      <c r="N78" s="379"/>
      <c r="O78" s="371"/>
      <c r="P78" s="671"/>
      <c r="Q78" s="689"/>
      <c r="R78" s="336">
        <f>'[1]FIN MIN GO VA'!$C$46</f>
        <v>159.69999999999999</v>
      </c>
      <c r="S78" s="371"/>
      <c r="T78" s="671">
        <v>106.4</v>
      </c>
      <c r="U78" s="689"/>
      <c r="V78" s="379">
        <f>'[1]FIN MIN GO VA'!$C$12</f>
        <v>22.7</v>
      </c>
      <c r="W78" s="371"/>
      <c r="X78" s="671">
        <v>20.8</v>
      </c>
      <c r="Y78" s="689"/>
      <c r="Z78" s="379">
        <f>'[1]FIN MIN GO VA'!$C$23</f>
        <v>121.2</v>
      </c>
      <c r="AA78" s="371"/>
      <c r="AB78" s="671">
        <v>184.7</v>
      </c>
      <c r="AC78" s="689"/>
      <c r="AD78" s="379"/>
      <c r="AE78" s="371"/>
      <c r="AF78" s="671"/>
      <c r="AG78" s="689"/>
    </row>
    <row r="79" spans="1:33" ht="14.25" customHeight="1" thickBot="1">
      <c r="A79" s="360" t="s">
        <v>262</v>
      </c>
      <c r="B79" s="353">
        <f>B77-B78</f>
        <v>-35.699999999999932</v>
      </c>
      <c r="C79" s="532"/>
      <c r="D79" s="734">
        <v>-450.1</v>
      </c>
      <c r="E79" s="733"/>
      <c r="F79" s="488">
        <f>F77-F78</f>
        <v>-337</v>
      </c>
      <c r="G79" s="532"/>
      <c r="H79" s="734">
        <v>374</v>
      </c>
      <c r="I79" s="733"/>
      <c r="J79" s="488">
        <f>J77-J78</f>
        <v>56.300000000000011</v>
      </c>
      <c r="K79" s="532"/>
      <c r="L79" s="734">
        <v>-39.499999999999943</v>
      </c>
      <c r="M79" s="733"/>
      <c r="N79" s="488"/>
      <c r="O79" s="532"/>
      <c r="P79" s="734"/>
      <c r="Q79" s="733"/>
      <c r="R79" s="488">
        <f>R77-R78</f>
        <v>-55.599999999999994</v>
      </c>
      <c r="S79" s="532"/>
      <c r="T79" s="734">
        <v>7.3</v>
      </c>
      <c r="U79" s="733"/>
      <c r="V79" s="488">
        <f>V77-V78</f>
        <v>-15.799999999999999</v>
      </c>
      <c r="W79" s="532"/>
      <c r="X79" s="734">
        <v>-6.2</v>
      </c>
      <c r="Y79" s="733"/>
      <c r="Z79" s="488">
        <f>Z77-Z78</f>
        <v>-27.400000000000006</v>
      </c>
      <c r="AA79" s="532"/>
      <c r="AB79" s="734">
        <v>-66.8</v>
      </c>
      <c r="AC79" s="733"/>
      <c r="AD79" s="488"/>
      <c r="AE79" s="532"/>
      <c r="AF79" s="734"/>
      <c r="AG79" s="733"/>
    </row>
  </sheetData>
  <sheetProtection password="DF9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&amp;LNote: Due to a change in the JSE sectors, meaningful comparisons cannot be made between the various classifications wihtin each sector.&amp;RPage 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77"/>
  <sheetViews>
    <sheetView workbookViewId="0" xr3:uid="{7BE570AB-09E9-518F-B8F7-3F91B7162CA9}"/>
  </sheetViews>
  <sheetFormatPr defaultRowHeight="14.25"/>
  <cols>
    <col min="1" max="1" width="3.7109375" style="183" customWidth="1"/>
    <col min="2" max="2" width="35.7109375" style="183" customWidth="1"/>
    <col min="3" max="3" width="12.7109375" style="183" customWidth="1"/>
    <col min="4" max="4" width="5.7109375" style="183" customWidth="1"/>
    <col min="5" max="5" width="12.7109375" style="183" customWidth="1"/>
    <col min="6" max="6" width="5.7109375" style="183" customWidth="1"/>
    <col min="7" max="7" width="12.7109375" style="183" customWidth="1"/>
    <col min="8" max="8" width="5.7109375" style="183" customWidth="1"/>
    <col min="9" max="9" width="12.85546875" style="183" customWidth="1"/>
    <col min="10" max="10" width="6.42578125" style="183" customWidth="1"/>
    <col min="11" max="11" width="5.7109375" style="183" hidden="1" customWidth="1"/>
    <col min="12" max="12" width="12.7109375" style="183" customWidth="1"/>
    <col min="13" max="13" width="5.7109375" style="183" customWidth="1"/>
    <col min="14" max="14" width="12.7109375" style="183" customWidth="1"/>
    <col min="15" max="15" width="5.7109375" style="183" customWidth="1"/>
    <col min="16" max="16" width="12.7109375" style="181" customWidth="1"/>
    <col min="17" max="17" width="9.140625" style="181"/>
    <col min="18" max="18" width="9.140625" style="183"/>
    <col min="19" max="19" width="48.28515625" style="780" bestFit="1" customWidth="1"/>
    <col min="20" max="20" width="10.5703125" style="780" customWidth="1"/>
    <col min="21" max="21" width="5.5703125" style="781" customWidth="1"/>
    <col min="22" max="22" width="10.140625" style="780" bestFit="1" customWidth="1"/>
    <col min="23" max="23" width="6.140625" style="780" customWidth="1"/>
    <col min="24" max="16384" width="9.140625" style="183"/>
  </cols>
  <sheetData>
    <row r="1" spans="1:23" ht="15">
      <c r="A1" s="177"/>
      <c r="B1" s="178" t="s">
        <v>269</v>
      </c>
      <c r="C1" s="179"/>
      <c r="D1" s="179"/>
      <c r="E1" s="179"/>
      <c r="F1" s="179"/>
      <c r="G1" s="180"/>
      <c r="H1" s="179"/>
      <c r="I1" s="179"/>
      <c r="J1" s="179"/>
      <c r="K1" s="177"/>
      <c r="L1" s="182" t="str">
        <f>Summary!V1</f>
        <v>QUARTER ENDED 31 DECEMBER 2005</v>
      </c>
      <c r="S1" s="782"/>
    </row>
    <row r="2" spans="1:23">
      <c r="A2" s="177"/>
      <c r="B2" s="178" t="s">
        <v>270</v>
      </c>
      <c r="C2" s="179"/>
      <c r="D2" s="179"/>
      <c r="E2" s="179"/>
      <c r="F2" s="179"/>
      <c r="G2" s="180"/>
      <c r="H2" s="179"/>
      <c r="I2" s="179"/>
      <c r="J2" s="179"/>
      <c r="K2" s="177"/>
      <c r="L2" s="182"/>
    </row>
    <row r="3" spans="1:23" ht="12.75" customHeight="1" thickBot="1">
      <c r="A3" s="177"/>
      <c r="B3" s="179"/>
      <c r="C3" s="179"/>
      <c r="D3" s="179"/>
      <c r="E3" s="179"/>
      <c r="F3" s="179"/>
      <c r="G3" s="180"/>
      <c r="H3" s="179"/>
      <c r="I3" s="179"/>
      <c r="J3" s="179"/>
      <c r="K3" s="179"/>
      <c r="L3" s="179"/>
    </row>
    <row r="4" spans="1:23" ht="15" thickBot="1">
      <c r="A4" s="185"/>
      <c r="B4" s="186" t="s">
        <v>271</v>
      </c>
      <c r="C4" s="187" t="s">
        <v>272</v>
      </c>
      <c r="D4" s="188"/>
      <c r="E4" s="188"/>
      <c r="F4" s="188"/>
      <c r="G4" s="187" t="s">
        <v>273</v>
      </c>
      <c r="H4" s="188"/>
      <c r="I4" s="188"/>
      <c r="J4" s="189"/>
      <c r="L4" s="187" t="s">
        <v>274</v>
      </c>
      <c r="M4" s="188"/>
      <c r="N4" s="188"/>
      <c r="O4" s="189"/>
      <c r="P4" s="1111"/>
      <c r="Q4" s="1077"/>
      <c r="S4" s="555"/>
      <c r="T4" s="1269"/>
      <c r="U4" s="1268" t="s">
        <v>201</v>
      </c>
      <c r="V4" s="561"/>
      <c r="W4" s="562"/>
    </row>
    <row r="5" spans="1:23" ht="13.5" thickBot="1">
      <c r="A5" s="185"/>
      <c r="B5" s="190"/>
      <c r="C5" s="191"/>
      <c r="D5" s="192"/>
      <c r="E5" s="192"/>
      <c r="F5" s="192"/>
      <c r="G5" s="191"/>
      <c r="H5" s="192"/>
      <c r="I5" s="192"/>
      <c r="J5" s="193"/>
      <c r="L5" s="191"/>
      <c r="M5" s="192"/>
      <c r="N5" s="192"/>
      <c r="O5" s="193"/>
      <c r="P5" s="1113"/>
      <c r="Q5" s="1114"/>
      <c r="S5" s="556"/>
      <c r="T5" s="1266" t="str">
        <f>Summary!K6</f>
        <v>31/12/2005</v>
      </c>
      <c r="U5" s="1263"/>
      <c r="V5" s="1264" t="str">
        <f>Summary!M6</f>
        <v>30/09/2005</v>
      </c>
      <c r="W5" s="1265"/>
    </row>
    <row r="6" spans="1:23" ht="13.5" thickBot="1">
      <c r="A6" s="185"/>
      <c r="B6" s="194"/>
      <c r="C6" s="187" t="str">
        <f>Summary!C6</f>
        <v>31/12/2005</v>
      </c>
      <c r="D6" s="195"/>
      <c r="E6" s="32" t="str">
        <f>Summary!E6</f>
        <v>30/09/2005</v>
      </c>
      <c r="F6" s="196"/>
      <c r="G6" s="187" t="str">
        <f>Summary!C6</f>
        <v>31/12/2005</v>
      </c>
      <c r="H6" s="189" t="s">
        <v>2</v>
      </c>
      <c r="I6" s="32" t="str">
        <f>Summary!E6</f>
        <v>30/09/2005</v>
      </c>
      <c r="J6" s="197"/>
      <c r="L6" s="187" t="str">
        <f>Summary!C6</f>
        <v>31/12/2005</v>
      </c>
      <c r="M6" s="189"/>
      <c r="N6" s="32" t="str">
        <f>Summary!E6</f>
        <v>30/09/2005</v>
      </c>
      <c r="O6" s="197"/>
      <c r="P6" s="1122"/>
      <c r="Q6" s="1112"/>
      <c r="S6" s="802"/>
      <c r="T6" s="803" t="s">
        <v>117</v>
      </c>
      <c r="U6" s="804" t="s">
        <v>21</v>
      </c>
      <c r="V6" s="805" t="s">
        <v>117</v>
      </c>
      <c r="W6" s="806" t="s">
        <v>21</v>
      </c>
    </row>
    <row r="7" spans="1:23" ht="13.5" thickBot="1">
      <c r="A7" s="185"/>
      <c r="B7" s="194"/>
      <c r="C7" s="198" t="s">
        <v>117</v>
      </c>
      <c r="D7" s="199" t="s">
        <v>21</v>
      </c>
      <c r="E7" s="200" t="s">
        <v>117</v>
      </c>
      <c r="F7" s="201" t="s">
        <v>275</v>
      </c>
      <c r="G7" s="202" t="s">
        <v>117</v>
      </c>
      <c r="H7" s="203" t="s">
        <v>21</v>
      </c>
      <c r="I7" s="200" t="s">
        <v>117</v>
      </c>
      <c r="J7" s="201"/>
      <c r="L7" s="198" t="s">
        <v>117</v>
      </c>
      <c r="M7" s="199" t="s">
        <v>21</v>
      </c>
      <c r="N7" s="200" t="s">
        <v>117</v>
      </c>
      <c r="O7" s="201" t="s">
        <v>21</v>
      </c>
      <c r="P7" s="1111"/>
      <c r="Q7" s="1077"/>
      <c r="S7" s="557" t="s">
        <v>118</v>
      </c>
      <c r="T7" s="458"/>
      <c r="U7" s="770"/>
      <c r="V7" s="812"/>
      <c r="W7" s="813"/>
    </row>
    <row r="8" spans="1:23" ht="12" customHeight="1">
      <c r="A8" s="185"/>
      <c r="B8" s="204" t="s">
        <v>276</v>
      </c>
      <c r="C8" s="205"/>
      <c r="D8" s="206"/>
      <c r="E8" s="207"/>
      <c r="F8" s="208"/>
      <c r="G8" s="205"/>
      <c r="H8" s="206"/>
      <c r="I8" s="207"/>
      <c r="J8" s="208"/>
      <c r="L8" s="205"/>
      <c r="M8" s="206"/>
      <c r="N8" s="207"/>
      <c r="O8" s="208"/>
      <c r="P8" s="210"/>
      <c r="Q8" s="244"/>
      <c r="S8" s="558" t="s">
        <v>120</v>
      </c>
      <c r="T8" s="865">
        <f>'D Varied'!B7</f>
        <v>1857.37802915</v>
      </c>
      <c r="U8" s="770">
        <f>T8/$T$11*100</f>
        <v>5.1967615333455086</v>
      </c>
      <c r="V8" s="991">
        <v>1482.1473873</v>
      </c>
      <c r="W8" s="813">
        <v>4.688853695388211</v>
      </c>
    </row>
    <row r="9" spans="1:23" ht="12.75">
      <c r="A9" s="185"/>
      <c r="B9" s="209"/>
      <c r="C9" s="210">
        <f>'D Inc '!B8</f>
        <v>915.13681145999999</v>
      </c>
      <c r="D9" s="211">
        <f>C9/$C$37*100</f>
        <v>7.8024382474058225</v>
      </c>
      <c r="E9" s="212">
        <v>998.76699994000001</v>
      </c>
      <c r="F9" s="213">
        <v>8.6163619912289651</v>
      </c>
      <c r="G9" s="210">
        <f>'Bond '!B8</f>
        <v>15913.519578609999</v>
      </c>
      <c r="H9" s="211">
        <f>G9/$G$37*100</f>
        <v>65.161864096728337</v>
      </c>
      <c r="I9" s="212">
        <v>16246.18594143</v>
      </c>
      <c r="J9" s="213">
        <v>69.181441521317041</v>
      </c>
      <c r="L9" s="210">
        <f>'D Money '!B8</f>
        <v>1684.4765446399999</v>
      </c>
      <c r="M9" s="211">
        <f>L9/$L$37*100</f>
        <v>1.4573448838419549</v>
      </c>
      <c r="N9" s="212">
        <v>1337.7139999999999</v>
      </c>
      <c r="O9" s="213">
        <v>1.1436353520045481</v>
      </c>
      <c r="P9" s="210"/>
      <c r="Q9" s="244"/>
      <c r="S9" s="558" t="s">
        <v>277</v>
      </c>
      <c r="T9" s="865">
        <f>'D Varied'!B8</f>
        <v>33883.68911876432</v>
      </c>
      <c r="U9" s="770">
        <f>T9/$T$11*100</f>
        <v>94.803238466654491</v>
      </c>
      <c r="V9" s="991">
        <v>30127.868270850886</v>
      </c>
      <c r="W9" s="813">
        <v>95.311146304611796</v>
      </c>
    </row>
    <row r="10" spans="1:23" ht="13.5" thickBot="1">
      <c r="A10" s="185"/>
      <c r="B10" s="209" t="s">
        <v>278</v>
      </c>
      <c r="C10" s="210"/>
      <c r="D10" s="211"/>
      <c r="E10" s="212"/>
      <c r="F10" s="213"/>
      <c r="G10" s="210"/>
      <c r="H10" s="211"/>
      <c r="I10" s="212"/>
      <c r="J10" s="213"/>
      <c r="L10" s="210"/>
      <c r="M10" s="211"/>
      <c r="N10" s="212"/>
      <c r="O10" s="213"/>
      <c r="P10" s="210"/>
      <c r="Q10" s="244"/>
      <c r="S10" s="559" t="s">
        <v>122</v>
      </c>
      <c r="T10" s="865">
        <f>'D Varied'!B9</f>
        <v>0</v>
      </c>
      <c r="U10" s="770">
        <f>T10/$T$11*100</f>
        <v>0</v>
      </c>
      <c r="V10" s="991">
        <v>0</v>
      </c>
      <c r="W10" s="813">
        <v>0</v>
      </c>
    </row>
    <row r="11" spans="1:23" ht="15.75" thickBot="1">
      <c r="A11" s="185"/>
      <c r="B11" s="214"/>
      <c r="C11" s="215"/>
      <c r="D11" s="216"/>
      <c r="E11" s="217"/>
      <c r="F11" s="218"/>
      <c r="G11" s="215"/>
      <c r="H11" s="216"/>
      <c r="I11" s="217"/>
      <c r="J11" s="218"/>
      <c r="L11" s="215"/>
      <c r="M11" s="216"/>
      <c r="N11" s="217"/>
      <c r="O11" s="218"/>
      <c r="P11" s="210"/>
      <c r="Q11" s="244"/>
      <c r="S11" s="352" t="s">
        <v>124</v>
      </c>
      <c r="T11" s="990">
        <f>SUM(T8:T10)</f>
        <v>35741.06714791432</v>
      </c>
      <c r="U11" s="460">
        <f>SUM(U8:U10)</f>
        <v>100</v>
      </c>
      <c r="V11" s="992">
        <v>31610.015658150885</v>
      </c>
      <c r="W11" s="827">
        <v>100</v>
      </c>
    </row>
    <row r="12" spans="1:23" ht="12.75">
      <c r="A12" s="185"/>
      <c r="B12" s="214" t="s">
        <v>279</v>
      </c>
      <c r="C12" s="210"/>
      <c r="D12" s="211"/>
      <c r="E12" s="212"/>
      <c r="F12" s="213"/>
      <c r="G12" s="210"/>
      <c r="H12" s="211"/>
      <c r="I12" s="212"/>
      <c r="J12" s="213"/>
      <c r="L12" s="210"/>
      <c r="M12" s="211"/>
      <c r="N12" s="212"/>
      <c r="O12" s="213"/>
      <c r="P12" s="210"/>
      <c r="Q12" s="244"/>
      <c r="S12" s="560" t="s">
        <v>126</v>
      </c>
      <c r="T12" s="865"/>
      <c r="U12" s="770"/>
      <c r="V12" s="991"/>
      <c r="W12" s="813"/>
    </row>
    <row r="13" spans="1:23" ht="12.75">
      <c r="A13" s="185"/>
      <c r="B13" s="209" t="s">
        <v>280</v>
      </c>
      <c r="C13" s="210"/>
      <c r="D13" s="211"/>
      <c r="E13" s="212"/>
      <c r="F13" s="213"/>
      <c r="G13" s="210"/>
      <c r="H13" s="211"/>
      <c r="I13" s="212"/>
      <c r="J13" s="213"/>
      <c r="L13" s="210"/>
      <c r="M13" s="211"/>
      <c r="N13" s="212"/>
      <c r="O13" s="213"/>
      <c r="P13" s="210"/>
      <c r="Q13" s="244"/>
      <c r="S13" s="487" t="s">
        <v>128</v>
      </c>
      <c r="T13" s="865">
        <f>'D Varied'!B12</f>
        <v>42.058757999999997</v>
      </c>
      <c r="U13" s="771">
        <f t="shared" ref="U13:U25" si="0">T13/$T$28*100</f>
        <v>2.3282894333829001</v>
      </c>
      <c r="V13" s="993">
        <v>33.200000000000003</v>
      </c>
      <c r="W13" s="828">
        <v>2.3250770733140702</v>
      </c>
    </row>
    <row r="14" spans="1:23" ht="12.75">
      <c r="A14" s="185"/>
      <c r="B14" s="209"/>
      <c r="C14" s="210">
        <f>'D Inc '!B9</f>
        <v>1274.4284656</v>
      </c>
      <c r="D14" s="211">
        <f>C14/$C$37*100</f>
        <v>10.86575174231726</v>
      </c>
      <c r="E14" s="212">
        <v>5560.6794626200008</v>
      </c>
      <c r="F14" s="213">
        <v>47.97197661717378</v>
      </c>
      <c r="G14" s="210">
        <f>'Bond '!B9</f>
        <v>2375.2246982299998</v>
      </c>
      <c r="H14" s="211">
        <f>G14/$G$37*100</f>
        <v>9.7259483183904756</v>
      </c>
      <c r="I14" s="212">
        <v>2363.4392120100001</v>
      </c>
      <c r="J14" s="213">
        <v>10.064277992651459</v>
      </c>
      <c r="L14" s="210">
        <f>'D Money '!B9</f>
        <v>1961.1525907500002</v>
      </c>
      <c r="M14" s="211">
        <f>L14/$L$37*100</f>
        <v>1.6967144503479716</v>
      </c>
      <c r="N14" s="212">
        <v>2461.4805159000002</v>
      </c>
      <c r="O14" s="213">
        <v>2.1043632168412931</v>
      </c>
      <c r="P14" s="210"/>
      <c r="Q14" s="244"/>
      <c r="S14" s="487" t="s">
        <v>130</v>
      </c>
      <c r="T14" s="865">
        <f>'D Varied'!B13</f>
        <v>12.649748000000001</v>
      </c>
      <c r="U14" s="771">
        <f t="shared" si="0"/>
        <v>0.70026496273038974</v>
      </c>
      <c r="V14" s="993">
        <v>10.8</v>
      </c>
      <c r="W14" s="828">
        <v>0.7563503732467457</v>
      </c>
    </row>
    <row r="15" spans="1:23" ht="12.75">
      <c r="A15" s="185"/>
      <c r="B15" s="209" t="s">
        <v>281</v>
      </c>
      <c r="C15" s="210"/>
      <c r="D15" s="211"/>
      <c r="E15" s="212"/>
      <c r="F15" s="213"/>
      <c r="G15" s="210"/>
      <c r="H15" s="211"/>
      <c r="I15" s="212"/>
      <c r="J15" s="213"/>
      <c r="L15" s="210"/>
      <c r="M15" s="211"/>
      <c r="N15" s="212"/>
      <c r="O15" s="213"/>
      <c r="P15" s="210"/>
      <c r="Q15" s="244"/>
      <c r="S15" s="487" t="s">
        <v>131</v>
      </c>
      <c r="T15" s="865">
        <f>'D Varied'!B14</f>
        <v>13.779707</v>
      </c>
      <c r="U15" s="771">
        <f t="shared" si="0"/>
        <v>0.76281725207416695</v>
      </c>
      <c r="V15" s="993">
        <v>14.2</v>
      </c>
      <c r="W15" s="828">
        <v>0.99446067593553578</v>
      </c>
    </row>
    <row r="16" spans="1:23" ht="12.75">
      <c r="A16" s="185"/>
      <c r="B16" s="214" t="s">
        <v>282</v>
      </c>
      <c r="C16" s="215"/>
      <c r="D16" s="216"/>
      <c r="E16" s="217"/>
      <c r="F16" s="218"/>
      <c r="G16" s="215"/>
      <c r="H16" s="216"/>
      <c r="I16" s="217"/>
      <c r="J16" s="218"/>
      <c r="L16" s="215"/>
      <c r="M16" s="216"/>
      <c r="N16" s="217"/>
      <c r="O16" s="218"/>
      <c r="P16" s="210"/>
      <c r="Q16" s="244"/>
      <c r="S16" s="487" t="s">
        <v>283</v>
      </c>
      <c r="T16" s="865">
        <f>'D Varied'!B15</f>
        <v>13.319646000000001</v>
      </c>
      <c r="U16" s="771">
        <f t="shared" si="0"/>
        <v>0.73734918749148071</v>
      </c>
      <c r="V16" s="993">
        <v>12</v>
      </c>
      <c r="W16" s="828">
        <v>0.84038930360749509</v>
      </c>
    </row>
    <row r="17" spans="1:23" ht="12.75">
      <c r="A17" s="185"/>
      <c r="B17" s="209"/>
      <c r="C17" s="210"/>
      <c r="D17" s="211"/>
      <c r="E17" s="212"/>
      <c r="F17" s="213"/>
      <c r="G17" s="210"/>
      <c r="H17" s="211"/>
      <c r="I17" s="212"/>
      <c r="J17" s="213"/>
      <c r="L17" s="210"/>
      <c r="M17" s="211"/>
      <c r="N17" s="212"/>
      <c r="O17" s="213"/>
      <c r="P17" s="210"/>
      <c r="Q17" s="244"/>
      <c r="S17" s="487" t="s">
        <v>284</v>
      </c>
      <c r="T17" s="865">
        <f>'D Varied'!B16</f>
        <v>24.036017000000001</v>
      </c>
      <c r="U17" s="771">
        <f t="shared" si="0"/>
        <v>1.3305862337093208</v>
      </c>
      <c r="V17" s="993">
        <v>18.399999999999999</v>
      </c>
      <c r="W17" s="828">
        <v>1.2885969321981592</v>
      </c>
    </row>
    <row r="18" spans="1:23" ht="12.75">
      <c r="A18" s="185"/>
      <c r="B18" s="209"/>
      <c r="C18" s="210"/>
      <c r="D18" s="211"/>
      <c r="E18" s="212"/>
      <c r="F18" s="213"/>
      <c r="G18" s="210"/>
      <c r="H18" s="211"/>
      <c r="I18" s="212"/>
      <c r="J18" s="213"/>
      <c r="L18" s="210"/>
      <c r="M18" s="211"/>
      <c r="N18" s="212"/>
      <c r="O18" s="213"/>
      <c r="P18" s="210"/>
      <c r="Q18" s="244"/>
      <c r="S18" s="487" t="s">
        <v>137</v>
      </c>
      <c r="T18" s="865">
        <f>'D Varied'!B17</f>
        <v>12.11584</v>
      </c>
      <c r="U18" s="771">
        <f t="shared" si="0"/>
        <v>0.67070887467856</v>
      </c>
      <c r="V18" s="993">
        <v>20</v>
      </c>
      <c r="W18" s="828">
        <v>1.4006488393458254</v>
      </c>
    </row>
    <row r="19" spans="1:23" ht="12.75">
      <c r="A19" s="185"/>
      <c r="B19" s="209" t="s">
        <v>285</v>
      </c>
      <c r="C19" s="210">
        <f>'D Inc '!B10</f>
        <v>211.27982495999998</v>
      </c>
      <c r="D19" s="211">
        <f>C19/$C$37*100</f>
        <v>1.8013675840917323</v>
      </c>
      <c r="E19" s="212">
        <v>67.89307556</v>
      </c>
      <c r="F19" s="213">
        <v>0.58571350050408455</v>
      </c>
      <c r="G19" s="210">
        <f>'Bond '!B10</f>
        <v>481.39833638000005</v>
      </c>
      <c r="H19" s="211">
        <f>G19/$G$37*100</f>
        <v>1.9712052268907727</v>
      </c>
      <c r="I19" s="212">
        <v>24.976416799999999</v>
      </c>
      <c r="J19" s="213">
        <v>0.10635754905739736</v>
      </c>
      <c r="L19" s="210">
        <f>'D Money '!B10</f>
        <v>7283.0244325499998</v>
      </c>
      <c r="M19" s="211">
        <f>L19/$L$37*100</f>
        <v>6.3009950654676876</v>
      </c>
      <c r="N19" s="212">
        <v>8735.6070708000007</v>
      </c>
      <c r="O19" s="213">
        <v>7.4682249474759033</v>
      </c>
      <c r="P19" s="210"/>
      <c r="Q19" s="244"/>
      <c r="S19" s="487" t="s">
        <v>139</v>
      </c>
      <c r="T19" s="865">
        <f>'D Varied'!B18</f>
        <v>0</v>
      </c>
      <c r="U19" s="771">
        <f t="shared" si="0"/>
        <v>0</v>
      </c>
      <c r="V19" s="993">
        <v>0</v>
      </c>
      <c r="W19" s="828">
        <v>0</v>
      </c>
    </row>
    <row r="20" spans="1:23" ht="12.75">
      <c r="A20" s="185"/>
      <c r="B20" s="209"/>
      <c r="C20" s="210" t="s">
        <v>2</v>
      </c>
      <c r="D20" s="211"/>
      <c r="E20" s="212" t="s">
        <v>2</v>
      </c>
      <c r="F20" s="213"/>
      <c r="G20" s="210"/>
      <c r="H20" s="211"/>
      <c r="I20" s="212"/>
      <c r="J20" s="213"/>
      <c r="L20" s="210"/>
      <c r="M20" s="211"/>
      <c r="N20" s="212"/>
      <c r="O20" s="213"/>
      <c r="P20" s="210"/>
      <c r="Q20" s="244"/>
      <c r="S20" s="487" t="s">
        <v>141</v>
      </c>
      <c r="T20" s="865">
        <f>'D Varied'!B19</f>
        <v>0</v>
      </c>
      <c r="U20" s="771">
        <f t="shared" si="0"/>
        <v>0</v>
      </c>
      <c r="V20" s="993">
        <v>0</v>
      </c>
      <c r="W20" s="828">
        <v>0</v>
      </c>
    </row>
    <row r="21" spans="1:23" ht="12.75">
      <c r="A21" s="185"/>
      <c r="B21" s="214" t="s">
        <v>286</v>
      </c>
      <c r="C21" s="215">
        <f>'D Inc '!B11</f>
        <v>2374.8181810200003</v>
      </c>
      <c r="D21" s="216">
        <f>C21/$C$37*100</f>
        <v>20.247652563187359</v>
      </c>
      <c r="E21" s="217">
        <v>1110.7508084899998</v>
      </c>
      <c r="F21" s="218">
        <v>9.5824462047454766</v>
      </c>
      <c r="G21" s="215">
        <f>'Bond '!B11</f>
        <v>659.86723313999994</v>
      </c>
      <c r="H21" s="216">
        <f>G21/$G$37*100</f>
        <v>2.701990515382179</v>
      </c>
      <c r="I21" s="217">
        <v>1003.1124390199998</v>
      </c>
      <c r="J21" s="218">
        <v>4.2715727118693492</v>
      </c>
      <c r="L21" s="215">
        <f>'D Money '!B11</f>
        <v>19363.790749530002</v>
      </c>
      <c r="M21" s="216">
        <f>L21/$L$37*100</f>
        <v>16.752813489988213</v>
      </c>
      <c r="N21" s="217">
        <v>25585.781397210001</v>
      </c>
      <c r="O21" s="218">
        <v>21.873736923221021</v>
      </c>
      <c r="P21" s="210"/>
      <c r="Q21" s="244"/>
      <c r="S21" s="487" t="s">
        <v>143</v>
      </c>
      <c r="T21" s="865">
        <f>'D Varied'!B20</f>
        <v>1220.5599255</v>
      </c>
      <c r="U21" s="771">
        <f t="shared" si="0"/>
        <v>67.567776902786093</v>
      </c>
      <c r="V21" s="993">
        <v>1080.9405369999999</v>
      </c>
      <c r="W21" s="828">
        <v>75.700905427545152</v>
      </c>
    </row>
    <row r="22" spans="1:23" ht="12.75">
      <c r="A22" s="185"/>
      <c r="B22" s="209"/>
      <c r="C22" s="210"/>
      <c r="D22" s="211"/>
      <c r="E22" s="212"/>
      <c r="F22" s="213"/>
      <c r="G22" s="210"/>
      <c r="H22" s="211"/>
      <c r="I22" s="212"/>
      <c r="J22" s="213"/>
      <c r="L22" s="210"/>
      <c r="M22" s="211"/>
      <c r="N22" s="212"/>
      <c r="O22" s="213"/>
      <c r="P22" s="210"/>
      <c r="Q22" s="244"/>
      <c r="S22" s="487" t="s">
        <v>145</v>
      </c>
      <c r="T22" s="865">
        <f>'D Varied'!B21</f>
        <v>88.4</v>
      </c>
      <c r="U22" s="771">
        <f t="shared" si="0"/>
        <v>4.8936486881293169</v>
      </c>
      <c r="V22" s="993">
        <v>0</v>
      </c>
      <c r="W22" s="828">
        <v>0</v>
      </c>
    </row>
    <row r="23" spans="1:23" ht="12.75">
      <c r="A23" s="185"/>
      <c r="B23" s="214" t="s">
        <v>287</v>
      </c>
      <c r="C23" s="219">
        <f>'D Inc '!B12</f>
        <v>5497.2837301099999</v>
      </c>
      <c r="D23" s="220">
        <f>C23/$C$37*100</f>
        <v>46.869731711723198</v>
      </c>
      <c r="E23" s="221">
        <v>1544.0454448900002</v>
      </c>
      <c r="F23" s="222">
        <v>13.320478635036645</v>
      </c>
      <c r="G23" s="219">
        <f>'Bond '!B12</f>
        <v>4077.5264386299996</v>
      </c>
      <c r="H23" s="220">
        <f>G23/$G$37*100</f>
        <v>16.696446209295004</v>
      </c>
      <c r="I23" s="221">
        <v>2917.65518127</v>
      </c>
      <c r="J23" s="222">
        <v>12.424306359048815</v>
      </c>
      <c r="L23" s="219">
        <f>'D Money '!B12</f>
        <v>61010.889659480017</v>
      </c>
      <c r="M23" s="220">
        <f>L23/$L$37*100</f>
        <v>52.784295623950996</v>
      </c>
      <c r="N23" s="221">
        <v>60853.310060600008</v>
      </c>
      <c r="O23" s="222">
        <v>52.024570776560765</v>
      </c>
      <c r="P23" s="223"/>
      <c r="Q23" s="243"/>
      <c r="S23" s="487" t="s">
        <v>147</v>
      </c>
      <c r="T23" s="865">
        <f>'D Varied'!B22</f>
        <v>0</v>
      </c>
      <c r="U23" s="771">
        <f t="shared" si="0"/>
        <v>0</v>
      </c>
      <c r="V23" s="993">
        <v>0</v>
      </c>
      <c r="W23" s="828">
        <v>0</v>
      </c>
    </row>
    <row r="24" spans="1:23" ht="12.75">
      <c r="A24" s="185"/>
      <c r="B24" s="209"/>
      <c r="C24" s="210"/>
      <c r="D24" s="211"/>
      <c r="E24" s="212"/>
      <c r="F24" s="213"/>
      <c r="G24" s="210"/>
      <c r="H24" s="211"/>
      <c r="I24" s="212"/>
      <c r="J24" s="213"/>
      <c r="L24" s="210"/>
      <c r="M24" s="211"/>
      <c r="N24" s="212"/>
      <c r="O24" s="213"/>
      <c r="P24" s="210"/>
      <c r="Q24" s="244"/>
      <c r="S24" s="487" t="s">
        <v>149</v>
      </c>
      <c r="T24" s="865">
        <f>'D Varied'!B23</f>
        <v>0</v>
      </c>
      <c r="U24" s="771">
        <f t="shared" si="0"/>
        <v>0</v>
      </c>
      <c r="V24" s="993">
        <v>0</v>
      </c>
      <c r="W24" s="828">
        <v>0</v>
      </c>
    </row>
    <row r="25" spans="1:23" ht="13.5" thickBot="1">
      <c r="A25" s="185"/>
      <c r="B25" s="214" t="s">
        <v>288</v>
      </c>
      <c r="C25" s="215"/>
      <c r="D25" s="216"/>
      <c r="E25" s="217"/>
      <c r="F25" s="218"/>
      <c r="G25" s="215"/>
      <c r="H25" s="216"/>
      <c r="I25" s="217"/>
      <c r="J25" s="218"/>
      <c r="L25" s="215"/>
      <c r="M25" s="216"/>
      <c r="N25" s="217"/>
      <c r="O25" s="218"/>
      <c r="P25" s="210"/>
      <c r="Q25" s="244"/>
      <c r="S25" s="1260" t="s">
        <v>151</v>
      </c>
      <c r="T25" s="865">
        <f>'D Varied'!B24</f>
        <v>379.50345164999999</v>
      </c>
      <c r="U25" s="771">
        <f t="shared" si="0"/>
        <v>21.00855846501776</v>
      </c>
      <c r="V25" s="993">
        <v>238.36911731000001</v>
      </c>
      <c r="W25" s="828">
        <v>16.693571374807018</v>
      </c>
    </row>
    <row r="26" spans="1:23" ht="13.5" thickBot="1">
      <c r="A26" s="185"/>
      <c r="B26" s="209" t="s">
        <v>289</v>
      </c>
      <c r="C26" s="210">
        <f>'D Inc '!B13</f>
        <v>460.72198595225558</v>
      </c>
      <c r="D26" s="211">
        <f>C26/$C$37*100</f>
        <v>3.9281064859358152</v>
      </c>
      <c r="E26" s="212">
        <v>1327.7209266447821</v>
      </c>
      <c r="F26" s="213">
        <v>11.454247214804511</v>
      </c>
      <c r="G26" s="210">
        <f>'Bond '!B13</f>
        <v>690.72745599071709</v>
      </c>
      <c r="H26" s="211">
        <f>G26/$G$37*100</f>
        <v>2.8283553737316875</v>
      </c>
      <c r="I26" s="212">
        <v>798.33081836186511</v>
      </c>
      <c r="J26" s="213">
        <v>3.3995472552313535</v>
      </c>
      <c r="L26" s="210">
        <f>'D Money '!B13</f>
        <v>1100.7</v>
      </c>
      <c r="M26" s="211">
        <f>L26/$L$37*100</f>
        <v>0.95228367456292617</v>
      </c>
      <c r="N26" s="212">
        <v>1838.33</v>
      </c>
      <c r="O26" s="213">
        <v>1.5716208222763022</v>
      </c>
      <c r="P26" s="210"/>
      <c r="Q26" s="244"/>
      <c r="S26" s="360" t="s">
        <v>153</v>
      </c>
      <c r="T26" s="990">
        <f>SUM(T13:T25)</f>
        <v>1806.4230931500001</v>
      </c>
      <c r="U26" s="460">
        <f>SUM(U13:U25)</f>
        <v>99.999999999999986</v>
      </c>
      <c r="V26" s="992">
        <v>1427.90965431</v>
      </c>
      <c r="W26" s="827">
        <v>100</v>
      </c>
    </row>
    <row r="27" spans="1:23" ht="12.75" customHeight="1" thickBot="1">
      <c r="A27" s="185"/>
      <c r="B27" s="209"/>
      <c r="C27" s="210"/>
      <c r="D27" s="211"/>
      <c r="E27" s="212"/>
      <c r="F27" s="213"/>
      <c r="G27" s="210"/>
      <c r="H27" s="211"/>
      <c r="I27" s="212"/>
      <c r="J27" s="213"/>
      <c r="L27" s="210"/>
      <c r="M27" s="211"/>
      <c r="N27" s="212"/>
      <c r="O27" s="213"/>
      <c r="P27" s="210"/>
      <c r="Q27" s="244"/>
      <c r="S27" s="360" t="s">
        <v>155</v>
      </c>
      <c r="T27" s="865">
        <f>'D Varied'!B26</f>
        <v>0</v>
      </c>
      <c r="U27" s="460">
        <f>T27/$T$28*100</f>
        <v>0</v>
      </c>
      <c r="V27" s="992">
        <v>0</v>
      </c>
      <c r="W27" s="827">
        <v>0</v>
      </c>
    </row>
    <row r="28" spans="1:23" ht="13.5" thickBot="1">
      <c r="A28" s="185"/>
      <c r="B28" s="209"/>
      <c r="C28" s="223" t="s">
        <v>2</v>
      </c>
      <c r="D28" s="224"/>
      <c r="E28" s="225" t="s">
        <v>2</v>
      </c>
      <c r="F28" s="226"/>
      <c r="G28" s="223"/>
      <c r="H28" s="224"/>
      <c r="I28" s="225"/>
      <c r="J28" s="226"/>
      <c r="L28" s="223"/>
      <c r="M28" s="224"/>
      <c r="N28" s="225"/>
      <c r="O28" s="226"/>
      <c r="P28" s="223"/>
      <c r="Q28" s="243"/>
      <c r="S28" s="360" t="s">
        <v>157</v>
      </c>
      <c r="T28" s="990">
        <f>SUM(T26:T27)</f>
        <v>1806.4230931500001</v>
      </c>
      <c r="U28" s="460">
        <f>SUM(U26:U27)</f>
        <v>99.999999999999986</v>
      </c>
      <c r="V28" s="992">
        <v>1427.90965431</v>
      </c>
      <c r="W28" s="827">
        <v>100</v>
      </c>
    </row>
    <row r="29" spans="1:23" ht="12.75">
      <c r="A29" s="185"/>
      <c r="B29" s="214" t="s">
        <v>290</v>
      </c>
      <c r="C29" s="219" t="s">
        <v>2</v>
      </c>
      <c r="D29" s="220"/>
      <c r="E29" s="221" t="s">
        <v>2</v>
      </c>
      <c r="F29" s="222"/>
      <c r="G29" s="219"/>
      <c r="H29" s="220"/>
      <c r="I29" s="221"/>
      <c r="J29" s="222"/>
      <c r="L29" s="219"/>
      <c r="M29" s="220"/>
      <c r="N29" s="221"/>
      <c r="O29" s="222"/>
      <c r="P29" s="223"/>
      <c r="Q29" s="243"/>
      <c r="S29" s="486" t="s">
        <v>159</v>
      </c>
      <c r="T29" s="865"/>
      <c r="U29" s="770"/>
      <c r="V29" s="991"/>
      <c r="W29" s="813"/>
    </row>
    <row r="30" spans="1:23" ht="12.75">
      <c r="A30" s="185"/>
      <c r="B30" s="209" t="s">
        <v>291</v>
      </c>
      <c r="C30" s="210">
        <f>'D Inc '!B14</f>
        <v>995.18783310999993</v>
      </c>
      <c r="D30" s="211">
        <f>C30/$C$37*100</f>
        <v>8.4849516653388211</v>
      </c>
      <c r="E30" s="212">
        <v>981.6595268399999</v>
      </c>
      <c r="F30" s="213">
        <v>8.4687758365065235</v>
      </c>
      <c r="G30" s="210">
        <f>'Bond '!B14</f>
        <v>223.25918381999998</v>
      </c>
      <c r="H30" s="211">
        <f>G30/$G$37*100</f>
        <v>0.91419025958153588</v>
      </c>
      <c r="I30" s="212">
        <v>129.74523909999999</v>
      </c>
      <c r="J30" s="213">
        <v>0.55249661082457602</v>
      </c>
      <c r="L30" s="210">
        <f>'D Money '!B14</f>
        <v>23181.272103739997</v>
      </c>
      <c r="M30" s="211">
        <f>L30/$L$37*100</f>
        <v>20.055552811840261</v>
      </c>
      <c r="N30" s="212">
        <v>16158.102999999999</v>
      </c>
      <c r="O30" s="213">
        <v>13.813847961620157</v>
      </c>
      <c r="P30" s="210"/>
      <c r="Q30" s="244"/>
      <c r="S30" s="559" t="s">
        <v>161</v>
      </c>
      <c r="T30" s="865">
        <f>'D Varied'!B29</f>
        <v>5601.9899271900013</v>
      </c>
      <c r="U30" s="771">
        <f t="shared" ref="U30:U36" si="1">T30/$T$39*100</f>
        <v>16.558852302872275</v>
      </c>
      <c r="V30" s="993">
        <v>4358.8664740100003</v>
      </c>
      <c r="W30" s="828">
        <v>14.490624776967003</v>
      </c>
    </row>
    <row r="31" spans="1:23" ht="12.75">
      <c r="A31" s="185"/>
      <c r="B31" s="209"/>
      <c r="C31" s="210"/>
      <c r="D31" s="211"/>
      <c r="E31" s="212"/>
      <c r="F31" s="213"/>
      <c r="G31" s="210"/>
      <c r="H31" s="211"/>
      <c r="I31" s="212"/>
      <c r="J31" s="213"/>
      <c r="L31" s="210"/>
      <c r="M31" s="211"/>
      <c r="N31" s="212"/>
      <c r="O31" s="213"/>
      <c r="P31" s="210"/>
      <c r="Q31" s="244"/>
      <c r="S31" s="559" t="s">
        <v>163</v>
      </c>
      <c r="T31" s="865">
        <f>'D Varied'!B30</f>
        <v>1251.6564874300002</v>
      </c>
      <c r="U31" s="771">
        <f t="shared" si="1"/>
        <v>3.6997558329565923</v>
      </c>
      <c r="V31" s="993">
        <v>800.31186530000002</v>
      </c>
      <c r="W31" s="828">
        <v>2.6605584304462573</v>
      </c>
    </row>
    <row r="32" spans="1:23" ht="13.5" thickBot="1">
      <c r="A32" s="185"/>
      <c r="B32" s="227"/>
      <c r="C32" s="210"/>
      <c r="D32" s="211"/>
      <c r="E32" s="212"/>
      <c r="F32" s="213"/>
      <c r="G32" s="210"/>
      <c r="H32" s="211"/>
      <c r="I32" s="212"/>
      <c r="J32" s="213"/>
      <c r="L32" s="210"/>
      <c r="M32" s="211"/>
      <c r="N32" s="212"/>
      <c r="O32" s="213"/>
      <c r="P32" s="210"/>
      <c r="Q32" s="244"/>
      <c r="S32" s="559" t="s">
        <v>165</v>
      </c>
      <c r="T32" s="865">
        <f>'D Varied'!B31</f>
        <v>3027.7889023900002</v>
      </c>
      <c r="U32" s="771">
        <f t="shared" si="1"/>
        <v>8.9498035324209724</v>
      </c>
      <c r="V32" s="993">
        <v>1927.81286903</v>
      </c>
      <c r="W32" s="828">
        <v>6.4088251135673291</v>
      </c>
    </row>
    <row r="33" spans="1:32" ht="12.75">
      <c r="A33" s="177"/>
      <c r="B33" s="306" t="s">
        <v>175</v>
      </c>
      <c r="C33" s="301">
        <f t="shared" ref="C33:H33" si="2">SUM(C9:C32)</f>
        <v>11728.856832212256</v>
      </c>
      <c r="D33" s="302">
        <f t="shared" si="2"/>
        <v>100</v>
      </c>
      <c r="E33" s="303">
        <v>11591.516244984785</v>
      </c>
      <c r="F33" s="304">
        <v>100</v>
      </c>
      <c r="G33" s="301">
        <f t="shared" si="2"/>
        <v>24421.522924800716</v>
      </c>
      <c r="H33" s="302">
        <f t="shared" si="2"/>
        <v>99.999999999999986</v>
      </c>
      <c r="I33" s="303">
        <v>23483.445247991865</v>
      </c>
      <c r="J33" s="304">
        <v>100</v>
      </c>
      <c r="L33" s="308">
        <f>SUM(L9:L32)</f>
        <v>115585.30608069</v>
      </c>
      <c r="M33" s="305">
        <f>SUM(M9:M32)</f>
        <v>100</v>
      </c>
      <c r="N33" s="692">
        <v>116970.32604451002</v>
      </c>
      <c r="O33" s="693">
        <v>100</v>
      </c>
      <c r="P33" s="1115"/>
      <c r="Q33" s="1116"/>
      <c r="S33" s="559" t="s">
        <v>167</v>
      </c>
      <c r="T33" s="865">
        <f>'D Varied'!B32</f>
        <v>977.21285455999998</v>
      </c>
      <c r="U33" s="771">
        <f t="shared" si="1"/>
        <v>2.888531314308167</v>
      </c>
      <c r="V33" s="993">
        <v>1823.5255276299999</v>
      </c>
      <c r="W33" s="828">
        <v>6.0621320587960001</v>
      </c>
    </row>
    <row r="34" spans="1:32" ht="12.75">
      <c r="A34" s="177"/>
      <c r="B34" s="306"/>
      <c r="C34" s="301"/>
      <c r="D34" s="302"/>
      <c r="E34" s="303"/>
      <c r="F34" s="304"/>
      <c r="G34" s="301"/>
      <c r="H34" s="302"/>
      <c r="I34" s="303"/>
      <c r="J34" s="333"/>
      <c r="L34" s="308"/>
      <c r="M34" s="305"/>
      <c r="N34" s="692"/>
      <c r="O34" s="693"/>
      <c r="P34" s="1115"/>
      <c r="Q34" s="1116"/>
      <c r="S34" s="559" t="s">
        <v>169</v>
      </c>
      <c r="T34" s="865">
        <f>'D Varied'!B33</f>
        <v>16716.388276363548</v>
      </c>
      <c r="U34" s="771">
        <f t="shared" si="1"/>
        <v>49.411764052317153</v>
      </c>
      <c r="V34" s="993">
        <v>15279.773942299365</v>
      </c>
      <c r="W34" s="828">
        <v>50.796112290873992</v>
      </c>
    </row>
    <row r="35" spans="1:32" ht="13.5" thickBot="1">
      <c r="A35" s="177"/>
      <c r="B35" s="306" t="s">
        <v>177</v>
      </c>
      <c r="C35" s="301">
        <f>'D Inc '!B16</f>
        <v>0</v>
      </c>
      <c r="D35" s="302">
        <f>C35/$C$37*100</f>
        <v>0</v>
      </c>
      <c r="E35" s="303">
        <v>0</v>
      </c>
      <c r="F35" s="304">
        <v>0</v>
      </c>
      <c r="G35" s="301">
        <f>'Bond '!B16</f>
        <v>0</v>
      </c>
      <c r="H35" s="302">
        <f>G35/$G$37*100</f>
        <v>0</v>
      </c>
      <c r="I35" s="303">
        <v>0</v>
      </c>
      <c r="J35" s="307">
        <v>0</v>
      </c>
      <c r="L35" s="308">
        <f>'D Money '!B16</f>
        <v>0</v>
      </c>
      <c r="M35" s="305">
        <f>L35/$L$37*100</f>
        <v>0</v>
      </c>
      <c r="N35" s="692">
        <v>0</v>
      </c>
      <c r="O35" s="693">
        <v>0</v>
      </c>
      <c r="P35" s="1115"/>
      <c r="Q35" s="1116"/>
      <c r="S35" s="559" t="s">
        <v>171</v>
      </c>
      <c r="T35" s="865">
        <f>'D Varied'!B34</f>
        <v>2419.4357441857992</v>
      </c>
      <c r="U35" s="771">
        <f t="shared" si="1"/>
        <v>7.1515800037074415</v>
      </c>
      <c r="V35" s="993">
        <v>1203.5159135451463</v>
      </c>
      <c r="W35" s="828">
        <v>4.0009708074969961</v>
      </c>
    </row>
    <row r="36" spans="1:32" ht="15.75" customHeight="1" thickBot="1">
      <c r="A36" s="185"/>
      <c r="B36" s="204"/>
      <c r="C36" s="205"/>
      <c r="D36" s="206"/>
      <c r="E36" s="207"/>
      <c r="F36" s="208"/>
      <c r="G36" s="205"/>
      <c r="H36" s="206"/>
      <c r="I36" s="207"/>
      <c r="J36" s="208"/>
      <c r="L36" s="205"/>
      <c r="M36" s="206"/>
      <c r="N36" s="207"/>
      <c r="O36" s="208"/>
      <c r="P36" s="210"/>
      <c r="Q36" s="244"/>
      <c r="S36" s="559" t="s">
        <v>173</v>
      </c>
      <c r="T36" s="865">
        <f>'D Varied'!B35</f>
        <v>3836.3140527600003</v>
      </c>
      <c r="U36" s="771">
        <f t="shared" si="1"/>
        <v>11.339712961417407</v>
      </c>
      <c r="V36" s="993">
        <v>4686.7906294900004</v>
      </c>
      <c r="W36" s="828">
        <v>15.580776521852401</v>
      </c>
    </row>
    <row r="37" spans="1:32" ht="15" customHeight="1" thickBot="1">
      <c r="A37" s="185"/>
      <c r="B37" s="190" t="s">
        <v>179</v>
      </c>
      <c r="C37" s="228">
        <f>SUM(C33:C36)</f>
        <v>11728.856832212256</v>
      </c>
      <c r="D37" s="229">
        <f>SUM(D33:D36)</f>
        <v>100</v>
      </c>
      <c r="E37" s="230">
        <v>11591.516244984785</v>
      </c>
      <c r="F37" s="231">
        <v>100</v>
      </c>
      <c r="G37" s="228">
        <f>SUM(G33:G36)</f>
        <v>24421.522924800716</v>
      </c>
      <c r="H37" s="229">
        <f>SUM(H33:H36)</f>
        <v>99.999999999999986</v>
      </c>
      <c r="I37" s="232">
        <v>23483.445247991865</v>
      </c>
      <c r="J37" s="233">
        <v>100</v>
      </c>
      <c r="L37" s="228">
        <f>SUM(L33:L36)</f>
        <v>115585.30608069</v>
      </c>
      <c r="M37" s="229">
        <f>SUM(M33:M36)</f>
        <v>100</v>
      </c>
      <c r="N37" s="230">
        <v>116970.32604451002</v>
      </c>
      <c r="O37" s="234">
        <v>100</v>
      </c>
      <c r="P37" s="223"/>
      <c r="Q37" s="243"/>
      <c r="S37" s="360" t="s">
        <v>292</v>
      </c>
      <c r="T37" s="990">
        <f>SUM(T30:T36)</f>
        <v>33830.786244879346</v>
      </c>
      <c r="U37" s="460">
        <f>SUM(U30:U36)</f>
        <v>100</v>
      </c>
      <c r="V37" s="992">
        <v>30080.597221304517</v>
      </c>
      <c r="W37" s="857">
        <v>100</v>
      </c>
    </row>
    <row r="38" spans="1:32" ht="16.5" customHeight="1" thickTop="1" thickBot="1">
      <c r="A38" s="185"/>
      <c r="B38" s="235"/>
      <c r="C38" s="236"/>
      <c r="D38" s="236"/>
      <c r="E38" s="236"/>
      <c r="F38" s="236"/>
      <c r="G38" s="237"/>
      <c r="H38" s="236"/>
      <c r="I38" s="236"/>
      <c r="J38" s="238"/>
      <c r="L38" s="239"/>
      <c r="M38" s="240"/>
      <c r="N38" s="241"/>
      <c r="O38" s="242"/>
      <c r="P38" s="1117"/>
      <c r="Q38" s="243"/>
      <c r="S38" s="360" t="s">
        <v>293</v>
      </c>
      <c r="T38" s="865">
        <f>'D Varied'!B37</f>
        <v>0</v>
      </c>
      <c r="U38" s="460">
        <f>T38/T39*100</f>
        <v>0</v>
      </c>
      <c r="V38" s="992">
        <v>0</v>
      </c>
      <c r="W38" s="857">
        <v>0</v>
      </c>
    </row>
    <row r="39" spans="1:32" ht="13.5" thickBot="1">
      <c r="A39" s="185"/>
      <c r="B39" s="184" t="s">
        <v>2</v>
      </c>
      <c r="C39" s="243"/>
      <c r="D39" s="243"/>
      <c r="E39" s="244"/>
      <c r="F39" s="244"/>
      <c r="G39" s="243"/>
      <c r="H39" s="243"/>
      <c r="I39" s="244"/>
      <c r="J39" s="244"/>
      <c r="K39" s="181"/>
      <c r="L39" s="243"/>
      <c r="M39" s="243"/>
      <c r="N39" s="244"/>
      <c r="O39" s="244"/>
      <c r="P39" s="243"/>
      <c r="Q39" s="243"/>
      <c r="S39" s="360" t="s">
        <v>294</v>
      </c>
      <c r="T39" s="990">
        <f>SUM(T37:T38)</f>
        <v>33830.786244879346</v>
      </c>
      <c r="U39" s="460">
        <f>SUM(U37:U38)</f>
        <v>100</v>
      </c>
      <c r="V39" s="992">
        <v>30080.597221304517</v>
      </c>
      <c r="W39" s="857">
        <v>100</v>
      </c>
    </row>
    <row r="40" spans="1:32" ht="13.5" thickBot="1">
      <c r="A40" s="177"/>
      <c r="B40" s="204" t="s">
        <v>186</v>
      </c>
      <c r="C40" s="245">
        <f>'D Inc '!B18</f>
        <v>68077</v>
      </c>
      <c r="D40" s="552"/>
      <c r="E40" s="247">
        <v>67487</v>
      </c>
      <c r="F40" s="248"/>
      <c r="G40" s="554">
        <f>'Bond '!B18</f>
        <v>9032</v>
      </c>
      <c r="H40" s="246"/>
      <c r="I40" s="247">
        <v>9177</v>
      </c>
      <c r="J40" s="248"/>
      <c r="L40" s="554">
        <f>'D Money '!B19</f>
        <v>637237</v>
      </c>
      <c r="M40" s="246"/>
      <c r="N40" s="247">
        <v>624893</v>
      </c>
      <c r="O40" s="248"/>
      <c r="P40" s="553"/>
      <c r="Q40" s="262"/>
      <c r="S40" s="458"/>
      <c r="T40" s="458"/>
      <c r="U40" s="865"/>
      <c r="V40" s="772"/>
      <c r="W40" s="865"/>
    </row>
    <row r="41" spans="1:32" s="256" customFormat="1" ht="12.75">
      <c r="A41" s="249"/>
      <c r="B41" s="250"/>
      <c r="C41" s="251"/>
      <c r="D41" s="252"/>
      <c r="E41" s="253"/>
      <c r="F41" s="254"/>
      <c r="G41" s="251"/>
      <c r="H41" s="252"/>
      <c r="I41" s="253"/>
      <c r="J41" s="254"/>
      <c r="L41" s="251"/>
      <c r="M41" s="252"/>
      <c r="N41" s="253"/>
      <c r="O41" s="254"/>
      <c r="P41" s="251"/>
      <c r="Q41" s="262"/>
      <c r="S41" s="773" t="s">
        <v>182</v>
      </c>
      <c r="T41" s="773">
        <f>'D Varied'!B44</f>
        <v>43123</v>
      </c>
      <c r="U41" s="866"/>
      <c r="V41" s="867">
        <v>40279</v>
      </c>
      <c r="W41" s="868"/>
    </row>
    <row r="42" spans="1:32" ht="13.5" thickBot="1">
      <c r="A42" s="177"/>
      <c r="B42" s="209" t="s">
        <v>188</v>
      </c>
      <c r="C42" s="553">
        <f>'D Inc '!B19</f>
        <v>172288.09777475882</v>
      </c>
      <c r="D42" s="252"/>
      <c r="E42" s="253">
        <v>171759.24615088516</v>
      </c>
      <c r="F42" s="254"/>
      <c r="G42" s="553">
        <f>'Bond '!B19</f>
        <v>2703888.7206378118</v>
      </c>
      <c r="H42" s="252"/>
      <c r="I42" s="253">
        <v>2558945.7609231626</v>
      </c>
      <c r="J42" s="254"/>
      <c r="L42" s="553">
        <f>'D Money '!B20</f>
        <v>181385.11429921677</v>
      </c>
      <c r="M42" s="252"/>
      <c r="N42" s="253">
        <v>187184.567669201</v>
      </c>
      <c r="O42" s="254"/>
      <c r="P42" s="553"/>
      <c r="Q42" s="262"/>
      <c r="S42" s="776" t="s">
        <v>183</v>
      </c>
      <c r="T42" s="776">
        <f>T11/T41*1000000</f>
        <v>828816.80652817106</v>
      </c>
      <c r="U42" s="869"/>
      <c r="V42" s="870">
        <v>784776.57484423358</v>
      </c>
      <c r="W42" s="871"/>
    </row>
    <row r="43" spans="1:32" ht="13.5" thickBot="1">
      <c r="A43" s="177"/>
      <c r="B43" s="227"/>
      <c r="C43" s="257"/>
      <c r="D43" s="258"/>
      <c r="E43" s="259"/>
      <c r="F43" s="260"/>
      <c r="G43" s="257"/>
      <c r="H43" s="258"/>
      <c r="I43" s="259"/>
      <c r="J43" s="260"/>
      <c r="L43" s="257"/>
      <c r="M43" s="258"/>
      <c r="N43" s="259"/>
      <c r="O43" s="260"/>
      <c r="P43" s="251"/>
      <c r="Q43" s="262"/>
      <c r="S43" s="458"/>
      <c r="T43" s="458"/>
      <c r="U43" s="865"/>
      <c r="V43" s="458"/>
      <c r="W43" s="865"/>
    </row>
    <row r="44" spans="1:32" ht="13.5" thickBot="1">
      <c r="A44" s="185"/>
      <c r="B44" s="261"/>
      <c r="C44" s="262"/>
      <c r="D44" s="262"/>
      <c r="E44" s="262"/>
      <c r="F44" s="262"/>
      <c r="G44" s="262"/>
      <c r="H44" s="262"/>
      <c r="I44" s="262"/>
      <c r="J44" s="262"/>
      <c r="K44" s="181"/>
      <c r="L44" s="262"/>
      <c r="M44" s="262"/>
      <c r="N44" s="262"/>
      <c r="O44" s="262"/>
      <c r="P44" s="262"/>
      <c r="Q44" s="262"/>
      <c r="R44" s="181"/>
      <c r="S44" s="563" t="s">
        <v>295</v>
      </c>
      <c r="T44" s="575" t="str">
        <f>Summary!K6</f>
        <v>31/12/2005</v>
      </c>
      <c r="U44" s="564"/>
      <c r="V44" s="581" t="str">
        <f>V5</f>
        <v>30/09/2005</v>
      </c>
      <c r="W44" s="576"/>
      <c r="X44" s="181"/>
      <c r="Y44" s="181"/>
      <c r="Z44" s="181"/>
      <c r="AA44" s="181"/>
      <c r="AB44" s="181"/>
      <c r="AC44" s="181"/>
      <c r="AD44" s="181"/>
      <c r="AE44" s="181"/>
      <c r="AF44" s="181"/>
    </row>
    <row r="45" spans="1:32" ht="12.75">
      <c r="A45" s="177"/>
      <c r="B45" s="204" t="s">
        <v>92</v>
      </c>
      <c r="C45" s="554">
        <f>'[1]FIX INT'!$C$38</f>
        <v>1791.85</v>
      </c>
      <c r="D45" s="246"/>
      <c r="E45" s="247">
        <v>2588.9899999999998</v>
      </c>
      <c r="F45" s="248"/>
      <c r="G45" s="554">
        <f>'[1]FIX INT'!$C$10</f>
        <v>2501.7000000000003</v>
      </c>
      <c r="H45" s="246"/>
      <c r="I45" s="247">
        <v>2383.5650000000001</v>
      </c>
      <c r="J45" s="248"/>
      <c r="L45" s="554">
        <f>'[1]FIX INT'!$C$63</f>
        <v>52283.288</v>
      </c>
      <c r="M45" s="246"/>
      <c r="N45" s="247">
        <v>46568.800000000003</v>
      </c>
      <c r="O45" s="248"/>
      <c r="P45" s="553"/>
      <c r="Q45" s="262"/>
      <c r="S45" s="565"/>
      <c r="T45" s="481"/>
      <c r="U45" s="514"/>
      <c r="V45" s="577"/>
      <c r="W45" s="578"/>
    </row>
    <row r="46" spans="1:32" ht="12.75">
      <c r="A46" s="177"/>
      <c r="B46" s="209"/>
      <c r="C46" s="251"/>
      <c r="D46" s="252"/>
      <c r="E46" s="253"/>
      <c r="F46" s="254"/>
      <c r="G46" s="251"/>
      <c r="H46" s="252"/>
      <c r="I46" s="253"/>
      <c r="J46" s="254"/>
      <c r="L46" s="251"/>
      <c r="M46" s="252"/>
      <c r="N46" s="253"/>
      <c r="O46" s="254"/>
      <c r="P46" s="251"/>
      <c r="Q46" s="262"/>
      <c r="S46" s="558"/>
      <c r="T46" s="872" t="s">
        <v>117</v>
      </c>
      <c r="U46" s="873" t="s">
        <v>21</v>
      </c>
      <c r="V46" s="874" t="s">
        <v>117</v>
      </c>
      <c r="W46" s="875" t="s">
        <v>21</v>
      </c>
    </row>
    <row r="47" spans="1:32" ht="12.75">
      <c r="A47" s="177"/>
      <c r="B47" s="209" t="s">
        <v>93</v>
      </c>
      <c r="C47" s="553">
        <f>'[1]FIX INT'!$C$40</f>
        <v>1653.8100000000002</v>
      </c>
      <c r="D47" s="252"/>
      <c r="E47" s="253">
        <v>1115</v>
      </c>
      <c r="F47" s="254"/>
      <c r="G47" s="553">
        <f>'[1]FIX INT'!$C$12</f>
        <v>1995.9500000000003</v>
      </c>
      <c r="H47" s="252"/>
      <c r="I47" s="253">
        <v>2203.96</v>
      </c>
      <c r="J47" s="254"/>
      <c r="L47" s="553">
        <f>'[1]FIX INT'!$C$65</f>
        <v>53648.25</v>
      </c>
      <c r="M47" s="252"/>
      <c r="N47" s="253">
        <v>46786</v>
      </c>
      <c r="O47" s="254"/>
      <c r="P47" s="553"/>
      <c r="Q47" s="262"/>
      <c r="S47" s="486" t="s">
        <v>187</v>
      </c>
      <c r="T47" s="775">
        <f>'D Varied'!B50</f>
        <v>651.99588632571385</v>
      </c>
      <c r="U47" s="770">
        <f>T47/$T$55*100</f>
        <v>1.9501510262284079</v>
      </c>
      <c r="V47" s="994">
        <v>846.01561054354102</v>
      </c>
      <c r="W47" s="813">
        <v>2.8096962481006078</v>
      </c>
    </row>
    <row r="48" spans="1:32" ht="12.75">
      <c r="A48" s="177"/>
      <c r="B48" s="209"/>
      <c r="C48" s="251"/>
      <c r="D48" s="252"/>
      <c r="E48" s="253"/>
      <c r="F48" s="254"/>
      <c r="G48" s="251"/>
      <c r="H48" s="252"/>
      <c r="I48" s="253"/>
      <c r="J48" s="254"/>
      <c r="L48" s="251"/>
      <c r="M48" s="252"/>
      <c r="N48" s="253"/>
      <c r="O48" s="254"/>
      <c r="P48" s="251"/>
      <c r="Q48" s="262"/>
      <c r="S48" s="558" t="s">
        <v>189</v>
      </c>
      <c r="T48" s="775">
        <f>'D Varied'!B51</f>
        <v>16412.472355440896</v>
      </c>
      <c r="U48" s="770">
        <f t="shared" ref="U48:U54" si="3">T48/$T$55*100</f>
        <v>49.09049348038215</v>
      </c>
      <c r="V48" s="994">
        <v>14127.538108803739</v>
      </c>
      <c r="W48" s="813">
        <v>46.918863345443349</v>
      </c>
    </row>
    <row r="49" spans="1:26" ht="12.75">
      <c r="A49" s="177"/>
      <c r="B49" s="263" t="s">
        <v>196</v>
      </c>
      <c r="C49" s="264"/>
      <c r="D49" s="265"/>
      <c r="E49" s="266"/>
      <c r="F49" s="267"/>
      <c r="G49" s="264"/>
      <c r="H49" s="265"/>
      <c r="I49" s="266"/>
      <c r="J49" s="267"/>
      <c r="L49" s="264"/>
      <c r="M49" s="265"/>
      <c r="N49" s="266"/>
      <c r="O49" s="267"/>
      <c r="P49" s="1118"/>
      <c r="Q49" s="1119"/>
      <c r="S49" s="558" t="s">
        <v>190</v>
      </c>
      <c r="T49" s="775">
        <f>'D Varied'!B52</f>
        <v>1332.6387913717547</v>
      </c>
      <c r="U49" s="770">
        <f t="shared" si="3"/>
        <v>3.9859866620187869</v>
      </c>
      <c r="V49" s="994">
        <v>3344.5795089920252</v>
      </c>
      <c r="W49" s="813">
        <v>11.107658512177569</v>
      </c>
    </row>
    <row r="50" spans="1:26" ht="13.5" thickBot="1">
      <c r="A50" s="177"/>
      <c r="B50" s="190"/>
      <c r="C50" s="675">
        <f>C45-C47</f>
        <v>138.03999999999974</v>
      </c>
      <c r="D50" s="268"/>
      <c r="E50" s="140">
        <v>1473.99</v>
      </c>
      <c r="F50" s="269"/>
      <c r="G50" s="675">
        <f>G45-G47</f>
        <v>505.75</v>
      </c>
      <c r="H50" s="268"/>
      <c r="I50" s="270">
        <v>179.60499999999999</v>
      </c>
      <c r="J50" s="269"/>
      <c r="L50" s="676">
        <f>L45-L47</f>
        <v>-1364.9619999999995</v>
      </c>
      <c r="M50" s="268"/>
      <c r="N50" s="270">
        <v>-217.19999999999709</v>
      </c>
      <c r="O50" s="269"/>
      <c r="P50" s="1120"/>
      <c r="Q50" s="1119"/>
      <c r="S50" s="558" t="s">
        <v>191</v>
      </c>
      <c r="T50" s="775">
        <f>'D Varied'!B53</f>
        <v>2835.4833855045672</v>
      </c>
      <c r="U50" s="770">
        <f t="shared" si="3"/>
        <v>8.4810670589613686</v>
      </c>
      <c r="V50" s="994">
        <v>2722.325692265943</v>
      </c>
      <c r="W50" s="813">
        <v>9.0410959187305107</v>
      </c>
    </row>
    <row r="51" spans="1:26" ht="15.75" customHeight="1">
      <c r="A51" s="185"/>
      <c r="B51" s="261"/>
      <c r="C51" s="271"/>
      <c r="D51" s="261"/>
      <c r="E51" s="271"/>
      <c r="F51" s="261"/>
      <c r="G51" s="271"/>
      <c r="H51" s="261"/>
      <c r="I51" s="271"/>
      <c r="J51" s="261"/>
      <c r="K51" s="181"/>
      <c r="L51" s="271"/>
      <c r="M51" s="261"/>
      <c r="N51" s="271"/>
      <c r="O51" s="261"/>
      <c r="P51" s="271"/>
      <c r="Q51" s="261"/>
      <c r="R51" s="181"/>
      <c r="S51" s="558" t="s">
        <v>192</v>
      </c>
      <c r="T51" s="775">
        <f>'D Varied'!B54</f>
        <v>4264.851552309563</v>
      </c>
      <c r="U51" s="770">
        <f t="shared" si="3"/>
        <v>12.756375931018352</v>
      </c>
      <c r="V51" s="994">
        <v>4039.5884082192647</v>
      </c>
      <c r="W51" s="813">
        <v>13.415847477273275</v>
      </c>
      <c r="X51" s="181"/>
      <c r="Y51" s="181"/>
      <c r="Z51" s="181"/>
    </row>
    <row r="52" spans="1:26" ht="15.75" customHeight="1" thickBot="1">
      <c r="A52" s="177"/>
      <c r="B52" s="177"/>
      <c r="C52" s="272"/>
      <c r="D52" s="180"/>
      <c r="E52" s="272"/>
      <c r="F52" s="179"/>
      <c r="G52" s="273"/>
      <c r="H52" s="179"/>
      <c r="I52" s="273"/>
      <c r="J52" s="180"/>
      <c r="L52" s="272"/>
      <c r="M52" s="180"/>
      <c r="N52" s="272"/>
      <c r="O52" s="180"/>
      <c r="P52" s="271"/>
      <c r="Q52" s="261"/>
      <c r="S52" s="558" t="s">
        <v>193</v>
      </c>
      <c r="T52" s="775">
        <f>'D Varied'!B55</f>
        <v>2674.7812622800002</v>
      </c>
      <c r="U52" s="770">
        <f t="shared" si="3"/>
        <v>8.0003992862096336</v>
      </c>
      <c r="V52" s="994">
        <v>1801.5034057399998</v>
      </c>
      <c r="W52" s="813">
        <v>5.9829597668962169</v>
      </c>
    </row>
    <row r="53" spans="1:26" ht="12.75">
      <c r="A53" s="177"/>
      <c r="B53" s="274" t="s">
        <v>296</v>
      </c>
      <c r="C53" s="187" t="s">
        <v>272</v>
      </c>
      <c r="D53" s="188"/>
      <c r="E53" s="188"/>
      <c r="F53" s="188"/>
      <c r="G53" s="187" t="s">
        <v>273</v>
      </c>
      <c r="H53" s="188"/>
      <c r="I53" s="188"/>
      <c r="J53" s="189"/>
      <c r="L53" s="187" t="s">
        <v>274</v>
      </c>
      <c r="M53" s="188"/>
      <c r="N53" s="188"/>
      <c r="O53" s="189"/>
      <c r="P53" s="1113"/>
      <c r="Q53" s="1112"/>
      <c r="S53" s="558" t="s">
        <v>194</v>
      </c>
      <c r="T53" s="775">
        <f>'D Varied'!B56</f>
        <v>2598.0458734399999</v>
      </c>
      <c r="U53" s="770">
        <f t="shared" si="3"/>
        <v>7.7708800508388691</v>
      </c>
      <c r="V53" s="994">
        <v>1030.3750239400001</v>
      </c>
      <c r="W53" s="813">
        <v>3.4219709457143597</v>
      </c>
    </row>
    <row r="54" spans="1:26" ht="13.5" thickBot="1">
      <c r="A54" s="177"/>
      <c r="B54" s="275" t="s">
        <v>297</v>
      </c>
      <c r="C54" s="191"/>
      <c r="D54" s="192"/>
      <c r="E54" s="192"/>
      <c r="F54" s="192"/>
      <c r="G54" s="191"/>
      <c r="H54" s="192"/>
      <c r="I54" s="192"/>
      <c r="J54" s="193"/>
      <c r="L54" s="191"/>
      <c r="M54" s="192"/>
      <c r="N54" s="192"/>
      <c r="O54" s="193"/>
      <c r="P54" s="1113"/>
      <c r="Q54" s="1114"/>
      <c r="S54" s="558" t="s">
        <v>195</v>
      </c>
      <c r="T54" s="775">
        <f>'D Varied'!B57</f>
        <v>2662.828</v>
      </c>
      <c r="U54" s="770">
        <f t="shared" si="3"/>
        <v>7.9646465043424266</v>
      </c>
      <c r="V54" s="994">
        <v>2198.6461979999999</v>
      </c>
      <c r="W54" s="813">
        <v>7.3019077856641186</v>
      </c>
    </row>
    <row r="55" spans="1:26" ht="13.5" thickBot="1">
      <c r="A55" s="177"/>
      <c r="B55" s="275"/>
      <c r="C55" s="276" t="str">
        <f>Summary!C6</f>
        <v>31/12/2005</v>
      </c>
      <c r="D55" s="195"/>
      <c r="E55" s="32" t="str">
        <f>Summary!E6</f>
        <v>30/09/2005</v>
      </c>
      <c r="F55" s="196"/>
      <c r="G55" s="276" t="str">
        <f>Summary!C6</f>
        <v>31/12/2005</v>
      </c>
      <c r="H55" s="195"/>
      <c r="I55" s="32" t="str">
        <f>Summary!E6</f>
        <v>30/09/2005</v>
      </c>
      <c r="J55" s="197"/>
      <c r="L55" s="276" t="str">
        <f>Summary!C6</f>
        <v>31/12/2005</v>
      </c>
      <c r="M55" s="195"/>
      <c r="N55" s="32" t="str">
        <f>Summary!E6</f>
        <v>30/09/2005</v>
      </c>
      <c r="O55" s="197"/>
      <c r="P55" s="1123"/>
      <c r="Q55" s="1112"/>
      <c r="S55" s="360" t="s">
        <v>17</v>
      </c>
      <c r="T55" s="990">
        <f>SUM(T47:T54)</f>
        <v>33433.097106672496</v>
      </c>
      <c r="U55" s="460">
        <f>SUM(U47:U54)</f>
        <v>100</v>
      </c>
      <c r="V55" s="995">
        <v>30110.571956504511</v>
      </c>
      <c r="W55" s="827">
        <v>100</v>
      </c>
    </row>
    <row r="56" spans="1:26" ht="13.5" thickBot="1">
      <c r="A56" s="177"/>
      <c r="B56" s="277"/>
      <c r="C56" s="278" t="s">
        <v>117</v>
      </c>
      <c r="D56" s="199" t="s">
        <v>21</v>
      </c>
      <c r="E56" s="279" t="s">
        <v>117</v>
      </c>
      <c r="F56" s="201" t="s">
        <v>275</v>
      </c>
      <c r="G56" s="278" t="s">
        <v>117</v>
      </c>
      <c r="H56" s="199" t="s">
        <v>21</v>
      </c>
      <c r="I56" s="279" t="s">
        <v>117</v>
      </c>
      <c r="J56" s="201" t="s">
        <v>21</v>
      </c>
      <c r="L56" s="278" t="s">
        <v>117</v>
      </c>
      <c r="M56" s="199" t="s">
        <v>21</v>
      </c>
      <c r="N56" s="279" t="s">
        <v>117</v>
      </c>
      <c r="O56" s="201" t="s">
        <v>21</v>
      </c>
      <c r="P56" s="1121"/>
      <c r="Q56" s="1077"/>
      <c r="S56" s="458"/>
      <c r="T56" s="458"/>
      <c r="U56" s="865"/>
      <c r="V56" s="458"/>
      <c r="W56" s="865"/>
    </row>
    <row r="57" spans="1:26">
      <c r="A57" s="177"/>
      <c r="B57" s="280" t="s">
        <v>298</v>
      </c>
      <c r="C57" s="205"/>
      <c r="D57" s="281"/>
      <c r="E57" s="207"/>
      <c r="F57" s="282"/>
      <c r="G57" s="205"/>
      <c r="H57" s="281"/>
      <c r="I57" s="207"/>
      <c r="J57" s="208"/>
      <c r="L57" s="205"/>
      <c r="M57" s="206"/>
      <c r="N57" s="207"/>
      <c r="O57" s="208"/>
      <c r="P57" s="210"/>
      <c r="Q57" s="244"/>
      <c r="S57" s="885"/>
      <c r="T57" s="885"/>
      <c r="U57" s="886"/>
    </row>
    <row r="58" spans="1:26" ht="15" thickBot="1">
      <c r="A58" s="177"/>
      <c r="B58" s="283" t="s">
        <v>299</v>
      </c>
      <c r="C58" s="210">
        <f>'D Inc '!B24</f>
        <v>638.13644099225553</v>
      </c>
      <c r="D58" s="284">
        <f>C58/C75*100</f>
        <v>5.4411911836473594</v>
      </c>
      <c r="E58" s="212">
        <v>1339.007270404782</v>
      </c>
      <c r="F58" s="285">
        <v>11.552191870873688</v>
      </c>
      <c r="G58" s="210">
        <f>'Bond '!B24</f>
        <v>710.3159345707171</v>
      </c>
      <c r="H58" s="284">
        <f>G58/G75*100</f>
        <v>3.1595336416113091</v>
      </c>
      <c r="I58" s="212">
        <v>549.12557720186498</v>
      </c>
      <c r="J58" s="213">
        <v>2.635313459237175</v>
      </c>
      <c r="L58" s="210">
        <f>'D Money '!B25</f>
        <v>21479.402956369999</v>
      </c>
      <c r="M58" s="211">
        <f>L58/L75*100</f>
        <v>18.583160523102229</v>
      </c>
      <c r="N58" s="212">
        <v>14473.091530099999</v>
      </c>
      <c r="O58" s="213">
        <v>12.373285381654743</v>
      </c>
      <c r="P58" s="210"/>
      <c r="Q58" s="244"/>
      <c r="S58" s="899"/>
      <c r="T58" s="899"/>
      <c r="U58" s="899"/>
      <c r="V58" s="1267"/>
      <c r="W58" s="1267"/>
    </row>
    <row r="59" spans="1:26">
      <c r="A59" s="177"/>
      <c r="B59" s="286"/>
      <c r="C59" s="215"/>
      <c r="D59" s="287"/>
      <c r="E59" s="217"/>
      <c r="F59" s="288"/>
      <c r="G59" s="215" t="s">
        <v>2</v>
      </c>
      <c r="H59" s="287" t="s">
        <v>2</v>
      </c>
      <c r="I59" s="217" t="s">
        <v>2</v>
      </c>
      <c r="J59" s="218" t="s">
        <v>2</v>
      </c>
      <c r="L59" s="215" t="s">
        <v>2</v>
      </c>
      <c r="M59" s="216" t="s">
        <v>2</v>
      </c>
      <c r="N59" s="217" t="s">
        <v>2</v>
      </c>
      <c r="O59" s="218" t="s">
        <v>2</v>
      </c>
      <c r="P59" s="210"/>
      <c r="Q59" s="244"/>
      <c r="S59" s="832" t="s">
        <v>92</v>
      </c>
      <c r="T59" s="848"/>
      <c r="U59" s="887"/>
      <c r="V59" s="888"/>
      <c r="W59" s="1088"/>
    </row>
    <row r="60" spans="1:26">
      <c r="A60" s="177"/>
      <c r="B60" s="283" t="s">
        <v>300</v>
      </c>
      <c r="C60" s="210">
        <f>'D Inc '!B25</f>
        <v>1776.8679486899998</v>
      </c>
      <c r="D60" s="284">
        <f>C60/C75*100</f>
        <v>15.150800982128725</v>
      </c>
      <c r="E60" s="212">
        <v>1806.4764165699999</v>
      </c>
      <c r="F60" s="285">
        <v>15.585249337829477</v>
      </c>
      <c r="G60" s="210">
        <f>'Bond '!B25</f>
        <v>423.6926271875264</v>
      </c>
      <c r="H60" s="284">
        <f>G60/G75*100</f>
        <v>1.8846136545010783</v>
      </c>
      <c r="I60" s="212">
        <v>544.31317161430763</v>
      </c>
      <c r="J60" s="213">
        <v>2.6122182006247061</v>
      </c>
      <c r="L60" s="210">
        <f>'D Money '!B26</f>
        <v>75833.897636569993</v>
      </c>
      <c r="M60" s="211">
        <f>L60/L75*100</f>
        <v>65.608597023641025</v>
      </c>
      <c r="N60" s="212">
        <v>83332.570707060018</v>
      </c>
      <c r="O60" s="213">
        <v>71.242393292475214</v>
      </c>
      <c r="P60" s="210"/>
      <c r="Q60" s="244"/>
      <c r="S60" s="823"/>
      <c r="T60" s="821">
        <f>'[1]FIX INT'!$C$85</f>
        <v>13611.25</v>
      </c>
      <c r="U60" s="790"/>
      <c r="V60" s="822">
        <v>13597.8</v>
      </c>
      <c r="W60" s="1089"/>
    </row>
    <row r="61" spans="1:26">
      <c r="A61" s="177"/>
      <c r="B61" s="286"/>
      <c r="C61" s="215"/>
      <c r="D61" s="287"/>
      <c r="E61" s="217"/>
      <c r="F61" s="288"/>
      <c r="G61" s="215"/>
      <c r="H61" s="287"/>
      <c r="I61" s="217"/>
      <c r="J61" s="218"/>
      <c r="L61" s="215"/>
      <c r="M61" s="216"/>
      <c r="N61" s="217"/>
      <c r="O61" s="218"/>
      <c r="P61" s="210"/>
      <c r="Q61" s="244"/>
      <c r="S61" s="823" t="s">
        <v>93</v>
      </c>
      <c r="T61" s="821"/>
      <c r="U61" s="790"/>
      <c r="V61" s="822"/>
      <c r="W61" s="1089"/>
    </row>
    <row r="62" spans="1:26">
      <c r="A62" s="177"/>
      <c r="B62" s="283" t="s">
        <v>301</v>
      </c>
      <c r="C62" s="210">
        <f>'D Inc '!B26</f>
        <v>344.78923500000002</v>
      </c>
      <c r="D62" s="284">
        <f>C62/C75*100</f>
        <v>2.9399106917971567</v>
      </c>
      <c r="E62" s="212">
        <v>292.80006567999999</v>
      </c>
      <c r="F62" s="285">
        <v>2.5261121528617636</v>
      </c>
      <c r="G62" s="210">
        <f>'Bond '!B26</f>
        <v>178.02131196035137</v>
      </c>
      <c r="H62" s="284">
        <f>G62/G75*100</f>
        <v>0.79185091687748765</v>
      </c>
      <c r="I62" s="212">
        <v>646.81192026838471</v>
      </c>
      <c r="J62" s="213">
        <v>3.1041208602303061</v>
      </c>
      <c r="L62" s="210">
        <f>'D Money '!B27</f>
        <v>8371.2221898600001</v>
      </c>
      <c r="M62" s="211">
        <f>L62/L75*100</f>
        <v>7.2424622809447907</v>
      </c>
      <c r="N62" s="212">
        <v>10642.74304782</v>
      </c>
      <c r="O62" s="213">
        <v>9.0986570975820378</v>
      </c>
      <c r="P62" s="210"/>
      <c r="Q62" s="244"/>
      <c r="S62" s="823"/>
      <c r="T62" s="821">
        <f>'[1]FIX INT'!$C$87</f>
        <v>8945.0999999999985</v>
      </c>
      <c r="U62" s="790"/>
      <c r="V62" s="822">
        <v>8635.27</v>
      </c>
      <c r="W62" s="1089"/>
    </row>
    <row r="63" spans="1:26" ht="15">
      <c r="A63" s="177"/>
      <c r="B63" s="286"/>
      <c r="C63" s="215"/>
      <c r="D63" s="287"/>
      <c r="E63" s="217"/>
      <c r="F63" s="288"/>
      <c r="G63" s="215"/>
      <c r="H63" s="287"/>
      <c r="I63" s="217"/>
      <c r="J63" s="218"/>
      <c r="L63" s="215"/>
      <c r="M63" s="216"/>
      <c r="N63" s="217"/>
      <c r="O63" s="218"/>
      <c r="P63" s="210"/>
      <c r="Q63" s="244"/>
      <c r="S63" s="906" t="s">
        <v>196</v>
      </c>
      <c r="T63" s="809"/>
      <c r="U63" s="799"/>
      <c r="V63" s="907"/>
      <c r="W63" s="1090"/>
    </row>
    <row r="64" spans="1:26" ht="15.75" thickBot="1">
      <c r="A64" s="177"/>
      <c r="B64" s="283" t="s">
        <v>302</v>
      </c>
      <c r="C64" s="210">
        <f>'D Inc '!B27</f>
        <v>1158.10098591</v>
      </c>
      <c r="D64" s="284">
        <f>C64/C75*100</f>
        <v>9.8747673217165186</v>
      </c>
      <c r="E64" s="212">
        <v>529.95587802</v>
      </c>
      <c r="F64" s="285">
        <v>4.5721573895066641</v>
      </c>
      <c r="G64" s="210">
        <f>'Bond '!B27</f>
        <v>12.71526516895276</v>
      </c>
      <c r="H64" s="284">
        <f>G64/G75*100</f>
        <v>5.6558365240101625E-2</v>
      </c>
      <c r="I64" s="212">
        <v>61.954283039321247</v>
      </c>
      <c r="J64" s="213">
        <v>0.29732535275968969</v>
      </c>
      <c r="L64" s="210">
        <f>'D Money '!B28</f>
        <v>9900.7832240400003</v>
      </c>
      <c r="M64" s="211">
        <f>L64/L75*100</f>
        <v>8.5657801723119551</v>
      </c>
      <c r="N64" s="212">
        <v>8522.0765529199998</v>
      </c>
      <c r="O64" s="213">
        <v>7.2856642282880051</v>
      </c>
      <c r="P64" s="210"/>
      <c r="Q64" s="244"/>
      <c r="S64" s="841"/>
      <c r="T64" s="863">
        <f>T60-T62</f>
        <v>4666.1500000000015</v>
      </c>
      <c r="U64" s="908"/>
      <c r="V64" s="864">
        <v>4962.53</v>
      </c>
      <c r="W64" s="1091"/>
    </row>
    <row r="65" spans="1:30">
      <c r="A65" s="177"/>
      <c r="B65" s="286"/>
      <c r="C65" s="215"/>
      <c r="D65" s="287"/>
      <c r="E65" s="217"/>
      <c r="F65" s="288"/>
      <c r="G65" s="215" t="s">
        <v>2</v>
      </c>
      <c r="H65" s="287" t="s">
        <v>2</v>
      </c>
      <c r="I65" s="217" t="s">
        <v>2</v>
      </c>
      <c r="J65" s="218" t="s">
        <v>2</v>
      </c>
      <c r="L65" s="215" t="s">
        <v>2</v>
      </c>
      <c r="M65" s="216" t="s">
        <v>2</v>
      </c>
      <c r="N65" s="215" t="s">
        <v>2</v>
      </c>
      <c r="O65" s="216" t="s">
        <v>2</v>
      </c>
      <c r="P65" s="210"/>
      <c r="Q65" s="244"/>
    </row>
    <row r="66" spans="1:30">
      <c r="A66" s="177"/>
      <c r="B66" s="283" t="s">
        <v>303</v>
      </c>
      <c r="C66" s="210">
        <f>'D Inc '!B28</f>
        <v>4637.7657701899998</v>
      </c>
      <c r="D66" s="284">
        <f>C66/C75*100</f>
        <v>39.544787916108973</v>
      </c>
      <c r="E66" s="212">
        <v>4895.35786955</v>
      </c>
      <c r="F66" s="285">
        <v>42.234358719006309</v>
      </c>
      <c r="G66" s="210">
        <f>'Bond '!B28</f>
        <v>2475.6643650200003</v>
      </c>
      <c r="H66" s="284">
        <f>G66/G75*100</f>
        <v>11.011923660907623</v>
      </c>
      <c r="I66" s="212">
        <v>2255.3188767816905</v>
      </c>
      <c r="J66" s="213">
        <v>10.823520953331165</v>
      </c>
      <c r="L66" s="289"/>
      <c r="M66" s="290"/>
      <c r="N66" s="289"/>
      <c r="O66" s="290"/>
      <c r="P66" s="289"/>
      <c r="Q66" s="1116"/>
    </row>
    <row r="67" spans="1:30">
      <c r="A67" s="177"/>
      <c r="B67" s="286"/>
      <c r="C67" s="215"/>
      <c r="D67" s="287"/>
      <c r="E67" s="217"/>
      <c r="F67" s="288"/>
      <c r="G67" s="215" t="s">
        <v>2</v>
      </c>
      <c r="H67" s="287" t="s">
        <v>2</v>
      </c>
      <c r="I67" s="217" t="s">
        <v>2</v>
      </c>
      <c r="J67" s="218" t="s">
        <v>2</v>
      </c>
      <c r="L67" s="289" t="s">
        <v>2</v>
      </c>
      <c r="M67" s="290" t="s">
        <v>2</v>
      </c>
      <c r="N67" s="289" t="s">
        <v>2</v>
      </c>
      <c r="O67" s="290" t="s">
        <v>2</v>
      </c>
      <c r="P67" s="289"/>
      <c r="Q67" s="1116"/>
    </row>
    <row r="68" spans="1:30">
      <c r="A68" s="177"/>
      <c r="B68" s="283" t="s">
        <v>304</v>
      </c>
      <c r="C68" s="210">
        <f>'D Inc '!B29</f>
        <v>2796.1808839800001</v>
      </c>
      <c r="D68" s="284">
        <f>C68/C75*100</f>
        <v>23.842165713241098</v>
      </c>
      <c r="E68" s="212">
        <v>2338.44386098</v>
      </c>
      <c r="F68" s="285">
        <v>20.174761376121026</v>
      </c>
      <c r="G68" s="210">
        <f>'Bond '!B29</f>
        <v>6808.2101996888005</v>
      </c>
      <c r="H68" s="284">
        <f>G68/G75*100</f>
        <v>30.283382531856269</v>
      </c>
      <c r="I68" s="212">
        <v>5699.7456985588015</v>
      </c>
      <c r="J68" s="213">
        <v>27.353700459884877</v>
      </c>
      <c r="L68" s="289"/>
      <c r="M68" s="290"/>
      <c r="N68" s="289"/>
      <c r="O68" s="290"/>
      <c r="P68" s="289"/>
      <c r="Q68" s="1116"/>
    </row>
    <row r="69" spans="1:30">
      <c r="A69" s="177"/>
      <c r="B69" s="286"/>
      <c r="C69" s="215"/>
      <c r="D69" s="287"/>
      <c r="E69" s="217"/>
      <c r="F69" s="288"/>
      <c r="G69" s="215" t="s">
        <v>2</v>
      </c>
      <c r="H69" s="287" t="s">
        <v>2</v>
      </c>
      <c r="I69" s="217" t="s">
        <v>2</v>
      </c>
      <c r="J69" s="218" t="s">
        <v>2</v>
      </c>
      <c r="L69" s="289" t="s">
        <v>2</v>
      </c>
      <c r="M69" s="290" t="s">
        <v>2</v>
      </c>
      <c r="N69" s="289" t="s">
        <v>2</v>
      </c>
      <c r="O69" s="290" t="s">
        <v>2</v>
      </c>
      <c r="P69" s="289"/>
      <c r="Q69" s="1116"/>
    </row>
    <row r="70" spans="1:30">
      <c r="A70" s="177"/>
      <c r="B70" s="283" t="s">
        <v>305</v>
      </c>
      <c r="C70" s="210">
        <f>'D Inc '!B30</f>
        <v>233.35057401</v>
      </c>
      <c r="D70" s="284">
        <f>C70/C75*100</f>
        <v>1.9897078499826211</v>
      </c>
      <c r="E70" s="212">
        <v>243.36094826000001</v>
      </c>
      <c r="F70" s="285">
        <v>2.0995796141774585</v>
      </c>
      <c r="G70" s="210">
        <f>'Bond '!B30</f>
        <v>6818.9205661464302</v>
      </c>
      <c r="H70" s="284">
        <f>G70/G75*100</f>
        <v>30.331022971117029</v>
      </c>
      <c r="I70" s="212">
        <v>6275.1526734526797</v>
      </c>
      <c r="J70" s="213">
        <v>30.115141209382774</v>
      </c>
      <c r="L70" s="289"/>
      <c r="M70" s="290"/>
      <c r="N70" s="289"/>
      <c r="O70" s="290"/>
      <c r="P70" s="289"/>
      <c r="Q70" s="1116"/>
    </row>
    <row r="71" spans="1:30">
      <c r="A71" s="177"/>
      <c r="B71" s="286"/>
      <c r="C71" s="215"/>
      <c r="D71" s="287"/>
      <c r="E71" s="217"/>
      <c r="F71" s="288"/>
      <c r="G71" s="215" t="s">
        <v>2</v>
      </c>
      <c r="H71" s="287" t="s">
        <v>2</v>
      </c>
      <c r="I71" s="217" t="s">
        <v>2</v>
      </c>
      <c r="J71" s="218" t="s">
        <v>2</v>
      </c>
      <c r="L71" s="289" t="s">
        <v>2</v>
      </c>
      <c r="M71" s="290" t="s">
        <v>2</v>
      </c>
      <c r="N71" s="289" t="s">
        <v>2</v>
      </c>
      <c r="O71" s="290" t="s">
        <v>2</v>
      </c>
      <c r="P71" s="289"/>
      <c r="Q71" s="1116"/>
    </row>
    <row r="72" spans="1:30">
      <c r="A72" s="177"/>
      <c r="B72" s="283" t="s">
        <v>306</v>
      </c>
      <c r="C72" s="210">
        <f>'D Inc '!B31</f>
        <v>142.68941837</v>
      </c>
      <c r="D72" s="284">
        <f>C72/C75*100</f>
        <v>1.2166683413775394</v>
      </c>
      <c r="E72" s="212">
        <v>145.53459126999999</v>
      </c>
      <c r="F72" s="285">
        <v>1.255589539623619</v>
      </c>
      <c r="G72" s="210">
        <f>'Bond '!B31</f>
        <v>5054.1299747452003</v>
      </c>
      <c r="H72" s="284">
        <f>G72/G75*100</f>
        <v>22.481114257889111</v>
      </c>
      <c r="I72" s="212">
        <v>4804.7793576715994</v>
      </c>
      <c r="J72" s="213">
        <v>23.058659504549318</v>
      </c>
      <c r="L72" s="289"/>
      <c r="M72" s="290"/>
      <c r="N72" s="289"/>
      <c r="O72" s="290"/>
      <c r="P72" s="289"/>
      <c r="Q72" s="1116"/>
    </row>
    <row r="73" spans="1:30" ht="15" thickBot="1">
      <c r="A73" s="177"/>
      <c r="B73" s="283"/>
      <c r="C73" s="210"/>
      <c r="D73" s="284"/>
      <c r="E73" s="212"/>
      <c r="F73" s="285"/>
      <c r="G73" s="210"/>
      <c r="H73" s="284"/>
      <c r="I73" s="212"/>
      <c r="J73" s="213"/>
      <c r="L73" s="289"/>
      <c r="M73" s="290"/>
      <c r="N73" s="289"/>
      <c r="O73" s="290"/>
      <c r="P73" s="289"/>
      <c r="Q73" s="1116"/>
    </row>
    <row r="74" spans="1:30">
      <c r="A74" s="177"/>
      <c r="B74" s="280"/>
      <c r="C74" s="205"/>
      <c r="D74" s="281"/>
      <c r="E74" s="207"/>
      <c r="F74" s="282"/>
      <c r="G74" s="205"/>
      <c r="H74" s="281"/>
      <c r="I74" s="207"/>
      <c r="J74" s="208"/>
      <c r="L74" s="205"/>
      <c r="M74" s="206"/>
      <c r="N74" s="207"/>
      <c r="O74" s="208"/>
      <c r="P74" s="210"/>
      <c r="Q74" s="244"/>
    </row>
    <row r="75" spans="1:30" ht="13.5" customHeight="1" thickBot="1">
      <c r="A75" s="177"/>
      <c r="B75" s="277" t="s">
        <v>44</v>
      </c>
      <c r="C75" s="228">
        <f>SUM(C58:C72)</f>
        <v>11727.881257142257</v>
      </c>
      <c r="D75" s="291">
        <f>SUM(D58:D72)</f>
        <v>100</v>
      </c>
      <c r="E75" s="230">
        <v>11590.936900734781</v>
      </c>
      <c r="F75" s="231">
        <v>100</v>
      </c>
      <c r="G75" s="228">
        <f>SUM(G58:G72)</f>
        <v>22481.670244487977</v>
      </c>
      <c r="H75" s="291">
        <f>SUM(H58:H72)</f>
        <v>100.00000000000003</v>
      </c>
      <c r="I75" s="230">
        <v>20837.201558588647</v>
      </c>
      <c r="J75" s="233">
        <v>100</v>
      </c>
      <c r="L75" s="228">
        <f>SUM(L58:L64)</f>
        <v>115585.30600683999</v>
      </c>
      <c r="M75" s="229">
        <f>SUM(M58:M72)</f>
        <v>100</v>
      </c>
      <c r="N75" s="230">
        <v>116970.48183790002</v>
      </c>
      <c r="O75" s="234">
        <v>100</v>
      </c>
      <c r="P75" s="223"/>
      <c r="Q75" s="243"/>
    </row>
    <row r="76" spans="1:30" ht="16.5" hidden="1" customHeight="1">
      <c r="A76" s="177"/>
      <c r="B76" s="292"/>
      <c r="C76" s="293"/>
      <c r="D76" s="293"/>
      <c r="E76" s="294"/>
      <c r="F76" s="293"/>
      <c r="G76" s="295"/>
      <c r="H76" s="293"/>
      <c r="I76" s="294"/>
      <c r="J76" s="296"/>
      <c r="L76" s="297"/>
      <c r="M76" s="298"/>
      <c r="N76" s="299"/>
      <c r="O76" s="300"/>
    </row>
    <row r="77" spans="1:30">
      <c r="A77" s="185"/>
      <c r="B77" s="185"/>
      <c r="C77" s="185"/>
      <c r="D77" s="185"/>
      <c r="E77" s="185"/>
      <c r="F77" s="185"/>
      <c r="G77" s="261"/>
      <c r="H77" s="261"/>
      <c r="I77" s="261"/>
      <c r="J77" s="261"/>
      <c r="K77" s="261"/>
      <c r="L77" s="261"/>
      <c r="M77" s="181"/>
      <c r="N77" s="181"/>
      <c r="O77" s="181"/>
      <c r="R77" s="181"/>
      <c r="X77" s="181"/>
      <c r="Y77" s="181"/>
      <c r="Z77" s="181"/>
      <c r="AA77" s="181"/>
      <c r="AB77" s="181"/>
      <c r="AC77" s="181"/>
      <c r="AD77" s="181"/>
    </row>
  </sheetData>
  <sheetProtection password="DF9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80"/>
  <sheetViews>
    <sheetView workbookViewId="0" xr3:uid="{65FA3815-DCC1-5481-872F-D2879ED395ED}"/>
  </sheetViews>
  <sheetFormatPr defaultRowHeight="12.75"/>
  <cols>
    <col min="1" max="1" width="33" customWidth="1"/>
    <col min="2" max="2" width="11.140625" customWidth="1"/>
    <col min="3" max="3" width="4.5703125" customWidth="1"/>
    <col min="4" max="4" width="9.7109375" customWidth="1"/>
    <col min="5" max="5" width="4.5703125" customWidth="1"/>
    <col min="6" max="6" width="10.140625" customWidth="1"/>
    <col min="7" max="7" width="4.5703125" customWidth="1"/>
    <col min="8" max="8" width="9.7109375" customWidth="1"/>
    <col min="9" max="9" width="4.5703125" customWidth="1"/>
    <col min="12" max="12" width="48.7109375" style="335" bestFit="1" customWidth="1"/>
    <col min="13" max="13" width="11.7109375" style="335" customWidth="1"/>
    <col min="14" max="14" width="5.28515625" style="365" customWidth="1"/>
    <col min="15" max="15" width="11.7109375" style="335" customWidth="1"/>
    <col min="16" max="16" width="6.7109375" style="335" customWidth="1"/>
  </cols>
  <sheetData>
    <row r="1" spans="1:16">
      <c r="A1" s="612" t="s">
        <v>307</v>
      </c>
      <c r="L1" s="1552" t="str">
        <f>Summary!V1</f>
        <v>QUARTER ENDED 31 DECEMBER 2005</v>
      </c>
    </row>
    <row r="2" spans="1:16" ht="13.5" thickBot="1">
      <c r="L2" s="336"/>
    </row>
    <row r="3" spans="1:16">
      <c r="A3" s="593"/>
      <c r="B3" s="1160"/>
      <c r="C3" s="591" t="s">
        <v>308</v>
      </c>
      <c r="D3" s="591"/>
      <c r="E3" s="592"/>
      <c r="F3" s="590" t="s">
        <v>309</v>
      </c>
      <c r="G3" s="161"/>
      <c r="H3" s="591" t="s">
        <v>310</v>
      </c>
      <c r="I3" s="592"/>
      <c r="L3" s="597"/>
      <c r="M3" s="603"/>
      <c r="N3" s="610" t="s">
        <v>311</v>
      </c>
      <c r="O3" s="604"/>
      <c r="P3" s="605"/>
    </row>
    <row r="4" spans="1:16">
      <c r="A4" s="485"/>
      <c r="B4" s="477" t="str">
        <f>Summary!C6</f>
        <v>31/12/2005</v>
      </c>
      <c r="C4" s="341"/>
      <c r="D4" s="583" t="str">
        <f>Summary!E6</f>
        <v>30/09/2005</v>
      </c>
      <c r="E4" s="584"/>
      <c r="F4" s="477" t="str">
        <f>Summary!O6</f>
        <v>31/12/2005</v>
      </c>
      <c r="G4" s="341"/>
      <c r="H4" s="583" t="str">
        <f>Summary!Q6</f>
        <v>30/09/2005</v>
      </c>
      <c r="I4" s="584"/>
      <c r="L4" s="565"/>
      <c r="M4" s="606" t="str">
        <f>Summary!C6</f>
        <v>31/12/2005</v>
      </c>
      <c r="N4" s="611"/>
      <c r="O4" s="567" t="str">
        <f>Summary!E6</f>
        <v>30/09/2005</v>
      </c>
      <c r="P4" s="607"/>
    </row>
    <row r="5" spans="1:16">
      <c r="A5" s="485"/>
      <c r="B5" s="343" t="s">
        <v>117</v>
      </c>
      <c r="C5" s="344" t="s">
        <v>21</v>
      </c>
      <c r="D5" s="585" t="s">
        <v>117</v>
      </c>
      <c r="E5" s="542" t="s">
        <v>21</v>
      </c>
      <c r="F5" s="343" t="s">
        <v>117</v>
      </c>
      <c r="G5" s="344" t="s">
        <v>21</v>
      </c>
      <c r="H5" s="585" t="s">
        <v>117</v>
      </c>
      <c r="I5" s="542" t="s">
        <v>21</v>
      </c>
      <c r="L5" s="485"/>
      <c r="M5" s="343" t="s">
        <v>117</v>
      </c>
      <c r="N5" s="368" t="s">
        <v>21</v>
      </c>
      <c r="O5" s="585" t="s">
        <v>117</v>
      </c>
      <c r="P5" s="599" t="s">
        <v>21</v>
      </c>
    </row>
    <row r="6" spans="1:16">
      <c r="A6" s="486" t="s">
        <v>118</v>
      </c>
      <c r="B6" s="335"/>
      <c r="C6" s="347"/>
      <c r="D6" s="543"/>
      <c r="E6" s="544"/>
      <c r="F6" s="335"/>
      <c r="G6" s="347"/>
      <c r="H6" s="543"/>
      <c r="I6" s="544"/>
      <c r="L6" s="486" t="s">
        <v>118</v>
      </c>
      <c r="N6" s="364"/>
      <c r="O6" s="543"/>
      <c r="P6" s="600"/>
    </row>
    <row r="7" spans="1:16">
      <c r="A7" s="486" t="s">
        <v>205</v>
      </c>
      <c r="B7" s="335">
        <f>'WW gen'!B7</f>
        <v>249.13671836000003</v>
      </c>
      <c r="C7" s="364">
        <f t="shared" ref="C7:C12" si="0">B7/$B$13*100</f>
        <v>77.710801871519948</v>
      </c>
      <c r="D7" s="543">
        <v>234.44198053999997</v>
      </c>
      <c r="E7" s="569">
        <v>42.232373294464544</v>
      </c>
      <c r="F7" s="335">
        <f>WWtech!B7</f>
        <v>168.99104</v>
      </c>
      <c r="G7" s="364">
        <f t="shared" ref="G7:G12" si="1">F7/$F$13*100</f>
        <v>76.753604876590515</v>
      </c>
      <c r="H7" s="543">
        <v>171.31007424000001</v>
      </c>
      <c r="I7" s="1041">
        <v>74.839770043991066</v>
      </c>
      <c r="L7" s="558" t="s">
        <v>120</v>
      </c>
      <c r="M7" s="335">
        <f>WWflex!B7</f>
        <v>1176.5182916100002</v>
      </c>
      <c r="N7" s="364">
        <f>M7/$M$10*100</f>
        <v>41.11065906302602</v>
      </c>
      <c r="O7" s="543">
        <v>1042.5519917700001</v>
      </c>
      <c r="P7" s="652">
        <v>33.617028431391603</v>
      </c>
    </row>
    <row r="8" spans="1:16">
      <c r="A8" s="594" t="s">
        <v>206</v>
      </c>
      <c r="B8" s="335">
        <f>'WW gen'!B8</f>
        <v>18.876614799999999</v>
      </c>
      <c r="C8" s="364">
        <f t="shared" si="0"/>
        <v>5.8879994983642714</v>
      </c>
      <c r="D8" s="543">
        <v>9.8142728000000048</v>
      </c>
      <c r="E8" s="569">
        <v>1.7679428895312215</v>
      </c>
      <c r="F8" s="335">
        <f>WWtech!B8</f>
        <v>2.8263631600000005</v>
      </c>
      <c r="G8" s="364">
        <f t="shared" si="1"/>
        <v>1.2836985985789058</v>
      </c>
      <c r="H8" s="543">
        <v>1.9009295500000003</v>
      </c>
      <c r="I8" s="1041">
        <v>0.83045396496950019</v>
      </c>
      <c r="L8" s="558" t="s">
        <v>277</v>
      </c>
      <c r="M8" s="335">
        <f>WWflex!B8</f>
        <v>1675.61442629</v>
      </c>
      <c r="N8" s="364">
        <f>M8/$M$10*100</f>
        <v>58.550397296441503</v>
      </c>
      <c r="O8" s="543">
        <v>2058.7096021800003</v>
      </c>
      <c r="P8" s="652">
        <v>66.382971568608397</v>
      </c>
    </row>
    <row r="9" spans="1:16" ht="13.5" thickBot="1">
      <c r="A9" s="487" t="s">
        <v>312</v>
      </c>
      <c r="B9" s="335">
        <f>'WW gen'!B9</f>
        <v>0.115328</v>
      </c>
      <c r="C9" s="364">
        <f t="shared" si="0"/>
        <v>3.5973145256285817E-2</v>
      </c>
      <c r="D9" s="543">
        <v>0.115328</v>
      </c>
      <c r="E9" s="569">
        <v>2.0775183421012772E-2</v>
      </c>
      <c r="F9" s="335">
        <f>WWtech!B9</f>
        <v>0</v>
      </c>
      <c r="G9" s="364">
        <f t="shared" si="1"/>
        <v>0</v>
      </c>
      <c r="H9" s="543">
        <v>0</v>
      </c>
      <c r="I9" s="1041">
        <v>0</v>
      </c>
      <c r="L9" s="559" t="s">
        <v>122</v>
      </c>
      <c r="M9" s="335">
        <f>WWflex!B9</f>
        <v>9.6999999999999993</v>
      </c>
      <c r="N9" s="364">
        <f>M9/$M$10*100</f>
        <v>0.33894364053248421</v>
      </c>
      <c r="O9" s="543">
        <v>0</v>
      </c>
      <c r="P9" s="652">
        <v>0</v>
      </c>
    </row>
    <row r="10" spans="1:16" ht="15.75" thickBot="1">
      <c r="A10" s="487" t="s">
        <v>313</v>
      </c>
      <c r="B10" s="335">
        <f>'WW gen'!B10</f>
        <v>0</v>
      </c>
      <c r="C10" s="364">
        <f t="shared" si="0"/>
        <v>0</v>
      </c>
      <c r="D10" s="543">
        <v>0</v>
      </c>
      <c r="E10" s="569">
        <v>0</v>
      </c>
      <c r="F10" s="335">
        <f>WWtech!B10</f>
        <v>0</v>
      </c>
      <c r="G10" s="364">
        <f t="shared" si="1"/>
        <v>0</v>
      </c>
      <c r="H10" s="543">
        <v>0</v>
      </c>
      <c r="I10" s="1041">
        <v>0</v>
      </c>
      <c r="L10" s="352" t="s">
        <v>124</v>
      </c>
      <c r="M10" s="353">
        <f>SUM(M7:M9)</f>
        <v>2861.8327178999998</v>
      </c>
      <c r="N10" s="363">
        <f>SUM(N7:N9)</f>
        <v>100</v>
      </c>
      <c r="O10" s="601">
        <v>3101.2615939500001</v>
      </c>
      <c r="P10" s="653">
        <v>100</v>
      </c>
    </row>
    <row r="11" spans="1:16">
      <c r="A11" s="595" t="s">
        <v>314</v>
      </c>
      <c r="B11" s="335">
        <f>'WW gen'!B11</f>
        <v>52.406046860000004</v>
      </c>
      <c r="C11" s="364">
        <f t="shared" si="0"/>
        <v>16.346510266392389</v>
      </c>
      <c r="D11" s="543">
        <v>310.75227803999996</v>
      </c>
      <c r="E11" s="569">
        <v>55.978908632583234</v>
      </c>
      <c r="F11" s="335">
        <f>WWtech!B11</f>
        <v>39.764020970000004</v>
      </c>
      <c r="G11" s="364">
        <f t="shared" si="1"/>
        <v>18.060318191046338</v>
      </c>
      <c r="H11" s="543">
        <v>55.691455609999998</v>
      </c>
      <c r="I11" s="1041">
        <v>24.32977599103944</v>
      </c>
      <c r="L11" s="560" t="s">
        <v>126</v>
      </c>
      <c r="N11" s="364"/>
      <c r="O11" s="543"/>
      <c r="P11" s="600"/>
    </row>
    <row r="12" spans="1:16" ht="13.5" thickBot="1">
      <c r="A12" s="596" t="s">
        <v>313</v>
      </c>
      <c r="B12" s="335">
        <f>'WW gen'!B12</f>
        <v>0.06</v>
      </c>
      <c r="C12" s="364">
        <f t="shared" si="0"/>
        <v>1.871521846712983E-2</v>
      </c>
      <c r="D12" s="543">
        <v>0</v>
      </c>
      <c r="E12" s="569">
        <v>0</v>
      </c>
      <c r="F12" s="335">
        <f>WWtech!B12</f>
        <v>8.5919999999999987</v>
      </c>
      <c r="G12" s="364">
        <f t="shared" si="1"/>
        <v>3.9023783337842386</v>
      </c>
      <c r="H12" s="543">
        <v>0</v>
      </c>
      <c r="I12" s="1041">
        <v>0</v>
      </c>
      <c r="L12" s="487" t="s">
        <v>128</v>
      </c>
      <c r="M12" s="418">
        <f>WWflex!B12</f>
        <v>60.3</v>
      </c>
      <c r="N12" s="423">
        <f>M12/$M$27*100</f>
        <v>4.9912207009977738</v>
      </c>
      <c r="O12" s="572">
        <v>31.4</v>
      </c>
      <c r="P12" s="654">
        <v>3.0118402005726765</v>
      </c>
    </row>
    <row r="13" spans="1:16" ht="15.75" thickBot="1">
      <c r="A13" s="352" t="s">
        <v>124</v>
      </c>
      <c r="B13" s="354">
        <f>SUM(B7:B12)</f>
        <v>320.59470801999998</v>
      </c>
      <c r="C13" s="363">
        <f>SUM(C7:C12)</f>
        <v>100.00000000000003</v>
      </c>
      <c r="D13" s="545">
        <v>555.12385937999989</v>
      </c>
      <c r="E13" s="571">
        <v>100</v>
      </c>
      <c r="F13" s="354">
        <f>SUM(F7:F12)</f>
        <v>220.17342413</v>
      </c>
      <c r="G13" s="363">
        <f>SUM(G7:G12)</f>
        <v>100</v>
      </c>
      <c r="H13" s="545">
        <v>228.9024594</v>
      </c>
      <c r="I13" s="1042">
        <v>100</v>
      </c>
      <c r="J13" s="505"/>
      <c r="L13" s="487" t="s">
        <v>130</v>
      </c>
      <c r="M13" s="418">
        <f>WWflex!B13</f>
        <v>48</v>
      </c>
      <c r="N13" s="423">
        <f t="shared" ref="N13:N24" si="2">M13/$M$27*100</f>
        <v>3.9731110057693724</v>
      </c>
      <c r="O13" s="572">
        <v>42.3</v>
      </c>
      <c r="P13" s="654">
        <v>4.057351607777842</v>
      </c>
    </row>
    <row r="14" spans="1:16">
      <c r="A14" s="486" t="s">
        <v>210</v>
      </c>
      <c r="B14" s="335"/>
      <c r="C14" s="364"/>
      <c r="D14" s="543"/>
      <c r="E14" s="569"/>
      <c r="F14" s="335"/>
      <c r="G14" s="364"/>
      <c r="H14" s="543"/>
      <c r="I14" s="1041"/>
      <c r="L14" s="487" t="s">
        <v>131</v>
      </c>
      <c r="M14" s="418">
        <f>WWflex!B14</f>
        <v>33.292749999999998</v>
      </c>
      <c r="N14" s="423">
        <f t="shared" si="2"/>
        <v>2.7557456549443393</v>
      </c>
      <c r="O14" s="572">
        <v>38.794619999999995</v>
      </c>
      <c r="P14" s="654">
        <v>3.7211208943293239</v>
      </c>
    </row>
    <row r="15" spans="1:16">
      <c r="A15" s="485" t="s">
        <v>138</v>
      </c>
      <c r="B15" s="335">
        <f>'WW gen'!B15</f>
        <v>0</v>
      </c>
      <c r="C15" s="364">
        <f t="shared" ref="C15:C21" si="3">B15/$B$73*100</f>
        <v>0</v>
      </c>
      <c r="D15" s="543">
        <v>0</v>
      </c>
      <c r="E15" s="569">
        <v>0</v>
      </c>
      <c r="F15" s="335"/>
      <c r="G15" s="364"/>
      <c r="H15" s="543"/>
      <c r="I15" s="1041"/>
      <c r="L15" s="487" t="s">
        <v>283</v>
      </c>
      <c r="M15" s="418">
        <f>WWflex!B15</f>
        <v>6.1</v>
      </c>
      <c r="N15" s="423">
        <f t="shared" si="2"/>
        <v>0.50491619031652435</v>
      </c>
      <c r="O15" s="572">
        <v>15.7</v>
      </c>
      <c r="P15" s="654">
        <v>1.5059201002863383</v>
      </c>
    </row>
    <row r="16" spans="1:16">
      <c r="A16" s="485" t="s">
        <v>140</v>
      </c>
      <c r="B16" s="335">
        <f>'WW gen'!B16</f>
        <v>6.4080000000000004</v>
      </c>
      <c r="C16" s="364">
        <f t="shared" si="3"/>
        <v>2.5720301048661351</v>
      </c>
      <c r="D16" s="543">
        <v>3.4479280000000001</v>
      </c>
      <c r="E16" s="569">
        <v>1.4706642807079082</v>
      </c>
      <c r="F16" s="335"/>
      <c r="G16" s="364"/>
      <c r="H16" s="543"/>
      <c r="I16" s="1041"/>
      <c r="L16" s="487" t="s">
        <v>284</v>
      </c>
      <c r="M16" s="418">
        <f>WWflex!B16</f>
        <v>59.432999999999993</v>
      </c>
      <c r="N16" s="423">
        <f t="shared" si="2"/>
        <v>4.9194563834560645</v>
      </c>
      <c r="O16" s="572">
        <v>55.199999859999998</v>
      </c>
      <c r="P16" s="654">
        <v>5.2946999570049087</v>
      </c>
    </row>
    <row r="17" spans="1:16">
      <c r="A17" s="485" t="s">
        <v>142</v>
      </c>
      <c r="B17" s="335">
        <f>'WW gen'!B17</f>
        <v>11.956000000000001</v>
      </c>
      <c r="C17" s="364">
        <f t="shared" si="3"/>
        <v>4.7988751457208982</v>
      </c>
      <c r="D17" s="543">
        <v>9.2899999999999991</v>
      </c>
      <c r="E17" s="569">
        <v>3.9625163773073178</v>
      </c>
      <c r="F17" s="335"/>
      <c r="G17" s="364"/>
      <c r="H17" s="543"/>
      <c r="I17" s="1041"/>
      <c r="L17" s="487" t="s">
        <v>137</v>
      </c>
      <c r="M17" s="418">
        <f>WWflex!B17</f>
        <v>250.08439739999997</v>
      </c>
      <c r="N17" s="423">
        <f t="shared" si="2"/>
        <v>20.700272326690445</v>
      </c>
      <c r="O17" s="572">
        <v>246.49766299999999</v>
      </c>
      <c r="P17" s="654">
        <v>23.643680597790322</v>
      </c>
    </row>
    <row r="18" spans="1:16">
      <c r="A18" s="485" t="s">
        <v>144</v>
      </c>
      <c r="B18" s="335">
        <f>'WW gen'!B18</f>
        <v>0</v>
      </c>
      <c r="C18" s="364">
        <f t="shared" si="3"/>
        <v>0</v>
      </c>
      <c r="D18" s="543">
        <v>0</v>
      </c>
      <c r="E18" s="569">
        <v>0</v>
      </c>
      <c r="F18" s="335"/>
      <c r="G18" s="364"/>
      <c r="H18" s="543"/>
      <c r="I18" s="1041"/>
      <c r="L18" s="487" t="s">
        <v>139</v>
      </c>
      <c r="M18" s="418">
        <f>WWflex!B18</f>
        <v>40.07705</v>
      </c>
      <c r="N18" s="423">
        <f t="shared" si="2"/>
        <v>3.3173035090368632</v>
      </c>
      <c r="O18" s="572">
        <v>38.595618000000002</v>
      </c>
      <c r="P18" s="654">
        <v>3.702032925425045</v>
      </c>
    </row>
    <row r="19" spans="1:16">
      <c r="A19" s="485" t="s">
        <v>146</v>
      </c>
      <c r="B19" s="335">
        <f>'WW gen'!B19</f>
        <v>3.6124999999999998</v>
      </c>
      <c r="C19" s="364">
        <f t="shared" si="3"/>
        <v>1.4499779578384695</v>
      </c>
      <c r="D19" s="543">
        <v>4.1275000000000004</v>
      </c>
      <c r="E19" s="569">
        <v>1.7605259792611361</v>
      </c>
      <c r="F19" s="335"/>
      <c r="G19" s="364"/>
      <c r="H19" s="543"/>
      <c r="I19" s="1041"/>
      <c r="L19" s="487" t="s">
        <v>141</v>
      </c>
      <c r="M19" s="418">
        <f>WWflex!B19</f>
        <v>0</v>
      </c>
      <c r="N19" s="423">
        <f t="shared" si="2"/>
        <v>0</v>
      </c>
      <c r="O19" s="572">
        <v>0</v>
      </c>
      <c r="P19" s="654">
        <v>0</v>
      </c>
    </row>
    <row r="20" spans="1:16">
      <c r="A20" s="485" t="s">
        <v>148</v>
      </c>
      <c r="B20" s="335">
        <f>'WW gen'!B20</f>
        <v>52.786499999999997</v>
      </c>
      <c r="C20" s="364">
        <f t="shared" si="3"/>
        <v>21.187338815623633</v>
      </c>
      <c r="D20" s="543">
        <v>49.373600000000003</v>
      </c>
      <c r="E20" s="569">
        <v>21.059601572295005</v>
      </c>
      <c r="F20" s="335"/>
      <c r="G20" s="364"/>
      <c r="H20" s="543"/>
      <c r="I20" s="1041"/>
      <c r="L20" s="487" t="s">
        <v>143</v>
      </c>
      <c r="M20" s="418">
        <f>WWflex!B20</f>
        <v>277.29106965999995</v>
      </c>
      <c r="N20" s="423">
        <f t="shared" si="2"/>
        <v>22.952254180577242</v>
      </c>
      <c r="O20" s="572">
        <v>233.82574986</v>
      </c>
      <c r="P20" s="654">
        <v>22.428209979534998</v>
      </c>
    </row>
    <row r="21" spans="1:16" ht="13.5" thickBot="1">
      <c r="A21" s="485" t="s">
        <v>211</v>
      </c>
      <c r="B21" s="335">
        <f>'WW gen'!B21</f>
        <v>6.7949999999999999</v>
      </c>
      <c r="C21" s="364">
        <f t="shared" si="3"/>
        <v>2.727363383671253</v>
      </c>
      <c r="D21" s="543">
        <v>8.6047499999999992</v>
      </c>
      <c r="E21" s="569">
        <v>3.6702328092179917</v>
      </c>
      <c r="F21" s="335"/>
      <c r="G21" s="364"/>
      <c r="H21" s="543"/>
      <c r="I21" s="1041"/>
      <c r="L21" s="487" t="s">
        <v>145</v>
      </c>
      <c r="M21" s="418">
        <f>WWflex!B21</f>
        <v>3.113</v>
      </c>
      <c r="N21" s="423">
        <f t="shared" si="2"/>
        <v>0.25767280335333453</v>
      </c>
      <c r="O21" s="572">
        <v>1.3</v>
      </c>
      <c r="P21" s="654">
        <v>0.12469402104281783</v>
      </c>
    </row>
    <row r="22" spans="1:16" ht="13.5" thickBot="1">
      <c r="A22" s="355" t="s">
        <v>212</v>
      </c>
      <c r="B22" s="354">
        <f>SUM(B15:B21)</f>
        <v>81.558000000000007</v>
      </c>
      <c r="C22" s="363">
        <f>B22/B73*100</f>
        <v>32.735585407720393</v>
      </c>
      <c r="D22" s="545">
        <v>74.843778</v>
      </c>
      <c r="E22" s="571">
        <v>31.923541018789358</v>
      </c>
      <c r="F22" s="354"/>
      <c r="G22" s="363"/>
      <c r="H22" s="545"/>
      <c r="I22" s="1042"/>
      <c r="L22" s="487" t="s">
        <v>147</v>
      </c>
      <c r="M22" s="418">
        <f>WWflex!B22</f>
        <v>0</v>
      </c>
      <c r="N22" s="423">
        <f t="shared" si="2"/>
        <v>0</v>
      </c>
      <c r="O22" s="572">
        <v>0</v>
      </c>
      <c r="P22" s="654">
        <v>0</v>
      </c>
    </row>
    <row r="23" spans="1:16">
      <c r="A23" s="485" t="s">
        <v>213</v>
      </c>
      <c r="B23" s="335">
        <f>'WW gen'!B23</f>
        <v>5.54</v>
      </c>
      <c r="C23" s="364">
        <f>B23/$B$73*100</f>
        <v>2.2236340170034943</v>
      </c>
      <c r="D23" s="543">
        <v>5.1479999999999997</v>
      </c>
      <c r="E23" s="569">
        <v>2.1958056308264879</v>
      </c>
      <c r="F23" s="335"/>
      <c r="G23" s="364"/>
      <c r="H23" s="543"/>
      <c r="I23" s="1041"/>
      <c r="L23" s="487" t="s">
        <v>149</v>
      </c>
      <c r="M23" s="418">
        <f>WWflex!B23</f>
        <v>0</v>
      </c>
      <c r="N23" s="423">
        <f t="shared" si="2"/>
        <v>0</v>
      </c>
      <c r="O23" s="572">
        <v>0</v>
      </c>
      <c r="P23" s="654">
        <v>0</v>
      </c>
    </row>
    <row r="24" spans="1:16" ht="13.5" thickBot="1">
      <c r="A24" s="485" t="s">
        <v>214</v>
      </c>
      <c r="B24" s="335">
        <f>'WW gen'!B24</f>
        <v>5.1820000000000004</v>
      </c>
      <c r="C24" s="364">
        <f>B24/$B$73*100</f>
        <v>2.0799406996592249</v>
      </c>
      <c r="D24" s="543">
        <v>4.7565</v>
      </c>
      <c r="E24" s="569">
        <v>2.0288169158947533</v>
      </c>
      <c r="F24" s="335"/>
      <c r="G24" s="364"/>
      <c r="H24" s="543"/>
      <c r="I24" s="1041"/>
      <c r="L24" s="1260" t="s">
        <v>151</v>
      </c>
      <c r="M24" s="418">
        <f>WWflex!B24</f>
        <v>42.347045550000004</v>
      </c>
      <c r="N24" s="423">
        <f t="shared" si="2"/>
        <v>3.505198182010874</v>
      </c>
      <c r="O24" s="572">
        <v>10.262333050000001</v>
      </c>
      <c r="P24" s="654">
        <v>0.9843473640654653</v>
      </c>
    </row>
    <row r="25" spans="1:16" ht="13.5" thickBot="1">
      <c r="A25" s="485" t="s">
        <v>215</v>
      </c>
      <c r="B25" s="335">
        <f>'WW gen'!B25</f>
        <v>0.9</v>
      </c>
      <c r="C25" s="364">
        <f>B25/$B$73*100</f>
        <v>0.36124018326771562</v>
      </c>
      <c r="D25" s="543">
        <v>1</v>
      </c>
      <c r="E25" s="569">
        <v>0.42653567032371564</v>
      </c>
      <c r="F25" s="335"/>
      <c r="G25" s="364"/>
      <c r="H25" s="543"/>
      <c r="I25" s="1041"/>
      <c r="L25" s="360" t="s">
        <v>153</v>
      </c>
      <c r="M25" s="353">
        <f>SUM(M12:M24)</f>
        <v>820.03831260999993</v>
      </c>
      <c r="N25" s="363">
        <f>SUM(N12:N24)</f>
        <v>67.877150937152834</v>
      </c>
      <c r="O25" s="601">
        <v>713.87598376999995</v>
      </c>
      <c r="P25" s="655">
        <v>68.47389764782973</v>
      </c>
    </row>
    <row r="26" spans="1:16" ht="13.5" thickBot="1">
      <c r="A26" s="485" t="s">
        <v>216</v>
      </c>
      <c r="B26" s="335">
        <f>'WW gen'!B26</f>
        <v>12.419</v>
      </c>
      <c r="C26" s="364">
        <f>B26/$B$73*100</f>
        <v>4.9847131511130671</v>
      </c>
      <c r="D26" s="543">
        <v>9.7213999999999992</v>
      </c>
      <c r="E26" s="569">
        <v>4.1465238654849692</v>
      </c>
      <c r="F26" s="335"/>
      <c r="G26" s="364"/>
      <c r="H26" s="543"/>
      <c r="I26" s="1041"/>
      <c r="L26" s="360" t="s">
        <v>155</v>
      </c>
      <c r="M26" s="353">
        <f>WWflex!B26</f>
        <v>388.08297899999997</v>
      </c>
      <c r="N26" s="363">
        <f>M26/$M$27*100</f>
        <v>32.122849062847166</v>
      </c>
      <c r="O26" s="601">
        <v>328.67600800000002</v>
      </c>
      <c r="P26" s="655">
        <v>31.526102352170284</v>
      </c>
    </row>
    <row r="27" spans="1:16" ht="13.5" thickBot="1">
      <c r="A27" s="355" t="s">
        <v>217</v>
      </c>
      <c r="B27" s="354">
        <f>SUM(B23:B26)</f>
        <v>24.041000000000004</v>
      </c>
      <c r="C27" s="363">
        <f>SUM(C23:C26)</f>
        <v>9.649528051043502</v>
      </c>
      <c r="D27" s="545">
        <v>20.625899999999998</v>
      </c>
      <c r="E27" s="571">
        <v>8.797682082529926</v>
      </c>
      <c r="F27" s="354"/>
      <c r="G27" s="363"/>
      <c r="H27" s="545"/>
      <c r="I27" s="1042"/>
      <c r="L27" s="360" t="s">
        <v>157</v>
      </c>
      <c r="M27" s="353">
        <f>SUM(M25:M26)</f>
        <v>1208.1212916099998</v>
      </c>
      <c r="N27" s="363">
        <f>SUM(N25:N26)</f>
        <v>100</v>
      </c>
      <c r="O27" s="601">
        <v>1042.5519917699999</v>
      </c>
      <c r="P27" s="655">
        <v>100</v>
      </c>
    </row>
    <row r="28" spans="1:16">
      <c r="A28" s="593" t="s">
        <v>218</v>
      </c>
      <c r="B28" s="335">
        <f>'WW gen'!B28</f>
        <v>0</v>
      </c>
      <c r="C28" s="364">
        <f>B28/$B$73*100</f>
        <v>0</v>
      </c>
      <c r="D28" s="543">
        <v>0</v>
      </c>
      <c r="E28" s="569">
        <v>0</v>
      </c>
      <c r="F28" s="335">
        <f>WWtech!B15</f>
        <v>0</v>
      </c>
      <c r="G28" s="364">
        <f>F28/$F$73*100</f>
        <v>0</v>
      </c>
      <c r="H28" s="543">
        <v>0</v>
      </c>
      <c r="I28" s="1041">
        <v>0</v>
      </c>
      <c r="L28" s="486" t="s">
        <v>315</v>
      </c>
      <c r="N28" s="364"/>
      <c r="O28" s="543"/>
      <c r="P28" s="654"/>
    </row>
    <row r="29" spans="1:16">
      <c r="A29" s="485" t="s">
        <v>219</v>
      </c>
      <c r="B29" s="335">
        <f>'WW gen'!B29</f>
        <v>0</v>
      </c>
      <c r="C29" s="364">
        <f>B29/$B$73*100</f>
        <v>0</v>
      </c>
      <c r="D29" s="543">
        <v>0</v>
      </c>
      <c r="E29" s="569">
        <v>0</v>
      </c>
      <c r="F29" s="335">
        <f>WWtech!B16</f>
        <v>0</v>
      </c>
      <c r="G29" s="364">
        <f>F29/$F$73*100</f>
        <v>0</v>
      </c>
      <c r="H29" s="543">
        <v>0</v>
      </c>
      <c r="I29" s="1041">
        <v>0</v>
      </c>
      <c r="L29" s="487" t="s">
        <v>316</v>
      </c>
      <c r="M29" s="418">
        <f>WWflex!B29</f>
        <v>0</v>
      </c>
      <c r="N29" s="423">
        <f>M29/$M$41*100</f>
        <v>0</v>
      </c>
      <c r="O29" s="572">
        <v>0</v>
      </c>
      <c r="P29" s="654">
        <v>0</v>
      </c>
    </row>
    <row r="30" spans="1:16">
      <c r="A30" s="485" t="s">
        <v>220</v>
      </c>
      <c r="B30" s="335">
        <f>'WW gen'!B30</f>
        <v>8.2897499999999997</v>
      </c>
      <c r="C30" s="364">
        <f>B30/$B$73*100</f>
        <v>3.3273231213817174</v>
      </c>
      <c r="D30" s="543">
        <v>8.7449999999999992</v>
      </c>
      <c r="E30" s="569">
        <v>3.7300544369808932</v>
      </c>
      <c r="F30" s="335">
        <f>WWtech!B17</f>
        <v>0</v>
      </c>
      <c r="G30" s="364">
        <f>F30/$F$73*100</f>
        <v>0</v>
      </c>
      <c r="H30" s="543">
        <v>0</v>
      </c>
      <c r="I30" s="1041">
        <v>0</v>
      </c>
      <c r="L30" s="487" t="s">
        <v>317</v>
      </c>
      <c r="M30" s="418">
        <f>WWflex!B30</f>
        <v>0</v>
      </c>
      <c r="N30" s="423">
        <f t="shared" ref="N30:N35" si="4">M30/$M$41*100</f>
        <v>0</v>
      </c>
      <c r="O30" s="572">
        <v>0</v>
      </c>
      <c r="P30" s="654">
        <v>0</v>
      </c>
    </row>
    <row r="31" spans="1:16" ht="13.5" thickBot="1">
      <c r="A31" s="485" t="s">
        <v>221</v>
      </c>
      <c r="B31" s="335">
        <f>'WW gen'!B31</f>
        <v>0</v>
      </c>
      <c r="C31" s="364">
        <f>B31/$B$73*100</f>
        <v>0</v>
      </c>
      <c r="D31" s="543">
        <v>0</v>
      </c>
      <c r="E31" s="569">
        <v>0</v>
      </c>
      <c r="F31" s="335">
        <f>WWtech!B18</f>
        <v>2.2355</v>
      </c>
      <c r="G31" s="364">
        <f>F31/$F$73*100</f>
        <v>1.3228511965537317</v>
      </c>
      <c r="H31" s="543">
        <v>1.7896749999999999</v>
      </c>
      <c r="I31" s="1041">
        <v>1.0450408306735535</v>
      </c>
      <c r="L31" s="487" t="s">
        <v>318</v>
      </c>
      <c r="M31" s="418">
        <f>WWflex!B31</f>
        <v>0</v>
      </c>
      <c r="N31" s="423">
        <f t="shared" si="4"/>
        <v>0</v>
      </c>
      <c r="O31" s="572">
        <v>0</v>
      </c>
      <c r="P31" s="654">
        <v>0</v>
      </c>
    </row>
    <row r="32" spans="1:16" ht="13.5" thickBot="1">
      <c r="A32" s="355" t="s">
        <v>222</v>
      </c>
      <c r="B32" s="354">
        <f>SUM(B28:B31)</f>
        <v>8.2897499999999997</v>
      </c>
      <c r="C32" s="363">
        <f>SUM(C28:C31)</f>
        <v>3.3273231213817174</v>
      </c>
      <c r="D32" s="545">
        <v>8.7449999999999992</v>
      </c>
      <c r="E32" s="571">
        <v>3.7300544369808932</v>
      </c>
      <c r="F32" s="354">
        <f>SUM(F28:F31)</f>
        <v>2.2355</v>
      </c>
      <c r="G32" s="363">
        <f>F32/F73*100</f>
        <v>1.3228511965537317</v>
      </c>
      <c r="H32" s="545">
        <v>1.7896749999999999</v>
      </c>
      <c r="I32" s="1042">
        <v>1.0450408306735535</v>
      </c>
      <c r="L32" s="487" t="s">
        <v>319</v>
      </c>
      <c r="M32" s="418">
        <f>WWflex!B32</f>
        <v>0</v>
      </c>
      <c r="N32" s="423">
        <f t="shared" si="4"/>
        <v>0</v>
      </c>
      <c r="O32" s="572">
        <v>0</v>
      </c>
      <c r="P32" s="654">
        <v>0</v>
      </c>
    </row>
    <row r="33" spans="1:16">
      <c r="A33" s="485" t="s">
        <v>223</v>
      </c>
      <c r="B33" s="335">
        <f>'WW gen'!B33</f>
        <v>16.605</v>
      </c>
      <c r="C33" s="364">
        <f>B33/$B$73*100</f>
        <v>6.6648813812893533</v>
      </c>
      <c r="D33" s="543">
        <v>15.891999999999999</v>
      </c>
      <c r="E33" s="569">
        <v>6.7785048727844881</v>
      </c>
      <c r="F33" s="335">
        <f>WWtech!B20</f>
        <v>0</v>
      </c>
      <c r="G33" s="364">
        <f>F33/$F$73*100</f>
        <v>0</v>
      </c>
      <c r="H33" s="543">
        <v>0</v>
      </c>
      <c r="I33" s="1041">
        <v>0</v>
      </c>
      <c r="L33" s="487" t="s">
        <v>320</v>
      </c>
      <c r="M33" s="418">
        <f>WWflex!B33</f>
        <v>41.615949290000003</v>
      </c>
      <c r="N33" s="423">
        <f t="shared" si="4"/>
        <v>10.336402078151977</v>
      </c>
      <c r="O33" s="572">
        <v>73.651141080000002</v>
      </c>
      <c r="P33" s="654">
        <v>25.383715813026232</v>
      </c>
    </row>
    <row r="34" spans="1:16" ht="13.5" thickBot="1">
      <c r="A34" s="485" t="s">
        <v>224</v>
      </c>
      <c r="B34" s="335">
        <f>'WW gen'!B34</f>
        <v>0</v>
      </c>
      <c r="C34" s="364">
        <f>B34/$B$73*100</f>
        <v>0</v>
      </c>
      <c r="D34" s="543">
        <v>0</v>
      </c>
      <c r="E34" s="569">
        <v>0</v>
      </c>
      <c r="F34" s="335">
        <f>WWtech!B21</f>
        <v>0</v>
      </c>
      <c r="G34" s="364">
        <f>F34/$F$73*100</f>
        <v>0</v>
      </c>
      <c r="H34" s="543">
        <v>0</v>
      </c>
      <c r="I34" s="1041">
        <v>0</v>
      </c>
      <c r="L34" s="487" t="s">
        <v>321</v>
      </c>
      <c r="M34" s="418">
        <f>WWflex!B34</f>
        <v>34.524999999999999</v>
      </c>
      <c r="N34" s="423">
        <f t="shared" si="4"/>
        <v>8.5751806179259447</v>
      </c>
      <c r="O34" s="572">
        <v>0</v>
      </c>
      <c r="P34" s="654">
        <v>0</v>
      </c>
    </row>
    <row r="35" spans="1:16" ht="13.5" thickBot="1">
      <c r="A35" s="355" t="s">
        <v>225</v>
      </c>
      <c r="B35" s="354">
        <f t="shared" ref="B35:G35" si="5">SUM(B33:B34)</f>
        <v>16.605</v>
      </c>
      <c r="C35" s="363">
        <f t="shared" si="5"/>
        <v>6.6648813812893533</v>
      </c>
      <c r="D35" s="1262">
        <v>15.891999999999999</v>
      </c>
      <c r="E35" s="1261">
        <v>6.7785048727844881</v>
      </c>
      <c r="F35" s="354">
        <f t="shared" si="5"/>
        <v>0</v>
      </c>
      <c r="G35" s="363">
        <f t="shared" si="5"/>
        <v>0</v>
      </c>
      <c r="H35" s="545">
        <v>0</v>
      </c>
      <c r="I35" s="1042">
        <v>0</v>
      </c>
      <c r="L35" s="487" t="s">
        <v>322</v>
      </c>
      <c r="M35" s="418">
        <f>WWflex!B35</f>
        <v>21.2</v>
      </c>
      <c r="N35" s="423">
        <f t="shared" si="4"/>
        <v>5.265570719769153</v>
      </c>
      <c r="O35" s="572">
        <v>4.7</v>
      </c>
      <c r="P35" s="654">
        <v>1.6198454303869594</v>
      </c>
    </row>
    <row r="36" spans="1:16" ht="13.5" thickBot="1">
      <c r="A36" s="485" t="s">
        <v>226</v>
      </c>
      <c r="B36" s="335">
        <f>'WW gen'!B36</f>
        <v>8.0069999999999997</v>
      </c>
      <c r="C36" s="364">
        <f t="shared" ref="C36:C41" si="6">B36/$B$73*100</f>
        <v>3.213833497138443</v>
      </c>
      <c r="D36" s="543">
        <v>8.5543999999999993</v>
      </c>
      <c r="E36" s="569">
        <v>3.6487567382171924</v>
      </c>
      <c r="F36" s="335">
        <f>WWtech!B23</f>
        <v>0</v>
      </c>
      <c r="G36" s="364">
        <f t="shared" ref="G36:G41" si="7">F36/$F$73*100</f>
        <v>0</v>
      </c>
      <c r="H36" s="543">
        <v>0</v>
      </c>
      <c r="I36" s="569">
        <v>0</v>
      </c>
      <c r="L36" s="360" t="s">
        <v>292</v>
      </c>
      <c r="M36" s="353">
        <f>SUM(M29:M35)</f>
        <v>97.340949290000012</v>
      </c>
      <c r="N36" s="424">
        <f>SUM(N29:N35)</f>
        <v>24.177153415847073</v>
      </c>
      <c r="O36" s="601">
        <v>78.351141080000005</v>
      </c>
      <c r="P36" s="655">
        <v>27.003561243413191</v>
      </c>
    </row>
    <row r="37" spans="1:16">
      <c r="A37" s="485" t="s">
        <v>227</v>
      </c>
      <c r="B37" s="335">
        <f>'WW gen'!B37</f>
        <v>0</v>
      </c>
      <c r="C37" s="364">
        <f t="shared" si="6"/>
        <v>0</v>
      </c>
      <c r="D37" s="543">
        <v>0</v>
      </c>
      <c r="E37" s="569">
        <v>0</v>
      </c>
      <c r="F37" s="335">
        <f>WWtech!B24</f>
        <v>0</v>
      </c>
      <c r="G37" s="364">
        <f t="shared" si="7"/>
        <v>0</v>
      </c>
      <c r="H37" s="543">
        <v>0</v>
      </c>
      <c r="I37" s="569">
        <v>0</v>
      </c>
      <c r="L37" s="487" t="s">
        <v>323</v>
      </c>
      <c r="M37" s="418">
        <f>WWflex!B37</f>
        <v>40.83</v>
      </c>
      <c r="N37" s="423">
        <f>M37/$M$41*100</f>
        <v>10.141191155102572</v>
      </c>
      <c r="O37" s="572">
        <v>97.1</v>
      </c>
      <c r="P37" s="654">
        <v>33.465317295866761</v>
      </c>
    </row>
    <row r="38" spans="1:16">
      <c r="A38" s="485" t="s">
        <v>228</v>
      </c>
      <c r="B38" s="335">
        <f>'WW gen'!B38</f>
        <v>0</v>
      </c>
      <c r="C38" s="364">
        <f t="shared" si="6"/>
        <v>0</v>
      </c>
      <c r="D38" s="543">
        <v>0</v>
      </c>
      <c r="E38" s="569">
        <v>0</v>
      </c>
      <c r="F38" s="335">
        <f>WWtech!B25</f>
        <v>0</v>
      </c>
      <c r="G38" s="364">
        <f t="shared" si="7"/>
        <v>0</v>
      </c>
      <c r="H38" s="543">
        <v>0</v>
      </c>
      <c r="I38" s="569">
        <v>0</v>
      </c>
      <c r="L38" s="487" t="s">
        <v>324</v>
      </c>
      <c r="M38" s="418">
        <f>WWflex!B38</f>
        <v>264.44447700000001</v>
      </c>
      <c r="N38" s="423">
        <f>M38/$M$41*100</f>
        <v>65.681655429050352</v>
      </c>
      <c r="O38" s="572">
        <v>114.7</v>
      </c>
      <c r="P38" s="654">
        <v>39.531121460720051</v>
      </c>
    </row>
    <row r="39" spans="1:16" ht="13.5" thickBot="1">
      <c r="A39" s="485" t="s">
        <v>229</v>
      </c>
      <c r="B39" s="335">
        <f>'WW gen'!B39</f>
        <v>0</v>
      </c>
      <c r="C39" s="364">
        <f t="shared" si="6"/>
        <v>0</v>
      </c>
      <c r="D39" s="543">
        <v>0</v>
      </c>
      <c r="E39" s="569">
        <v>0</v>
      </c>
      <c r="F39" s="335">
        <f>WWtech!B26</f>
        <v>0</v>
      </c>
      <c r="G39" s="364">
        <f t="shared" si="7"/>
        <v>0</v>
      </c>
      <c r="H39" s="543">
        <v>0</v>
      </c>
      <c r="I39" s="569">
        <v>0</v>
      </c>
      <c r="L39" s="487" t="s">
        <v>325</v>
      </c>
      <c r="M39" s="418">
        <f>WWflex!B39</f>
        <v>0</v>
      </c>
      <c r="N39" s="423">
        <f>M39/$M$41*100</f>
        <v>0</v>
      </c>
      <c r="O39" s="572">
        <v>0</v>
      </c>
      <c r="P39" s="654">
        <v>0</v>
      </c>
    </row>
    <row r="40" spans="1:16" ht="13.5" thickBot="1">
      <c r="A40" s="485" t="s">
        <v>230</v>
      </c>
      <c r="B40" s="335">
        <f>'WW gen'!B40</f>
        <v>0</v>
      </c>
      <c r="C40" s="364">
        <f t="shared" si="6"/>
        <v>0</v>
      </c>
      <c r="D40" s="543">
        <v>0</v>
      </c>
      <c r="E40" s="569">
        <v>0</v>
      </c>
      <c r="F40" s="335">
        <f>WWtech!B27</f>
        <v>0</v>
      </c>
      <c r="G40" s="364">
        <f t="shared" si="7"/>
        <v>0</v>
      </c>
      <c r="H40" s="543">
        <v>0</v>
      </c>
      <c r="I40" s="569">
        <v>0</v>
      </c>
      <c r="L40" s="360" t="s">
        <v>293</v>
      </c>
      <c r="M40" s="353">
        <f>SUM(M37:M39)</f>
        <v>305.27447699999999</v>
      </c>
      <c r="N40" s="424">
        <f>SUM(N37:N39)</f>
        <v>75.822846584152927</v>
      </c>
      <c r="O40" s="601">
        <v>211.8</v>
      </c>
      <c r="P40" s="655">
        <v>72.996438756586812</v>
      </c>
    </row>
    <row r="41" spans="1:16" ht="13.5" thickBot="1">
      <c r="A41" s="485" t="s">
        <v>231</v>
      </c>
      <c r="B41" s="335">
        <f>'WW gen'!B41</f>
        <v>0</v>
      </c>
      <c r="C41" s="364">
        <f t="shared" si="6"/>
        <v>0</v>
      </c>
      <c r="D41" s="543">
        <v>0</v>
      </c>
      <c r="E41" s="569">
        <v>0</v>
      </c>
      <c r="F41" s="335">
        <f>WWtech!B28</f>
        <v>0</v>
      </c>
      <c r="G41" s="364">
        <f t="shared" si="7"/>
        <v>0</v>
      </c>
      <c r="H41" s="543">
        <v>0</v>
      </c>
      <c r="I41" s="569">
        <v>0</v>
      </c>
      <c r="L41" s="360" t="s">
        <v>326</v>
      </c>
      <c r="M41" s="353">
        <f>M36+M40</f>
        <v>402.61542629000002</v>
      </c>
      <c r="N41" s="424">
        <f>N36+N40</f>
        <v>100</v>
      </c>
      <c r="O41" s="601">
        <v>290.15114108</v>
      </c>
      <c r="P41" s="655">
        <v>100</v>
      </c>
    </row>
    <row r="42" spans="1:16" ht="13.5" thickBot="1">
      <c r="A42" s="355" t="s">
        <v>232</v>
      </c>
      <c r="B42" s="354">
        <f>SUM(B36:B41)</f>
        <v>8.0069999999999997</v>
      </c>
      <c r="C42" s="363">
        <f>SUM(C36:C41)</f>
        <v>3.213833497138443</v>
      </c>
      <c r="D42" s="545">
        <v>8.5543999999999993</v>
      </c>
      <c r="E42" s="571">
        <v>3.6487567382171924</v>
      </c>
      <c r="F42" s="354">
        <f>SUM(F36:F41)</f>
        <v>0</v>
      </c>
      <c r="G42" s="363">
        <f>F42/F73*100</f>
        <v>0</v>
      </c>
      <c r="H42" s="545">
        <v>0</v>
      </c>
      <c r="I42" s="1042">
        <v>0</v>
      </c>
      <c r="P42" s="467"/>
    </row>
    <row r="43" spans="1:16">
      <c r="A43" s="485" t="s">
        <v>233</v>
      </c>
      <c r="B43" s="335">
        <f>'WW gen'!B43</f>
        <v>0</v>
      </c>
      <c r="C43" s="364">
        <f>B43/$B$73*100</f>
        <v>0</v>
      </c>
      <c r="D43" s="543">
        <v>0</v>
      </c>
      <c r="E43" s="569">
        <v>0</v>
      </c>
      <c r="F43" s="335">
        <f>WWtech!B30</f>
        <v>0</v>
      </c>
      <c r="G43" s="364">
        <f>F43/$F$73*100</f>
        <v>0</v>
      </c>
      <c r="H43" s="543">
        <v>0</v>
      </c>
      <c r="I43" s="569">
        <v>0</v>
      </c>
      <c r="L43" s="409" t="s">
        <v>182</v>
      </c>
      <c r="M43" s="409">
        <f>WWflex!B43</f>
        <v>2292</v>
      </c>
      <c r="N43" s="370"/>
      <c r="O43" s="608">
        <v>2032</v>
      </c>
      <c r="P43" s="963"/>
    </row>
    <row r="44" spans="1:16" ht="13.5" thickBot="1">
      <c r="A44" s="485" t="s">
        <v>234</v>
      </c>
      <c r="B44" s="335">
        <f>'WW gen'!B44</f>
        <v>0.49560500000000002</v>
      </c>
      <c r="C44" s="364">
        <f>B44/$B$73*100</f>
        <v>0.19892493447599577</v>
      </c>
      <c r="D44" s="543">
        <v>0.47758299999999998</v>
      </c>
      <c r="E44" s="569">
        <v>0.2037061850402111</v>
      </c>
      <c r="F44" s="335">
        <f>WWtech!B31</f>
        <v>0</v>
      </c>
      <c r="G44" s="364">
        <f>F44/$F$73*100</f>
        <v>0</v>
      </c>
      <c r="H44" s="543">
        <v>0</v>
      </c>
      <c r="I44" s="569">
        <v>0</v>
      </c>
      <c r="L44" s="411" t="s">
        <v>183</v>
      </c>
      <c r="M44" s="411">
        <f>M10/M43*1000000</f>
        <v>1248618.1142670156</v>
      </c>
      <c r="N44" s="371"/>
      <c r="O44" s="609">
        <v>1526211.4143454726</v>
      </c>
      <c r="P44" s="964"/>
    </row>
    <row r="45" spans="1:16" ht="13.5" thickBot="1">
      <c r="A45" s="485" t="s">
        <v>235</v>
      </c>
      <c r="B45" s="335">
        <f>'WW gen'!B45</f>
        <v>0</v>
      </c>
      <c r="C45" s="364">
        <f>B45/$B$73*100</f>
        <v>0</v>
      </c>
      <c r="D45" s="543">
        <v>0</v>
      </c>
      <c r="E45" s="569">
        <v>0</v>
      </c>
      <c r="F45" s="335">
        <f>WWtech!B32</f>
        <v>0</v>
      </c>
      <c r="G45" s="364">
        <f>F45/$F$73*100</f>
        <v>0</v>
      </c>
      <c r="H45" s="543">
        <v>0</v>
      </c>
      <c r="I45" s="569">
        <v>0</v>
      </c>
      <c r="O45" s="354"/>
      <c r="P45" s="467"/>
    </row>
    <row r="46" spans="1:16">
      <c r="A46" s="485" t="s">
        <v>236</v>
      </c>
      <c r="B46" s="335">
        <f>'WW gen'!B46</f>
        <v>0</v>
      </c>
      <c r="C46" s="364">
        <f>B46/$B$73*100</f>
        <v>0</v>
      </c>
      <c r="D46" s="543">
        <v>0</v>
      </c>
      <c r="E46" s="569">
        <v>0</v>
      </c>
      <c r="F46" s="335">
        <f>WWtech!B33</f>
        <v>0</v>
      </c>
      <c r="G46" s="364">
        <f>F46/$F$73*100</f>
        <v>0</v>
      </c>
      <c r="H46" s="543">
        <v>0</v>
      </c>
      <c r="I46" s="569">
        <v>0</v>
      </c>
      <c r="L46" s="557" t="s">
        <v>327</v>
      </c>
      <c r="M46" s="602" t="str">
        <f>Summary!C6</f>
        <v>31/12/2005</v>
      </c>
      <c r="N46" s="370"/>
      <c r="O46" s="567" t="str">
        <f>Summary!E6</f>
        <v>30/09/2005</v>
      </c>
      <c r="P46" s="963"/>
    </row>
    <row r="47" spans="1:16" ht="13.5" thickBot="1">
      <c r="A47" s="485" t="s">
        <v>237</v>
      </c>
      <c r="B47" s="335">
        <f>'WW gen'!B47</f>
        <v>0</v>
      </c>
      <c r="C47" s="364">
        <f>B47/$B$73*100</f>
        <v>0</v>
      </c>
      <c r="D47" s="543">
        <v>0</v>
      </c>
      <c r="E47" s="569">
        <v>0</v>
      </c>
      <c r="F47" s="335">
        <f>WWtech!B34</f>
        <v>17.585570000000001</v>
      </c>
      <c r="G47" s="364">
        <f>F47/$F$73*100</f>
        <v>10.406214411352899</v>
      </c>
      <c r="H47" s="543">
        <v>16.2197</v>
      </c>
      <c r="I47" s="569">
        <v>9.4711323347958913</v>
      </c>
      <c r="L47" s="485"/>
      <c r="M47" s="340"/>
      <c r="N47" s="367"/>
      <c r="O47" s="598"/>
      <c r="P47" s="965"/>
    </row>
    <row r="48" spans="1:16" ht="13.5" thickBot="1">
      <c r="A48" s="355" t="s">
        <v>238</v>
      </c>
      <c r="B48" s="354">
        <f>SUM(B43:B47)</f>
        <v>0.49560500000000002</v>
      </c>
      <c r="C48" s="363">
        <f>SUM(C43:C47)</f>
        <v>0.19892493447599577</v>
      </c>
      <c r="D48" s="545">
        <v>0.47758299999999998</v>
      </c>
      <c r="E48" s="571">
        <v>0.2037061850402111</v>
      </c>
      <c r="F48" s="354">
        <f>SUM(F43:F47)</f>
        <v>17.585570000000001</v>
      </c>
      <c r="G48" s="363">
        <f>F48/F73*100</f>
        <v>10.406214411352899</v>
      </c>
      <c r="H48" s="545">
        <v>16.2197</v>
      </c>
      <c r="I48" s="1042">
        <v>9.4711323347958913</v>
      </c>
      <c r="L48" s="485"/>
      <c r="M48" s="343" t="s">
        <v>117</v>
      </c>
      <c r="N48" s="368" t="s">
        <v>21</v>
      </c>
      <c r="O48" s="585" t="s">
        <v>117</v>
      </c>
      <c r="P48" s="966" t="s">
        <v>21</v>
      </c>
    </row>
    <row r="49" spans="1:16">
      <c r="A49" s="485" t="s">
        <v>239</v>
      </c>
      <c r="B49" s="335">
        <f>'WW gen'!B49</f>
        <v>0</v>
      </c>
      <c r="C49" s="364">
        <f>B49/$B$73*100</f>
        <v>0</v>
      </c>
      <c r="D49" s="543">
        <v>0</v>
      </c>
      <c r="E49" s="569">
        <v>0</v>
      </c>
      <c r="F49" s="335">
        <f>WWtech!B36</f>
        <v>0</v>
      </c>
      <c r="G49" s="364">
        <f>F49/$F$73*100</f>
        <v>0</v>
      </c>
      <c r="H49" s="543">
        <v>0</v>
      </c>
      <c r="I49" s="569">
        <v>0</v>
      </c>
      <c r="L49" s="486" t="s">
        <v>187</v>
      </c>
      <c r="M49" s="335">
        <f>WWflex!B49</f>
        <v>287.90999999999997</v>
      </c>
      <c r="N49" s="364">
        <f>M49/$M$57*100</f>
        <v>73.27072835547412</v>
      </c>
      <c r="O49" s="543">
        <v>98.1</v>
      </c>
      <c r="P49" s="654">
        <v>33.815925542916233</v>
      </c>
    </row>
    <row r="50" spans="1:16" ht="13.5" thickBot="1">
      <c r="A50" s="485" t="s">
        <v>240</v>
      </c>
      <c r="B50" s="335">
        <f>'WW gen'!B50</f>
        <v>0</v>
      </c>
      <c r="C50" s="364">
        <f>B50/$B$73*100</f>
        <v>0</v>
      </c>
      <c r="D50" s="543">
        <v>0</v>
      </c>
      <c r="E50" s="569">
        <v>0</v>
      </c>
      <c r="F50" s="335">
        <f>WWtech!B37</f>
        <v>6.4397500000000001</v>
      </c>
      <c r="G50" s="364">
        <f>F50/$F$73*100</f>
        <v>3.8107049845702941</v>
      </c>
      <c r="H50" s="543">
        <v>5.5837500000000002</v>
      </c>
      <c r="I50" s="569">
        <v>3.2605063703038004</v>
      </c>
      <c r="L50" s="558" t="s">
        <v>189</v>
      </c>
      <c r="M50" s="335">
        <f>WWflex!B50</f>
        <v>66.740000000000009</v>
      </c>
      <c r="N50" s="364">
        <f t="shared" ref="N50:N56" si="8">M50/$M$57*100</f>
        <v>16.984781391561054</v>
      </c>
      <c r="O50" s="543">
        <v>171.6</v>
      </c>
      <c r="P50" s="654">
        <v>59.152016546018615</v>
      </c>
    </row>
    <row r="51" spans="1:16" ht="13.5" thickBot="1">
      <c r="A51" s="355" t="s">
        <v>241</v>
      </c>
      <c r="B51" s="354">
        <f>SUM(B49:B50)</f>
        <v>0</v>
      </c>
      <c r="C51" s="363">
        <f>SUM(C49:C50)</f>
        <v>0</v>
      </c>
      <c r="D51" s="545">
        <v>0</v>
      </c>
      <c r="E51" s="571">
        <v>0</v>
      </c>
      <c r="F51" s="354">
        <f>SUM(F49:F50)</f>
        <v>6.4397500000000001</v>
      </c>
      <c r="G51" s="363">
        <f>F51/F73*100</f>
        <v>3.8107049845702941</v>
      </c>
      <c r="H51" s="545">
        <v>5.5837500000000002</v>
      </c>
      <c r="I51" s="1042">
        <v>3.2605063703038004</v>
      </c>
      <c r="L51" s="558" t="s">
        <v>190</v>
      </c>
      <c r="M51" s="335">
        <f>WWflex!B51</f>
        <v>0</v>
      </c>
      <c r="N51" s="364">
        <f t="shared" si="8"/>
        <v>0</v>
      </c>
      <c r="O51" s="543">
        <v>0</v>
      </c>
      <c r="P51" s="654">
        <v>0</v>
      </c>
    </row>
    <row r="52" spans="1:16">
      <c r="A52" s="485" t="s">
        <v>242</v>
      </c>
      <c r="B52" s="335">
        <f>'WW gen'!B52</f>
        <v>0</v>
      </c>
      <c r="C52" s="364">
        <f>B52/$B$73*100</f>
        <v>0</v>
      </c>
      <c r="D52" s="543">
        <v>0</v>
      </c>
      <c r="E52" s="569">
        <v>0</v>
      </c>
      <c r="F52" s="335">
        <f>WWtech!B39</f>
        <v>0</v>
      </c>
      <c r="G52" s="364">
        <f>F52/$F$73*100</f>
        <v>0</v>
      </c>
      <c r="H52" s="543">
        <v>0</v>
      </c>
      <c r="I52" s="569">
        <v>0</v>
      </c>
      <c r="L52" s="558" t="s">
        <v>191</v>
      </c>
      <c r="M52" s="335">
        <f>WWflex!B52</f>
        <v>18.29</v>
      </c>
      <c r="N52" s="364">
        <f t="shared" si="8"/>
        <v>4.6546546546546548</v>
      </c>
      <c r="O52" s="543">
        <v>0</v>
      </c>
      <c r="P52" s="654">
        <v>0</v>
      </c>
    </row>
    <row r="53" spans="1:16">
      <c r="A53" s="485" t="s">
        <v>243</v>
      </c>
      <c r="B53" s="335">
        <f>'WW gen'!B53</f>
        <v>0</v>
      </c>
      <c r="C53" s="364">
        <f>B53/$B$73*100</f>
        <v>0</v>
      </c>
      <c r="D53" s="543">
        <v>0</v>
      </c>
      <c r="E53" s="569">
        <v>0</v>
      </c>
      <c r="F53" s="335">
        <f>WWtech!B40</f>
        <v>0</v>
      </c>
      <c r="G53" s="364">
        <f>F53/$F$73*100</f>
        <v>0</v>
      </c>
      <c r="H53" s="543">
        <v>0</v>
      </c>
      <c r="I53" s="569">
        <v>0</v>
      </c>
      <c r="L53" s="558" t="s">
        <v>192</v>
      </c>
      <c r="M53" s="335">
        <f>WWflex!B53</f>
        <v>0</v>
      </c>
      <c r="N53" s="364">
        <f t="shared" si="8"/>
        <v>0</v>
      </c>
      <c r="O53" s="543">
        <v>0</v>
      </c>
      <c r="P53" s="654">
        <v>0</v>
      </c>
    </row>
    <row r="54" spans="1:16" ht="13.5" thickBot="1">
      <c r="A54" s="485" t="s">
        <v>244</v>
      </c>
      <c r="B54" s="335">
        <f>'WW gen'!B54</f>
        <v>0</v>
      </c>
      <c r="C54" s="364">
        <f>B54/$B$73*100</f>
        <v>0</v>
      </c>
      <c r="D54" s="543">
        <v>0</v>
      </c>
      <c r="E54" s="569">
        <v>0</v>
      </c>
      <c r="F54" s="335">
        <f>WWtech!B41</f>
        <v>0</v>
      </c>
      <c r="G54" s="364">
        <f>F54/$F$73*100</f>
        <v>0</v>
      </c>
      <c r="H54" s="543">
        <v>0</v>
      </c>
      <c r="I54" s="569">
        <v>0</v>
      </c>
      <c r="L54" s="558" t="s">
        <v>193</v>
      </c>
      <c r="M54" s="335">
        <f>WWflex!B54</f>
        <v>10.1</v>
      </c>
      <c r="N54" s="364">
        <f t="shared" si="8"/>
        <v>2.5703669771466382</v>
      </c>
      <c r="O54" s="543">
        <v>10.199999999999999</v>
      </c>
      <c r="P54" s="654">
        <v>3.5160289555325748</v>
      </c>
    </row>
    <row r="55" spans="1:16" ht="13.5" thickBot="1">
      <c r="A55" s="355" t="s">
        <v>245</v>
      </c>
      <c r="B55" s="354">
        <f>SUM(B52:B54)</f>
        <v>0</v>
      </c>
      <c r="C55" s="363">
        <f>SUM(C52:C54)</f>
        <v>0</v>
      </c>
      <c r="D55" s="545">
        <v>0</v>
      </c>
      <c r="E55" s="571">
        <v>0</v>
      </c>
      <c r="F55" s="354">
        <f>SUM(F52:F54)</f>
        <v>0</v>
      </c>
      <c r="G55" s="363">
        <f>F55/F73*100</f>
        <v>0</v>
      </c>
      <c r="H55" s="545">
        <v>0</v>
      </c>
      <c r="I55" s="1042">
        <v>0</v>
      </c>
      <c r="L55" s="558" t="s">
        <v>194</v>
      </c>
      <c r="M55" s="335">
        <f>WWflex!B55</f>
        <v>9.9</v>
      </c>
      <c r="N55" s="364">
        <f t="shared" si="8"/>
        <v>2.5194686211635364</v>
      </c>
      <c r="O55" s="543">
        <v>10.199999999999999</v>
      </c>
      <c r="P55" s="654">
        <v>3.5160289555325748</v>
      </c>
    </row>
    <row r="56" spans="1:16" ht="13.5" thickBot="1">
      <c r="A56" s="485" t="s">
        <v>246</v>
      </c>
      <c r="B56" s="335">
        <f>'WW gen'!B56</f>
        <v>7.5860000000000003</v>
      </c>
      <c r="C56" s="364">
        <f t="shared" ref="C56:C62" si="9">B56/$B$73*100</f>
        <v>3.0448533669654343</v>
      </c>
      <c r="D56" s="543">
        <v>7.0250000000000004</v>
      </c>
      <c r="E56" s="569">
        <v>2.9964130840241019</v>
      </c>
      <c r="F56" s="335">
        <f>WWtech!B43</f>
        <v>0</v>
      </c>
      <c r="G56" s="364">
        <f t="shared" ref="G56:G62" si="10">F56/$F$73*100</f>
        <v>0</v>
      </c>
      <c r="H56" s="543">
        <v>0</v>
      </c>
      <c r="I56" s="569">
        <v>0</v>
      </c>
      <c r="L56" s="558" t="s">
        <v>195</v>
      </c>
      <c r="M56" s="335">
        <f>WWflex!B56</f>
        <v>0</v>
      </c>
      <c r="N56" s="364">
        <f t="shared" si="8"/>
        <v>0</v>
      </c>
      <c r="O56" s="543">
        <v>0</v>
      </c>
      <c r="P56" s="654">
        <v>0</v>
      </c>
    </row>
    <row r="57" spans="1:16" ht="13.5" thickBot="1">
      <c r="A57" s="485" t="s">
        <v>247</v>
      </c>
      <c r="B57" s="335">
        <f>'WW gen'!B57</f>
        <v>0</v>
      </c>
      <c r="C57" s="364">
        <f t="shared" si="9"/>
        <v>0</v>
      </c>
      <c r="D57" s="543">
        <v>0</v>
      </c>
      <c r="E57" s="569">
        <v>0</v>
      </c>
      <c r="F57" s="335">
        <f>WWtech!B44</f>
        <v>0</v>
      </c>
      <c r="G57" s="364">
        <f t="shared" si="10"/>
        <v>0</v>
      </c>
      <c r="H57" s="543">
        <v>0</v>
      </c>
      <c r="I57" s="569">
        <v>0</v>
      </c>
      <c r="L57" s="360" t="s">
        <v>17</v>
      </c>
      <c r="M57" s="353">
        <f>SUM(M49:M56)</f>
        <v>392.94</v>
      </c>
      <c r="N57" s="363">
        <f>SUM(N49:N56)</f>
        <v>100</v>
      </c>
      <c r="O57" s="601">
        <v>290.10000000000002</v>
      </c>
      <c r="P57" s="655">
        <v>100</v>
      </c>
    </row>
    <row r="58" spans="1:16" ht="13.5" thickBot="1">
      <c r="A58" s="485" t="s">
        <v>248</v>
      </c>
      <c r="B58" s="335">
        <f>'WW gen'!B58</f>
        <v>2.1539999999999999</v>
      </c>
      <c r="C58" s="364">
        <f t="shared" si="9"/>
        <v>0.86456817195406599</v>
      </c>
      <c r="D58" s="543">
        <v>1.56</v>
      </c>
      <c r="E58" s="569">
        <v>0.66539564570499643</v>
      </c>
      <c r="F58" s="335">
        <f>WWtech!B45</f>
        <v>0</v>
      </c>
      <c r="G58" s="364">
        <f t="shared" si="10"/>
        <v>0</v>
      </c>
      <c r="H58" s="543">
        <v>0</v>
      </c>
      <c r="I58" s="569">
        <v>0</v>
      </c>
      <c r="P58" s="467"/>
    </row>
    <row r="59" spans="1:16">
      <c r="A59" s="485" t="s">
        <v>249</v>
      </c>
      <c r="B59" s="335">
        <f>'WW gen'!B59</f>
        <v>8.2844999999999995</v>
      </c>
      <c r="C59" s="364">
        <f t="shared" si="9"/>
        <v>3.325215886979322</v>
      </c>
      <c r="D59" s="543">
        <v>7.2786</v>
      </c>
      <c r="E59" s="569">
        <v>3.1045825300181966</v>
      </c>
      <c r="F59" s="335">
        <f>WWtech!B46</f>
        <v>0</v>
      </c>
      <c r="G59" s="364">
        <f t="shared" si="10"/>
        <v>0</v>
      </c>
      <c r="H59" s="543">
        <v>0</v>
      </c>
      <c r="I59" s="569">
        <v>0</v>
      </c>
      <c r="L59" s="357" t="s">
        <v>260</v>
      </c>
      <c r="M59" s="357">
        <f>[1]WW!$C$38</f>
        <v>267.60000000000002</v>
      </c>
      <c r="N59" s="370"/>
      <c r="O59" s="669">
        <v>54.1</v>
      </c>
      <c r="P59" s="967"/>
    </row>
    <row r="60" spans="1:16" ht="13.5" thickBot="1">
      <c r="A60" s="485" t="s">
        <v>250</v>
      </c>
      <c r="B60" s="335">
        <f>'WW gen'!B60</f>
        <v>4.6360000000000001</v>
      </c>
      <c r="C60" s="364">
        <f t="shared" si="9"/>
        <v>1.8607883218101442</v>
      </c>
      <c r="D60" s="543">
        <v>4.1723999999999997</v>
      </c>
      <c r="E60" s="569">
        <v>1.7796774308586709</v>
      </c>
      <c r="F60" s="335">
        <f>WWtech!B47</f>
        <v>0</v>
      </c>
      <c r="G60" s="364">
        <f t="shared" si="10"/>
        <v>0</v>
      </c>
      <c r="H60" s="543">
        <v>0</v>
      </c>
      <c r="I60" s="569">
        <v>0</v>
      </c>
      <c r="L60" s="361" t="s">
        <v>261</v>
      </c>
      <c r="M60" s="361">
        <f>[1]WW!$C$40</f>
        <v>76.099999999999994</v>
      </c>
      <c r="N60" s="371"/>
      <c r="O60" s="671">
        <v>28.6</v>
      </c>
      <c r="P60" s="968"/>
    </row>
    <row r="61" spans="1:16" ht="13.5" thickBot="1">
      <c r="A61" s="485" t="s">
        <v>41</v>
      </c>
      <c r="B61" s="335">
        <f>'WW gen'!B61</f>
        <v>3.24</v>
      </c>
      <c r="C61" s="364">
        <f t="shared" si="9"/>
        <v>1.3004646597637763</v>
      </c>
      <c r="D61" s="543">
        <v>3.36</v>
      </c>
      <c r="E61" s="569">
        <v>1.4331598522876845</v>
      </c>
      <c r="F61" s="335">
        <f>WWtech!B48</f>
        <v>0</v>
      </c>
      <c r="G61" s="364">
        <f t="shared" si="10"/>
        <v>0</v>
      </c>
      <c r="H61" s="543">
        <v>0</v>
      </c>
      <c r="I61" s="569">
        <v>0</v>
      </c>
      <c r="L61" s="360" t="s">
        <v>262</v>
      </c>
      <c r="M61" s="353">
        <f>M59-M60</f>
        <v>191.50000000000003</v>
      </c>
      <c r="N61" s="363"/>
      <c r="O61" s="673">
        <v>25.5</v>
      </c>
      <c r="P61" s="969"/>
    </row>
    <row r="62" spans="1:16" ht="13.5" thickBot="1">
      <c r="A62" s="1270" t="s">
        <v>251</v>
      </c>
      <c r="B62" s="335">
        <f>'WW gen'!B62</f>
        <v>0</v>
      </c>
      <c r="C62" s="364">
        <f t="shared" si="9"/>
        <v>0</v>
      </c>
      <c r="D62" s="543">
        <v>0</v>
      </c>
      <c r="E62" s="569">
        <v>0</v>
      </c>
      <c r="F62" s="335">
        <f>WWtech!B49</f>
        <v>0</v>
      </c>
      <c r="G62" s="364">
        <f t="shared" si="10"/>
        <v>0</v>
      </c>
      <c r="H62" s="543">
        <v>0</v>
      </c>
      <c r="I62" s="569">
        <v>0</v>
      </c>
    </row>
    <row r="63" spans="1:16" ht="13.5" thickBot="1">
      <c r="A63" s="355" t="s">
        <v>252</v>
      </c>
      <c r="B63" s="354">
        <f t="shared" ref="B63:G63" si="11">SUM(B56:B62)</f>
        <v>25.900500000000001</v>
      </c>
      <c r="C63" s="363">
        <f t="shared" si="11"/>
        <v>10.395890407472741</v>
      </c>
      <c r="D63" s="545">
        <v>23.395999999999997</v>
      </c>
      <c r="E63" s="571">
        <v>9.9792285428936491</v>
      </c>
      <c r="F63" s="354">
        <f t="shared" si="11"/>
        <v>0</v>
      </c>
      <c r="G63" s="363">
        <f t="shared" si="11"/>
        <v>0</v>
      </c>
      <c r="H63" s="545">
        <v>0</v>
      </c>
      <c r="I63" s="1042">
        <v>0</v>
      </c>
    </row>
    <row r="64" spans="1:16">
      <c r="A64" s="485" t="s">
        <v>253</v>
      </c>
      <c r="B64" s="335">
        <f>'WW gen'!B64</f>
        <v>0</v>
      </c>
      <c r="C64" s="364">
        <f>B64/$B$73*100</f>
        <v>0</v>
      </c>
      <c r="D64" s="543">
        <v>0</v>
      </c>
      <c r="E64" s="569">
        <v>0</v>
      </c>
      <c r="F64" s="335">
        <f>WWtech!B51</f>
        <v>1.3</v>
      </c>
      <c r="G64" s="364">
        <f>F64/$F$73*100</f>
        <v>0.7692715524579965</v>
      </c>
      <c r="H64" s="543">
        <v>1.407</v>
      </c>
      <c r="I64" s="569">
        <v>0.82158629290663943</v>
      </c>
    </row>
    <row r="65" spans="1:9" ht="13.5" thickBot="1">
      <c r="A65" s="485" t="s">
        <v>254</v>
      </c>
      <c r="B65" s="335">
        <f>'WW gen'!B65</f>
        <v>2.47445037</v>
      </c>
      <c r="C65" s="364">
        <f>B65/$B$73*100</f>
        <v>0.99318989460629636</v>
      </c>
      <c r="D65" s="543">
        <v>1.9390630500000001</v>
      </c>
      <c r="E65" s="569">
        <v>0.82707955783169851</v>
      </c>
      <c r="F65" s="335">
        <f>WWtech!B52</f>
        <v>24.655014139999999</v>
      </c>
      <c r="G65" s="364">
        <f>F65/$F$73*100</f>
        <v>14.589539233347427</v>
      </c>
      <c r="H65" s="543">
        <v>22.5804109</v>
      </c>
      <c r="I65" s="569">
        <v>13.185327706922298</v>
      </c>
    </row>
    <row r="66" spans="1:9" ht="13.5" thickBot="1">
      <c r="A66" s="355" t="s">
        <v>255</v>
      </c>
      <c r="B66" s="354">
        <f>SUM(B64:B65)</f>
        <v>2.47445037</v>
      </c>
      <c r="C66" s="363">
        <f>SUM(C64:C65)</f>
        <v>0.99318989460629636</v>
      </c>
      <c r="D66" s="545">
        <v>1.9390630500000001</v>
      </c>
      <c r="E66" s="571">
        <v>0.82707955783169851</v>
      </c>
      <c r="F66" s="354">
        <f>SUM(F64:F65)</f>
        <v>25.955014139999999</v>
      </c>
      <c r="G66" s="363">
        <f>F66/F73*100</f>
        <v>15.358810785805421</v>
      </c>
      <c r="H66" s="545">
        <v>23.9874109</v>
      </c>
      <c r="I66" s="1042">
        <v>14.006913999828937</v>
      </c>
    </row>
    <row r="67" spans="1:9" ht="13.5" thickBot="1">
      <c r="A67" s="355" t="s">
        <v>256</v>
      </c>
      <c r="B67" s="354">
        <f>'WW gen'!B67</f>
        <v>0</v>
      </c>
      <c r="C67" s="363">
        <f>B67/$B$73*100</f>
        <v>0</v>
      </c>
      <c r="D67" s="545">
        <v>0</v>
      </c>
      <c r="E67" s="571">
        <v>0</v>
      </c>
      <c r="F67" s="354">
        <f>WWtech!B54</f>
        <v>0</v>
      </c>
      <c r="G67" s="363">
        <f t="shared" ref="G67:G72" si="12">F67/$F$73*100</f>
        <v>0</v>
      </c>
      <c r="H67" s="545">
        <v>0</v>
      </c>
      <c r="I67" s="1042">
        <v>0</v>
      </c>
    </row>
    <row r="68" spans="1:9" ht="13.5" thickBot="1">
      <c r="A68" s="355" t="s">
        <v>257</v>
      </c>
      <c r="B68" s="354">
        <f>'WW gen'!B68</f>
        <v>0</v>
      </c>
      <c r="C68" s="363">
        <f>SUM(C62:C67)</f>
        <v>12.382270196685333</v>
      </c>
      <c r="D68" s="545">
        <v>0</v>
      </c>
      <c r="E68" s="571">
        <v>11.633387658557046</v>
      </c>
      <c r="F68" s="354">
        <f>WWtech!B55</f>
        <v>0</v>
      </c>
      <c r="G68" s="363">
        <f t="shared" si="12"/>
        <v>0</v>
      </c>
      <c r="H68" s="545">
        <v>0</v>
      </c>
      <c r="I68" s="1042">
        <v>0</v>
      </c>
    </row>
    <row r="69" spans="1:9" ht="13.5" thickBot="1">
      <c r="A69" s="355" t="s">
        <v>258</v>
      </c>
      <c r="B69" s="354">
        <f>'WW gen'!B69</f>
        <v>0</v>
      </c>
      <c r="C69" s="363">
        <f>SUM(C63:C68)</f>
        <v>24.764540393370666</v>
      </c>
      <c r="D69" s="545">
        <v>0</v>
      </c>
      <c r="E69" s="571">
        <v>23.266775317114092</v>
      </c>
      <c r="F69" s="354">
        <f>WWtech!B56</f>
        <v>0</v>
      </c>
      <c r="G69" s="363">
        <f t="shared" si="12"/>
        <v>0</v>
      </c>
      <c r="H69" s="545">
        <v>0</v>
      </c>
      <c r="I69" s="1042">
        <v>0</v>
      </c>
    </row>
    <row r="70" spans="1:9" ht="13.5" thickBot="1">
      <c r="A70" s="356" t="s">
        <v>259</v>
      </c>
      <c r="B70" s="354">
        <f>'WW gen'!B70</f>
        <v>0</v>
      </c>
      <c r="C70" s="363">
        <f>B70/$B$73*100</f>
        <v>0</v>
      </c>
      <c r="D70" s="549">
        <v>0</v>
      </c>
      <c r="E70" s="571">
        <v>0</v>
      </c>
      <c r="F70" s="354">
        <f>WWtech!B57</f>
        <v>0</v>
      </c>
      <c r="G70" s="363">
        <f t="shared" si="12"/>
        <v>0</v>
      </c>
      <c r="H70" s="549">
        <v>0</v>
      </c>
      <c r="I70" s="1042">
        <v>0</v>
      </c>
    </row>
    <row r="71" spans="1:9" ht="13.5" thickBot="1">
      <c r="A71" s="360" t="s">
        <v>153</v>
      </c>
      <c r="B71" s="354">
        <f>B22+B27+B32+B63+B67+B70+B35+B42+B48+B51+B55+B68+B69+B66</f>
        <v>167.37130537000002</v>
      </c>
      <c r="C71" s="363">
        <f>B71/$B$73*100</f>
        <v>67.179156695128455</v>
      </c>
      <c r="D71" s="673">
        <v>154.47372404999999</v>
      </c>
      <c r="E71" s="571">
        <v>65.888553435067422</v>
      </c>
      <c r="F71" s="354">
        <f>F22+F27+F32+F63+F67+F70+F35+F42+F48+F51+F55+F68+F69+F66</f>
        <v>52.215834139999998</v>
      </c>
      <c r="G71" s="363">
        <f t="shared" si="12"/>
        <v>30.898581378282348</v>
      </c>
      <c r="H71" s="673">
        <v>47.580535900000001</v>
      </c>
      <c r="I71" s="1042">
        <v>27.783593535602179</v>
      </c>
    </row>
    <row r="72" spans="1:9" ht="13.5" thickBot="1">
      <c r="A72" s="360" t="s">
        <v>155</v>
      </c>
      <c r="B72" s="354">
        <f>'WW gen'!B72</f>
        <v>81.770412989999997</v>
      </c>
      <c r="C72" s="363">
        <f>B72/$B$73*100</f>
        <v>32.820843304871552</v>
      </c>
      <c r="D72" s="545">
        <v>79.973256489999997</v>
      </c>
      <c r="E72" s="571">
        <v>34.111446564932592</v>
      </c>
      <c r="F72" s="354">
        <f>WWtech!B59</f>
        <v>116.77520626</v>
      </c>
      <c r="G72" s="363">
        <f t="shared" si="12"/>
        <v>69.101418621717656</v>
      </c>
      <c r="H72" s="545">
        <v>123.67353833999999</v>
      </c>
      <c r="I72" s="1042">
        <v>72.216406464397821</v>
      </c>
    </row>
    <row r="73" spans="1:9" ht="15.75" thickBot="1">
      <c r="A73" s="352" t="s">
        <v>157</v>
      </c>
      <c r="B73" s="354">
        <f t="shared" ref="B73:G73" si="13">SUM(B71:B72)</f>
        <v>249.14171836000003</v>
      </c>
      <c r="C73" s="363">
        <f t="shared" si="13"/>
        <v>100</v>
      </c>
      <c r="D73" s="545">
        <v>234.44698053999997</v>
      </c>
      <c r="E73" s="571">
        <v>100</v>
      </c>
      <c r="F73" s="354">
        <f t="shared" si="13"/>
        <v>168.9910404</v>
      </c>
      <c r="G73" s="363">
        <f t="shared" si="13"/>
        <v>100</v>
      </c>
      <c r="H73" s="545">
        <v>171.25407423999999</v>
      </c>
      <c r="I73" s="1042">
        <v>100</v>
      </c>
    </row>
    <row r="74" spans="1:9" ht="13.5" thickBot="1">
      <c r="A74" s="335"/>
      <c r="B74" s="335"/>
      <c r="C74" s="365"/>
      <c r="D74" s="335"/>
      <c r="E74" s="365"/>
      <c r="F74" s="335"/>
      <c r="G74" s="365"/>
      <c r="H74" s="335"/>
      <c r="I74" s="365"/>
    </row>
    <row r="75" spans="1:9">
      <c r="A75" s="409" t="s">
        <v>182</v>
      </c>
      <c r="B75" s="410">
        <f>'WW gen'!B75</f>
        <v>11166</v>
      </c>
      <c r="C75" s="370"/>
      <c r="D75" s="586">
        <v>11189</v>
      </c>
      <c r="E75" s="1159"/>
      <c r="F75" s="409">
        <f>WWtech!B62</f>
        <v>10963</v>
      </c>
      <c r="G75" s="370"/>
      <c r="H75" s="586">
        <v>10954</v>
      </c>
      <c r="I75" s="587"/>
    </row>
    <row r="76" spans="1:9" ht="13.5" thickBot="1">
      <c r="A76" s="411" t="s">
        <v>183</v>
      </c>
      <c r="B76" s="412">
        <f>B13/B75*1000000</f>
        <v>28711.68798316317</v>
      </c>
      <c r="C76" s="371"/>
      <c r="D76" s="588">
        <v>49613.357706676186</v>
      </c>
      <c r="E76" s="589"/>
      <c r="F76" s="412">
        <f>F13/F75*1000000</f>
        <v>20083.318811456717</v>
      </c>
      <c r="G76" s="371"/>
      <c r="H76" s="588">
        <v>20896.700693810479</v>
      </c>
      <c r="I76" s="589"/>
    </row>
    <row r="77" spans="1:9" ht="13.5" thickBot="1"/>
    <row r="78" spans="1:9" ht="13.5" thickBot="1">
      <c r="A78" s="357" t="s">
        <v>260</v>
      </c>
      <c r="B78" s="357">
        <f>[1]WW!$C$10</f>
        <v>13.7</v>
      </c>
      <c r="C78" s="370"/>
      <c r="D78" s="669">
        <v>15.9</v>
      </c>
      <c r="E78" s="670"/>
      <c r="F78" s="357">
        <f>[1]WW!$C$23</f>
        <v>4.21</v>
      </c>
      <c r="G78" s="370"/>
      <c r="H78" s="669">
        <v>3.3</v>
      </c>
      <c r="I78" s="670"/>
    </row>
    <row r="79" spans="1:9" ht="13.5" thickBot="1">
      <c r="A79" s="361" t="s">
        <v>261</v>
      </c>
      <c r="B79" s="357">
        <f>[1]WW!$C$12</f>
        <v>13</v>
      </c>
      <c r="C79" s="371"/>
      <c r="D79" s="671">
        <v>30.8</v>
      </c>
      <c r="E79" s="672"/>
      <c r="F79" s="357">
        <f>[1]WW!$C$25</f>
        <v>11.5</v>
      </c>
      <c r="G79" s="371"/>
      <c r="H79" s="671">
        <v>11.8</v>
      </c>
      <c r="I79" s="672"/>
    </row>
    <row r="80" spans="1:9" ht="13.5" thickBot="1">
      <c r="A80" s="360" t="s">
        <v>262</v>
      </c>
      <c r="B80" s="353">
        <f>B78-B79</f>
        <v>0.69999999999999929</v>
      </c>
      <c r="C80" s="363"/>
      <c r="D80" s="673">
        <v>-14.9</v>
      </c>
      <c r="E80" s="674"/>
      <c r="F80" s="353">
        <f>[4]WW!$C$28</f>
        <v>-27.295000000000002</v>
      </c>
      <c r="G80" s="363"/>
      <c r="H80" s="673">
        <v>-27.295000000000002</v>
      </c>
      <c r="I80" s="674"/>
    </row>
  </sheetData>
  <sheetProtection password="DF9A" sheet="1" objects="1" scenarios="1"/>
  <phoneticPr fontId="0" type="noConversion"/>
  <pageMargins left="0.74803149606299213" right="0.74803149606299213" top="0.39370078740157483" bottom="0.39370078740157483" header="0.51181102362204722" footer="0.51181102362204722"/>
  <pageSetup paperSize="9" scale="51" orientation="landscape" horizontalDpi="300" verticalDpi="300" r:id="rId1"/>
  <headerFooter alignWithMargins="0">
    <oddHeader>&amp;CASSOCIATION OF COLLECTIVE INVESTMENTS
QUARTERLY REPORT</oddHeader>
    <oddFooter>&amp;RPage  10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78"/>
  <sheetViews>
    <sheetView workbookViewId="0" xr3:uid="{FF0BDA26-1AD6-5648-BD9A-E01AA4DDCA7C}"/>
  </sheetViews>
  <sheetFormatPr defaultRowHeight="12.75"/>
  <cols>
    <col min="1" max="1" width="34.7109375" style="335" customWidth="1"/>
    <col min="2" max="2" width="9.7109375" style="335" customWidth="1"/>
    <col min="3" max="3" width="4.5703125" style="335" customWidth="1"/>
    <col min="4" max="4" width="9.7109375" style="335" customWidth="1"/>
    <col min="5" max="5" width="4.5703125" style="335" customWidth="1"/>
    <col min="6" max="6" width="11.140625" style="335" customWidth="1"/>
    <col min="7" max="7" width="4.5703125" style="335" customWidth="1"/>
    <col min="8" max="8" width="10.5703125" style="335" customWidth="1"/>
    <col min="9" max="9" width="4.5703125" style="335" customWidth="1"/>
    <col min="10" max="10" width="4" bestFit="1" customWidth="1"/>
    <col min="11" max="11" width="37.28515625" bestFit="1" customWidth="1"/>
    <col min="12" max="12" width="11.42578125" style="365" customWidth="1"/>
    <col min="13" max="13" width="4.7109375" customWidth="1"/>
    <col min="14" max="14" width="9.5703125" style="365" customWidth="1"/>
    <col min="15" max="15" width="5.7109375" customWidth="1"/>
    <col min="16" max="16" width="4.5703125" customWidth="1"/>
    <col min="17" max="17" width="33.5703125" bestFit="1" customWidth="1"/>
    <col min="18" max="18" width="10.42578125" customWidth="1"/>
    <col min="19" max="19" width="4.5703125" style="1049" customWidth="1"/>
    <col min="20" max="20" width="10.7109375" style="1049" customWidth="1"/>
    <col min="21" max="21" width="4.5703125" style="1049" customWidth="1"/>
    <col min="22" max="22" width="9.7109375" style="1049" customWidth="1"/>
    <col min="23" max="23" width="4.5703125" style="1049" customWidth="1"/>
  </cols>
  <sheetData>
    <row r="1" spans="1:32">
      <c r="A1" s="334" t="s">
        <v>15</v>
      </c>
      <c r="K1" s="612" t="s">
        <v>328</v>
      </c>
      <c r="Q1" s="144"/>
      <c r="S1" s="612" t="s">
        <v>329</v>
      </c>
    </row>
    <row r="2" spans="1:32" ht="13.5" thickBot="1">
      <c r="A2" s="336"/>
      <c r="Q2" s="145"/>
    </row>
    <row r="3" spans="1:32">
      <c r="A3" s="617"/>
      <c r="B3" s="622"/>
      <c r="C3" s="1192" t="s">
        <v>330</v>
      </c>
      <c r="D3" s="623"/>
      <c r="E3" s="624"/>
      <c r="F3" s="622"/>
      <c r="G3" s="1192" t="s">
        <v>331</v>
      </c>
      <c r="H3" s="623"/>
      <c r="I3" s="624"/>
      <c r="J3" s="1193"/>
      <c r="K3" s="645"/>
      <c r="L3" s="649"/>
      <c r="M3" s="1197" t="s">
        <v>311</v>
      </c>
      <c r="N3" s="650"/>
      <c r="O3" s="651"/>
      <c r="P3" s="1194"/>
      <c r="Q3" s="593"/>
      <c r="R3" s="629"/>
      <c r="S3" s="1196" t="s">
        <v>308</v>
      </c>
      <c r="T3" s="625"/>
      <c r="U3" s="633"/>
      <c r="V3" s="629" t="s">
        <v>332</v>
      </c>
      <c r="W3" s="630" t="s">
        <v>333</v>
      </c>
      <c r="X3" s="625"/>
      <c r="Y3" s="633"/>
      <c r="Z3" s="999"/>
      <c r="AB3" s="1049"/>
      <c r="AC3" s="1054"/>
      <c r="AD3" s="1066"/>
      <c r="AE3" s="1055"/>
      <c r="AF3" s="1047"/>
    </row>
    <row r="4" spans="1:32">
      <c r="A4" s="499"/>
      <c r="B4" s="613" t="str">
        <f>Summary!C6</f>
        <v>31/12/2005</v>
      </c>
      <c r="C4" s="614"/>
      <c r="D4" s="615" t="str">
        <f>Summary!E6</f>
        <v>30/09/2005</v>
      </c>
      <c r="E4" s="616"/>
      <c r="F4" s="613" t="str">
        <f>Summary!C6</f>
        <v>31/12/2005</v>
      </c>
      <c r="G4" s="614"/>
      <c r="H4" s="615" t="str">
        <f>Summary!E6</f>
        <v>30/09/2005</v>
      </c>
      <c r="I4" s="616"/>
      <c r="J4" s="1195"/>
      <c r="K4" s="175"/>
      <c r="L4" s="641" t="str">
        <f>Summary!C6</f>
        <v>31/12/2005</v>
      </c>
      <c r="M4" s="642"/>
      <c r="N4" s="643" t="str">
        <f>Summary!E6</f>
        <v>30/09/2005</v>
      </c>
      <c r="O4" s="644"/>
      <c r="P4" s="1064"/>
      <c r="Q4" s="485"/>
      <c r="R4" s="620" t="str">
        <f>Summary!C6</f>
        <v>31/12/2005</v>
      </c>
      <c r="S4" s="631"/>
      <c r="T4" s="621" t="str">
        <f>Summary!E6</f>
        <v>30/09/2005</v>
      </c>
      <c r="U4" s="634"/>
      <c r="V4" s="620" t="str">
        <f>Summary!G6</f>
        <v>31/12/2005</v>
      </c>
      <c r="W4" s="631"/>
      <c r="X4" s="621" t="str">
        <f>Summary!I6</f>
        <v>30/09/2005</v>
      </c>
      <c r="Y4" s="634"/>
      <c r="Z4" s="999"/>
      <c r="AB4" s="1049"/>
      <c r="AC4" s="1047"/>
      <c r="AD4" s="1047"/>
      <c r="AE4" s="1047"/>
      <c r="AF4" s="1047"/>
    </row>
    <row r="5" spans="1:32">
      <c r="A5" s="485"/>
      <c r="B5" s="343" t="s">
        <v>117</v>
      </c>
      <c r="C5" s="344" t="s">
        <v>21</v>
      </c>
      <c r="D5" s="585" t="s">
        <v>117</v>
      </c>
      <c r="E5" s="542" t="s">
        <v>21</v>
      </c>
      <c r="F5" s="343" t="s">
        <v>117</v>
      </c>
      <c r="G5" s="344" t="s">
        <v>21</v>
      </c>
      <c r="H5" s="585" t="s">
        <v>117</v>
      </c>
      <c r="I5" s="542" t="s">
        <v>21</v>
      </c>
      <c r="J5" s="417"/>
      <c r="K5" s="175"/>
      <c r="L5" s="155" t="s">
        <v>117</v>
      </c>
      <c r="M5" s="157" t="s">
        <v>21</v>
      </c>
      <c r="N5" s="637" t="s">
        <v>117</v>
      </c>
      <c r="O5" s="638" t="s">
        <v>21</v>
      </c>
      <c r="P5" s="1065"/>
      <c r="Q5" s="485"/>
      <c r="R5" s="343" t="s">
        <v>117</v>
      </c>
      <c r="S5" s="368" t="s">
        <v>21</v>
      </c>
      <c r="T5" s="585" t="s">
        <v>117</v>
      </c>
      <c r="U5" s="579" t="s">
        <v>21</v>
      </c>
      <c r="V5" s="343" t="s">
        <v>117</v>
      </c>
      <c r="W5" s="368" t="s">
        <v>21</v>
      </c>
      <c r="X5" s="585" t="s">
        <v>117</v>
      </c>
      <c r="Y5" s="579" t="s">
        <v>21</v>
      </c>
      <c r="Z5" s="1000"/>
      <c r="AB5" s="1049"/>
      <c r="AC5" s="1048"/>
      <c r="AD5" s="1048"/>
      <c r="AE5" s="1048"/>
      <c r="AF5" s="1048"/>
    </row>
    <row r="6" spans="1:32">
      <c r="A6" s="486" t="s">
        <v>118</v>
      </c>
      <c r="C6" s="347"/>
      <c r="D6" s="543"/>
      <c r="E6" s="544"/>
      <c r="G6" s="347"/>
      <c r="H6" s="543"/>
      <c r="I6" s="544"/>
      <c r="J6" s="336"/>
      <c r="K6" s="320" t="s">
        <v>118</v>
      </c>
      <c r="L6"/>
      <c r="M6" s="158"/>
      <c r="N6" s="639"/>
      <c r="O6" s="640"/>
      <c r="P6" s="1050"/>
      <c r="Q6" s="486" t="s">
        <v>118</v>
      </c>
      <c r="R6" s="335"/>
      <c r="S6" s="364"/>
      <c r="T6" s="543"/>
      <c r="U6" s="569"/>
      <c r="V6" s="335"/>
      <c r="W6" s="364"/>
      <c r="X6" s="543"/>
      <c r="Y6" s="569"/>
      <c r="Z6" s="1001"/>
      <c r="AB6" s="1047"/>
      <c r="AC6" s="1049"/>
      <c r="AD6" s="1049"/>
      <c r="AE6" s="1049"/>
      <c r="AF6" s="1049"/>
    </row>
    <row r="7" spans="1:32">
      <c r="A7" s="486" t="s">
        <v>205</v>
      </c>
      <c r="B7" s="335">
        <f>'FORGEN '!B7</f>
        <v>4381.1660010000005</v>
      </c>
      <c r="C7" s="364">
        <f t="shared" ref="C7:C12" si="0">B7/$B$13*100</f>
        <v>32.971909834752658</v>
      </c>
      <c r="D7" s="543">
        <v>5250.6941189899999</v>
      </c>
      <c r="E7" s="569">
        <v>42.457388913862161</v>
      </c>
      <c r="F7" s="335">
        <f>FORVARIED!B7</f>
        <v>249.4</v>
      </c>
      <c r="G7" s="364">
        <f t="shared" ref="G7:G12" si="1">F7/$F$13*100</f>
        <v>94.64895635673625</v>
      </c>
      <c r="H7" s="543">
        <v>223.3</v>
      </c>
      <c r="I7" s="569">
        <v>87.706205813040057</v>
      </c>
      <c r="J7" s="580"/>
      <c r="K7" s="646" t="s">
        <v>120</v>
      </c>
      <c r="L7" s="335">
        <f>'FOR2 FLEX'!B7</f>
        <v>187.1020001</v>
      </c>
      <c r="M7" s="364">
        <f>L7/$L$10*100</f>
        <v>4.3993681117559431</v>
      </c>
      <c r="N7" s="543">
        <v>167.24400009999999</v>
      </c>
      <c r="O7" s="569">
        <v>4.8695631706704932</v>
      </c>
      <c r="P7" s="1050"/>
      <c r="Q7" s="486" t="s">
        <v>334</v>
      </c>
      <c r="R7" s="335"/>
      <c r="S7" s="364"/>
      <c r="T7" s="543"/>
      <c r="U7" s="569"/>
      <c r="V7" s="335"/>
      <c r="W7" s="364"/>
      <c r="X7" s="543"/>
      <c r="Y7" s="569"/>
      <c r="Z7" s="1001"/>
      <c r="AB7" s="1067"/>
      <c r="AC7" s="1050"/>
      <c r="AD7" s="1051"/>
      <c r="AE7" s="1050"/>
      <c r="AF7" s="1051"/>
    </row>
    <row r="8" spans="1:32">
      <c r="A8" s="594" t="s">
        <v>206</v>
      </c>
      <c r="B8" s="335">
        <f>'FORGEN '!B8</f>
        <v>143.83392826000005</v>
      </c>
      <c r="C8" s="364">
        <f t="shared" si="0"/>
        <v>1.0824696696460565</v>
      </c>
      <c r="D8" s="543">
        <v>186.27748287000006</v>
      </c>
      <c r="E8" s="569">
        <v>1.5062495275630723</v>
      </c>
      <c r="F8" s="335">
        <f>FORVARIED!B8</f>
        <v>13.100000000000001</v>
      </c>
      <c r="G8" s="364">
        <f t="shared" si="1"/>
        <v>4.9715370018975333</v>
      </c>
      <c r="H8" s="543">
        <v>29.4</v>
      </c>
      <c r="I8" s="569">
        <v>11.547525530243519</v>
      </c>
      <c r="J8" s="580"/>
      <c r="K8" s="646" t="s">
        <v>277</v>
      </c>
      <c r="L8" s="335">
        <f>'FOR2 FLEX'!B8</f>
        <v>4065.8269512198062</v>
      </c>
      <c r="M8" s="364">
        <f>L8/$L$10*100</f>
        <v>95.600631888244052</v>
      </c>
      <c r="N8" s="543">
        <v>3267.2324454940317</v>
      </c>
      <c r="O8" s="569">
        <v>95.130436829329497</v>
      </c>
      <c r="P8" s="1050"/>
      <c r="Q8" s="487" t="s">
        <v>316</v>
      </c>
      <c r="R8" s="418">
        <f>'FOR FI VARIED'!B8</f>
        <v>0</v>
      </c>
      <c r="S8" s="423">
        <f>R8/$R$20*100</f>
        <v>0</v>
      </c>
      <c r="T8" s="572">
        <v>0</v>
      </c>
      <c r="U8" s="573">
        <v>0</v>
      </c>
      <c r="V8" s="418">
        <f>FORBOND!B8</f>
        <v>0</v>
      </c>
      <c r="W8" s="423">
        <f>V8/$V$20*100</f>
        <v>0</v>
      </c>
      <c r="X8" s="572">
        <v>0</v>
      </c>
      <c r="Y8" s="573">
        <v>0</v>
      </c>
      <c r="Z8" s="1002"/>
      <c r="AB8" s="1067"/>
      <c r="AC8" s="1050"/>
      <c r="AD8" s="1051"/>
      <c r="AE8" s="1050"/>
      <c r="AF8" s="1051"/>
    </row>
    <row r="9" spans="1:32" ht="13.5" thickBot="1">
      <c r="A9" s="487" t="s">
        <v>207</v>
      </c>
      <c r="B9" s="335">
        <f>'FORGEN '!B9</f>
        <v>0</v>
      </c>
      <c r="C9" s="364">
        <f t="shared" si="0"/>
        <v>0</v>
      </c>
      <c r="D9" s="543">
        <v>0</v>
      </c>
      <c r="E9" s="569">
        <v>0</v>
      </c>
      <c r="F9" s="335">
        <f>FORVARIED!B9</f>
        <v>0</v>
      </c>
      <c r="G9" s="364">
        <f t="shared" si="1"/>
        <v>0</v>
      </c>
      <c r="H9" s="543">
        <v>0</v>
      </c>
      <c r="I9" s="569">
        <v>0</v>
      </c>
      <c r="J9" s="580"/>
      <c r="K9" s="647" t="s">
        <v>122</v>
      </c>
      <c r="L9" s="335">
        <f>'FOR2 FLEX'!B9</f>
        <v>0</v>
      </c>
      <c r="M9" s="364">
        <f>L9/$L$10*100</f>
        <v>0</v>
      </c>
      <c r="N9" s="543">
        <v>0</v>
      </c>
      <c r="O9" s="569">
        <v>0</v>
      </c>
      <c r="P9" s="1050"/>
      <c r="Q9" s="487" t="s">
        <v>317</v>
      </c>
      <c r="R9" s="418">
        <f>'FOR FI VARIED'!B9</f>
        <v>0</v>
      </c>
      <c r="S9" s="423">
        <f t="shared" ref="S9:S14" si="2">R9/$R$20*100</f>
        <v>0</v>
      </c>
      <c r="T9" s="572">
        <v>0</v>
      </c>
      <c r="U9" s="573">
        <v>0</v>
      </c>
      <c r="V9" s="418">
        <f>FORBOND!B9</f>
        <v>0</v>
      </c>
      <c r="W9" s="423">
        <f t="shared" ref="W9:W14" si="3">V9/$V$20*100</f>
        <v>0</v>
      </c>
      <c r="X9" s="572">
        <v>0</v>
      </c>
      <c r="Y9" s="573">
        <v>0</v>
      </c>
      <c r="Z9" s="1002"/>
      <c r="AB9" s="1068"/>
      <c r="AC9" s="1050"/>
      <c r="AD9" s="1051"/>
      <c r="AE9" s="1050"/>
      <c r="AF9" s="1051"/>
    </row>
    <row r="10" spans="1:32" ht="15.75" thickBot="1">
      <c r="A10" s="618" t="s">
        <v>208</v>
      </c>
      <c r="B10" s="335">
        <f>'FORGEN '!B10</f>
        <v>0</v>
      </c>
      <c r="C10" s="364">
        <f t="shared" si="0"/>
        <v>0</v>
      </c>
      <c r="D10" s="543">
        <v>0</v>
      </c>
      <c r="E10" s="569">
        <v>0</v>
      </c>
      <c r="F10" s="335">
        <f>FORVARIED!B10</f>
        <v>0</v>
      </c>
      <c r="G10" s="364">
        <f t="shared" si="1"/>
        <v>0</v>
      </c>
      <c r="H10" s="543">
        <v>0</v>
      </c>
      <c r="I10" s="569">
        <v>0</v>
      </c>
      <c r="J10" s="580"/>
      <c r="K10" s="322" t="s">
        <v>124</v>
      </c>
      <c r="L10" s="353">
        <f>SUM(L7:L9)</f>
        <v>4252.9289513198064</v>
      </c>
      <c r="M10" s="363">
        <f>SUM(M7:M9)</f>
        <v>100</v>
      </c>
      <c r="N10" s="601">
        <v>3434.4764455940317</v>
      </c>
      <c r="O10" s="571">
        <v>100</v>
      </c>
      <c r="P10" s="1050"/>
      <c r="Q10" s="487" t="s">
        <v>318</v>
      </c>
      <c r="R10" s="418">
        <f>'FOR FI VARIED'!B10</f>
        <v>0</v>
      </c>
      <c r="S10" s="423">
        <f t="shared" si="2"/>
        <v>0</v>
      </c>
      <c r="T10" s="572">
        <v>0</v>
      </c>
      <c r="U10" s="573">
        <v>0</v>
      </c>
      <c r="V10" s="418">
        <f>FORBOND!B10</f>
        <v>0</v>
      </c>
      <c r="W10" s="423">
        <f t="shared" si="3"/>
        <v>0</v>
      </c>
      <c r="X10" s="572">
        <v>0</v>
      </c>
      <c r="Y10" s="573">
        <v>0</v>
      </c>
      <c r="Z10" s="1002"/>
      <c r="AB10" s="1060"/>
      <c r="AC10" s="1050"/>
      <c r="AD10" s="1051"/>
      <c r="AE10" s="1050"/>
      <c r="AF10" s="1051"/>
    </row>
    <row r="11" spans="1:32">
      <c r="A11" s="595" t="s">
        <v>314</v>
      </c>
      <c r="B11" s="335">
        <f>'FORGEN '!B11</f>
        <v>8582.1752880500007</v>
      </c>
      <c r="C11" s="364">
        <f t="shared" si="0"/>
        <v>64.587990895355034</v>
      </c>
      <c r="D11" s="543">
        <v>6842.0220941500011</v>
      </c>
      <c r="E11" s="569">
        <v>55.32495064946621</v>
      </c>
      <c r="F11" s="335">
        <f>FORVARIED!B11</f>
        <v>1</v>
      </c>
      <c r="G11" s="364">
        <f t="shared" si="1"/>
        <v>0.37950664136622392</v>
      </c>
      <c r="H11" s="543">
        <v>1.9</v>
      </c>
      <c r="I11" s="569">
        <v>0.74626865671641784</v>
      </c>
      <c r="J11" s="580"/>
      <c r="K11" s="648" t="s">
        <v>126</v>
      </c>
      <c r="L11"/>
      <c r="M11" s="364"/>
      <c r="N11" s="639"/>
      <c r="O11" s="569"/>
      <c r="P11" s="1050"/>
      <c r="Q11" s="487" t="s">
        <v>319</v>
      </c>
      <c r="R11" s="418">
        <f>'FOR FI VARIED'!B11</f>
        <v>0</v>
      </c>
      <c r="S11" s="423">
        <f t="shared" si="2"/>
        <v>0</v>
      </c>
      <c r="T11" s="572">
        <v>0</v>
      </c>
      <c r="U11" s="573">
        <v>0</v>
      </c>
      <c r="V11" s="418">
        <f>FORBOND!B11</f>
        <v>0</v>
      </c>
      <c r="W11" s="423">
        <f t="shared" si="3"/>
        <v>0</v>
      </c>
      <c r="X11" s="572">
        <v>0</v>
      </c>
      <c r="Y11" s="573">
        <v>0</v>
      </c>
      <c r="Z11" s="1002"/>
      <c r="AB11" s="1047"/>
      <c r="AC11" s="1049"/>
      <c r="AD11" s="1051"/>
      <c r="AE11" s="1049"/>
      <c r="AF11" s="1051"/>
    </row>
    <row r="12" spans="1:32" ht="13.5" thickBot="1">
      <c r="A12" s="596" t="s">
        <v>313</v>
      </c>
      <c r="B12" s="335">
        <f>'FORGEN '!B12</f>
        <v>180.39600000000002</v>
      </c>
      <c r="C12" s="364">
        <f t="shared" si="0"/>
        <v>1.3576296002462385</v>
      </c>
      <c r="D12" s="543">
        <v>87.98</v>
      </c>
      <c r="E12" s="569">
        <v>0.71141090910855009</v>
      </c>
      <c r="F12" s="335">
        <f>FORVARIED!B12</f>
        <v>0</v>
      </c>
      <c r="G12" s="364">
        <f t="shared" si="1"/>
        <v>0</v>
      </c>
      <c r="H12" s="543">
        <v>0</v>
      </c>
      <c r="I12" s="569">
        <v>0</v>
      </c>
      <c r="J12" s="580"/>
      <c r="K12" s="487" t="s">
        <v>128</v>
      </c>
      <c r="L12" s="418">
        <f>'FOR2 FLEX'!B12</f>
        <v>0</v>
      </c>
      <c r="M12" s="423">
        <f>L12/$L$27*100</f>
        <v>0</v>
      </c>
      <c r="N12" s="572">
        <v>0</v>
      </c>
      <c r="O12" s="573">
        <v>0</v>
      </c>
      <c r="P12" s="1050"/>
      <c r="Q12" s="487" t="s">
        <v>320</v>
      </c>
      <c r="R12" s="418">
        <f>'FOR FI VARIED'!B12</f>
        <v>86.999999999999986</v>
      </c>
      <c r="S12" s="423">
        <f t="shared" si="2"/>
        <v>6.3600158401115836</v>
      </c>
      <c r="T12" s="572">
        <v>76.3</v>
      </c>
      <c r="U12" s="573">
        <v>5.2981585600674377</v>
      </c>
      <c r="V12" s="418">
        <f>FORBOND!B12</f>
        <v>9.9499999999999993</v>
      </c>
      <c r="W12" s="423">
        <f t="shared" si="3"/>
        <v>0.62760937762158464</v>
      </c>
      <c r="X12" s="572">
        <v>9.6810000000000009</v>
      </c>
      <c r="Y12" s="573">
        <v>0.57783629821868121</v>
      </c>
      <c r="Z12" s="1002"/>
      <c r="AB12" s="1057"/>
      <c r="AC12" s="1052"/>
      <c r="AD12" s="1003"/>
      <c r="AE12" s="1052"/>
      <c r="AF12" s="1003"/>
    </row>
    <row r="13" spans="1:32" ht="13.5" thickBot="1">
      <c r="A13" s="360" t="s">
        <v>124</v>
      </c>
      <c r="B13" s="353">
        <f>SUM(B7:B12)</f>
        <v>13287.571217310002</v>
      </c>
      <c r="C13" s="363">
        <f>SUM(C7:C12)</f>
        <v>100</v>
      </c>
      <c r="D13" s="601">
        <v>12366.973696010002</v>
      </c>
      <c r="E13" s="571">
        <v>100</v>
      </c>
      <c r="F13" s="353">
        <f>SUM(F7:F12)</f>
        <v>263.5</v>
      </c>
      <c r="G13" s="363">
        <f>SUM(G7:G12)</f>
        <v>100</v>
      </c>
      <c r="H13" s="601">
        <v>254.6</v>
      </c>
      <c r="I13" s="571">
        <v>100</v>
      </c>
      <c r="J13" s="580"/>
      <c r="K13" s="487" t="s">
        <v>130</v>
      </c>
      <c r="L13" s="418">
        <f>'FOR2 FLEX'!B13</f>
        <v>0</v>
      </c>
      <c r="M13" s="423">
        <f t="shared" ref="M13:M24" si="4">L13/$L$27*100</f>
        <v>0</v>
      </c>
      <c r="N13" s="572">
        <v>0</v>
      </c>
      <c r="O13" s="573">
        <v>0</v>
      </c>
      <c r="P13" s="1050"/>
      <c r="Q13" s="487" t="s">
        <v>335</v>
      </c>
      <c r="R13" s="418">
        <f>'FOR FI VARIED'!B13</f>
        <v>0</v>
      </c>
      <c r="S13" s="423">
        <f t="shared" si="2"/>
        <v>0</v>
      </c>
      <c r="T13" s="572">
        <v>0</v>
      </c>
      <c r="U13" s="573">
        <v>0</v>
      </c>
      <c r="V13" s="418">
        <f>FORBOND!B13</f>
        <v>0</v>
      </c>
      <c r="W13" s="423">
        <f t="shared" si="3"/>
        <v>0</v>
      </c>
      <c r="X13" s="572">
        <v>0</v>
      </c>
      <c r="Y13" s="573">
        <v>0</v>
      </c>
      <c r="Z13" s="1002"/>
      <c r="AB13" s="1057"/>
      <c r="AC13" s="1052"/>
      <c r="AD13" s="1003"/>
      <c r="AE13" s="1052"/>
      <c r="AF13" s="1003"/>
    </row>
    <row r="14" spans="1:32" ht="13.5" thickBot="1">
      <c r="A14" s="560" t="s">
        <v>126</v>
      </c>
      <c r="C14" s="364"/>
      <c r="D14" s="543"/>
      <c r="E14" s="569"/>
      <c r="G14" s="364"/>
      <c r="H14" s="543"/>
      <c r="I14" s="569"/>
      <c r="J14" s="580"/>
      <c r="K14" s="487" t="s">
        <v>131</v>
      </c>
      <c r="L14" s="418">
        <f>'FOR2 FLEX'!B14</f>
        <v>0</v>
      </c>
      <c r="M14" s="423">
        <f t="shared" si="4"/>
        <v>0</v>
      </c>
      <c r="N14" s="572">
        <v>0</v>
      </c>
      <c r="O14" s="573">
        <v>0</v>
      </c>
      <c r="P14" s="1050"/>
      <c r="Q14" s="487" t="s">
        <v>336</v>
      </c>
      <c r="R14" s="418">
        <f>'FOR FI VARIED'!B14</f>
        <v>0</v>
      </c>
      <c r="S14" s="423">
        <f t="shared" si="2"/>
        <v>0</v>
      </c>
      <c r="T14" s="572">
        <v>0</v>
      </c>
      <c r="U14" s="573">
        <v>0</v>
      </c>
      <c r="V14" s="418">
        <f>FORBOND!B14</f>
        <v>0</v>
      </c>
      <c r="W14" s="423">
        <f t="shared" si="3"/>
        <v>0</v>
      </c>
      <c r="X14" s="572">
        <v>0</v>
      </c>
      <c r="Y14" s="573">
        <v>0</v>
      </c>
      <c r="Z14" s="1002"/>
      <c r="AB14" s="1057"/>
      <c r="AC14" s="1052"/>
      <c r="AD14" s="1003"/>
      <c r="AE14" s="1052"/>
      <c r="AF14" s="1003"/>
    </row>
    <row r="15" spans="1:32" ht="13.5" thickBot="1">
      <c r="A15" s="349" t="s">
        <v>128</v>
      </c>
      <c r="B15" s="335">
        <f>'FORGEN '!B15</f>
        <v>0</v>
      </c>
      <c r="C15" s="423">
        <f t="shared" ref="C15:C27" si="5">B15/$B$30*100</f>
        <v>0</v>
      </c>
      <c r="D15" s="543">
        <v>0</v>
      </c>
      <c r="E15" s="573">
        <v>0</v>
      </c>
      <c r="F15" s="335">
        <f>FORVARIED!B15</f>
        <v>0</v>
      </c>
      <c r="G15" s="423">
        <f>F15/$F$30*100</f>
        <v>0</v>
      </c>
      <c r="H15" s="543">
        <v>0</v>
      </c>
      <c r="I15" s="573">
        <v>0</v>
      </c>
      <c r="J15" s="996"/>
      <c r="K15" s="487" t="s">
        <v>283</v>
      </c>
      <c r="L15" s="418">
        <f>'FOR2 FLEX'!B15</f>
        <v>0</v>
      </c>
      <c r="M15" s="423">
        <f t="shared" si="4"/>
        <v>0</v>
      </c>
      <c r="N15" s="572">
        <v>0</v>
      </c>
      <c r="O15" s="573">
        <v>0</v>
      </c>
      <c r="P15" s="1050"/>
      <c r="Q15" s="360" t="s">
        <v>175</v>
      </c>
      <c r="R15" s="449">
        <f t="shared" ref="R15:W15" si="6">SUM(R8:R14)</f>
        <v>86.999999999999986</v>
      </c>
      <c r="S15" s="424">
        <f t="shared" si="6"/>
        <v>6.3600158401115836</v>
      </c>
      <c r="T15" s="619">
        <v>76.3</v>
      </c>
      <c r="U15" s="574">
        <v>5.2981585600674377</v>
      </c>
      <c r="V15" s="449">
        <f t="shared" si="6"/>
        <v>9.9499999999999993</v>
      </c>
      <c r="W15" s="424">
        <f t="shared" si="6"/>
        <v>0.62760937762158464</v>
      </c>
      <c r="X15" s="619">
        <v>9.6810000000000009</v>
      </c>
      <c r="Y15" s="574">
        <v>0.57783629821868121</v>
      </c>
      <c r="Z15" s="1002"/>
      <c r="AB15" s="1057"/>
      <c r="AC15" s="1052"/>
      <c r="AD15" s="1003"/>
      <c r="AE15" s="1052"/>
      <c r="AF15" s="1003"/>
    </row>
    <row r="16" spans="1:32">
      <c r="A16" s="349" t="s">
        <v>130</v>
      </c>
      <c r="B16" s="335">
        <f>'FORGEN '!B16</f>
        <v>0</v>
      </c>
      <c r="C16" s="423">
        <f t="shared" si="5"/>
        <v>0</v>
      </c>
      <c r="D16" s="543">
        <v>0</v>
      </c>
      <c r="E16" s="573">
        <v>0</v>
      </c>
      <c r="F16" s="335">
        <f>FORVARIED!B16</f>
        <v>0</v>
      </c>
      <c r="G16" s="423">
        <f t="shared" ref="G16:G27" si="7">F16/$F$30*100</f>
        <v>0</v>
      </c>
      <c r="H16" s="543">
        <v>0</v>
      </c>
      <c r="I16" s="573">
        <v>0</v>
      </c>
      <c r="J16" s="996"/>
      <c r="K16" s="487" t="s">
        <v>284</v>
      </c>
      <c r="L16" s="418">
        <f>'FOR2 FLEX'!B16</f>
        <v>0</v>
      </c>
      <c r="M16" s="423">
        <f t="shared" si="4"/>
        <v>0</v>
      </c>
      <c r="N16" s="572">
        <v>0</v>
      </c>
      <c r="O16" s="573">
        <v>0</v>
      </c>
      <c r="P16" s="1050"/>
      <c r="Q16" s="487" t="s">
        <v>323</v>
      </c>
      <c r="R16" s="418">
        <f>'FOR FI VARIED'!B16</f>
        <v>1237.1211213799997</v>
      </c>
      <c r="S16" s="423">
        <f>R16/$R$20*100</f>
        <v>90.438045150728797</v>
      </c>
      <c r="T16" s="572">
        <v>1265.5230000000001</v>
      </c>
      <c r="U16" s="573">
        <v>87.876035588626806</v>
      </c>
      <c r="V16" s="418">
        <f>FORBOND!B16</f>
        <v>1515.6130275600001</v>
      </c>
      <c r="W16" s="423">
        <f>V16/$V$20*100</f>
        <v>95.599291350964549</v>
      </c>
      <c r="X16" s="572">
        <v>1631.3610000000003</v>
      </c>
      <c r="Y16" s="573">
        <v>97.372131112315472</v>
      </c>
      <c r="Z16" s="1002"/>
      <c r="AB16" s="1057"/>
      <c r="AC16" s="1052"/>
      <c r="AD16" s="1003"/>
      <c r="AE16" s="1052"/>
      <c r="AF16" s="1003"/>
    </row>
    <row r="17" spans="1:32">
      <c r="A17" s="349" t="s">
        <v>131</v>
      </c>
      <c r="B17" s="335">
        <f>'FORGEN '!B17</f>
        <v>0</v>
      </c>
      <c r="C17" s="423">
        <f t="shared" si="5"/>
        <v>0</v>
      </c>
      <c r="D17" s="543">
        <v>0</v>
      </c>
      <c r="E17" s="573">
        <v>0</v>
      </c>
      <c r="F17" s="335">
        <f>FORVARIED!B17</f>
        <v>0</v>
      </c>
      <c r="G17" s="423">
        <f t="shared" si="7"/>
        <v>0</v>
      </c>
      <c r="H17" s="543">
        <v>0</v>
      </c>
      <c r="I17" s="573">
        <v>0</v>
      </c>
      <c r="J17" s="996"/>
      <c r="K17" s="487" t="s">
        <v>137</v>
      </c>
      <c r="L17" s="418">
        <f>'FOR2 FLEX'!B17</f>
        <v>0</v>
      </c>
      <c r="M17" s="423">
        <f t="shared" si="4"/>
        <v>0</v>
      </c>
      <c r="N17" s="572">
        <v>0</v>
      </c>
      <c r="O17" s="573">
        <v>0</v>
      </c>
      <c r="P17" s="1050"/>
      <c r="Q17" s="487" t="s">
        <v>324</v>
      </c>
      <c r="R17" s="418">
        <f>'FOR FI VARIED'!B17</f>
        <v>12.600000000000001</v>
      </c>
      <c r="S17" s="423">
        <f>R17/$R$20*100</f>
        <v>0.9211057423609883</v>
      </c>
      <c r="T17" s="572">
        <v>15.5</v>
      </c>
      <c r="U17" s="573">
        <v>1.076296955190633</v>
      </c>
      <c r="V17" s="418">
        <f>FORBOND!B17</f>
        <v>23.448999999999998</v>
      </c>
      <c r="W17" s="423">
        <f>V17/$V$20*100</f>
        <v>1.4790766126480943</v>
      </c>
      <c r="X17" s="572">
        <v>27.945999999999998</v>
      </c>
      <c r="Y17" s="573">
        <v>1.6680315246378745</v>
      </c>
      <c r="Z17" s="1002"/>
      <c r="AB17" s="1057"/>
      <c r="AC17" s="1052"/>
      <c r="AD17" s="1003"/>
      <c r="AE17" s="1052"/>
      <c r="AF17" s="1003"/>
    </row>
    <row r="18" spans="1:32" ht="13.5" thickBot="1">
      <c r="A18" s="349" t="s">
        <v>283</v>
      </c>
      <c r="B18" s="335">
        <f>'FORGEN '!B18</f>
        <v>0</v>
      </c>
      <c r="C18" s="423">
        <f t="shared" si="5"/>
        <v>0</v>
      </c>
      <c r="D18" s="543">
        <v>0</v>
      </c>
      <c r="E18" s="573">
        <v>0</v>
      </c>
      <c r="F18" s="335">
        <f>FORVARIED!B18</f>
        <v>0</v>
      </c>
      <c r="G18" s="423">
        <f t="shared" si="7"/>
        <v>0</v>
      </c>
      <c r="H18" s="543">
        <v>0</v>
      </c>
      <c r="I18" s="573">
        <v>0</v>
      </c>
      <c r="J18" s="996"/>
      <c r="K18" s="487" t="s">
        <v>139</v>
      </c>
      <c r="L18" s="418">
        <f>'FOR2 FLEX'!B18</f>
        <v>0</v>
      </c>
      <c r="M18" s="423">
        <f t="shared" si="4"/>
        <v>0</v>
      </c>
      <c r="N18" s="572">
        <v>0</v>
      </c>
      <c r="O18" s="573">
        <v>0</v>
      </c>
      <c r="P18" s="1050"/>
      <c r="Q18" s="487" t="s">
        <v>325</v>
      </c>
      <c r="R18" s="418">
        <f>'FOR FI VARIED'!B18</f>
        <v>31.2</v>
      </c>
      <c r="S18" s="423">
        <f>R18/$R$20*100</f>
        <v>2.2808332667986373</v>
      </c>
      <c r="T18" s="572">
        <v>82.8</v>
      </c>
      <c r="U18" s="573">
        <v>5.7495088961151231</v>
      </c>
      <c r="V18" s="418">
        <f>FORBOND!B18</f>
        <v>36.369</v>
      </c>
      <c r="W18" s="423">
        <f>V18/$V$20*100</f>
        <v>2.2940226587657699</v>
      </c>
      <c r="X18" s="572">
        <v>6.4</v>
      </c>
      <c r="Y18" s="573">
        <v>0.38200106482796814</v>
      </c>
      <c r="Z18" s="1002"/>
      <c r="AB18" s="1047"/>
      <c r="AC18" s="1050"/>
      <c r="AD18" s="1003"/>
      <c r="AE18" s="1050"/>
      <c r="AF18" s="1003"/>
    </row>
    <row r="19" spans="1:32" ht="13.5" thickBot="1">
      <c r="A19" s="349" t="s">
        <v>284</v>
      </c>
      <c r="B19" s="335">
        <f>'FORGEN '!B19</f>
        <v>0</v>
      </c>
      <c r="C19" s="423">
        <f t="shared" si="5"/>
        <v>0</v>
      </c>
      <c r="D19" s="543">
        <v>0</v>
      </c>
      <c r="E19" s="573">
        <v>0</v>
      </c>
      <c r="F19" s="335">
        <f>FORVARIED!B19</f>
        <v>0</v>
      </c>
      <c r="G19" s="423">
        <f t="shared" si="7"/>
        <v>0</v>
      </c>
      <c r="H19" s="543">
        <v>0</v>
      </c>
      <c r="I19" s="573">
        <v>0</v>
      </c>
      <c r="J19" s="996"/>
      <c r="K19" s="487" t="s">
        <v>141</v>
      </c>
      <c r="L19" s="418">
        <f>'FOR2 FLEX'!B19</f>
        <v>0</v>
      </c>
      <c r="M19" s="423">
        <f t="shared" si="4"/>
        <v>0</v>
      </c>
      <c r="N19" s="572">
        <v>0</v>
      </c>
      <c r="O19" s="573">
        <v>0</v>
      </c>
      <c r="P19" s="1050"/>
      <c r="Q19" s="360" t="s">
        <v>177</v>
      </c>
      <c r="R19" s="449">
        <f t="shared" ref="R19:W19" si="8">SUM(R16:R18)</f>
        <v>1280.9211213799997</v>
      </c>
      <c r="S19" s="424">
        <f t="shared" si="8"/>
        <v>93.639984159888428</v>
      </c>
      <c r="T19" s="619">
        <v>1363.8230000000001</v>
      </c>
      <c r="U19" s="574">
        <v>94.701841439932551</v>
      </c>
      <c r="V19" s="449">
        <f t="shared" si="8"/>
        <v>1575.4310275600001</v>
      </c>
      <c r="W19" s="424">
        <f t="shared" si="8"/>
        <v>99.372390622378418</v>
      </c>
      <c r="X19" s="619">
        <v>1665.7070000000003</v>
      </c>
      <c r="Y19" s="574">
        <v>99.422163701781315</v>
      </c>
      <c r="Z19" s="1002"/>
      <c r="AB19" s="1047"/>
      <c r="AC19" s="1050"/>
      <c r="AD19" s="1003"/>
      <c r="AE19" s="1050"/>
      <c r="AF19" s="1003"/>
    </row>
    <row r="20" spans="1:32" ht="13.5" thickBot="1">
      <c r="A20" s="349" t="s">
        <v>137</v>
      </c>
      <c r="B20" s="335">
        <f>'FORGEN '!B20</f>
        <v>0</v>
      </c>
      <c r="C20" s="423">
        <f t="shared" si="5"/>
        <v>0</v>
      </c>
      <c r="D20" s="543">
        <v>0</v>
      </c>
      <c r="E20" s="573">
        <v>0</v>
      </c>
      <c r="F20" s="335">
        <f>FORVARIED!B20</f>
        <v>0</v>
      </c>
      <c r="G20" s="423">
        <f t="shared" si="7"/>
        <v>0</v>
      </c>
      <c r="H20" s="543">
        <v>0</v>
      </c>
      <c r="I20" s="573">
        <v>0</v>
      </c>
      <c r="J20" s="996"/>
      <c r="K20" s="487" t="s">
        <v>143</v>
      </c>
      <c r="L20" s="418">
        <f>'FOR2 FLEX'!B20</f>
        <v>0</v>
      </c>
      <c r="M20" s="423">
        <f t="shared" si="4"/>
        <v>0</v>
      </c>
      <c r="N20" s="572">
        <v>0</v>
      </c>
      <c r="O20" s="573">
        <v>0</v>
      </c>
      <c r="P20" s="1050"/>
      <c r="Q20" s="360" t="s">
        <v>337</v>
      </c>
      <c r="R20" s="449">
        <f t="shared" ref="R20:W20" si="9">R15+R19</f>
        <v>1367.9211213799997</v>
      </c>
      <c r="S20" s="424">
        <f t="shared" si="9"/>
        <v>100.00000000000001</v>
      </c>
      <c r="T20" s="619">
        <v>1440.123</v>
      </c>
      <c r="U20" s="574">
        <v>100</v>
      </c>
      <c r="V20" s="449">
        <f t="shared" si="9"/>
        <v>1585.3810275600001</v>
      </c>
      <c r="W20" s="424">
        <f t="shared" si="9"/>
        <v>100</v>
      </c>
      <c r="X20" s="619">
        <v>1675.3880000000004</v>
      </c>
      <c r="Y20" s="574">
        <v>100</v>
      </c>
      <c r="Z20" s="1002"/>
      <c r="AB20" s="1047"/>
      <c r="AC20" s="1050"/>
      <c r="AD20" s="1003"/>
      <c r="AE20" s="1050"/>
      <c r="AF20" s="1003"/>
    </row>
    <row r="21" spans="1:32" ht="13.5" thickBot="1">
      <c r="A21" s="349" t="s">
        <v>139</v>
      </c>
      <c r="B21" s="335">
        <f>'FORGEN '!B21</f>
        <v>0</v>
      </c>
      <c r="C21" s="423">
        <f t="shared" si="5"/>
        <v>0</v>
      </c>
      <c r="D21" s="543">
        <v>0</v>
      </c>
      <c r="E21" s="573">
        <v>0</v>
      </c>
      <c r="F21" s="335">
        <f>FORVARIED!B21</f>
        <v>0</v>
      </c>
      <c r="G21" s="423">
        <f t="shared" si="7"/>
        <v>0</v>
      </c>
      <c r="H21" s="543">
        <v>0</v>
      </c>
      <c r="I21" s="573">
        <v>0</v>
      </c>
      <c r="J21" s="996"/>
      <c r="K21" s="487" t="s">
        <v>145</v>
      </c>
      <c r="L21" s="418">
        <f>'FOR2 FLEX'!B21</f>
        <v>0</v>
      </c>
      <c r="M21" s="423">
        <f t="shared" si="4"/>
        <v>0</v>
      </c>
      <c r="N21" s="572">
        <v>0</v>
      </c>
      <c r="O21" s="573">
        <v>0</v>
      </c>
      <c r="P21" s="1050"/>
      <c r="Q21" s="335"/>
      <c r="R21" s="419"/>
      <c r="S21" s="467"/>
      <c r="T21" s="419"/>
      <c r="U21" s="467"/>
      <c r="V21" s="419"/>
      <c r="W21" s="467"/>
      <c r="X21" s="419"/>
      <c r="Y21" s="467"/>
      <c r="Z21" s="467"/>
      <c r="AB21" s="1047"/>
      <c r="AC21" s="1049"/>
      <c r="AD21" s="1003"/>
      <c r="AE21" s="1049"/>
      <c r="AF21" s="1003"/>
    </row>
    <row r="22" spans="1:32">
      <c r="A22" s="349" t="s">
        <v>141</v>
      </c>
      <c r="B22" s="335">
        <f>'FORGEN '!B22</f>
        <v>0</v>
      </c>
      <c r="C22" s="423">
        <f t="shared" si="5"/>
        <v>0</v>
      </c>
      <c r="D22" s="543">
        <v>0</v>
      </c>
      <c r="E22" s="573">
        <v>0</v>
      </c>
      <c r="F22" s="335">
        <f>FORVARIED!B22</f>
        <v>0</v>
      </c>
      <c r="G22" s="423">
        <f t="shared" si="7"/>
        <v>0</v>
      </c>
      <c r="H22" s="543">
        <v>0</v>
      </c>
      <c r="I22" s="573">
        <v>0</v>
      </c>
      <c r="J22" s="996"/>
      <c r="K22" s="487" t="s">
        <v>147</v>
      </c>
      <c r="L22" s="418">
        <f>'FOR2 FLEX'!B22</f>
        <v>0</v>
      </c>
      <c r="M22" s="423">
        <f t="shared" si="4"/>
        <v>0</v>
      </c>
      <c r="N22" s="572">
        <v>0</v>
      </c>
      <c r="O22" s="573">
        <v>0</v>
      </c>
      <c r="P22" s="1050"/>
      <c r="Q22" s="409" t="s">
        <v>182</v>
      </c>
      <c r="R22" s="450">
        <f>'FOR FI VARIED'!B22</f>
        <v>431</v>
      </c>
      <c r="S22" s="451"/>
      <c r="T22" s="626">
        <v>218</v>
      </c>
      <c r="U22" s="635"/>
      <c r="V22" s="450">
        <f>FORBOND!B22</f>
        <v>1769</v>
      </c>
      <c r="W22" s="451"/>
      <c r="X22" s="626">
        <v>1818</v>
      </c>
      <c r="Y22" s="635"/>
      <c r="Z22" s="1002"/>
      <c r="AB22" s="1057"/>
      <c r="AC22" s="1052"/>
      <c r="AD22" s="1003"/>
      <c r="AE22" s="1052"/>
      <c r="AF22" s="1003"/>
    </row>
    <row r="23" spans="1:32" ht="13.5" thickBot="1">
      <c r="A23" s="349" t="s">
        <v>143</v>
      </c>
      <c r="B23" s="335">
        <f>'FORGEN '!B23</f>
        <v>0</v>
      </c>
      <c r="C23" s="423">
        <f t="shared" si="5"/>
        <v>0</v>
      </c>
      <c r="D23" s="543">
        <v>0</v>
      </c>
      <c r="E23" s="573">
        <v>0</v>
      </c>
      <c r="F23" s="335">
        <f>FORVARIED!B23</f>
        <v>0</v>
      </c>
      <c r="G23" s="423">
        <f t="shared" si="7"/>
        <v>0</v>
      </c>
      <c r="H23" s="543">
        <v>0</v>
      </c>
      <c r="I23" s="573">
        <v>0</v>
      </c>
      <c r="J23" s="996"/>
      <c r="K23" s="487" t="s">
        <v>149</v>
      </c>
      <c r="L23" s="418">
        <f>'FOR2 FLEX'!B23</f>
        <v>0</v>
      </c>
      <c r="M23" s="423">
        <f t="shared" si="4"/>
        <v>0</v>
      </c>
      <c r="N23" s="572">
        <v>0</v>
      </c>
      <c r="O23" s="573">
        <v>0</v>
      </c>
      <c r="P23" s="1050"/>
      <c r="Q23" s="411" t="s">
        <v>183</v>
      </c>
      <c r="R23" s="453">
        <f>R20/R22*1000000</f>
        <v>3173830.9080742453</v>
      </c>
      <c r="S23" s="454"/>
      <c r="T23" s="627">
        <v>6606068.8073394503</v>
      </c>
      <c r="U23" s="636"/>
      <c r="V23" s="453">
        <f>V20/V22*1000000</f>
        <v>896201.82451102324</v>
      </c>
      <c r="W23" s="454"/>
      <c r="X23" s="627">
        <v>921555.55555555574</v>
      </c>
      <c r="Y23" s="636"/>
      <c r="Z23" s="1002"/>
      <c r="AB23" s="1057"/>
      <c r="AC23" s="1052"/>
      <c r="AD23" s="1003"/>
      <c r="AE23" s="1052"/>
      <c r="AF23" s="1003"/>
    </row>
    <row r="24" spans="1:32" ht="13.5" thickBot="1">
      <c r="A24" s="349" t="s">
        <v>145</v>
      </c>
      <c r="B24" s="335">
        <f>'FORGEN '!B24</f>
        <v>0</v>
      </c>
      <c r="C24" s="423">
        <f t="shared" si="5"/>
        <v>0</v>
      </c>
      <c r="D24" s="543">
        <v>0</v>
      </c>
      <c r="E24" s="573">
        <v>0</v>
      </c>
      <c r="F24" s="335">
        <f>FORVARIED!B24</f>
        <v>0</v>
      </c>
      <c r="G24" s="423">
        <f t="shared" si="7"/>
        <v>0</v>
      </c>
      <c r="H24" s="543">
        <v>0</v>
      </c>
      <c r="I24" s="573">
        <v>0</v>
      </c>
      <c r="J24" s="336"/>
      <c r="K24" s="1260" t="s">
        <v>151</v>
      </c>
      <c r="L24" s="418">
        <f>'FOR2 FLEX'!B24</f>
        <v>0</v>
      </c>
      <c r="M24" s="423">
        <f t="shared" si="4"/>
        <v>0</v>
      </c>
      <c r="N24" s="572">
        <v>0</v>
      </c>
      <c r="O24" s="573">
        <v>0</v>
      </c>
      <c r="P24" s="1050"/>
      <c r="Q24" s="335"/>
      <c r="R24" s="419"/>
      <c r="S24" s="467"/>
      <c r="T24" s="419"/>
      <c r="U24" s="467"/>
      <c r="V24" s="419"/>
      <c r="W24" s="467"/>
      <c r="X24" s="419"/>
      <c r="Y24" s="467"/>
      <c r="Z24" s="467"/>
      <c r="AB24" s="1057"/>
      <c r="AC24" s="1052"/>
      <c r="AD24" s="1003"/>
      <c r="AE24" s="1052"/>
      <c r="AF24" s="1003"/>
    </row>
    <row r="25" spans="1:32" ht="13.5" thickBot="1">
      <c r="A25" s="349" t="s">
        <v>147</v>
      </c>
      <c r="B25" s="335">
        <f>'FORGEN '!B25</f>
        <v>0</v>
      </c>
      <c r="C25" s="423">
        <f t="shared" si="5"/>
        <v>0</v>
      </c>
      <c r="D25" s="543">
        <v>0</v>
      </c>
      <c r="E25" s="573">
        <v>0</v>
      </c>
      <c r="F25" s="335">
        <f>FORVARIED!B25</f>
        <v>0</v>
      </c>
      <c r="G25" s="423">
        <f t="shared" si="7"/>
        <v>0</v>
      </c>
      <c r="H25" s="543">
        <v>0</v>
      </c>
      <c r="I25" s="573">
        <v>0</v>
      </c>
      <c r="J25" s="508"/>
      <c r="K25" s="164" t="s">
        <v>153</v>
      </c>
      <c r="L25" s="353">
        <f>SUM(L12:L24)</f>
        <v>0</v>
      </c>
      <c r="M25" s="424">
        <f>SUM(M12:M24)</f>
        <v>0</v>
      </c>
      <c r="N25" s="601">
        <v>0</v>
      </c>
      <c r="O25" s="574">
        <v>0</v>
      </c>
      <c r="P25" s="1053"/>
      <c r="Q25" s="557" t="s">
        <v>338</v>
      </c>
      <c r="R25" s="629"/>
      <c r="S25" s="1196" t="s">
        <v>308</v>
      </c>
      <c r="T25" s="625"/>
      <c r="U25" s="633"/>
      <c r="V25" s="629"/>
      <c r="W25" s="1196" t="s">
        <v>85</v>
      </c>
      <c r="X25" s="625"/>
      <c r="Y25" s="633"/>
      <c r="Z25" s="999"/>
      <c r="AB25" s="1057"/>
      <c r="AC25" s="1052"/>
      <c r="AD25" s="1003"/>
      <c r="AE25" s="1052"/>
      <c r="AF25" s="1003"/>
    </row>
    <row r="26" spans="1:32" ht="13.5" thickBot="1">
      <c r="A26" s="349" t="s">
        <v>149</v>
      </c>
      <c r="B26" s="335">
        <f>'FORGEN '!B26</f>
        <v>0</v>
      </c>
      <c r="C26" s="423">
        <f t="shared" si="5"/>
        <v>0</v>
      </c>
      <c r="D26" s="543">
        <v>0</v>
      </c>
      <c r="E26" s="573">
        <v>0</v>
      </c>
      <c r="F26" s="335">
        <f>FORVARIED!B26</f>
        <v>0</v>
      </c>
      <c r="G26" s="423">
        <f t="shared" si="7"/>
        <v>0</v>
      </c>
      <c r="H26" s="543">
        <v>0</v>
      </c>
      <c r="I26" s="573">
        <v>0</v>
      </c>
      <c r="J26" s="508"/>
      <c r="K26" s="164" t="s">
        <v>155</v>
      </c>
      <c r="L26" s="353">
        <f>'FOR2 FLEX'!B26</f>
        <v>187.102</v>
      </c>
      <c r="M26" s="424">
        <f>L26/$L$27*100</f>
        <v>100</v>
      </c>
      <c r="N26" s="601">
        <v>167.244</v>
      </c>
      <c r="O26" s="574">
        <v>100</v>
      </c>
      <c r="P26" s="1053"/>
      <c r="Q26" s="485"/>
      <c r="R26" s="620" t="str">
        <f>Summary!C6</f>
        <v>31/12/2005</v>
      </c>
      <c r="S26" s="632"/>
      <c r="T26" s="621" t="str">
        <f>Summary!E6</f>
        <v>30/09/2005</v>
      </c>
      <c r="U26" s="634"/>
      <c r="V26" s="620" t="str">
        <f>Summary!G6</f>
        <v>31/12/2005</v>
      </c>
      <c r="W26" s="632"/>
      <c r="X26" s="621" t="str">
        <f>Summary!I6</f>
        <v>30/09/2005</v>
      </c>
      <c r="Y26" s="634"/>
      <c r="Z26" s="999"/>
      <c r="AB26" s="1057"/>
      <c r="AC26" s="1052"/>
      <c r="AD26" s="1003"/>
      <c r="AE26" s="1052"/>
      <c r="AF26" s="1003"/>
    </row>
    <row r="27" spans="1:32" ht="13.5" thickBot="1">
      <c r="A27" s="349" t="s">
        <v>151</v>
      </c>
      <c r="B27" s="335">
        <f>'FORGEN '!B27</f>
        <v>9.3949999999999996</v>
      </c>
      <c r="C27" s="423">
        <f t="shared" si="5"/>
        <v>0.21444063064490135</v>
      </c>
      <c r="D27" s="543">
        <v>14.262</v>
      </c>
      <c r="E27" s="573">
        <v>0.27162117928225066</v>
      </c>
      <c r="F27" s="335">
        <f>FORVARIED!B27</f>
        <v>0</v>
      </c>
      <c r="G27" s="423">
        <f t="shared" si="7"/>
        <v>0</v>
      </c>
      <c r="H27" s="543">
        <v>0</v>
      </c>
      <c r="I27" s="573">
        <v>0</v>
      </c>
      <c r="J27" s="336"/>
      <c r="K27" s="164" t="s">
        <v>157</v>
      </c>
      <c r="L27" s="353">
        <f>SUM(L25:L26)</f>
        <v>187.102</v>
      </c>
      <c r="M27" s="424">
        <f>SUM(M25:M26)</f>
        <v>100</v>
      </c>
      <c r="N27" s="601">
        <v>167.244</v>
      </c>
      <c r="O27" s="574">
        <v>100</v>
      </c>
      <c r="P27" s="1050"/>
      <c r="Q27" s="485"/>
      <c r="R27" s="343" t="s">
        <v>117</v>
      </c>
      <c r="S27" s="368" t="s">
        <v>21</v>
      </c>
      <c r="T27" s="585" t="s">
        <v>117</v>
      </c>
      <c r="U27" s="579" t="s">
        <v>21</v>
      </c>
      <c r="V27" s="343" t="s">
        <v>117</v>
      </c>
      <c r="W27" s="368" t="s">
        <v>21</v>
      </c>
      <c r="X27" s="585" t="s">
        <v>117</v>
      </c>
      <c r="Y27" s="579" t="s">
        <v>21</v>
      </c>
      <c r="Z27" s="1000"/>
      <c r="AB27" s="1057"/>
      <c r="AC27" s="1052"/>
      <c r="AD27" s="1003"/>
      <c r="AE27" s="1052"/>
      <c r="AF27" s="1003"/>
    </row>
    <row r="28" spans="1:32" ht="13.5" thickBot="1">
      <c r="A28" s="360" t="s">
        <v>153</v>
      </c>
      <c r="B28" s="353">
        <f>SUM(B15:B27)</f>
        <v>9.3949999999999996</v>
      </c>
      <c r="C28" s="424">
        <f>SUM(C15:C27)</f>
        <v>0.21444063064490135</v>
      </c>
      <c r="D28" s="601">
        <v>14.262</v>
      </c>
      <c r="E28" s="574">
        <v>0.27162117928225066</v>
      </c>
      <c r="F28" s="353">
        <f>SUM(F15:F27)</f>
        <v>0</v>
      </c>
      <c r="G28" s="424">
        <f>SUM(G15:G27)</f>
        <v>0</v>
      </c>
      <c r="H28" s="601">
        <v>0</v>
      </c>
      <c r="I28" s="574">
        <v>0</v>
      </c>
      <c r="J28" s="580"/>
      <c r="K28" s="320" t="s">
        <v>334</v>
      </c>
      <c r="L28"/>
      <c r="M28" s="423"/>
      <c r="N28" s="639"/>
      <c r="O28" s="573"/>
      <c r="P28" s="1050"/>
      <c r="Q28" s="486" t="s">
        <v>187</v>
      </c>
      <c r="R28" s="419">
        <f>'FOR FI VARIED'!B28</f>
        <v>129</v>
      </c>
      <c r="S28" s="423">
        <f t="shared" ref="S28:S35" si="10">R28/$R$36*100</f>
        <v>57.231588287488911</v>
      </c>
      <c r="T28" s="570">
        <v>41.6</v>
      </c>
      <c r="U28" s="573">
        <v>33.20031923383879</v>
      </c>
      <c r="V28" s="419">
        <f>FORBOND!B28</f>
        <v>74.198999999999998</v>
      </c>
      <c r="W28" s="423">
        <f t="shared" ref="W28:W35" si="11">V28/$V$36*100</f>
        <v>10.859301365773129</v>
      </c>
      <c r="X28" s="570">
        <v>49.5</v>
      </c>
      <c r="Y28" s="573">
        <v>7.0203305937497777</v>
      </c>
      <c r="Z28" s="1003"/>
      <c r="AB28" s="1057"/>
      <c r="AC28" s="1052"/>
      <c r="AD28" s="1003"/>
      <c r="AE28" s="1052"/>
      <c r="AF28" s="1003"/>
    </row>
    <row r="29" spans="1:32" ht="13.5" thickBot="1">
      <c r="A29" s="360" t="s">
        <v>155</v>
      </c>
      <c r="B29" s="353">
        <f>'FORGEN '!B29</f>
        <v>4371.7709999999997</v>
      </c>
      <c r="C29" s="424">
        <f>B29/$B$30*100</f>
        <v>99.785559369355099</v>
      </c>
      <c r="D29" s="601">
        <v>5236.43311799</v>
      </c>
      <c r="E29" s="574">
        <v>99.728378820717751</v>
      </c>
      <c r="F29" s="335">
        <f>FORVARIED!B29</f>
        <v>249.4</v>
      </c>
      <c r="G29" s="424">
        <f>F29/$F$30*100</f>
        <v>100</v>
      </c>
      <c r="H29" s="601">
        <v>223.3</v>
      </c>
      <c r="I29" s="574">
        <v>100</v>
      </c>
      <c r="J29" s="580"/>
      <c r="K29" s="321" t="s">
        <v>316</v>
      </c>
      <c r="L29" s="418">
        <f>'FOR2 FLEX'!B29</f>
        <v>0</v>
      </c>
      <c r="M29" s="423">
        <f t="shared" ref="M29:M35" si="12">L29/$L$41*100</f>
        <v>0</v>
      </c>
      <c r="N29" s="572">
        <v>0</v>
      </c>
      <c r="O29" s="573">
        <v>0</v>
      </c>
      <c r="P29" s="1050"/>
      <c r="Q29" s="558" t="s">
        <v>189</v>
      </c>
      <c r="R29" s="419">
        <f>'FOR FI VARIED'!B29</f>
        <v>54.1</v>
      </c>
      <c r="S29" s="423">
        <f t="shared" si="10"/>
        <v>24.00177462289264</v>
      </c>
      <c r="T29" s="570">
        <v>28.3</v>
      </c>
      <c r="U29" s="573">
        <v>22.585794094173981</v>
      </c>
      <c r="V29" s="419">
        <f>FORBOND!B29</f>
        <v>0</v>
      </c>
      <c r="W29" s="423">
        <f t="shared" si="11"/>
        <v>0</v>
      </c>
      <c r="X29" s="570">
        <v>31.47</v>
      </c>
      <c r="Y29" s="573">
        <v>4.4632283592991016</v>
      </c>
      <c r="Z29" s="1003"/>
      <c r="AB29" s="1047"/>
      <c r="AC29" s="1050"/>
      <c r="AD29" s="1003"/>
      <c r="AE29" s="1050"/>
      <c r="AF29" s="1003"/>
    </row>
    <row r="30" spans="1:32" ht="13.5" thickBot="1">
      <c r="A30" s="360" t="s">
        <v>157</v>
      </c>
      <c r="B30" s="353">
        <f>SUM(B28:B29)</f>
        <v>4381.1660000000002</v>
      </c>
      <c r="C30" s="424">
        <f>SUM(C28:C29)</f>
        <v>100</v>
      </c>
      <c r="D30" s="601">
        <v>5250.6951179899997</v>
      </c>
      <c r="E30" s="574">
        <v>100</v>
      </c>
      <c r="F30" s="353">
        <f>SUM(F28:F29)</f>
        <v>249.4</v>
      </c>
      <c r="G30" s="424">
        <f>SUM(G28:G29)</f>
        <v>100</v>
      </c>
      <c r="H30" s="601">
        <v>223.3</v>
      </c>
      <c r="I30" s="574">
        <v>100</v>
      </c>
      <c r="J30" s="580"/>
      <c r="K30" s="321" t="s">
        <v>317</v>
      </c>
      <c r="L30" s="418">
        <f>'FOR2 FLEX'!B30</f>
        <v>0</v>
      </c>
      <c r="M30" s="423">
        <f t="shared" si="12"/>
        <v>0</v>
      </c>
      <c r="N30" s="572">
        <v>0</v>
      </c>
      <c r="O30" s="573">
        <v>0</v>
      </c>
      <c r="P30" s="1050"/>
      <c r="Q30" s="558" t="s">
        <v>190</v>
      </c>
      <c r="R30" s="419">
        <f>'FOR FI VARIED'!B30</f>
        <v>11.1</v>
      </c>
      <c r="S30" s="423">
        <f t="shared" si="10"/>
        <v>4.9245785270629998</v>
      </c>
      <c r="T30" s="570">
        <v>20.9</v>
      </c>
      <c r="U30" s="573">
        <v>16.67996807661612</v>
      </c>
      <c r="V30" s="419">
        <f>FORBOND!B30</f>
        <v>11.651999999999999</v>
      </c>
      <c r="W30" s="423">
        <f t="shared" si="11"/>
        <v>1.7053138116954203</v>
      </c>
      <c r="X30" s="570">
        <v>3.4529999999999998</v>
      </c>
      <c r="Y30" s="573">
        <v>0.48972124323672694</v>
      </c>
      <c r="Z30" s="1003"/>
      <c r="AB30" s="1057"/>
      <c r="AC30" s="1052"/>
      <c r="AD30" s="1003"/>
      <c r="AE30" s="1052"/>
      <c r="AF30" s="1003"/>
    </row>
    <row r="31" spans="1:32" ht="13.5" thickBot="1">
      <c r="K31" s="321" t="s">
        <v>318</v>
      </c>
      <c r="L31" s="418">
        <f>'FOR2 FLEX'!B31</f>
        <v>0</v>
      </c>
      <c r="M31" s="423">
        <f t="shared" si="12"/>
        <v>0</v>
      </c>
      <c r="N31" s="572">
        <v>0</v>
      </c>
      <c r="O31" s="573">
        <v>0</v>
      </c>
      <c r="Q31" s="558" t="s">
        <v>191</v>
      </c>
      <c r="R31" s="419">
        <f>'FOR FI VARIED'!B31</f>
        <v>0</v>
      </c>
      <c r="S31" s="423">
        <f t="shared" si="10"/>
        <v>0</v>
      </c>
      <c r="T31" s="570">
        <v>0</v>
      </c>
      <c r="U31" s="573">
        <v>0</v>
      </c>
      <c r="V31" s="419">
        <f>FORBOND!B31</f>
        <v>22.620999999999999</v>
      </c>
      <c r="W31" s="423">
        <f t="shared" si="11"/>
        <v>3.3106680170238678</v>
      </c>
      <c r="X31" s="570">
        <v>18.059999999999999</v>
      </c>
      <c r="Y31" s="573">
        <v>2.5613569802650704</v>
      </c>
      <c r="Z31" s="1003"/>
      <c r="AA31" s="1052"/>
      <c r="AB31" s="1003"/>
    </row>
    <row r="32" spans="1:32">
      <c r="A32" s="409" t="s">
        <v>182</v>
      </c>
      <c r="B32" s="409">
        <f>'FORGEN '!B31</f>
        <v>129276</v>
      </c>
      <c r="C32" s="384"/>
      <c r="D32" s="1032">
        <v>140085</v>
      </c>
      <c r="E32" s="667"/>
      <c r="F32" s="357">
        <f>FORVARIED!B32</f>
        <v>633</v>
      </c>
      <c r="G32" s="384"/>
      <c r="H32" s="1032">
        <v>619</v>
      </c>
      <c r="I32" s="1259"/>
      <c r="K32" s="321" t="s">
        <v>319</v>
      </c>
      <c r="L32" s="418">
        <f>'FOR2 FLEX'!B32</f>
        <v>0</v>
      </c>
      <c r="M32" s="423">
        <f t="shared" si="12"/>
        <v>0</v>
      </c>
      <c r="N32" s="572">
        <v>0</v>
      </c>
      <c r="O32" s="573">
        <v>0</v>
      </c>
      <c r="Q32" s="558" t="s">
        <v>192</v>
      </c>
      <c r="R32" s="419">
        <f>'FOR FI VARIED'!B32</f>
        <v>23.1</v>
      </c>
      <c r="S32" s="423">
        <f t="shared" si="10"/>
        <v>10.248447204968945</v>
      </c>
      <c r="T32" s="570">
        <v>26.9</v>
      </c>
      <c r="U32" s="573">
        <v>21.468475658419788</v>
      </c>
      <c r="V32" s="419">
        <f>FORBOND!B32</f>
        <v>195.74599999999998</v>
      </c>
      <c r="W32" s="423">
        <f t="shared" si="11"/>
        <v>28.648159748037394</v>
      </c>
      <c r="X32" s="570">
        <v>200.61199999999999</v>
      </c>
      <c r="Y32" s="573">
        <v>28.451768910572333</v>
      </c>
      <c r="Z32" s="1003"/>
      <c r="AA32" s="1052"/>
      <c r="AB32" s="1003"/>
    </row>
    <row r="33" spans="1:28" ht="13.5" thickBot="1">
      <c r="A33" s="411" t="s">
        <v>183</v>
      </c>
      <c r="B33" s="411">
        <f>B13/B32*1000000</f>
        <v>102784.51698157431</v>
      </c>
      <c r="C33" s="385"/>
      <c r="D33" s="1033">
        <v>88281.926658885699</v>
      </c>
      <c r="E33" s="1034"/>
      <c r="F33" s="411">
        <f>F13/F32*1000000</f>
        <v>416271.72195892577</v>
      </c>
      <c r="G33" s="385"/>
      <c r="H33" s="1033">
        <v>411308.56219709211</v>
      </c>
      <c r="I33" s="1034"/>
      <c r="K33" s="321" t="s">
        <v>320</v>
      </c>
      <c r="L33" s="418">
        <f>'FOR2 FLEX'!B33</f>
        <v>0</v>
      </c>
      <c r="M33" s="423">
        <f t="shared" si="12"/>
        <v>0</v>
      </c>
      <c r="N33" s="572">
        <v>0</v>
      </c>
      <c r="O33" s="573">
        <v>0</v>
      </c>
      <c r="Q33" s="558" t="s">
        <v>193</v>
      </c>
      <c r="R33" s="419">
        <f>'FOR FI VARIED'!B33</f>
        <v>8.1</v>
      </c>
      <c r="S33" s="423">
        <f t="shared" si="10"/>
        <v>3.5936113575865134</v>
      </c>
      <c r="T33" s="570">
        <v>7.6</v>
      </c>
      <c r="U33" s="573">
        <v>6.0654429369513156</v>
      </c>
      <c r="V33" s="419">
        <f>FORBOND!B33</f>
        <v>197.005</v>
      </c>
      <c r="W33" s="423">
        <f t="shared" si="11"/>
        <v>28.832419110286327</v>
      </c>
      <c r="X33" s="570">
        <v>242.09700000000001</v>
      </c>
      <c r="Y33" s="573">
        <v>34.33537324757657</v>
      </c>
      <c r="Z33" s="1003"/>
      <c r="AA33" s="1050"/>
      <c r="AB33" s="1003"/>
    </row>
    <row r="34" spans="1:28" ht="13.5" thickBot="1">
      <c r="K34" s="321" t="s">
        <v>321</v>
      </c>
      <c r="L34" s="418">
        <f>'FOR2 FLEX'!B34</f>
        <v>6.51</v>
      </c>
      <c r="M34" s="423">
        <f t="shared" si="12"/>
        <v>4.0190643173764329</v>
      </c>
      <c r="N34" s="572">
        <v>22.015999999999998</v>
      </c>
      <c r="O34" s="573">
        <v>20.06598734938661</v>
      </c>
      <c r="Q34" s="558" t="s">
        <v>194</v>
      </c>
      <c r="R34" s="419">
        <f>'FOR FI VARIED'!B34</f>
        <v>0</v>
      </c>
      <c r="S34" s="423">
        <f t="shared" si="10"/>
        <v>0</v>
      </c>
      <c r="T34" s="570">
        <v>0</v>
      </c>
      <c r="U34" s="573">
        <v>0</v>
      </c>
      <c r="V34" s="419">
        <f>FORBOND!B34</f>
        <v>120.553</v>
      </c>
      <c r="W34" s="423">
        <f t="shared" si="11"/>
        <v>17.64338276187075</v>
      </c>
      <c r="X34" s="570">
        <v>73.003</v>
      </c>
      <c r="Y34" s="573">
        <v>10.353640289606366</v>
      </c>
      <c r="Z34" s="1003"/>
      <c r="AA34" s="1050"/>
      <c r="AB34" s="1003"/>
    </row>
    <row r="35" spans="1:28" ht="13.5" thickBot="1">
      <c r="A35" s="357" t="s">
        <v>260</v>
      </c>
      <c r="B35" s="357">
        <f>[1]FOR!$C$10</f>
        <v>690.37999999999988</v>
      </c>
      <c r="C35" s="370" t="s">
        <v>2</v>
      </c>
      <c r="D35" s="669">
        <v>1084.8699999999999</v>
      </c>
      <c r="E35" s="670" t="s">
        <v>2</v>
      </c>
      <c r="F35" s="357">
        <f>[1]FOR!$K$34</f>
        <v>5</v>
      </c>
      <c r="G35" s="370" t="s">
        <v>2</v>
      </c>
      <c r="H35" s="669">
        <v>1</v>
      </c>
      <c r="I35" s="670" t="s">
        <v>2</v>
      </c>
      <c r="K35" s="321" t="s">
        <v>322</v>
      </c>
      <c r="L35" s="418">
        <f>'FOR2 FLEX'!B35</f>
        <v>0.2</v>
      </c>
      <c r="M35" s="423">
        <f t="shared" si="12"/>
        <v>0.12347355813752484</v>
      </c>
      <c r="N35" s="572">
        <v>0</v>
      </c>
      <c r="O35" s="573">
        <v>0</v>
      </c>
      <c r="Q35" s="558" t="s">
        <v>195</v>
      </c>
      <c r="R35" s="419">
        <f>'FOR FI VARIED'!B35</f>
        <v>0</v>
      </c>
      <c r="S35" s="423">
        <f t="shared" si="10"/>
        <v>0</v>
      </c>
      <c r="T35" s="570">
        <v>0</v>
      </c>
      <c r="U35" s="573">
        <v>0</v>
      </c>
      <c r="V35" s="419">
        <f>FORBOND!B35</f>
        <v>61.5</v>
      </c>
      <c r="W35" s="423">
        <f t="shared" si="11"/>
        <v>9.0007551853131105</v>
      </c>
      <c r="X35" s="570">
        <v>86.9</v>
      </c>
      <c r="Y35" s="573">
        <v>12.324580375694055</v>
      </c>
      <c r="Z35" s="1003"/>
      <c r="AA35" s="1049"/>
      <c r="AB35" s="1003"/>
    </row>
    <row r="36" spans="1:28" ht="13.5" thickBot="1">
      <c r="A36" s="361" t="s">
        <v>261</v>
      </c>
      <c r="B36" s="357">
        <f>[1]FOR!$C$12</f>
        <v>818.49</v>
      </c>
      <c r="C36" s="371"/>
      <c r="D36" s="671">
        <v>1418.54</v>
      </c>
      <c r="E36" s="672"/>
      <c r="F36" s="361">
        <f>[1]FOR!$K$36</f>
        <v>5</v>
      </c>
      <c r="G36" s="371"/>
      <c r="H36" s="671">
        <v>6</v>
      </c>
      <c r="I36" s="672"/>
      <c r="K36" s="164" t="s">
        <v>175</v>
      </c>
      <c r="L36" s="353">
        <f>SUM(L29:L35)</f>
        <v>6.71</v>
      </c>
      <c r="M36" s="424">
        <f>SUM(M29:M35)</f>
        <v>4.1425378755139581</v>
      </c>
      <c r="N36" s="601">
        <v>22.015999999999998</v>
      </c>
      <c r="O36" s="574">
        <v>20.06598734938661</v>
      </c>
      <c r="Q36" s="360" t="s">
        <v>17</v>
      </c>
      <c r="R36" s="449">
        <f t="shared" ref="R36:W36" si="13">SUM(R28:R35)</f>
        <v>225.39999999999998</v>
      </c>
      <c r="S36" s="424">
        <f t="shared" si="13"/>
        <v>100</v>
      </c>
      <c r="T36" s="619">
        <v>125.3</v>
      </c>
      <c r="U36" s="574">
        <v>100</v>
      </c>
      <c r="V36" s="449">
        <f t="shared" si="13"/>
        <v>683.27599999999995</v>
      </c>
      <c r="W36" s="424">
        <f t="shared" si="13"/>
        <v>100</v>
      </c>
      <c r="X36" s="619">
        <v>705.09500000000003</v>
      </c>
      <c r="Y36" s="574">
        <v>100</v>
      </c>
      <c r="Z36" s="1003"/>
      <c r="AA36" s="1053"/>
      <c r="AB36" s="1003"/>
    </row>
    <row r="37" spans="1:28" ht="13.5" thickBot="1">
      <c r="A37" s="360" t="s">
        <v>262</v>
      </c>
      <c r="B37" s="353">
        <f>B35-B36</f>
        <v>-128.11000000000013</v>
      </c>
      <c r="C37" s="363"/>
      <c r="D37" s="673">
        <v>-333.67</v>
      </c>
      <c r="E37" s="674"/>
      <c r="F37" s="353">
        <f>F35-F36</f>
        <v>0</v>
      </c>
      <c r="G37" s="363"/>
      <c r="H37" s="673">
        <v>-5</v>
      </c>
      <c r="I37" s="674"/>
      <c r="K37" s="321" t="s">
        <v>323</v>
      </c>
      <c r="L37" s="418">
        <f>'FOR2 FLEX'!B37</f>
        <v>68.308000000000007</v>
      </c>
      <c r="M37" s="423">
        <f>L37/$L$41*100</f>
        <v>42.171159046290228</v>
      </c>
      <c r="N37" s="572">
        <v>62.048000000000002</v>
      </c>
      <c r="O37" s="573">
        <v>56.552252137297444</v>
      </c>
      <c r="Q37" s="335"/>
      <c r="R37" s="419"/>
      <c r="S37" s="467"/>
      <c r="T37" s="419"/>
      <c r="U37" s="467"/>
      <c r="V37" s="419"/>
      <c r="W37" s="467"/>
      <c r="X37" s="419"/>
      <c r="Y37" s="467"/>
      <c r="Z37" s="1069"/>
      <c r="AA37" s="1053"/>
      <c r="AB37" s="1069"/>
    </row>
    <row r="38" spans="1:28">
      <c r="K38" s="321" t="s">
        <v>324</v>
      </c>
      <c r="L38" s="418">
        <f>'FOR2 FLEX'!B38</f>
        <v>86.960000000000008</v>
      </c>
      <c r="M38" s="423">
        <f>L38/$L$41*100</f>
        <v>53.686303078195799</v>
      </c>
      <c r="N38" s="572">
        <v>25.654</v>
      </c>
      <c r="O38" s="573">
        <v>23.381760513315957</v>
      </c>
      <c r="Q38" s="357" t="s">
        <v>260</v>
      </c>
      <c r="R38" s="357">
        <f>[1]FOR!$C$73</f>
        <v>310.41000000000008</v>
      </c>
      <c r="S38" s="370"/>
      <c r="T38" s="669">
        <v>144.46</v>
      </c>
      <c r="U38" s="670"/>
      <c r="V38" s="357">
        <f>[1]FOR!$C$85</f>
        <v>47.68</v>
      </c>
      <c r="W38" s="370"/>
      <c r="X38" s="669">
        <v>96.38</v>
      </c>
      <c r="Y38" s="670"/>
      <c r="Z38" s="1049"/>
      <c r="AA38" s="1049"/>
      <c r="AB38" s="1049"/>
    </row>
    <row r="39" spans="1:28" ht="13.5" thickBot="1">
      <c r="F39" s="1062"/>
      <c r="G39" s="1062"/>
      <c r="H39" s="1063"/>
      <c r="I39" s="1064"/>
      <c r="K39" s="321" t="s">
        <v>325</v>
      </c>
      <c r="L39" s="418">
        <f>'FOR2 FLEX'!B39</f>
        <v>0</v>
      </c>
      <c r="M39" s="423">
        <f>L39/$L$41*100</f>
        <v>0</v>
      </c>
      <c r="N39" s="572">
        <v>0</v>
      </c>
      <c r="O39" s="573">
        <v>0</v>
      </c>
      <c r="Q39" s="361" t="s">
        <v>261</v>
      </c>
      <c r="R39" s="361">
        <f>[1]FOR!$C$75</f>
        <v>346.47</v>
      </c>
      <c r="S39" s="371"/>
      <c r="T39" s="671">
        <v>164.84</v>
      </c>
      <c r="U39" s="672"/>
      <c r="V39" s="490">
        <f>[1]FOR!$C$87</f>
        <v>98.57</v>
      </c>
      <c r="W39" s="371"/>
      <c r="X39" s="671">
        <v>162.5</v>
      </c>
      <c r="Y39" s="672"/>
      <c r="Z39" s="1051"/>
      <c r="AA39" s="1050"/>
      <c r="AB39" s="1050"/>
    </row>
    <row r="40" spans="1:28" ht="13.5" thickBot="1">
      <c r="F40" s="1064"/>
      <c r="G40" s="1064"/>
      <c r="H40" s="1064"/>
      <c r="I40" s="1064"/>
      <c r="K40" s="164" t="s">
        <v>177</v>
      </c>
      <c r="L40" s="353">
        <f>SUM(L37:L39)</f>
        <v>155.26800000000003</v>
      </c>
      <c r="M40" s="424">
        <f>SUM(M37:M39)</f>
        <v>95.857462124486034</v>
      </c>
      <c r="N40" s="601">
        <v>87.701999999999998</v>
      </c>
      <c r="O40" s="574">
        <v>79.934012650613397</v>
      </c>
      <c r="Q40" s="360" t="s">
        <v>262</v>
      </c>
      <c r="R40" s="353">
        <f>R38-R39</f>
        <v>-36.059999999999945</v>
      </c>
      <c r="S40" s="363"/>
      <c r="T40" s="673">
        <v>-20.38</v>
      </c>
      <c r="U40" s="674"/>
      <c r="V40" s="982">
        <f>[4]FOR!$C$81</f>
        <v>-84.932000000000016</v>
      </c>
      <c r="W40" s="363"/>
      <c r="X40" s="673">
        <v>-84.932000000000016</v>
      </c>
      <c r="Y40" s="674"/>
      <c r="Z40" s="1051"/>
      <c r="AA40" s="1050"/>
      <c r="AB40" s="1050"/>
    </row>
    <row r="41" spans="1:28" ht="13.5" thickBot="1">
      <c r="F41" s="1065"/>
      <c r="G41" s="1065"/>
      <c r="H41" s="1065"/>
      <c r="I41" s="1065"/>
      <c r="K41" s="164" t="s">
        <v>179</v>
      </c>
      <c r="L41" s="353">
        <f>L36+L40</f>
        <v>161.97800000000004</v>
      </c>
      <c r="M41" s="424">
        <f>M36+M40</f>
        <v>99.999999999999986</v>
      </c>
      <c r="N41" s="601">
        <v>109.71799999999999</v>
      </c>
      <c r="O41" s="574">
        <v>100</v>
      </c>
      <c r="Q41" s="365"/>
      <c r="S41"/>
      <c r="T41"/>
      <c r="U41"/>
      <c r="V41"/>
      <c r="W41"/>
      <c r="X41" s="1061"/>
      <c r="Y41" s="1050"/>
      <c r="Z41" s="1051"/>
      <c r="AA41" s="1050"/>
      <c r="AB41" s="1050"/>
    </row>
    <row r="42" spans="1:28" ht="13.5" thickBot="1">
      <c r="F42" s="1050"/>
      <c r="G42" s="1050"/>
      <c r="H42" s="1050"/>
      <c r="I42" s="1050"/>
      <c r="L42"/>
      <c r="M42" s="467"/>
      <c r="N42"/>
      <c r="O42" s="467"/>
    </row>
    <row r="43" spans="1:28">
      <c r="F43" s="1050"/>
      <c r="G43" s="1051"/>
      <c r="H43" s="1050"/>
      <c r="I43" s="1051"/>
      <c r="K43" s="160" t="s">
        <v>182</v>
      </c>
      <c r="L43" s="409">
        <f>'FOR2 FLEX'!B43</f>
        <v>13804</v>
      </c>
      <c r="M43" s="451"/>
      <c r="N43" s="608">
        <v>13864</v>
      </c>
      <c r="O43" s="635"/>
    </row>
    <row r="44" spans="1:28" ht="13.5" thickBot="1">
      <c r="F44" s="1050"/>
      <c r="G44" s="1051"/>
      <c r="H44" s="1050"/>
      <c r="I44" s="1051"/>
      <c r="J44" s="1047"/>
      <c r="K44" s="411" t="s">
        <v>183</v>
      </c>
      <c r="L44" s="411">
        <f>L10/L43*1000000</f>
        <v>308093.95474643633</v>
      </c>
      <c r="M44" s="474"/>
      <c r="N44" s="609">
        <v>247726.22948600919</v>
      </c>
      <c r="O44" s="628"/>
      <c r="S44" s="1047"/>
      <c r="T44" s="1054"/>
      <c r="U44" s="1070"/>
      <c r="V44" s="1055"/>
      <c r="W44" s="1047"/>
    </row>
    <row r="45" spans="1:28" ht="13.5" thickBot="1">
      <c r="F45" s="1050"/>
      <c r="G45" s="1051"/>
      <c r="H45" s="1050"/>
      <c r="I45" s="1051"/>
      <c r="J45" s="1049"/>
      <c r="L45"/>
      <c r="N45"/>
      <c r="S45" s="1047"/>
      <c r="T45" s="1047"/>
      <c r="U45" s="1047"/>
      <c r="V45" s="1047"/>
      <c r="W45" s="1047"/>
    </row>
    <row r="46" spans="1:28">
      <c r="F46" s="1050"/>
      <c r="G46" s="1051"/>
      <c r="H46" s="1050"/>
      <c r="I46" s="1051"/>
      <c r="J46" s="1049"/>
      <c r="K46" s="357" t="s">
        <v>260</v>
      </c>
      <c r="L46" s="357">
        <f>[5]FOR!$C$48</f>
        <v>299.85500000000002</v>
      </c>
      <c r="M46" s="370"/>
      <c r="N46" s="669">
        <v>299.85500000000002</v>
      </c>
      <c r="O46" s="670"/>
      <c r="T46" s="1048"/>
      <c r="U46" s="1048"/>
      <c r="V46" s="1048"/>
      <c r="W46" s="1048"/>
    </row>
    <row r="47" spans="1:28" ht="13.5" thickBot="1">
      <c r="F47" s="1050"/>
      <c r="G47" s="1051"/>
      <c r="H47" s="1050"/>
      <c r="I47" s="1051"/>
      <c r="J47" s="1047"/>
      <c r="K47" s="361" t="s">
        <v>261</v>
      </c>
      <c r="L47" s="361">
        <f>[5]FOR!$C$50</f>
        <v>112.52100000000002</v>
      </c>
      <c r="M47" s="371"/>
      <c r="N47" s="671">
        <v>112.52100000000002</v>
      </c>
      <c r="O47" s="672"/>
    </row>
    <row r="48" spans="1:28" ht="13.5" thickBot="1">
      <c r="F48" s="1050"/>
      <c r="G48" s="1051"/>
      <c r="H48" s="1050"/>
      <c r="I48" s="1051"/>
      <c r="J48" s="1047"/>
      <c r="K48" s="360" t="s">
        <v>262</v>
      </c>
      <c r="L48" s="353">
        <f>L46-L47</f>
        <v>187.334</v>
      </c>
      <c r="M48" s="363"/>
      <c r="N48" s="673">
        <v>187.334</v>
      </c>
      <c r="O48" s="674"/>
      <c r="S48" s="1047"/>
      <c r="T48" s="1050"/>
      <c r="U48" s="1051"/>
      <c r="V48" s="1050"/>
      <c r="W48" s="1051"/>
    </row>
    <row r="49" spans="6:23">
      <c r="F49" s="1050"/>
      <c r="G49" s="1051"/>
      <c r="H49" s="1050"/>
      <c r="I49" s="1051"/>
      <c r="J49" s="1056"/>
      <c r="S49" s="1056"/>
      <c r="T49" s="1050"/>
      <c r="U49" s="1051"/>
      <c r="V49" s="1050"/>
      <c r="W49" s="1051"/>
    </row>
    <row r="50" spans="6:23">
      <c r="F50" s="1050"/>
      <c r="G50" s="1051"/>
      <c r="H50" s="1050"/>
      <c r="I50" s="1051"/>
      <c r="J50" s="1057"/>
      <c r="S50" s="1057"/>
      <c r="T50" s="1050"/>
      <c r="U50" s="1051"/>
      <c r="V50" s="1050"/>
      <c r="W50" s="1051"/>
    </row>
    <row r="51" spans="6:23">
      <c r="F51" s="1050"/>
      <c r="G51" s="1003"/>
      <c r="H51" s="1050"/>
      <c r="I51" s="1003"/>
      <c r="J51" s="1057"/>
      <c r="K51" s="1054"/>
      <c r="L51" s="1055"/>
      <c r="M51" s="1055"/>
      <c r="N51" s="1047"/>
      <c r="S51" s="1057"/>
      <c r="T51" s="1050"/>
      <c r="U51" s="1051"/>
      <c r="V51" s="1050"/>
      <c r="W51" s="1051"/>
    </row>
    <row r="52" spans="6:23">
      <c r="F52" s="1050"/>
      <c r="G52" s="1003"/>
      <c r="H52" s="1050"/>
      <c r="I52" s="1003"/>
      <c r="J52" s="1058"/>
      <c r="K52" s="1047"/>
      <c r="L52" s="1047"/>
      <c r="M52" s="1047"/>
      <c r="N52" s="1047"/>
      <c r="S52" s="1058"/>
      <c r="T52" s="1050"/>
      <c r="U52" s="1051"/>
      <c r="V52" s="1050"/>
      <c r="W52" s="1051"/>
    </row>
    <row r="53" spans="6:23">
      <c r="F53" s="1050"/>
      <c r="G53" s="1003"/>
      <c r="H53" s="1050"/>
      <c r="I53" s="1003"/>
      <c r="J53" s="1059"/>
      <c r="K53" s="1048"/>
      <c r="L53" s="1048"/>
      <c r="M53" s="1048"/>
      <c r="N53" s="1048"/>
      <c r="S53" s="1059"/>
      <c r="T53" s="1050"/>
      <c r="U53" s="1051"/>
      <c r="V53" s="1050"/>
      <c r="W53" s="1051"/>
    </row>
    <row r="54" spans="6:23" ht="15">
      <c r="F54" s="1050"/>
      <c r="G54" s="1003"/>
      <c r="H54" s="1050"/>
      <c r="I54" s="1003"/>
      <c r="J54" s="1060"/>
      <c r="K54" s="1049"/>
      <c r="L54" s="1049"/>
      <c r="M54" s="1049"/>
      <c r="N54" s="1049"/>
      <c r="S54" s="1060"/>
      <c r="T54" s="1050"/>
      <c r="U54" s="1051"/>
      <c r="V54" s="1050"/>
      <c r="W54" s="1051"/>
    </row>
    <row r="55" spans="6:23">
      <c r="F55" s="1050"/>
      <c r="G55" s="1003"/>
      <c r="H55" s="1050"/>
      <c r="I55" s="1003"/>
      <c r="J55" s="1047"/>
      <c r="K55" s="1050"/>
      <c r="L55" s="1051"/>
      <c r="M55" s="1050"/>
      <c r="N55" s="1051"/>
      <c r="S55" s="1047"/>
      <c r="T55" s="1050"/>
      <c r="U55" s="1051"/>
      <c r="V55" s="1050"/>
      <c r="W55" s="1051"/>
    </row>
    <row r="56" spans="6:23">
      <c r="F56" s="1050"/>
      <c r="G56" s="1003"/>
      <c r="H56" s="1050"/>
      <c r="I56" s="1003"/>
      <c r="J56" s="1057"/>
      <c r="K56" s="1050"/>
      <c r="L56" s="1051"/>
      <c r="M56" s="1050"/>
      <c r="N56" s="1051"/>
      <c r="S56" s="1057"/>
      <c r="T56" s="1052"/>
      <c r="U56" s="1003"/>
      <c r="V56" s="1052"/>
      <c r="W56" s="1003"/>
    </row>
    <row r="57" spans="6:23">
      <c r="F57" s="1050"/>
      <c r="G57" s="1003"/>
      <c r="H57" s="1050"/>
      <c r="I57" s="1003"/>
      <c r="J57" s="1057"/>
      <c r="K57" s="1050"/>
      <c r="L57" s="1051"/>
      <c r="M57" s="1050"/>
      <c r="N57" s="1051"/>
      <c r="S57" s="1057"/>
      <c r="T57" s="1052"/>
      <c r="U57" s="1003"/>
      <c r="V57" s="1052"/>
      <c r="W57" s="1003"/>
    </row>
    <row r="58" spans="6:23">
      <c r="F58" s="1050"/>
      <c r="G58" s="1003"/>
      <c r="H58" s="1050"/>
      <c r="I58" s="1003"/>
      <c r="J58" s="1057"/>
      <c r="K58" s="1050"/>
      <c r="L58" s="1051"/>
      <c r="M58" s="1050"/>
      <c r="N58" s="1051"/>
      <c r="S58" s="1057"/>
      <c r="T58" s="1052"/>
      <c r="U58" s="1003"/>
      <c r="V58" s="1052"/>
      <c r="W58" s="1003"/>
    </row>
    <row r="59" spans="6:23">
      <c r="F59" s="1050"/>
      <c r="G59" s="1003"/>
      <c r="H59" s="1050"/>
      <c r="I59" s="1003"/>
      <c r="J59" s="1057"/>
      <c r="K59" s="1050"/>
      <c r="L59" s="1051"/>
      <c r="M59" s="1050"/>
      <c r="N59" s="1051"/>
      <c r="S59" s="1057"/>
      <c r="T59" s="1052"/>
      <c r="U59" s="1003"/>
      <c r="V59" s="1052"/>
      <c r="W59" s="1003"/>
    </row>
    <row r="60" spans="6:23">
      <c r="F60" s="1050"/>
      <c r="G60" s="1050"/>
      <c r="H60" s="1050"/>
      <c r="I60" s="1050"/>
      <c r="J60" s="1057"/>
      <c r="K60" s="1050"/>
      <c r="L60" s="1051"/>
      <c r="M60" s="1050"/>
      <c r="N60" s="1051"/>
      <c r="S60" s="1057"/>
      <c r="T60" s="1052"/>
      <c r="U60" s="1003"/>
      <c r="V60" s="1052"/>
      <c r="W60" s="1003"/>
    </row>
    <row r="61" spans="6:23">
      <c r="F61" s="1053"/>
      <c r="G61" s="1053"/>
      <c r="H61" s="1053"/>
      <c r="I61" s="1053"/>
      <c r="J61" s="1057"/>
      <c r="K61" s="1050"/>
      <c r="L61" s="1051"/>
      <c r="M61" s="1050"/>
      <c r="N61" s="1051"/>
      <c r="S61" s="1057"/>
      <c r="T61" s="1052"/>
      <c r="U61" s="1003"/>
      <c r="V61" s="1052"/>
      <c r="W61" s="1003"/>
    </row>
    <row r="62" spans="6:23">
      <c r="F62" s="1053"/>
      <c r="G62" s="1053"/>
      <c r="H62" s="1053"/>
      <c r="I62" s="1053"/>
      <c r="J62" s="1047"/>
      <c r="K62" s="1049"/>
      <c r="L62" s="1051"/>
      <c r="M62" s="1049"/>
      <c r="N62" s="1051"/>
      <c r="S62" s="1047"/>
      <c r="T62" s="1052"/>
      <c r="U62" s="1003"/>
      <c r="V62" s="1052"/>
      <c r="W62" s="1003"/>
    </row>
    <row r="63" spans="6:23">
      <c r="F63" s="1050"/>
      <c r="G63" s="1050"/>
      <c r="H63" s="1050"/>
      <c r="I63" s="1050"/>
      <c r="J63" s="1047"/>
      <c r="K63" s="1052"/>
      <c r="L63" s="1003"/>
      <c r="M63" s="1052"/>
      <c r="N63" s="1003"/>
      <c r="S63" s="1047"/>
      <c r="T63" s="1052"/>
      <c r="U63" s="1003"/>
      <c r="V63" s="1052"/>
      <c r="W63" s="1003"/>
    </row>
    <row r="64" spans="6:23">
      <c r="F64" s="1050"/>
      <c r="G64" s="1051"/>
      <c r="H64" s="1050"/>
      <c r="I64" s="1050"/>
      <c r="J64" s="1047"/>
      <c r="K64" s="1052"/>
      <c r="L64" s="1003"/>
      <c r="M64" s="1052"/>
      <c r="N64" s="1003"/>
      <c r="S64" s="1047"/>
      <c r="T64" s="1052"/>
      <c r="U64" s="1003"/>
      <c r="V64" s="1052"/>
      <c r="W64" s="1003"/>
    </row>
    <row r="65" spans="6:23">
      <c r="F65" s="1050"/>
      <c r="G65" s="1051"/>
      <c r="H65" s="1050"/>
      <c r="I65" s="1050"/>
      <c r="J65" s="1049"/>
      <c r="K65" s="1052"/>
      <c r="L65" s="1003"/>
      <c r="M65" s="1052"/>
      <c r="N65" s="1003"/>
    </row>
    <row r="66" spans="6:23">
      <c r="F66" s="1050"/>
      <c r="G66" s="1051"/>
      <c r="H66" s="1050"/>
      <c r="I66" s="1050"/>
      <c r="J66" s="1053"/>
      <c r="K66" s="1052"/>
      <c r="L66" s="1003"/>
      <c r="M66" s="1052"/>
      <c r="N66" s="1003"/>
      <c r="S66" s="1053"/>
      <c r="T66" s="1053"/>
      <c r="U66" s="1053"/>
      <c r="V66" s="1053"/>
      <c r="W66" s="1053"/>
    </row>
    <row r="67" spans="6:23">
      <c r="J67" s="1053"/>
      <c r="K67" s="1052"/>
      <c r="L67" s="1003"/>
      <c r="M67" s="1052"/>
      <c r="N67" s="1003"/>
      <c r="S67" s="1053"/>
      <c r="T67" s="1053"/>
      <c r="U67" s="1053"/>
      <c r="V67" s="1053"/>
      <c r="W67" s="1053"/>
    </row>
    <row r="68" spans="6:23">
      <c r="J68" s="1050"/>
      <c r="K68" s="1052"/>
      <c r="L68" s="1003"/>
      <c r="M68" s="1052"/>
      <c r="N68" s="1003"/>
      <c r="U68" s="1051"/>
      <c r="W68" s="1051"/>
    </row>
    <row r="69" spans="6:23">
      <c r="J69" s="1050"/>
      <c r="K69" s="1050"/>
      <c r="L69" s="1003"/>
      <c r="M69" s="1050"/>
      <c r="N69" s="1003"/>
      <c r="S69" s="1050"/>
      <c r="T69" s="1050"/>
      <c r="U69" s="1051"/>
      <c r="V69" s="1050"/>
      <c r="W69" s="1050"/>
    </row>
    <row r="70" spans="6:23">
      <c r="J70" s="1050"/>
      <c r="K70" s="1050"/>
      <c r="L70" s="1003"/>
      <c r="M70" s="1050"/>
      <c r="N70" s="1003"/>
      <c r="S70" s="1050"/>
      <c r="T70" s="1050"/>
      <c r="U70" s="1051"/>
      <c r="V70" s="1050"/>
      <c r="W70" s="1050"/>
    </row>
    <row r="71" spans="6:23">
      <c r="J71" s="1061"/>
      <c r="K71" s="1050"/>
      <c r="L71" s="1003"/>
      <c r="M71" s="1050"/>
      <c r="N71" s="1003"/>
      <c r="S71" s="1061"/>
      <c r="T71" s="1050"/>
      <c r="U71" s="1051"/>
      <c r="V71" s="1050"/>
      <c r="W71" s="1050"/>
    </row>
    <row r="72" spans="6:23">
      <c r="K72" s="1049"/>
      <c r="L72" s="1049"/>
      <c r="M72" s="1049"/>
      <c r="N72" s="1049"/>
    </row>
    <row r="73" spans="6:23">
      <c r="K73" s="1053"/>
      <c r="L73" s="1053"/>
      <c r="M73" s="1053"/>
      <c r="N73" s="1053"/>
    </row>
    <row r="74" spans="6:23">
      <c r="K74" s="1053"/>
      <c r="L74" s="1053"/>
      <c r="M74" s="1053"/>
      <c r="N74" s="1053"/>
    </row>
    <row r="75" spans="6:23">
      <c r="K75" s="1050"/>
      <c r="L75" s="1050"/>
      <c r="M75" s="1050"/>
      <c r="N75" s="1050"/>
    </row>
    <row r="76" spans="6:23">
      <c r="K76" s="1050"/>
      <c r="L76" s="1051"/>
      <c r="M76" s="1050"/>
      <c r="N76" s="1050"/>
    </row>
    <row r="77" spans="6:23">
      <c r="K77" s="1050"/>
      <c r="L77" s="1051"/>
      <c r="M77" s="1050"/>
      <c r="N77" s="1050"/>
    </row>
    <row r="78" spans="6:23">
      <c r="K78" s="1050"/>
      <c r="L78" s="1051"/>
      <c r="M78" s="1050"/>
      <c r="N78" s="1050"/>
    </row>
  </sheetData>
  <sheetProtection password="DF9A" sheet="1" objects="1" scenarios="1"/>
  <phoneticPr fontId="0" type="noConversion"/>
  <pageMargins left="0.75" right="0.75" top="1" bottom="1" header="0.5" footer="0.5"/>
  <pageSetup paperSize="9" scale="45" orientation="landscape" horizontalDpi="4294967292" verticalDpi="300" r:id="rId1"/>
  <headerFooter alignWithMargins="0">
    <oddFooter>&amp;RPage 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113"/>
  <sheetViews>
    <sheetView topLeftCell="I1" workbookViewId="0" xr3:uid="{C67EF94B-0B3B-5838-830C-E3A509766221}">
      <selection sqref="A1:J1"/>
    </sheetView>
  </sheetViews>
  <sheetFormatPr defaultRowHeight="12.75"/>
  <cols>
    <col min="1" max="1" width="52.28515625" style="757" bestFit="1" customWidth="1"/>
    <col min="2" max="9" width="12" style="757" customWidth="1"/>
    <col min="10" max="16384" width="9.140625" style="743"/>
  </cols>
  <sheetData>
    <row r="1" spans="1:10" s="738" customFormat="1" ht="15">
      <c r="A1" s="1586" t="s">
        <v>339</v>
      </c>
      <c r="B1" s="1587"/>
      <c r="C1" s="1587"/>
      <c r="D1" s="1587"/>
      <c r="E1" s="1587"/>
      <c r="F1" s="1587"/>
      <c r="G1" s="1587"/>
      <c r="H1" s="1587"/>
      <c r="I1" s="1587"/>
      <c r="J1" s="1587"/>
    </row>
    <row r="2" spans="1:10" s="738" customFormat="1" ht="15">
      <c r="A2" s="1586" t="s">
        <v>340</v>
      </c>
      <c r="B2" s="1587"/>
      <c r="C2" s="1587"/>
      <c r="D2" s="1587"/>
      <c r="E2" s="1587"/>
      <c r="F2" s="1587"/>
      <c r="G2" s="1587"/>
      <c r="H2" s="1587"/>
      <c r="I2" s="1587"/>
      <c r="J2" s="1587"/>
    </row>
    <row r="3" spans="1:10" s="738" customFormat="1" ht="15">
      <c r="A3" s="739"/>
      <c r="B3" s="740"/>
      <c r="C3" s="740"/>
      <c r="D3" s="740"/>
      <c r="E3" s="740"/>
      <c r="F3" s="740"/>
      <c r="G3" s="740"/>
      <c r="H3" s="740"/>
      <c r="I3" s="740"/>
    </row>
    <row r="4" spans="1:10">
      <c r="A4" s="741"/>
      <c r="B4" s="742"/>
      <c r="C4" s="742"/>
      <c r="D4" s="742"/>
      <c r="E4" s="742"/>
      <c r="F4" s="742"/>
      <c r="G4" s="742"/>
      <c r="H4" s="742"/>
      <c r="I4" s="742"/>
    </row>
    <row r="5" spans="1:10">
      <c r="A5" s="744" t="s">
        <v>341</v>
      </c>
      <c r="B5" s="745"/>
      <c r="C5" s="745"/>
      <c r="D5" s="746" t="s">
        <v>342</v>
      </c>
      <c r="E5" s="746"/>
      <c r="F5" s="745"/>
      <c r="G5" s="745"/>
      <c r="H5" s="747"/>
      <c r="I5" s="748"/>
    </row>
    <row r="6" spans="1:10" ht="13.5" thickBot="1">
      <c r="A6" s="1025"/>
      <c r="B6" s="749">
        <v>1</v>
      </c>
      <c r="C6" s="749">
        <v>3</v>
      </c>
      <c r="D6" s="749">
        <v>5</v>
      </c>
      <c r="E6" s="749">
        <v>7</v>
      </c>
      <c r="F6" s="749">
        <v>10</v>
      </c>
      <c r="G6" s="749">
        <v>15</v>
      </c>
      <c r="H6" s="749">
        <v>20</v>
      </c>
      <c r="I6" s="750">
        <v>25</v>
      </c>
      <c r="J6" s="1511"/>
    </row>
    <row r="7" spans="1:10" ht="13.5" thickBot="1">
      <c r="A7" s="751" t="s">
        <v>343</v>
      </c>
      <c r="B7" s="752"/>
      <c r="C7" s="752"/>
      <c r="D7" s="752"/>
      <c r="E7" s="752"/>
      <c r="F7" s="752"/>
      <c r="G7" s="752"/>
      <c r="H7" s="752"/>
      <c r="I7" s="752"/>
    </row>
    <row r="8" spans="1:10">
      <c r="A8" s="753" t="s">
        <v>344</v>
      </c>
      <c r="B8" s="752"/>
      <c r="C8" s="752"/>
      <c r="D8" s="752"/>
      <c r="E8" s="752"/>
      <c r="F8" s="752"/>
      <c r="G8" s="752"/>
      <c r="H8" s="752"/>
      <c r="I8" s="752"/>
    </row>
    <row r="9" spans="1:10">
      <c r="A9" s="742" t="s">
        <v>345</v>
      </c>
      <c r="B9" s="754">
        <v>47.26</v>
      </c>
      <c r="C9" s="754">
        <v>28.96</v>
      </c>
      <c r="D9" s="754">
        <v>20.53</v>
      </c>
      <c r="E9" s="754">
        <v>22.35</v>
      </c>
      <c r="F9" s="754">
        <v>14.44</v>
      </c>
      <c r="G9" s="754">
        <v>16.75</v>
      </c>
      <c r="H9" s="754">
        <v>17.64</v>
      </c>
      <c r="I9" s="754">
        <v>18.079999999999998</v>
      </c>
      <c r="J9" s="1511"/>
    </row>
    <row r="10" spans="1:10">
      <c r="A10" s="742" t="s">
        <v>346</v>
      </c>
      <c r="B10" s="754">
        <v>3.68</v>
      </c>
      <c r="C10" s="754">
        <v>2.46</v>
      </c>
      <c r="D10" s="754">
        <v>4.8</v>
      </c>
      <c r="E10" s="754">
        <v>4.74</v>
      </c>
      <c r="F10" s="754">
        <v>5.75</v>
      </c>
      <c r="G10" s="754">
        <v>7.27</v>
      </c>
      <c r="H10" s="754">
        <v>9.17</v>
      </c>
      <c r="I10" s="754">
        <v>10.119999999999999</v>
      </c>
      <c r="J10" s="1511"/>
    </row>
    <row r="11" spans="1:10">
      <c r="A11" s="742" t="s">
        <v>347</v>
      </c>
      <c r="B11" s="754">
        <v>4.1900000000000004</v>
      </c>
      <c r="C11" s="754">
        <v>4.47</v>
      </c>
      <c r="D11" s="754">
        <v>5.8</v>
      </c>
      <c r="E11" s="754">
        <v>6.48</v>
      </c>
      <c r="F11" s="754">
        <v>6.89</v>
      </c>
      <c r="G11" s="754">
        <v>8.4700000000000006</v>
      </c>
      <c r="H11" s="754">
        <v>10.25</v>
      </c>
      <c r="I11" s="754">
        <v>11.01</v>
      </c>
      <c r="J11" s="1511"/>
    </row>
    <row r="12" spans="1:10">
      <c r="A12" s="742" t="s">
        <v>348</v>
      </c>
      <c r="B12" s="754">
        <v>4.03</v>
      </c>
      <c r="C12" s="754">
        <v>4.12</v>
      </c>
      <c r="D12" s="754">
        <v>5.91</v>
      </c>
      <c r="E12" s="754">
        <v>6.28</v>
      </c>
      <c r="F12" s="754">
        <v>6.7</v>
      </c>
      <c r="G12" s="754">
        <v>8.15</v>
      </c>
      <c r="H12" s="754">
        <v>9.8800000000000008</v>
      </c>
      <c r="I12" s="754">
        <v>10.74</v>
      </c>
    </row>
    <row r="13" spans="1:10">
      <c r="A13" s="742" t="s">
        <v>349</v>
      </c>
      <c r="B13" s="754">
        <v>36.79</v>
      </c>
      <c r="C13" s="754">
        <v>32.26</v>
      </c>
      <c r="D13" s="754">
        <v>23.13</v>
      </c>
      <c r="E13" s="754">
        <v>22.24</v>
      </c>
      <c r="F13" s="754">
        <v>15.16</v>
      </c>
      <c r="G13" s="754">
        <v>17.96</v>
      </c>
      <c r="H13" s="754">
        <v>18.22</v>
      </c>
      <c r="I13" s="754">
        <v>18.98</v>
      </c>
      <c r="J13" s="1511"/>
    </row>
    <row r="14" spans="1:10">
      <c r="A14" s="755"/>
      <c r="B14" s="754"/>
      <c r="C14" s="754"/>
      <c r="D14" s="754"/>
      <c r="E14" s="754"/>
      <c r="F14" s="754"/>
      <c r="G14" s="754"/>
      <c r="H14" s="754"/>
      <c r="I14" s="754"/>
    </row>
    <row r="15" spans="1:10">
      <c r="A15" s="756" t="s">
        <v>350</v>
      </c>
      <c r="B15" s="754"/>
      <c r="C15" s="754"/>
      <c r="D15" s="754"/>
      <c r="E15" s="754"/>
      <c r="F15" s="754"/>
      <c r="G15" s="754"/>
      <c r="H15" s="754"/>
      <c r="I15" s="754"/>
    </row>
    <row r="16" spans="1:10">
      <c r="A16" s="742" t="s">
        <v>345</v>
      </c>
      <c r="B16" s="754">
        <v>47.26</v>
      </c>
      <c r="C16" s="754">
        <v>28.96</v>
      </c>
      <c r="D16" s="754">
        <v>20.53</v>
      </c>
      <c r="E16" s="754">
        <v>22.35</v>
      </c>
      <c r="F16" s="754">
        <v>14.44</v>
      </c>
      <c r="G16" s="754">
        <v>16.75</v>
      </c>
      <c r="H16" s="754">
        <v>17.64</v>
      </c>
      <c r="I16" s="754">
        <v>18.079999999999998</v>
      </c>
      <c r="J16" s="1511"/>
    </row>
    <row r="17" spans="1:10">
      <c r="A17" s="742" t="s">
        <v>346</v>
      </c>
      <c r="B17" s="754">
        <v>3.68</v>
      </c>
      <c r="C17" s="754">
        <v>2.46</v>
      </c>
      <c r="D17" s="754">
        <v>4.8</v>
      </c>
      <c r="E17" s="754">
        <v>4.74</v>
      </c>
      <c r="F17" s="754">
        <v>5.75</v>
      </c>
      <c r="G17" s="754">
        <v>7.27</v>
      </c>
      <c r="H17" s="754">
        <v>9.17</v>
      </c>
      <c r="I17" s="754">
        <v>10.119999999999999</v>
      </c>
      <c r="J17" s="1511"/>
    </row>
    <row r="18" spans="1:10">
      <c r="A18" s="742" t="s">
        <v>347</v>
      </c>
      <c r="B18" s="754">
        <v>4.1900000000000004</v>
      </c>
      <c r="C18" s="754">
        <v>4.47</v>
      </c>
      <c r="D18" s="754">
        <v>5.8</v>
      </c>
      <c r="E18" s="754">
        <v>6.48</v>
      </c>
      <c r="F18" s="754">
        <v>6.89</v>
      </c>
      <c r="G18" s="754">
        <v>8.4700000000000006</v>
      </c>
      <c r="H18" s="754">
        <v>10.25</v>
      </c>
      <c r="I18" s="754">
        <v>11.01</v>
      </c>
      <c r="J18" s="1511"/>
    </row>
    <row r="19" spans="1:10">
      <c r="A19" s="742" t="s">
        <v>348</v>
      </c>
      <c r="B19" s="754">
        <v>4.03</v>
      </c>
      <c r="C19" s="754">
        <v>4.12</v>
      </c>
      <c r="D19" s="754">
        <v>5.91</v>
      </c>
      <c r="E19" s="754">
        <v>6.28</v>
      </c>
      <c r="F19" s="754">
        <v>6.7</v>
      </c>
      <c r="G19" s="754">
        <v>8.15</v>
      </c>
      <c r="H19" s="754">
        <v>9.8800000000000008</v>
      </c>
      <c r="I19" s="754">
        <v>10.74</v>
      </c>
    </row>
    <row r="20" spans="1:10">
      <c r="A20" s="742" t="s">
        <v>349</v>
      </c>
      <c r="B20" s="754">
        <v>35.32</v>
      </c>
      <c r="C20" s="754">
        <v>34.78</v>
      </c>
      <c r="D20" s="754">
        <v>19.63</v>
      </c>
      <c r="E20" s="754">
        <v>15.5</v>
      </c>
      <c r="F20" s="754">
        <v>10.85</v>
      </c>
      <c r="G20" s="754">
        <v>15.32</v>
      </c>
      <c r="H20" s="754">
        <v>14.19</v>
      </c>
      <c r="I20" s="754">
        <v>14.47</v>
      </c>
      <c r="J20" s="1511"/>
    </row>
    <row r="21" spans="1:10">
      <c r="A21" s="742"/>
      <c r="B21" s="754"/>
      <c r="C21" s="754"/>
      <c r="D21" s="754"/>
      <c r="E21" s="754"/>
      <c r="F21" s="754"/>
      <c r="G21" s="754"/>
      <c r="H21" s="754"/>
      <c r="I21" s="754"/>
    </row>
    <row r="22" spans="1:10">
      <c r="A22" s="756" t="s">
        <v>351</v>
      </c>
      <c r="B22" s="754"/>
      <c r="C22" s="754"/>
      <c r="D22" s="754"/>
      <c r="E22" s="754"/>
      <c r="F22" s="754"/>
      <c r="G22" s="754"/>
      <c r="H22" s="754"/>
      <c r="I22" s="754"/>
    </row>
    <row r="23" spans="1:10">
      <c r="A23" s="742" t="s">
        <v>345</v>
      </c>
      <c r="B23" s="754">
        <v>47.26</v>
      </c>
      <c r="C23" s="754">
        <v>28.96</v>
      </c>
      <c r="D23" s="754">
        <v>20.53</v>
      </c>
      <c r="E23" s="754">
        <v>22.35</v>
      </c>
      <c r="F23" s="754">
        <v>14.44</v>
      </c>
      <c r="G23" s="754">
        <v>16.75</v>
      </c>
      <c r="H23" s="754">
        <v>17.64</v>
      </c>
      <c r="I23" s="754">
        <v>1808</v>
      </c>
      <c r="J23" s="1511"/>
    </row>
    <row r="24" spans="1:10">
      <c r="A24" s="742" t="s">
        <v>346</v>
      </c>
      <c r="B24" s="754">
        <v>3.68</v>
      </c>
      <c r="C24" s="754">
        <v>2.46</v>
      </c>
      <c r="D24" s="754">
        <v>4.8</v>
      </c>
      <c r="E24" s="754">
        <v>4.74</v>
      </c>
      <c r="F24" s="754">
        <v>5.75</v>
      </c>
      <c r="G24" s="754">
        <v>7.27</v>
      </c>
      <c r="H24" s="754">
        <v>9.17</v>
      </c>
      <c r="I24" s="754">
        <v>10.119999999999999</v>
      </c>
      <c r="J24" s="1511"/>
    </row>
    <row r="25" spans="1:10">
      <c r="A25" s="742" t="s">
        <v>347</v>
      </c>
      <c r="B25" s="754">
        <v>4.1900000000000004</v>
      </c>
      <c r="C25" s="754">
        <v>4.47</v>
      </c>
      <c r="D25" s="754">
        <v>5.8</v>
      </c>
      <c r="E25" s="754">
        <v>6.48</v>
      </c>
      <c r="F25" s="754">
        <v>6.89</v>
      </c>
      <c r="G25" s="754">
        <v>8.4700000000000006</v>
      </c>
      <c r="H25" s="754">
        <v>10.25</v>
      </c>
      <c r="I25" s="754">
        <v>11.01</v>
      </c>
      <c r="J25" s="1511"/>
    </row>
    <row r="26" spans="1:10">
      <c r="A26" s="742" t="s">
        <v>348</v>
      </c>
      <c r="B26" s="754">
        <v>4.03</v>
      </c>
      <c r="C26" s="754">
        <v>4.12</v>
      </c>
      <c r="D26" s="754">
        <v>5.91</v>
      </c>
      <c r="E26" s="754">
        <v>6.28</v>
      </c>
      <c r="F26" s="754">
        <v>6.7</v>
      </c>
      <c r="G26" s="754">
        <v>8.15</v>
      </c>
      <c r="H26" s="754">
        <v>9.8800000000000008</v>
      </c>
      <c r="I26" s="754">
        <v>10.74</v>
      </c>
    </row>
    <row r="27" spans="1:10">
      <c r="A27" s="742" t="s">
        <v>349</v>
      </c>
      <c r="B27" s="754">
        <v>34.07</v>
      </c>
      <c r="C27" s="754">
        <v>37.78</v>
      </c>
      <c r="D27" s="754">
        <v>32.29</v>
      </c>
      <c r="E27" s="754">
        <v>31.41</v>
      </c>
      <c r="F27" s="754"/>
      <c r="G27" s="754"/>
      <c r="H27" s="754"/>
      <c r="I27" s="754"/>
    </row>
    <row r="28" spans="1:10">
      <c r="A28" s="742"/>
      <c r="B28" s="754"/>
      <c r="C28" s="754"/>
      <c r="D28" s="754"/>
      <c r="E28" s="754"/>
      <c r="F28" s="754"/>
      <c r="G28" s="754"/>
      <c r="H28" s="754"/>
      <c r="I28" s="754"/>
    </row>
    <row r="29" spans="1:10">
      <c r="A29" s="756" t="s">
        <v>352</v>
      </c>
      <c r="B29" s="754"/>
      <c r="C29" s="754"/>
      <c r="D29" s="754"/>
      <c r="E29" s="754"/>
      <c r="F29" s="754"/>
      <c r="G29" s="754"/>
      <c r="H29" s="754"/>
      <c r="I29" s="754"/>
    </row>
    <row r="30" spans="1:10">
      <c r="A30" s="742" t="s">
        <v>353</v>
      </c>
      <c r="B30" s="754">
        <v>48.25</v>
      </c>
      <c r="C30" s="754">
        <v>27.53</v>
      </c>
      <c r="D30" s="754">
        <v>19.239999999999998</v>
      </c>
      <c r="E30" s="754">
        <v>23.4</v>
      </c>
      <c r="F30" s="754">
        <v>14.4</v>
      </c>
      <c r="G30" s="754" t="s">
        <v>354</v>
      </c>
      <c r="H30" s="754" t="s">
        <v>354</v>
      </c>
      <c r="I30" s="754" t="s">
        <v>354</v>
      </c>
    </row>
    <row r="31" spans="1:10">
      <c r="A31" s="742" t="s">
        <v>346</v>
      </c>
      <c r="B31" s="754">
        <v>3.68</v>
      </c>
      <c r="C31" s="754">
        <v>2.46</v>
      </c>
      <c r="D31" s="754">
        <v>4.8</v>
      </c>
      <c r="E31" s="754">
        <v>4.74</v>
      </c>
      <c r="F31" s="754">
        <v>5.75</v>
      </c>
      <c r="G31" s="754">
        <v>7.27</v>
      </c>
      <c r="H31" s="754">
        <v>9.17</v>
      </c>
      <c r="I31" s="754">
        <v>10.119999999999999</v>
      </c>
      <c r="J31" s="1511"/>
    </row>
    <row r="32" spans="1:10">
      <c r="A32" s="742" t="s">
        <v>347</v>
      </c>
      <c r="B32" s="754">
        <v>4.1900000000000004</v>
      </c>
      <c r="C32" s="754">
        <v>4.47</v>
      </c>
      <c r="D32" s="754">
        <v>5.8</v>
      </c>
      <c r="E32" s="754">
        <v>6.48</v>
      </c>
      <c r="F32" s="754">
        <v>6.89</v>
      </c>
      <c r="G32" s="754">
        <v>8.4700000000000006</v>
      </c>
      <c r="H32" s="754">
        <v>10.25</v>
      </c>
      <c r="I32" s="754">
        <v>11.01</v>
      </c>
      <c r="J32" s="1511"/>
    </row>
    <row r="33" spans="1:10">
      <c r="A33" s="742" t="s">
        <v>348</v>
      </c>
      <c r="B33" s="754">
        <v>4.03</v>
      </c>
      <c r="C33" s="754">
        <v>4.12</v>
      </c>
      <c r="D33" s="754">
        <v>5.91</v>
      </c>
      <c r="E33" s="754">
        <v>6.28</v>
      </c>
      <c r="F33" s="754">
        <v>6.7</v>
      </c>
      <c r="G33" s="754">
        <v>8.15</v>
      </c>
      <c r="H33" s="754">
        <v>9.8800000000000008</v>
      </c>
      <c r="I33" s="754">
        <v>10.74</v>
      </c>
    </row>
    <row r="34" spans="1:10">
      <c r="A34" s="742" t="s">
        <v>349</v>
      </c>
      <c r="B34" s="754">
        <v>47.06</v>
      </c>
      <c r="C34" s="754">
        <v>27.8</v>
      </c>
      <c r="D34" s="754">
        <v>20.2</v>
      </c>
      <c r="E34" s="754">
        <v>21.79</v>
      </c>
      <c r="F34" s="754"/>
      <c r="G34" s="754"/>
      <c r="H34" s="754"/>
      <c r="I34" s="754"/>
    </row>
    <row r="35" spans="1:10">
      <c r="A35" s="742"/>
      <c r="B35" s="754"/>
      <c r="C35" s="754"/>
      <c r="D35" s="754"/>
      <c r="E35" s="754"/>
      <c r="F35" s="754"/>
      <c r="G35" s="754"/>
      <c r="H35" s="754"/>
      <c r="I35" s="754"/>
    </row>
    <row r="36" spans="1:10">
      <c r="A36" s="756" t="s">
        <v>355</v>
      </c>
      <c r="B36" s="754"/>
      <c r="C36" s="754"/>
      <c r="D36" s="754"/>
      <c r="E36" s="754"/>
      <c r="F36" s="754"/>
      <c r="G36" s="754"/>
      <c r="H36" s="754"/>
      <c r="I36" s="754"/>
    </row>
    <row r="37" spans="1:10">
      <c r="A37" s="742" t="s">
        <v>356</v>
      </c>
      <c r="B37" s="754">
        <v>40.130000000000003</v>
      </c>
      <c r="C37" s="754">
        <v>37.549999999999997</v>
      </c>
      <c r="D37" s="754">
        <v>31.94</v>
      </c>
      <c r="E37" s="754">
        <v>26.88</v>
      </c>
      <c r="F37" s="754" t="s">
        <v>354</v>
      </c>
      <c r="G37" s="754" t="s">
        <v>354</v>
      </c>
      <c r="H37" s="754" t="s">
        <v>354</v>
      </c>
      <c r="I37" s="754" t="s">
        <v>354</v>
      </c>
    </row>
    <row r="38" spans="1:10">
      <c r="A38" s="742" t="s">
        <v>346</v>
      </c>
      <c r="B38" s="754">
        <v>3.68</v>
      </c>
      <c r="C38" s="754">
        <v>2.46</v>
      </c>
      <c r="D38" s="754">
        <v>4.8</v>
      </c>
      <c r="E38" s="754">
        <v>4.74</v>
      </c>
      <c r="F38" s="754">
        <v>5.75</v>
      </c>
      <c r="G38" s="754">
        <v>7.27</v>
      </c>
      <c r="H38" s="754">
        <v>9.17</v>
      </c>
      <c r="I38" s="754">
        <v>10.119999999999999</v>
      </c>
      <c r="J38" s="1511"/>
    </row>
    <row r="39" spans="1:10">
      <c r="A39" s="742" t="s">
        <v>347</v>
      </c>
      <c r="B39" s="754">
        <v>4.1900000000000004</v>
      </c>
      <c r="C39" s="754">
        <v>4.47</v>
      </c>
      <c r="D39" s="754">
        <v>5.8</v>
      </c>
      <c r="E39" s="754">
        <v>6.48</v>
      </c>
      <c r="F39" s="754">
        <v>6.89</v>
      </c>
      <c r="G39" s="754">
        <v>8.4700000000000006</v>
      </c>
      <c r="H39" s="754">
        <v>10.25</v>
      </c>
      <c r="I39" s="754">
        <v>11.01</v>
      </c>
      <c r="J39" s="1511"/>
    </row>
    <row r="40" spans="1:10">
      <c r="A40" s="742" t="s">
        <v>348</v>
      </c>
      <c r="B40" s="754">
        <v>4.03</v>
      </c>
      <c r="C40" s="754">
        <v>4.12</v>
      </c>
      <c r="D40" s="754">
        <v>5.91</v>
      </c>
      <c r="E40" s="754">
        <v>6.28</v>
      </c>
      <c r="F40" s="754">
        <v>6.7</v>
      </c>
      <c r="G40" s="754">
        <v>8.15</v>
      </c>
      <c r="H40" s="754">
        <v>9.8800000000000008</v>
      </c>
      <c r="I40" s="754">
        <v>10.74</v>
      </c>
    </row>
    <row r="41" spans="1:10">
      <c r="A41" s="742" t="s">
        <v>349</v>
      </c>
      <c r="B41" s="754">
        <v>29.93</v>
      </c>
      <c r="C41" s="754">
        <v>40.39</v>
      </c>
      <c r="D41" s="754">
        <v>30.59</v>
      </c>
      <c r="E41" s="754">
        <v>14.24</v>
      </c>
      <c r="F41" s="754">
        <v>16.57</v>
      </c>
      <c r="G41" s="754"/>
      <c r="H41" s="754"/>
      <c r="I41" s="754"/>
    </row>
    <row r="42" spans="1:10">
      <c r="A42" s="742"/>
      <c r="B42" s="754"/>
      <c r="C42" s="754"/>
      <c r="D42" s="754"/>
      <c r="E42" s="754"/>
      <c r="F42" s="754"/>
      <c r="G42" s="754"/>
      <c r="H42" s="754"/>
      <c r="I42" s="754"/>
    </row>
    <row r="43" spans="1:10">
      <c r="A43" s="756" t="s">
        <v>357</v>
      </c>
      <c r="B43" s="754"/>
      <c r="C43" s="754"/>
      <c r="D43" s="754"/>
      <c r="E43" s="754"/>
      <c r="F43" s="754"/>
      <c r="G43" s="754"/>
      <c r="H43" s="754"/>
      <c r="I43" s="754"/>
    </row>
    <row r="44" spans="1:10">
      <c r="A44" s="742" t="s">
        <v>346</v>
      </c>
      <c r="B44" s="754">
        <v>3.68</v>
      </c>
      <c r="C44" s="754">
        <v>2.46</v>
      </c>
      <c r="D44" s="754">
        <v>4.8</v>
      </c>
      <c r="E44" s="754">
        <v>4.74</v>
      </c>
      <c r="F44" s="754">
        <v>5.75</v>
      </c>
      <c r="G44" s="754">
        <v>7.27</v>
      </c>
      <c r="H44" s="754">
        <v>9.17</v>
      </c>
      <c r="I44" s="754">
        <v>10.119999999999999</v>
      </c>
      <c r="J44" s="1511"/>
    </row>
    <row r="45" spans="1:10">
      <c r="A45" s="742" t="s">
        <v>347</v>
      </c>
      <c r="B45" s="754">
        <v>4.1900000000000004</v>
      </c>
      <c r="C45" s="754">
        <v>4.47</v>
      </c>
      <c r="D45" s="754">
        <v>5.8</v>
      </c>
      <c r="E45" s="754">
        <v>6.48</v>
      </c>
      <c r="F45" s="754">
        <v>6.89</v>
      </c>
      <c r="G45" s="754">
        <v>8.4700000000000006</v>
      </c>
      <c r="H45" s="754">
        <v>10.25</v>
      </c>
      <c r="I45" s="754">
        <v>11.01</v>
      </c>
      <c r="J45" s="1511"/>
    </row>
    <row r="46" spans="1:10">
      <c r="A46" s="742" t="s">
        <v>348</v>
      </c>
      <c r="B46" s="754">
        <v>4.03</v>
      </c>
      <c r="C46" s="754">
        <v>4.12</v>
      </c>
      <c r="D46" s="754">
        <v>5.91</v>
      </c>
      <c r="E46" s="754">
        <v>6.28</v>
      </c>
      <c r="F46" s="754">
        <v>6.7</v>
      </c>
      <c r="G46" s="754">
        <v>8.15</v>
      </c>
      <c r="H46" s="754">
        <v>9.8800000000000008</v>
      </c>
      <c r="I46" s="754">
        <v>10.74</v>
      </c>
    </row>
    <row r="48" spans="1:10">
      <c r="A48" s="756" t="s">
        <v>358</v>
      </c>
      <c r="B48" s="754"/>
      <c r="C48" s="754"/>
      <c r="D48" s="754"/>
      <c r="E48" s="754"/>
      <c r="F48" s="754"/>
      <c r="G48" s="754"/>
      <c r="H48" s="754"/>
      <c r="I48" s="754"/>
    </row>
    <row r="49" spans="1:10">
      <c r="A49" s="742" t="s">
        <v>359</v>
      </c>
      <c r="B49" s="754">
        <v>71.5</v>
      </c>
      <c r="C49" s="754">
        <v>21.12</v>
      </c>
      <c r="D49" s="754">
        <v>26.05</v>
      </c>
      <c r="E49" s="754">
        <v>34.04</v>
      </c>
      <c r="F49" s="754">
        <v>20.79</v>
      </c>
      <c r="G49" s="754">
        <v>18.600000000000001</v>
      </c>
      <c r="H49" s="754">
        <v>18.03</v>
      </c>
      <c r="I49" s="754">
        <v>18.34</v>
      </c>
      <c r="J49" s="1511"/>
    </row>
    <row r="50" spans="1:10">
      <c r="A50" s="742" t="s">
        <v>346</v>
      </c>
      <c r="B50" s="754">
        <v>3.68</v>
      </c>
      <c r="C50" s="754">
        <v>2.46</v>
      </c>
      <c r="D50" s="754">
        <v>4.8</v>
      </c>
      <c r="E50" s="754">
        <v>4.74</v>
      </c>
      <c r="F50" s="754">
        <v>5.75</v>
      </c>
      <c r="G50" s="754">
        <v>7.27</v>
      </c>
      <c r="H50" s="754">
        <v>9.17</v>
      </c>
      <c r="I50" s="754">
        <v>10.119999999999999</v>
      </c>
      <c r="J50" s="1511"/>
    </row>
    <row r="51" spans="1:10">
      <c r="A51" s="742" t="s">
        <v>347</v>
      </c>
      <c r="B51" s="754">
        <v>4.1900000000000004</v>
      </c>
      <c r="C51" s="754">
        <v>4.47</v>
      </c>
      <c r="D51" s="754">
        <v>5.8</v>
      </c>
      <c r="E51" s="754">
        <v>6.48</v>
      </c>
      <c r="F51" s="754">
        <v>6.89</v>
      </c>
      <c r="G51" s="754">
        <v>8.4700000000000006</v>
      </c>
      <c r="H51" s="754">
        <v>10.25</v>
      </c>
      <c r="I51" s="754">
        <v>11.01</v>
      </c>
      <c r="J51" s="1511"/>
    </row>
    <row r="52" spans="1:10">
      <c r="A52" s="742" t="s">
        <v>348</v>
      </c>
      <c r="B52" s="754">
        <v>4.03</v>
      </c>
      <c r="C52" s="754">
        <v>4.12</v>
      </c>
      <c r="D52" s="754">
        <v>5.91</v>
      </c>
      <c r="E52" s="754">
        <v>6.28</v>
      </c>
      <c r="F52" s="754">
        <v>6.7</v>
      </c>
      <c r="G52" s="754">
        <v>8.15</v>
      </c>
      <c r="H52" s="754">
        <v>9.8800000000000008</v>
      </c>
      <c r="I52" s="754">
        <v>10.74</v>
      </c>
    </row>
    <row r="53" spans="1:10">
      <c r="A53" s="742" t="s">
        <v>349</v>
      </c>
      <c r="B53" s="754">
        <v>55.99</v>
      </c>
      <c r="C53" s="754">
        <v>17.57</v>
      </c>
      <c r="D53" s="754">
        <v>28.11</v>
      </c>
      <c r="E53" s="754">
        <v>33.71</v>
      </c>
      <c r="F53" s="754">
        <v>23.29</v>
      </c>
      <c r="G53" s="754">
        <v>18.649999999999999</v>
      </c>
      <c r="H53" s="754">
        <v>10.54</v>
      </c>
      <c r="I53" s="754"/>
    </row>
    <row r="54" spans="1:10">
      <c r="A54" s="742"/>
      <c r="B54" s="754"/>
      <c r="C54" s="754"/>
      <c r="D54" s="754"/>
      <c r="E54" s="754"/>
      <c r="F54" s="754"/>
      <c r="G54" s="754"/>
      <c r="H54" s="754"/>
      <c r="I54" s="754"/>
    </row>
    <row r="55" spans="1:10">
      <c r="A55" s="756" t="s">
        <v>360</v>
      </c>
      <c r="B55" s="754"/>
      <c r="C55" s="754"/>
      <c r="D55" s="754"/>
      <c r="E55" s="754"/>
      <c r="F55" s="754"/>
      <c r="G55" s="754"/>
      <c r="H55" s="754"/>
      <c r="I55" s="754"/>
    </row>
    <row r="56" spans="1:10">
      <c r="A56" s="742" t="s">
        <v>361</v>
      </c>
      <c r="B56" s="754">
        <v>35.479999999999997</v>
      </c>
      <c r="C56" s="754">
        <v>35.49</v>
      </c>
      <c r="D56" s="754">
        <v>16.87</v>
      </c>
      <c r="E56" s="754">
        <v>16.329999999999998</v>
      </c>
      <c r="F56" s="754">
        <v>9.64</v>
      </c>
      <c r="G56" s="754">
        <v>13.88</v>
      </c>
      <c r="H56" s="754">
        <v>16.690000000000001</v>
      </c>
      <c r="I56" s="754">
        <v>16.309999999999999</v>
      </c>
      <c r="J56" s="1511"/>
    </row>
    <row r="57" spans="1:10">
      <c r="A57" s="742" t="s">
        <v>346</v>
      </c>
      <c r="B57" s="754">
        <v>3.68</v>
      </c>
      <c r="C57" s="754">
        <v>2.46</v>
      </c>
      <c r="D57" s="754">
        <v>4.8</v>
      </c>
      <c r="E57" s="754">
        <v>4.74</v>
      </c>
      <c r="F57" s="754">
        <v>5.75</v>
      </c>
      <c r="G57" s="754">
        <v>7.27</v>
      </c>
      <c r="H57" s="754">
        <v>9.17</v>
      </c>
      <c r="I57" s="754">
        <v>10.119999999999999</v>
      </c>
      <c r="J57" s="1511"/>
    </row>
    <row r="58" spans="1:10">
      <c r="A58" s="742" t="s">
        <v>347</v>
      </c>
      <c r="B58" s="754">
        <v>4.1900000000000004</v>
      </c>
      <c r="C58" s="754">
        <v>4.47</v>
      </c>
      <c r="D58" s="754">
        <v>5.8</v>
      </c>
      <c r="E58" s="754">
        <v>6.48</v>
      </c>
      <c r="F58" s="754">
        <v>6.89</v>
      </c>
      <c r="G58" s="754">
        <v>8.4700000000000006</v>
      </c>
      <c r="H58" s="754">
        <v>10.25</v>
      </c>
      <c r="I58" s="754">
        <v>11.01</v>
      </c>
      <c r="J58" s="1511"/>
    </row>
    <row r="59" spans="1:10">
      <c r="A59" s="742" t="s">
        <v>348</v>
      </c>
      <c r="B59" s="754">
        <v>4.03</v>
      </c>
      <c r="C59" s="754">
        <v>4.12</v>
      </c>
      <c r="D59" s="754">
        <v>5.91</v>
      </c>
      <c r="E59" s="754">
        <v>6.28</v>
      </c>
      <c r="F59" s="754">
        <v>6.7</v>
      </c>
      <c r="G59" s="754">
        <v>8.15</v>
      </c>
      <c r="H59" s="754">
        <v>9.8800000000000008</v>
      </c>
      <c r="I59" s="754">
        <v>10.74</v>
      </c>
    </row>
    <row r="60" spans="1:10">
      <c r="A60" s="742" t="s">
        <v>349</v>
      </c>
      <c r="B60" s="754">
        <v>33.35</v>
      </c>
      <c r="C60" s="754">
        <v>37.79</v>
      </c>
      <c r="D60" s="754">
        <v>26.99</v>
      </c>
      <c r="E60" s="754">
        <v>22.57</v>
      </c>
      <c r="F60" s="754">
        <v>11.19</v>
      </c>
      <c r="G60" s="754"/>
      <c r="H60" s="754"/>
      <c r="I60" s="754"/>
    </row>
    <row r="61" spans="1:10">
      <c r="A61" s="742"/>
      <c r="B61" s="754"/>
      <c r="C61" s="754"/>
      <c r="D61" s="754"/>
      <c r="E61" s="754"/>
      <c r="F61" s="754"/>
      <c r="G61" s="754"/>
      <c r="H61" s="754"/>
      <c r="I61" s="754"/>
    </row>
    <row r="62" spans="1:10">
      <c r="A62" s="756" t="s">
        <v>362</v>
      </c>
      <c r="B62" s="754"/>
      <c r="C62" s="754"/>
      <c r="D62" s="754"/>
      <c r="E62" s="754"/>
      <c r="F62" s="754"/>
      <c r="G62" s="754"/>
      <c r="H62" s="754"/>
      <c r="I62" s="754"/>
    </row>
    <row r="63" spans="1:10">
      <c r="A63" s="742" t="s">
        <v>363</v>
      </c>
      <c r="B63" s="754">
        <v>35.17</v>
      </c>
      <c r="C63" s="754">
        <v>35</v>
      </c>
      <c r="D63" s="754">
        <v>16.12</v>
      </c>
      <c r="E63" s="754">
        <v>15.65</v>
      </c>
      <c r="F63" s="754">
        <v>10.67</v>
      </c>
      <c r="G63" s="754">
        <v>15.3</v>
      </c>
      <c r="H63" s="754">
        <v>17.07</v>
      </c>
      <c r="I63" s="754">
        <v>17.11</v>
      </c>
      <c r="J63" s="1511"/>
    </row>
    <row r="64" spans="1:10">
      <c r="A64" s="742" t="s">
        <v>346</v>
      </c>
      <c r="B64" s="754">
        <v>3.68</v>
      </c>
      <c r="C64" s="754">
        <v>2.46</v>
      </c>
      <c r="D64" s="754">
        <v>4.8</v>
      </c>
      <c r="E64" s="754">
        <v>4.74</v>
      </c>
      <c r="F64" s="754">
        <v>5.75</v>
      </c>
      <c r="G64" s="754">
        <v>7.27</v>
      </c>
      <c r="H64" s="754">
        <v>9.17</v>
      </c>
      <c r="I64" s="754">
        <v>10.119999999999999</v>
      </c>
      <c r="J64" s="1511"/>
    </row>
    <row r="65" spans="1:10">
      <c r="A65" s="742" t="s">
        <v>347</v>
      </c>
      <c r="B65" s="754">
        <v>4.1900000000000004</v>
      </c>
      <c r="C65" s="754">
        <v>4.47</v>
      </c>
      <c r="D65" s="754">
        <v>5.8</v>
      </c>
      <c r="E65" s="754">
        <v>6.48</v>
      </c>
      <c r="F65" s="754">
        <v>6.89</v>
      </c>
      <c r="G65" s="754">
        <v>8.4700000000000006</v>
      </c>
      <c r="H65" s="754">
        <v>10.25</v>
      </c>
      <c r="I65" s="754">
        <v>11.01</v>
      </c>
      <c r="J65" s="1511"/>
    </row>
    <row r="66" spans="1:10">
      <c r="A66" s="742" t="s">
        <v>348</v>
      </c>
      <c r="B66" s="754">
        <v>4.03</v>
      </c>
      <c r="C66" s="754">
        <v>4.12</v>
      </c>
      <c r="D66" s="754">
        <v>5.91</v>
      </c>
      <c r="E66" s="754">
        <v>6.28</v>
      </c>
      <c r="F66" s="754">
        <v>6.7</v>
      </c>
      <c r="G66" s="754">
        <v>8.15</v>
      </c>
      <c r="H66" s="754">
        <v>9.8800000000000008</v>
      </c>
      <c r="I66" s="754">
        <v>10.74</v>
      </c>
    </row>
    <row r="67" spans="1:10">
      <c r="A67" s="742" t="s">
        <v>349</v>
      </c>
      <c r="B67" s="754">
        <v>30.69</v>
      </c>
      <c r="C67" s="754">
        <v>34.07</v>
      </c>
      <c r="D67" s="754">
        <v>16.600000000000001</v>
      </c>
      <c r="E67" s="754">
        <v>15.77</v>
      </c>
      <c r="F67" s="754">
        <v>12.82</v>
      </c>
      <c r="G67" s="754">
        <v>17.66</v>
      </c>
      <c r="H67" s="754"/>
      <c r="I67" s="754"/>
    </row>
    <row r="68" spans="1:10">
      <c r="A68" s="742"/>
      <c r="B68" s="754"/>
      <c r="C68" s="754"/>
      <c r="D68" s="754"/>
      <c r="E68" s="754"/>
      <c r="F68" s="754"/>
      <c r="G68" s="754"/>
      <c r="H68" s="754"/>
      <c r="I68" s="754"/>
    </row>
    <row r="69" spans="1:10">
      <c r="A69" s="753" t="s">
        <v>364</v>
      </c>
      <c r="B69" s="754"/>
      <c r="C69" s="754"/>
      <c r="D69" s="754"/>
      <c r="E69" s="754"/>
      <c r="F69" s="754"/>
      <c r="G69" s="754"/>
      <c r="H69" s="754"/>
      <c r="I69" s="754"/>
    </row>
    <row r="70" spans="1:10">
      <c r="A70" s="742" t="s">
        <v>365</v>
      </c>
      <c r="B70" s="754">
        <v>34.700000000000003</v>
      </c>
      <c r="C70" s="754">
        <v>34.26</v>
      </c>
      <c r="D70" s="754">
        <v>14.98</v>
      </c>
      <c r="E70" s="754">
        <v>15.15</v>
      </c>
      <c r="F70" s="754">
        <v>13.59</v>
      </c>
      <c r="G70" s="754">
        <v>19.739999999999998</v>
      </c>
      <c r="H70" s="754">
        <v>19.02</v>
      </c>
      <c r="I70" s="754">
        <v>20.37</v>
      </c>
      <c r="J70" s="1511"/>
    </row>
    <row r="71" spans="1:10">
      <c r="A71" s="742" t="s">
        <v>346</v>
      </c>
      <c r="B71" s="754">
        <v>3.68</v>
      </c>
      <c r="C71" s="754">
        <v>2.46</v>
      </c>
      <c r="D71" s="754">
        <v>4.8</v>
      </c>
      <c r="E71" s="754">
        <v>4.74</v>
      </c>
      <c r="F71" s="754">
        <v>5.75</v>
      </c>
      <c r="G71" s="754">
        <v>7.27</v>
      </c>
      <c r="H71" s="754">
        <v>9.17</v>
      </c>
      <c r="I71" s="754">
        <v>10.119999999999999</v>
      </c>
      <c r="J71" s="1511"/>
    </row>
    <row r="72" spans="1:10">
      <c r="A72" s="742" t="s">
        <v>347</v>
      </c>
      <c r="B72" s="754">
        <v>4.1900000000000004</v>
      </c>
      <c r="C72" s="754">
        <v>4.47</v>
      </c>
      <c r="D72" s="754">
        <v>5.8</v>
      </c>
      <c r="E72" s="754">
        <v>6.48</v>
      </c>
      <c r="F72" s="754">
        <v>6.89</v>
      </c>
      <c r="G72" s="754">
        <v>8.4700000000000006</v>
      </c>
      <c r="H72" s="754">
        <v>10.25</v>
      </c>
      <c r="I72" s="754">
        <v>11.01</v>
      </c>
      <c r="J72" s="1511"/>
    </row>
    <row r="73" spans="1:10">
      <c r="A73" s="742" t="s">
        <v>348</v>
      </c>
      <c r="B73" s="754">
        <v>4.03</v>
      </c>
      <c r="C73" s="754">
        <v>4.12</v>
      </c>
      <c r="D73" s="754">
        <v>5.91</v>
      </c>
      <c r="E73" s="754">
        <v>6.28</v>
      </c>
      <c r="F73" s="754">
        <v>6.7</v>
      </c>
      <c r="G73" s="754">
        <v>8.15</v>
      </c>
      <c r="H73" s="754">
        <v>9.8800000000000008</v>
      </c>
      <c r="I73" s="754">
        <v>10.74</v>
      </c>
    </row>
    <row r="74" spans="1:10">
      <c r="A74" s="742" t="s">
        <v>349</v>
      </c>
      <c r="B74" s="754">
        <v>31.74</v>
      </c>
      <c r="C74" s="754">
        <v>33.549999999999997</v>
      </c>
      <c r="D74" s="754">
        <v>16.48</v>
      </c>
      <c r="E74" s="754">
        <v>15.49</v>
      </c>
      <c r="F74" s="754">
        <v>11.68</v>
      </c>
      <c r="G74" s="754"/>
      <c r="H74" s="754"/>
      <c r="I74" s="754"/>
    </row>
    <row r="75" spans="1:10">
      <c r="A75" s="742"/>
      <c r="B75" s="754"/>
      <c r="C75" s="754"/>
      <c r="D75" s="754"/>
      <c r="E75" s="754"/>
      <c r="F75" s="754"/>
      <c r="G75" s="754"/>
      <c r="H75" s="754"/>
      <c r="I75" s="754"/>
    </row>
    <row r="76" spans="1:10" s="737" customFormat="1">
      <c r="A76" s="753" t="s">
        <v>366</v>
      </c>
      <c r="B76" s="752"/>
      <c r="C76" s="752"/>
      <c r="D76" s="752"/>
      <c r="E76" s="752"/>
      <c r="F76" s="752"/>
      <c r="G76" s="752"/>
      <c r="H76" s="752"/>
      <c r="I76" s="752"/>
      <c r="J76" s="743"/>
    </row>
    <row r="77" spans="1:10">
      <c r="A77" s="742" t="s">
        <v>346</v>
      </c>
      <c r="B77" s="754">
        <v>3.68</v>
      </c>
      <c r="C77" s="754">
        <v>2.46</v>
      </c>
      <c r="D77" s="754">
        <v>4.8</v>
      </c>
      <c r="E77" s="754">
        <v>4.74</v>
      </c>
      <c r="F77" s="754">
        <v>5.75</v>
      </c>
      <c r="G77" s="754">
        <v>7.27</v>
      </c>
      <c r="H77" s="754">
        <v>9.17</v>
      </c>
      <c r="I77" s="754">
        <v>10.119999999999999</v>
      </c>
      <c r="J77" s="1511"/>
    </row>
    <row r="78" spans="1:10">
      <c r="A78" s="742" t="s">
        <v>347</v>
      </c>
      <c r="B78" s="754">
        <v>4.1900000000000004</v>
      </c>
      <c r="C78" s="754">
        <v>4.47</v>
      </c>
      <c r="D78" s="754">
        <v>5.8</v>
      </c>
      <c r="E78" s="754">
        <v>6.48</v>
      </c>
      <c r="F78" s="754">
        <v>6.89</v>
      </c>
      <c r="G78" s="754">
        <v>8.4700000000000006</v>
      </c>
      <c r="H78" s="754">
        <v>10.25</v>
      </c>
      <c r="I78" s="754">
        <v>11.01</v>
      </c>
      <c r="J78" s="1511"/>
    </row>
    <row r="79" spans="1:10">
      <c r="A79" s="742" t="s">
        <v>348</v>
      </c>
      <c r="B79" s="754">
        <v>4.03</v>
      </c>
      <c r="C79" s="754">
        <v>4.12</v>
      </c>
      <c r="D79" s="754">
        <v>5.91</v>
      </c>
      <c r="E79" s="754">
        <v>6.28</v>
      </c>
      <c r="F79" s="754">
        <v>6.7</v>
      </c>
      <c r="G79" s="754">
        <v>8.15</v>
      </c>
      <c r="H79" s="754">
        <v>9.8800000000000008</v>
      </c>
      <c r="I79" s="754">
        <v>10.74</v>
      </c>
    </row>
    <row r="80" spans="1:10" s="737" customFormat="1">
      <c r="A80" s="742" t="s">
        <v>349</v>
      </c>
      <c r="B80" s="754">
        <v>16.190000000000001</v>
      </c>
      <c r="C80" s="754">
        <v>16.809999999999999</v>
      </c>
      <c r="D80" s="754">
        <v>16.649999999999999</v>
      </c>
      <c r="E80" s="754"/>
      <c r="F80" s="754"/>
      <c r="G80" s="754"/>
      <c r="H80" s="754"/>
      <c r="I80" s="754"/>
      <c r="J80" s="743"/>
    </row>
    <row r="81" spans="1:10" s="737" customFormat="1">
      <c r="A81" s="742"/>
      <c r="B81" s="754"/>
      <c r="C81" s="754"/>
      <c r="D81" s="754"/>
      <c r="E81" s="754"/>
      <c r="F81" s="754"/>
      <c r="G81" s="754"/>
      <c r="H81" s="754"/>
      <c r="I81" s="754"/>
      <c r="J81" s="743"/>
    </row>
    <row r="82" spans="1:10" s="737" customFormat="1">
      <c r="A82" s="753" t="s">
        <v>367</v>
      </c>
      <c r="B82" s="752"/>
      <c r="C82" s="752"/>
      <c r="D82" s="752"/>
      <c r="E82" s="752"/>
      <c r="F82" s="752"/>
      <c r="G82" s="752"/>
      <c r="H82" s="752"/>
      <c r="I82" s="752"/>
      <c r="J82" s="743"/>
    </row>
    <row r="83" spans="1:10">
      <c r="A83" s="742" t="s">
        <v>346</v>
      </c>
      <c r="B83" s="754">
        <v>3.68</v>
      </c>
      <c r="C83" s="754">
        <v>2.46</v>
      </c>
      <c r="D83" s="754">
        <v>4.8</v>
      </c>
      <c r="E83" s="754">
        <v>4.74</v>
      </c>
      <c r="F83" s="754">
        <v>5.75</v>
      </c>
      <c r="G83" s="754">
        <v>7.27</v>
      </c>
      <c r="H83" s="754">
        <v>9.17</v>
      </c>
      <c r="I83" s="754">
        <v>10.119999999999999</v>
      </c>
      <c r="J83" s="1511"/>
    </row>
    <row r="84" spans="1:10">
      <c r="A84" s="742" t="s">
        <v>347</v>
      </c>
      <c r="B84" s="754">
        <v>4.1900000000000004</v>
      </c>
      <c r="C84" s="754">
        <v>4.47</v>
      </c>
      <c r="D84" s="754">
        <v>5.8</v>
      </c>
      <c r="E84" s="754">
        <v>6.48</v>
      </c>
      <c r="F84" s="754">
        <v>6.89</v>
      </c>
      <c r="G84" s="754">
        <v>8.4700000000000006</v>
      </c>
      <c r="H84" s="754">
        <v>10.25</v>
      </c>
      <c r="I84" s="754">
        <v>11.01</v>
      </c>
      <c r="J84" s="1511"/>
    </row>
    <row r="85" spans="1:10">
      <c r="A85" s="742" t="s">
        <v>348</v>
      </c>
      <c r="B85" s="754">
        <v>4.03</v>
      </c>
      <c r="C85" s="754">
        <v>4.12</v>
      </c>
      <c r="D85" s="754">
        <v>5.91</v>
      </c>
      <c r="E85" s="754">
        <v>6.28</v>
      </c>
      <c r="F85" s="754">
        <v>6.7</v>
      </c>
      <c r="G85" s="754">
        <v>8.15</v>
      </c>
      <c r="H85" s="754">
        <v>9.8800000000000008</v>
      </c>
      <c r="I85" s="754">
        <v>10.74</v>
      </c>
    </row>
    <row r="86" spans="1:10" s="737" customFormat="1">
      <c r="A86" s="742" t="s">
        <v>349</v>
      </c>
      <c r="B86" s="754">
        <v>26.7</v>
      </c>
      <c r="C86" s="754">
        <v>24.08</v>
      </c>
      <c r="D86" s="754">
        <v>18.899999999999999</v>
      </c>
      <c r="E86" s="754">
        <v>18.57</v>
      </c>
      <c r="F86" s="754">
        <v>14.9</v>
      </c>
      <c r="G86" s="754"/>
      <c r="H86" s="754"/>
      <c r="I86" s="754"/>
      <c r="J86" s="743"/>
    </row>
    <row r="87" spans="1:10" s="737" customFormat="1">
      <c r="A87" s="742"/>
      <c r="B87" s="754"/>
      <c r="C87" s="754"/>
      <c r="D87" s="754"/>
      <c r="E87" s="754"/>
      <c r="F87" s="754"/>
      <c r="G87" s="754"/>
      <c r="H87" s="754"/>
      <c r="I87" s="754"/>
      <c r="J87" s="743"/>
    </row>
    <row r="88" spans="1:10" s="737" customFormat="1">
      <c r="A88" s="753" t="s">
        <v>368</v>
      </c>
      <c r="B88" s="752"/>
      <c r="C88" s="752"/>
      <c r="D88" s="752"/>
      <c r="E88" s="752"/>
      <c r="F88" s="752"/>
      <c r="G88" s="752"/>
      <c r="H88" s="752"/>
      <c r="I88" s="752"/>
      <c r="J88" s="743"/>
    </row>
    <row r="89" spans="1:10">
      <c r="A89" s="742" t="s">
        <v>346</v>
      </c>
      <c r="B89" s="754">
        <v>3.68</v>
      </c>
      <c r="C89" s="754">
        <v>2.46</v>
      </c>
      <c r="D89" s="754">
        <v>4.8</v>
      </c>
      <c r="E89" s="754">
        <v>4.74</v>
      </c>
      <c r="F89" s="754">
        <v>5.75</v>
      </c>
      <c r="G89" s="754">
        <v>7.27</v>
      </c>
      <c r="H89" s="754">
        <v>9.17</v>
      </c>
      <c r="I89" s="754">
        <v>10.119999999999999</v>
      </c>
      <c r="J89" s="1511"/>
    </row>
    <row r="90" spans="1:10">
      <c r="A90" s="742" t="s">
        <v>347</v>
      </c>
      <c r="B90" s="754">
        <v>4.1900000000000004</v>
      </c>
      <c r="C90" s="754">
        <v>4.47</v>
      </c>
      <c r="D90" s="754">
        <v>5.8</v>
      </c>
      <c r="E90" s="754">
        <v>6.48</v>
      </c>
      <c r="F90" s="754">
        <v>6.89</v>
      </c>
      <c r="G90" s="754">
        <v>8.4700000000000006</v>
      </c>
      <c r="H90" s="754">
        <v>10.25</v>
      </c>
      <c r="I90" s="754">
        <v>11.01</v>
      </c>
      <c r="J90" s="1511"/>
    </row>
    <row r="91" spans="1:10">
      <c r="A91" s="742" t="s">
        <v>348</v>
      </c>
      <c r="B91" s="754">
        <v>4.03</v>
      </c>
      <c r="C91" s="754">
        <v>4.12</v>
      </c>
      <c r="D91" s="754">
        <v>5.91</v>
      </c>
      <c r="E91" s="754">
        <v>6.28</v>
      </c>
      <c r="F91" s="754">
        <v>6.7</v>
      </c>
      <c r="G91" s="754">
        <v>8.15</v>
      </c>
      <c r="H91" s="754">
        <v>9.8800000000000008</v>
      </c>
      <c r="I91" s="754">
        <v>10.74</v>
      </c>
    </row>
    <row r="92" spans="1:10" s="737" customFormat="1">
      <c r="A92" s="742" t="s">
        <v>349</v>
      </c>
      <c r="B92" s="754">
        <v>25.67</v>
      </c>
      <c r="C92" s="754">
        <v>24.77</v>
      </c>
      <c r="D92" s="754">
        <v>17.059999999999999</v>
      </c>
      <c r="E92" s="754">
        <v>15.78</v>
      </c>
      <c r="F92" s="754"/>
      <c r="G92" s="754"/>
      <c r="H92" s="754"/>
      <c r="I92" s="754"/>
      <c r="J92" s="743"/>
    </row>
    <row r="93" spans="1:10" s="737" customFormat="1">
      <c r="A93" s="742"/>
      <c r="B93" s="754"/>
      <c r="C93" s="754"/>
      <c r="D93" s="754"/>
      <c r="E93" s="754"/>
      <c r="F93" s="754"/>
      <c r="G93" s="754"/>
      <c r="H93" s="754"/>
      <c r="I93" s="754"/>
      <c r="J93" s="743"/>
    </row>
    <row r="94" spans="1:10" s="737" customFormat="1">
      <c r="A94" s="753" t="s">
        <v>369</v>
      </c>
      <c r="B94" s="752"/>
      <c r="C94" s="752"/>
      <c r="D94" s="752"/>
      <c r="E94" s="752"/>
      <c r="F94" s="752"/>
      <c r="G94" s="752"/>
      <c r="H94" s="752"/>
      <c r="I94" s="752"/>
      <c r="J94" s="743"/>
    </row>
    <row r="95" spans="1:10">
      <c r="A95" s="742" t="s">
        <v>346</v>
      </c>
      <c r="B95" s="754">
        <v>3.68</v>
      </c>
      <c r="C95" s="754">
        <v>2.46</v>
      </c>
      <c r="D95" s="754">
        <v>4.8</v>
      </c>
      <c r="E95" s="754">
        <v>4.74</v>
      </c>
      <c r="F95" s="754">
        <v>5.75</v>
      </c>
      <c r="G95" s="754">
        <v>7.27</v>
      </c>
      <c r="H95" s="754">
        <v>9.17</v>
      </c>
      <c r="I95" s="754">
        <v>10.119999999999999</v>
      </c>
      <c r="J95" s="1511"/>
    </row>
    <row r="96" spans="1:10">
      <c r="A96" s="742" t="s">
        <v>347</v>
      </c>
      <c r="B96" s="754">
        <v>4.1900000000000004</v>
      </c>
      <c r="C96" s="754">
        <v>4.47</v>
      </c>
      <c r="D96" s="754">
        <v>5.8</v>
      </c>
      <c r="E96" s="754">
        <v>6.48</v>
      </c>
      <c r="F96" s="754">
        <v>6.89</v>
      </c>
      <c r="G96" s="754">
        <v>8.4700000000000006</v>
      </c>
      <c r="H96" s="754">
        <v>10.25</v>
      </c>
      <c r="I96" s="754">
        <v>11.01</v>
      </c>
      <c r="J96" s="1511"/>
    </row>
    <row r="97" spans="1:10">
      <c r="A97" s="742" t="s">
        <v>348</v>
      </c>
      <c r="B97" s="754">
        <v>4.03</v>
      </c>
      <c r="C97" s="754">
        <v>4.12</v>
      </c>
      <c r="D97" s="754">
        <v>5.91</v>
      </c>
      <c r="E97" s="754">
        <v>6.28</v>
      </c>
      <c r="F97" s="754">
        <v>6.7</v>
      </c>
      <c r="G97" s="754">
        <v>8.15</v>
      </c>
      <c r="H97" s="754">
        <v>9.8800000000000008</v>
      </c>
      <c r="I97" s="754">
        <v>10.74</v>
      </c>
    </row>
    <row r="98" spans="1:10" s="737" customFormat="1">
      <c r="A98" s="742" t="s">
        <v>349</v>
      </c>
      <c r="B98" s="754">
        <v>26.75</v>
      </c>
      <c r="C98" s="754">
        <v>25.94</v>
      </c>
      <c r="D98" s="754">
        <v>17.27</v>
      </c>
      <c r="E98" s="754">
        <v>16.05</v>
      </c>
      <c r="F98" s="754"/>
      <c r="G98" s="754"/>
      <c r="H98" s="754"/>
      <c r="I98" s="754"/>
      <c r="J98" s="743"/>
    </row>
    <row r="99" spans="1:10" s="737" customFormat="1">
      <c r="A99" s="742"/>
      <c r="B99" s="754"/>
      <c r="C99" s="754"/>
      <c r="D99" s="754"/>
      <c r="E99" s="754"/>
      <c r="F99" s="754"/>
      <c r="G99" s="754"/>
      <c r="H99" s="754"/>
      <c r="I99" s="754"/>
      <c r="J99" s="743"/>
    </row>
    <row r="100" spans="1:10" s="737" customFormat="1">
      <c r="A100" s="753" t="s">
        <v>370</v>
      </c>
      <c r="B100" s="752"/>
      <c r="C100" s="752"/>
      <c r="D100" s="752"/>
      <c r="E100" s="752"/>
      <c r="F100" s="752"/>
      <c r="G100" s="752"/>
      <c r="H100" s="752"/>
      <c r="I100" s="752"/>
      <c r="J100" s="743"/>
    </row>
    <row r="101" spans="1:10">
      <c r="A101" s="742" t="s">
        <v>346</v>
      </c>
      <c r="B101" s="754">
        <v>3.68</v>
      </c>
      <c r="C101" s="754">
        <v>2.46</v>
      </c>
      <c r="D101" s="754">
        <v>4.8</v>
      </c>
      <c r="E101" s="754">
        <v>4.74</v>
      </c>
      <c r="F101" s="754">
        <v>5.75</v>
      </c>
      <c r="G101" s="754">
        <v>7.27</v>
      </c>
      <c r="H101" s="754">
        <v>9.17</v>
      </c>
      <c r="I101" s="754">
        <v>10.119999999999999</v>
      </c>
      <c r="J101" s="1511"/>
    </row>
    <row r="102" spans="1:10">
      <c r="A102" s="742" t="s">
        <v>347</v>
      </c>
      <c r="B102" s="754">
        <v>4.1900000000000004</v>
      </c>
      <c r="C102" s="754">
        <v>4.47</v>
      </c>
      <c r="D102" s="754">
        <v>5.8</v>
      </c>
      <c r="E102" s="754">
        <v>6.48</v>
      </c>
      <c r="F102" s="754">
        <v>6.89</v>
      </c>
      <c r="G102" s="754">
        <v>8.4700000000000006</v>
      </c>
      <c r="H102" s="754">
        <v>10.25</v>
      </c>
      <c r="I102" s="754">
        <v>11.01</v>
      </c>
      <c r="J102" s="1511"/>
    </row>
    <row r="103" spans="1:10">
      <c r="A103" s="742" t="s">
        <v>348</v>
      </c>
      <c r="B103" s="754">
        <v>4.03</v>
      </c>
      <c r="C103" s="754">
        <v>4.12</v>
      </c>
      <c r="D103" s="754">
        <v>5.91</v>
      </c>
      <c r="E103" s="754">
        <v>6.28</v>
      </c>
      <c r="F103" s="754">
        <v>6.7</v>
      </c>
      <c r="G103" s="754">
        <v>8.15</v>
      </c>
      <c r="H103" s="754">
        <v>9.8800000000000008</v>
      </c>
      <c r="I103" s="754">
        <v>10.74</v>
      </c>
    </row>
    <row r="104" spans="1:10" s="737" customFormat="1">
      <c r="A104" s="742"/>
      <c r="B104" s="754"/>
      <c r="C104" s="754"/>
      <c r="D104" s="754"/>
      <c r="E104" s="754"/>
      <c r="F104" s="754"/>
      <c r="G104" s="754"/>
      <c r="H104" s="754"/>
      <c r="I104" s="754"/>
      <c r="J104" s="743"/>
    </row>
    <row r="105" spans="1:10" s="737" customFormat="1">
      <c r="A105" s="742"/>
      <c r="B105" s="754"/>
      <c r="C105" s="754"/>
      <c r="D105" s="754"/>
      <c r="E105" s="754"/>
      <c r="F105" s="754"/>
      <c r="G105" s="754"/>
      <c r="H105" s="754"/>
      <c r="I105" s="754"/>
      <c r="J105" s="743"/>
    </row>
    <row r="106" spans="1:10" s="737" customFormat="1">
      <c r="A106" s="753" t="s">
        <v>371</v>
      </c>
      <c r="B106" s="752"/>
      <c r="C106" s="752"/>
      <c r="D106" s="752"/>
      <c r="E106" s="752"/>
      <c r="F106" s="752"/>
      <c r="G106" s="752"/>
      <c r="H106" s="752"/>
      <c r="I106" s="752"/>
      <c r="J106" s="743"/>
    </row>
    <row r="107" spans="1:10">
      <c r="A107" s="742" t="s">
        <v>372</v>
      </c>
      <c r="B107" s="754">
        <v>50.02</v>
      </c>
      <c r="C107" s="754"/>
      <c r="D107" s="754"/>
      <c r="E107" s="754"/>
      <c r="F107" s="754"/>
      <c r="G107" s="754"/>
      <c r="H107" s="754"/>
      <c r="I107" s="754"/>
      <c r="J107" s="1511"/>
    </row>
    <row r="108" spans="1:10">
      <c r="A108" s="742" t="s">
        <v>346</v>
      </c>
      <c r="B108" s="754">
        <v>3.68</v>
      </c>
      <c r="C108" s="754">
        <v>2.46</v>
      </c>
      <c r="D108" s="754">
        <v>4.8</v>
      </c>
      <c r="E108" s="754">
        <v>4.74</v>
      </c>
      <c r="F108" s="754">
        <v>5.75</v>
      </c>
      <c r="G108" s="754">
        <v>7.27</v>
      </c>
      <c r="H108" s="754">
        <v>9.17</v>
      </c>
      <c r="I108" s="754">
        <v>10.119999999999999</v>
      </c>
      <c r="J108" s="1511"/>
    </row>
    <row r="109" spans="1:10">
      <c r="A109" s="742" t="s">
        <v>347</v>
      </c>
      <c r="B109" s="754">
        <v>4.1900000000000004</v>
      </c>
      <c r="C109" s="754">
        <v>4.47</v>
      </c>
      <c r="D109" s="754">
        <v>5.8</v>
      </c>
      <c r="E109" s="754">
        <v>6.48</v>
      </c>
      <c r="F109" s="754">
        <v>6.89</v>
      </c>
      <c r="G109" s="754">
        <v>8.4700000000000006</v>
      </c>
      <c r="H109" s="754">
        <v>10.25</v>
      </c>
      <c r="I109" s="754">
        <v>11.01</v>
      </c>
      <c r="J109" s="1511"/>
    </row>
    <row r="110" spans="1:10">
      <c r="A110" s="742" t="s">
        <v>348</v>
      </c>
      <c r="B110" s="754">
        <v>4.03</v>
      </c>
      <c r="C110" s="754">
        <v>4.12</v>
      </c>
      <c r="D110" s="754">
        <v>5.91</v>
      </c>
      <c r="E110" s="754">
        <v>6.28</v>
      </c>
      <c r="F110" s="754">
        <v>6.7</v>
      </c>
      <c r="G110" s="754">
        <v>8.15</v>
      </c>
      <c r="H110" s="754">
        <v>9.8800000000000008</v>
      </c>
      <c r="I110" s="754">
        <v>10.74</v>
      </c>
    </row>
    <row r="111" spans="1:10" s="737" customFormat="1">
      <c r="A111" s="742" t="s">
        <v>349</v>
      </c>
      <c r="B111" s="754">
        <v>42.06</v>
      </c>
      <c r="C111" s="754">
        <v>35.659999999999997</v>
      </c>
      <c r="D111" s="754">
        <v>26.99</v>
      </c>
      <c r="E111" s="754">
        <v>27.96</v>
      </c>
      <c r="F111" s="754"/>
      <c r="G111" s="754"/>
      <c r="H111" s="754"/>
      <c r="I111" s="754"/>
      <c r="J111" s="743"/>
    </row>
    <row r="112" spans="1:10" s="737" customFormat="1">
      <c r="A112" s="742"/>
      <c r="B112" s="754"/>
      <c r="C112" s="754"/>
      <c r="D112" s="754"/>
      <c r="E112" s="754"/>
      <c r="F112" s="754"/>
      <c r="G112" s="754"/>
      <c r="H112" s="754"/>
      <c r="I112" s="754"/>
      <c r="J112" s="743"/>
    </row>
    <row r="113" spans="1:10" s="737" customFormat="1">
      <c r="A113" s="742"/>
      <c r="B113" s="754"/>
      <c r="C113" s="754"/>
      <c r="D113" s="754"/>
      <c r="E113" s="754"/>
      <c r="F113" s="754"/>
      <c r="G113" s="754"/>
      <c r="H113" s="754"/>
      <c r="I113" s="754"/>
      <c r="J113" s="743"/>
    </row>
  </sheetData>
  <sheetProtection password="DF9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9" orientation="portrait" horizontalDpi="300" verticalDpi="300" r:id="rId1"/>
  <headerFooter alignWithMargins="0">
    <oddHeader>&amp;CASSOCIATION OF COLLECTIVE INVESTMENTS
QUARTERLY REPORT</oddHeader>
    <oddFooter xml:space="preserve">&amp;Rpage 13a 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102"/>
  <sheetViews>
    <sheetView workbookViewId="0" xr3:uid="{274F5AE0-5452-572F-8038-C13FFDA59D49}">
      <selection activeCell="B4" sqref="B4"/>
    </sheetView>
  </sheetViews>
  <sheetFormatPr defaultRowHeight="12.75"/>
  <cols>
    <col min="1" max="1" width="39.42578125" style="757" customWidth="1"/>
    <col min="2" max="9" width="12" style="757" customWidth="1"/>
    <col min="10" max="11" width="9.140625" style="743"/>
    <col min="12" max="16384" width="9.140625" style="737"/>
  </cols>
  <sheetData>
    <row r="1" spans="1:10">
      <c r="A1" s="744" t="s">
        <v>341</v>
      </c>
      <c r="B1" s="745"/>
      <c r="C1" s="745"/>
      <c r="D1" s="746" t="s">
        <v>342</v>
      </c>
      <c r="E1" s="746"/>
      <c r="F1" s="745"/>
      <c r="G1" s="745"/>
      <c r="H1" s="747"/>
      <c r="I1" s="748"/>
    </row>
    <row r="2" spans="1:10">
      <c r="A2" s="1585" t="s">
        <v>340</v>
      </c>
      <c r="B2" s="749">
        <v>1</v>
      </c>
      <c r="C2" s="749">
        <v>3</v>
      </c>
      <c r="D2" s="749">
        <v>5</v>
      </c>
      <c r="E2" s="749">
        <v>7</v>
      </c>
      <c r="F2" s="749">
        <v>10</v>
      </c>
      <c r="G2" s="749">
        <v>15</v>
      </c>
      <c r="H2" s="749">
        <v>20</v>
      </c>
      <c r="I2" s="750">
        <v>25</v>
      </c>
      <c r="J2" s="1511"/>
    </row>
    <row r="3" spans="1:10">
      <c r="A3" s="753"/>
      <c r="B3" s="752"/>
      <c r="C3" s="752"/>
      <c r="D3" s="752"/>
      <c r="E3" s="752"/>
      <c r="F3" s="752"/>
      <c r="G3" s="752"/>
      <c r="H3" s="752"/>
      <c r="I3" s="752"/>
    </row>
    <row r="4" spans="1:10">
      <c r="A4" s="753" t="s">
        <v>373</v>
      </c>
      <c r="B4" s="752"/>
      <c r="C4" s="752"/>
      <c r="D4" s="752"/>
      <c r="E4" s="752"/>
      <c r="F4" s="752"/>
      <c r="G4" s="752"/>
      <c r="H4" s="752"/>
      <c r="I4" s="752"/>
    </row>
    <row r="5" spans="1:10">
      <c r="A5" s="758" t="s">
        <v>374</v>
      </c>
      <c r="B5" s="759">
        <v>11.11</v>
      </c>
      <c r="C5" s="759">
        <v>15.08</v>
      </c>
      <c r="D5" s="759">
        <v>16.29</v>
      </c>
      <c r="E5" s="759">
        <v>18.670000000000002</v>
      </c>
      <c r="F5" s="759">
        <v>17.329999999999998</v>
      </c>
      <c r="G5" s="759">
        <v>17.57</v>
      </c>
      <c r="H5" s="759">
        <v>-11.36</v>
      </c>
      <c r="I5" s="759" t="s">
        <v>354</v>
      </c>
    </row>
    <row r="6" spans="1:10">
      <c r="A6" s="758" t="s">
        <v>375</v>
      </c>
      <c r="B6" s="759">
        <v>10.8</v>
      </c>
      <c r="C6" s="754">
        <v>14.66</v>
      </c>
      <c r="D6" s="754">
        <v>15.55</v>
      </c>
      <c r="E6" s="754" t="s">
        <v>354</v>
      </c>
      <c r="F6" s="754" t="s">
        <v>354</v>
      </c>
      <c r="G6" s="754" t="s">
        <v>354</v>
      </c>
      <c r="H6" s="754" t="s">
        <v>354</v>
      </c>
      <c r="I6" s="754" t="s">
        <v>354</v>
      </c>
    </row>
    <row r="7" spans="1:10">
      <c r="A7" s="742" t="s">
        <v>346</v>
      </c>
      <c r="B7" s="754">
        <v>3.68</v>
      </c>
      <c r="C7" s="754">
        <v>2.46</v>
      </c>
      <c r="D7" s="754">
        <v>4.8</v>
      </c>
      <c r="E7" s="754">
        <v>4.74</v>
      </c>
      <c r="F7" s="754">
        <v>5.75</v>
      </c>
      <c r="G7" s="754">
        <v>7.27</v>
      </c>
      <c r="H7" s="754">
        <v>9.17</v>
      </c>
      <c r="I7" s="754">
        <v>10.119999999999999</v>
      </c>
    </row>
    <row r="8" spans="1:10">
      <c r="A8" s="742" t="s">
        <v>347</v>
      </c>
      <c r="B8" s="754">
        <v>4.1900000000000004</v>
      </c>
      <c r="C8" s="754">
        <v>4.47</v>
      </c>
      <c r="D8" s="754">
        <v>5.8</v>
      </c>
      <c r="E8" s="754">
        <v>6.48</v>
      </c>
      <c r="F8" s="754">
        <v>6.89</v>
      </c>
      <c r="G8" s="754">
        <v>8.4700000000000006</v>
      </c>
      <c r="H8" s="754">
        <v>10.25</v>
      </c>
      <c r="I8" s="754">
        <v>11.01</v>
      </c>
    </row>
    <row r="9" spans="1:10">
      <c r="A9" s="742" t="s">
        <v>348</v>
      </c>
      <c r="B9" s="754">
        <v>4.03</v>
      </c>
      <c r="C9" s="754">
        <v>4.12</v>
      </c>
      <c r="D9" s="754">
        <v>5.91</v>
      </c>
      <c r="E9" s="754">
        <v>6.28</v>
      </c>
      <c r="F9" s="754">
        <v>6.7</v>
      </c>
      <c r="G9" s="754">
        <v>8.15</v>
      </c>
      <c r="H9" s="754">
        <v>9.8800000000000008</v>
      </c>
      <c r="I9" s="754">
        <v>10.74</v>
      </c>
    </row>
    <row r="10" spans="1:10">
      <c r="A10" s="742" t="s">
        <v>349</v>
      </c>
      <c r="B10" s="754">
        <v>10.34</v>
      </c>
      <c r="C10" s="754">
        <v>13.7</v>
      </c>
      <c r="D10" s="754">
        <v>15.17</v>
      </c>
      <c r="E10" s="754">
        <v>17.2</v>
      </c>
      <c r="F10" s="754">
        <v>16.57</v>
      </c>
      <c r="G10" s="754">
        <v>17.68</v>
      </c>
      <c r="H10" s="754">
        <v>17.2</v>
      </c>
      <c r="I10" s="754"/>
    </row>
    <row r="11" spans="1:10">
      <c r="A11" s="742"/>
      <c r="B11" s="754"/>
      <c r="C11" s="754"/>
      <c r="D11" s="754"/>
      <c r="E11" s="754"/>
      <c r="F11" s="754"/>
      <c r="G11" s="754"/>
      <c r="H11" s="754"/>
      <c r="I11" s="754"/>
    </row>
    <row r="12" spans="1:10">
      <c r="A12" s="753" t="s">
        <v>376</v>
      </c>
      <c r="B12" s="752"/>
      <c r="C12" s="752"/>
      <c r="D12" s="752"/>
      <c r="E12" s="752"/>
      <c r="F12" s="752"/>
      <c r="G12" s="752"/>
      <c r="H12" s="752"/>
      <c r="I12" s="752"/>
    </row>
    <row r="13" spans="1:10">
      <c r="A13" s="758" t="s">
        <v>377</v>
      </c>
      <c r="B13" s="759">
        <v>7.95</v>
      </c>
      <c r="C13" s="759">
        <v>11.33</v>
      </c>
      <c r="D13" s="759">
        <v>11.56</v>
      </c>
      <c r="E13" s="759">
        <v>13.75</v>
      </c>
      <c r="F13" s="759">
        <v>14.13</v>
      </c>
      <c r="G13" s="754">
        <v>14.67</v>
      </c>
      <c r="H13" s="759">
        <v>-14.51</v>
      </c>
      <c r="I13" s="759" t="s">
        <v>354</v>
      </c>
    </row>
    <row r="14" spans="1:10">
      <c r="A14" s="758" t="s">
        <v>378</v>
      </c>
      <c r="B14" s="759">
        <v>7.7</v>
      </c>
      <c r="C14" s="754">
        <v>10.91</v>
      </c>
      <c r="D14" s="754">
        <v>11.16</v>
      </c>
      <c r="E14" s="754" t="s">
        <v>354</v>
      </c>
      <c r="F14" s="754" t="s">
        <v>354</v>
      </c>
      <c r="G14" s="754" t="s">
        <v>354</v>
      </c>
      <c r="H14" s="754" t="s">
        <v>354</v>
      </c>
      <c r="I14" s="754" t="s">
        <v>354</v>
      </c>
    </row>
    <row r="15" spans="1:10">
      <c r="A15" s="742" t="s">
        <v>346</v>
      </c>
      <c r="B15" s="754">
        <v>3.68</v>
      </c>
      <c r="C15" s="754">
        <v>2.46</v>
      </c>
      <c r="D15" s="754">
        <v>4.8</v>
      </c>
      <c r="E15" s="754">
        <v>4.74</v>
      </c>
      <c r="F15" s="754">
        <v>5.75</v>
      </c>
      <c r="G15" s="754">
        <v>7.27</v>
      </c>
      <c r="H15" s="754">
        <v>9.17</v>
      </c>
      <c r="I15" s="754">
        <v>10.119999999999999</v>
      </c>
    </row>
    <row r="16" spans="1:10">
      <c r="A16" s="742" t="s">
        <v>347</v>
      </c>
      <c r="B16" s="754">
        <v>4.1900000000000004</v>
      </c>
      <c r="C16" s="754">
        <v>4.47</v>
      </c>
      <c r="D16" s="754">
        <v>5.8</v>
      </c>
      <c r="E16" s="754">
        <v>6.48</v>
      </c>
      <c r="F16" s="754">
        <v>6.89</v>
      </c>
      <c r="G16" s="754">
        <v>8.4700000000000006</v>
      </c>
      <c r="H16" s="754">
        <v>10.25</v>
      </c>
      <c r="I16" s="754">
        <v>11.01</v>
      </c>
    </row>
    <row r="17" spans="1:10">
      <c r="A17" s="742" t="s">
        <v>348</v>
      </c>
      <c r="B17" s="754">
        <v>4.03</v>
      </c>
      <c r="C17" s="754">
        <v>4.12</v>
      </c>
      <c r="D17" s="754">
        <v>5.91</v>
      </c>
      <c r="E17" s="754">
        <v>6.28</v>
      </c>
      <c r="F17" s="754">
        <v>6.7</v>
      </c>
      <c r="G17" s="754">
        <v>8.15</v>
      </c>
      <c r="H17" s="754">
        <v>9.8800000000000008</v>
      </c>
      <c r="I17" s="754">
        <v>10.74</v>
      </c>
    </row>
    <row r="18" spans="1:10">
      <c r="A18" s="742" t="s">
        <v>349</v>
      </c>
      <c r="B18" s="754">
        <v>7.37</v>
      </c>
      <c r="C18" s="754">
        <v>9.9700000000000006</v>
      </c>
      <c r="D18" s="754">
        <v>10.87</v>
      </c>
      <c r="E18" s="754">
        <v>12.43</v>
      </c>
      <c r="F18" s="754">
        <v>13.47</v>
      </c>
      <c r="G18" s="754">
        <v>14.11</v>
      </c>
      <c r="H18" s="754"/>
      <c r="I18" s="754"/>
    </row>
    <row r="19" spans="1:10">
      <c r="A19" s="742"/>
      <c r="B19" s="754"/>
      <c r="C19" s="754"/>
      <c r="D19" s="754"/>
      <c r="E19" s="754"/>
      <c r="F19" s="754"/>
      <c r="G19" s="754"/>
      <c r="H19" s="754"/>
      <c r="I19" s="754"/>
    </row>
    <row r="20" spans="1:10">
      <c r="A20" s="753" t="s">
        <v>379</v>
      </c>
      <c r="B20" s="752"/>
      <c r="C20" s="752"/>
      <c r="D20" s="752"/>
      <c r="E20" s="752"/>
      <c r="F20" s="752"/>
      <c r="G20" s="752"/>
      <c r="H20" s="752"/>
      <c r="I20" s="752"/>
    </row>
    <row r="21" spans="1:10">
      <c r="A21" s="742" t="s">
        <v>346</v>
      </c>
      <c r="B21" s="754">
        <v>3.68</v>
      </c>
      <c r="C21" s="754">
        <v>2.46</v>
      </c>
      <c r="D21" s="754">
        <v>4.8</v>
      </c>
      <c r="E21" s="754">
        <v>4.74</v>
      </c>
      <c r="F21" s="754">
        <v>5.75</v>
      </c>
      <c r="G21" s="754">
        <v>7.27</v>
      </c>
      <c r="H21" s="754">
        <v>9.17</v>
      </c>
      <c r="I21" s="754">
        <v>10.119999999999999</v>
      </c>
    </row>
    <row r="22" spans="1:10">
      <c r="A22" s="742" t="s">
        <v>347</v>
      </c>
      <c r="B22" s="754">
        <v>4.1900000000000004</v>
      </c>
      <c r="C22" s="754">
        <v>4.47</v>
      </c>
      <c r="D22" s="754">
        <v>5.8</v>
      </c>
      <c r="E22" s="754">
        <v>6.48</v>
      </c>
      <c r="F22" s="754">
        <v>6.89</v>
      </c>
      <c r="G22" s="754">
        <v>8.4700000000000006</v>
      </c>
      <c r="H22" s="754">
        <v>10.25</v>
      </c>
      <c r="I22" s="754">
        <v>11.01</v>
      </c>
    </row>
    <row r="23" spans="1:10">
      <c r="A23" s="742" t="s">
        <v>348</v>
      </c>
      <c r="B23" s="754">
        <v>4.03</v>
      </c>
      <c r="C23" s="754">
        <v>4.12</v>
      </c>
      <c r="D23" s="754">
        <v>5.91</v>
      </c>
      <c r="E23" s="754">
        <v>6.28</v>
      </c>
      <c r="F23" s="754">
        <v>6.7</v>
      </c>
      <c r="G23" s="754">
        <v>8.15</v>
      </c>
      <c r="H23" s="754">
        <v>9.8800000000000008</v>
      </c>
      <c r="I23" s="754">
        <v>10.74</v>
      </c>
    </row>
    <row r="24" spans="1:10">
      <c r="A24" s="753"/>
      <c r="B24" s="752"/>
      <c r="C24" s="752"/>
      <c r="D24" s="752"/>
      <c r="E24" s="752"/>
      <c r="F24" s="752"/>
      <c r="G24" s="752"/>
      <c r="H24" s="752"/>
      <c r="I24" s="752"/>
    </row>
    <row r="25" spans="1:10">
      <c r="A25" s="753" t="s">
        <v>380</v>
      </c>
      <c r="B25" s="752"/>
      <c r="C25" s="752"/>
      <c r="D25" s="752"/>
      <c r="E25" s="752"/>
      <c r="F25" s="752"/>
      <c r="G25" s="752"/>
      <c r="H25" s="752"/>
      <c r="I25" s="752"/>
    </row>
    <row r="26" spans="1:10" s="760" customFormat="1">
      <c r="A26" s="758" t="s">
        <v>381</v>
      </c>
      <c r="B26" s="759">
        <v>7.54</v>
      </c>
      <c r="C26" s="759">
        <v>9.49</v>
      </c>
      <c r="D26" s="759">
        <v>10.119999999999999</v>
      </c>
      <c r="E26" s="759">
        <v>11.02</v>
      </c>
      <c r="F26" s="759">
        <v>12.81</v>
      </c>
      <c r="G26" s="759">
        <v>13.4</v>
      </c>
      <c r="H26" s="759">
        <v>13.81</v>
      </c>
      <c r="I26" s="759">
        <v>14.61</v>
      </c>
      <c r="J26" s="1512"/>
    </row>
    <row r="27" spans="1:10">
      <c r="A27" s="742" t="s">
        <v>346</v>
      </c>
      <c r="B27" s="754">
        <v>3.68</v>
      </c>
      <c r="C27" s="754">
        <v>2.46</v>
      </c>
      <c r="D27" s="754">
        <v>4.8</v>
      </c>
      <c r="E27" s="754">
        <v>4.74</v>
      </c>
      <c r="F27" s="754">
        <v>5.75</v>
      </c>
      <c r="G27" s="754">
        <v>7.27</v>
      </c>
      <c r="H27" s="754">
        <v>9.17</v>
      </c>
      <c r="I27" s="754">
        <v>10.119999999999999</v>
      </c>
      <c r="J27" s="1511"/>
    </row>
    <row r="28" spans="1:10">
      <c r="A28" s="742" t="s">
        <v>347</v>
      </c>
      <c r="B28" s="754">
        <v>4.1900000000000004</v>
      </c>
      <c r="C28" s="754">
        <v>4.47</v>
      </c>
      <c r="D28" s="754">
        <v>5.8</v>
      </c>
      <c r="E28" s="754">
        <v>6.48</v>
      </c>
      <c r="F28" s="754">
        <v>6.89</v>
      </c>
      <c r="G28" s="754">
        <v>8.4700000000000006</v>
      </c>
      <c r="H28" s="754">
        <v>10.25</v>
      </c>
      <c r="I28" s="754">
        <v>11.01</v>
      </c>
      <c r="J28" s="1511"/>
    </row>
    <row r="29" spans="1:10">
      <c r="A29" s="742" t="s">
        <v>348</v>
      </c>
      <c r="B29" s="754">
        <v>4.03</v>
      </c>
      <c r="C29" s="754">
        <v>4.12</v>
      </c>
      <c r="D29" s="754">
        <v>5.91</v>
      </c>
      <c r="E29" s="754">
        <v>6.28</v>
      </c>
      <c r="F29" s="754">
        <v>6.7</v>
      </c>
      <c r="G29" s="754">
        <v>8.15</v>
      </c>
      <c r="H29" s="754">
        <v>9.8800000000000008</v>
      </c>
      <c r="I29" s="754">
        <v>10.74</v>
      </c>
    </row>
    <row r="30" spans="1:10">
      <c r="A30" s="742" t="s">
        <v>349</v>
      </c>
      <c r="B30" s="754">
        <v>6.88</v>
      </c>
      <c r="C30" s="754">
        <v>8.76</v>
      </c>
      <c r="D30" s="754">
        <v>9.6</v>
      </c>
      <c r="E30" s="754">
        <v>10.4</v>
      </c>
      <c r="F30" s="754"/>
      <c r="G30" s="754"/>
      <c r="H30" s="754"/>
      <c r="I30" s="754"/>
    </row>
    <row r="31" spans="1:10" ht="13.5" thickBot="1">
      <c r="A31" s="1303"/>
      <c r="B31" s="752"/>
      <c r="C31" s="752"/>
      <c r="D31" s="752"/>
      <c r="E31" s="752"/>
      <c r="F31" s="752"/>
      <c r="G31" s="752"/>
      <c r="H31" s="752"/>
      <c r="I31" s="752"/>
    </row>
    <row r="32" spans="1:10" ht="13.5" thickBot="1">
      <c r="A32" s="751" t="s">
        <v>382</v>
      </c>
      <c r="B32" s="752"/>
      <c r="C32" s="752"/>
      <c r="D32" s="752"/>
      <c r="E32" s="752"/>
      <c r="F32" s="752"/>
      <c r="G32" s="752"/>
      <c r="H32" s="752"/>
      <c r="I32" s="752"/>
    </row>
    <row r="33" spans="1:10">
      <c r="A33" s="753" t="s">
        <v>383</v>
      </c>
      <c r="B33" s="752"/>
      <c r="C33" s="752"/>
      <c r="D33" s="752"/>
      <c r="E33" s="752"/>
      <c r="F33" s="752"/>
      <c r="G33" s="752"/>
      <c r="H33" s="752"/>
      <c r="I33" s="752"/>
    </row>
    <row r="34" spans="1:10">
      <c r="A34" s="742" t="s">
        <v>346</v>
      </c>
      <c r="B34" s="754">
        <v>3.68</v>
      </c>
      <c r="C34" s="754">
        <v>2.46</v>
      </c>
      <c r="D34" s="754">
        <v>4.8</v>
      </c>
      <c r="E34" s="754">
        <v>4.74</v>
      </c>
      <c r="F34" s="754">
        <v>5.75</v>
      </c>
      <c r="G34" s="754">
        <v>7.27</v>
      </c>
      <c r="H34" s="754">
        <v>9.17</v>
      </c>
      <c r="I34" s="754">
        <v>10.119999999999999</v>
      </c>
      <c r="J34" s="1511"/>
    </row>
    <row r="35" spans="1:10">
      <c r="A35" s="742" t="s">
        <v>347</v>
      </c>
      <c r="B35" s="754">
        <v>4.1900000000000004</v>
      </c>
      <c r="C35" s="754">
        <v>4.47</v>
      </c>
      <c r="D35" s="754">
        <v>5.8</v>
      </c>
      <c r="E35" s="754">
        <v>6.48</v>
      </c>
      <c r="F35" s="754">
        <v>6.89</v>
      </c>
      <c r="G35" s="754">
        <v>8.4700000000000006</v>
      </c>
      <c r="H35" s="754">
        <v>10.25</v>
      </c>
      <c r="I35" s="754">
        <v>11.01</v>
      </c>
      <c r="J35" s="1511"/>
    </row>
    <row r="36" spans="1:10">
      <c r="A36" s="742" t="s">
        <v>348</v>
      </c>
      <c r="B36" s="754">
        <v>4.03</v>
      </c>
      <c r="C36" s="754">
        <v>4.12</v>
      </c>
      <c r="D36" s="754">
        <v>5.91</v>
      </c>
      <c r="E36" s="754">
        <v>6.28</v>
      </c>
      <c r="F36" s="754">
        <v>6.7</v>
      </c>
      <c r="G36" s="754">
        <v>8.15</v>
      </c>
      <c r="H36" s="754">
        <v>9.8800000000000008</v>
      </c>
      <c r="I36" s="754">
        <v>10.74</v>
      </c>
    </row>
    <row r="37" spans="1:10">
      <c r="A37" s="1303"/>
      <c r="B37" s="752"/>
      <c r="C37" s="752"/>
      <c r="D37" s="752"/>
      <c r="E37" s="752"/>
      <c r="F37" s="752"/>
      <c r="G37" s="752"/>
      <c r="H37" s="752"/>
      <c r="I37" s="752"/>
    </row>
    <row r="38" spans="1:10">
      <c r="A38" s="753" t="s">
        <v>384</v>
      </c>
      <c r="B38" s="752"/>
      <c r="C38" s="752"/>
      <c r="D38" s="752"/>
      <c r="E38" s="752"/>
      <c r="F38" s="752"/>
      <c r="G38" s="752"/>
      <c r="H38" s="752"/>
      <c r="I38" s="752"/>
    </row>
    <row r="39" spans="1:10">
      <c r="A39" s="742" t="s">
        <v>346</v>
      </c>
      <c r="B39" s="754">
        <v>3.68</v>
      </c>
      <c r="C39" s="754">
        <v>2.46</v>
      </c>
      <c r="D39" s="754">
        <v>4.8</v>
      </c>
      <c r="E39" s="754">
        <v>4.74</v>
      </c>
      <c r="F39" s="754">
        <v>5.75</v>
      </c>
      <c r="G39" s="754">
        <v>7.27</v>
      </c>
      <c r="H39" s="754">
        <v>9.17</v>
      </c>
      <c r="I39" s="754">
        <v>10.119999999999999</v>
      </c>
      <c r="J39" s="1511"/>
    </row>
    <row r="40" spans="1:10">
      <c r="A40" s="742" t="s">
        <v>347</v>
      </c>
      <c r="B40" s="754">
        <v>4.1900000000000004</v>
      </c>
      <c r="C40" s="754">
        <v>4.47</v>
      </c>
      <c r="D40" s="754">
        <v>5.8</v>
      </c>
      <c r="E40" s="754">
        <v>6.48</v>
      </c>
      <c r="F40" s="754">
        <v>6.89</v>
      </c>
      <c r="G40" s="754">
        <v>8.4700000000000006</v>
      </c>
      <c r="H40" s="754">
        <v>10.25</v>
      </c>
      <c r="I40" s="754">
        <v>11.01</v>
      </c>
      <c r="J40" s="1511"/>
    </row>
    <row r="41" spans="1:10">
      <c r="A41" s="742" t="s">
        <v>348</v>
      </c>
      <c r="B41" s="754">
        <v>4.03</v>
      </c>
      <c r="C41" s="754">
        <v>4.12</v>
      </c>
      <c r="D41" s="754">
        <v>5.91</v>
      </c>
      <c r="E41" s="754">
        <v>6.28</v>
      </c>
      <c r="F41" s="754">
        <v>6.7</v>
      </c>
      <c r="G41" s="754">
        <v>8.15</v>
      </c>
      <c r="H41" s="754">
        <v>9.8800000000000008</v>
      </c>
      <c r="I41" s="754">
        <v>10.74</v>
      </c>
    </row>
    <row r="42" spans="1:10">
      <c r="A42" s="742" t="s">
        <v>349</v>
      </c>
      <c r="B42" s="754">
        <v>16.559999999999999</v>
      </c>
      <c r="C42" s="754">
        <v>6.62</v>
      </c>
      <c r="D42" s="754">
        <v>-11.31</v>
      </c>
      <c r="E42" s="754">
        <v>-7.84</v>
      </c>
      <c r="F42" s="754"/>
      <c r="G42" s="754"/>
      <c r="H42" s="754"/>
      <c r="I42" s="754"/>
    </row>
    <row r="43" spans="1:10">
      <c r="A43" s="742"/>
      <c r="B43" s="754"/>
      <c r="C43" s="754"/>
      <c r="D43" s="754"/>
      <c r="E43" s="754"/>
      <c r="F43" s="754"/>
      <c r="G43" s="754"/>
      <c r="H43" s="754"/>
      <c r="I43" s="754"/>
    </row>
    <row r="44" spans="1:10">
      <c r="A44" s="753" t="s">
        <v>385</v>
      </c>
      <c r="B44" s="752"/>
      <c r="C44" s="752"/>
      <c r="D44" s="752"/>
      <c r="E44" s="752"/>
      <c r="F44" s="752"/>
      <c r="G44" s="752"/>
      <c r="H44" s="752"/>
      <c r="I44" s="752"/>
    </row>
    <row r="45" spans="1:10">
      <c r="A45" s="742" t="s">
        <v>346</v>
      </c>
      <c r="B45" s="754">
        <v>3.68</v>
      </c>
      <c r="C45" s="754">
        <v>2.46</v>
      </c>
      <c r="D45" s="754">
        <v>4.8</v>
      </c>
      <c r="E45" s="754">
        <v>4.74</v>
      </c>
      <c r="F45" s="754">
        <v>5.75</v>
      </c>
      <c r="G45" s="754">
        <v>7.27</v>
      </c>
      <c r="H45" s="754">
        <v>9.17</v>
      </c>
      <c r="I45" s="754">
        <v>10.119999999999999</v>
      </c>
      <c r="J45" s="1511"/>
    </row>
    <row r="46" spans="1:10">
      <c r="A46" s="742" t="s">
        <v>347</v>
      </c>
      <c r="B46" s="754">
        <v>4.1900000000000004</v>
      </c>
      <c r="C46" s="754">
        <v>4.47</v>
      </c>
      <c r="D46" s="754">
        <v>5.8</v>
      </c>
      <c r="E46" s="754">
        <v>6.48</v>
      </c>
      <c r="F46" s="754">
        <v>6.89</v>
      </c>
      <c r="G46" s="754">
        <v>8.4700000000000006</v>
      </c>
      <c r="H46" s="754">
        <v>10.25</v>
      </c>
      <c r="I46" s="754">
        <v>11.01</v>
      </c>
      <c r="J46" s="1511"/>
    </row>
    <row r="47" spans="1:10">
      <c r="A47" s="742" t="s">
        <v>348</v>
      </c>
      <c r="B47" s="754">
        <v>4.03</v>
      </c>
      <c r="C47" s="754">
        <v>4.12</v>
      </c>
      <c r="D47" s="754">
        <v>5.91</v>
      </c>
      <c r="E47" s="754">
        <v>6.28</v>
      </c>
      <c r="F47" s="754">
        <v>6.7</v>
      </c>
      <c r="G47" s="754">
        <v>8.15</v>
      </c>
      <c r="H47" s="754">
        <v>9.8800000000000008</v>
      </c>
      <c r="I47" s="754">
        <v>10.74</v>
      </c>
    </row>
    <row r="48" spans="1:10">
      <c r="A48" s="742" t="s">
        <v>349</v>
      </c>
      <c r="B48" s="754">
        <v>27.63</v>
      </c>
      <c r="C48" s="754">
        <v>21.16</v>
      </c>
      <c r="D48" s="754">
        <v>14.49</v>
      </c>
      <c r="E48" s="754">
        <v>13.5</v>
      </c>
      <c r="F48" s="754"/>
      <c r="G48" s="754"/>
      <c r="H48" s="754"/>
      <c r="I48" s="754"/>
    </row>
    <row r="49" spans="1:10" ht="13.5" thickBot="1">
      <c r="A49" s="742"/>
      <c r="B49" s="754"/>
      <c r="C49" s="754"/>
      <c r="D49" s="754"/>
      <c r="E49" s="754"/>
      <c r="F49" s="754"/>
      <c r="G49" s="754"/>
      <c r="H49" s="754"/>
      <c r="I49" s="754"/>
    </row>
    <row r="50" spans="1:10" ht="13.5" thickBot="1">
      <c r="A50" s="751" t="s">
        <v>386</v>
      </c>
      <c r="B50" s="752"/>
      <c r="C50" s="752"/>
      <c r="D50" s="752"/>
      <c r="E50" s="752"/>
      <c r="F50" s="752"/>
      <c r="G50" s="752"/>
      <c r="H50" s="752"/>
      <c r="I50" s="752"/>
    </row>
    <row r="51" spans="1:10">
      <c r="A51" s="753" t="s">
        <v>387</v>
      </c>
      <c r="B51" s="752"/>
      <c r="C51" s="752"/>
      <c r="D51" s="752"/>
      <c r="E51" s="752"/>
      <c r="F51" s="752"/>
      <c r="G51" s="752"/>
      <c r="H51" s="752"/>
      <c r="I51" s="752"/>
    </row>
    <row r="52" spans="1:10" s="760" customFormat="1">
      <c r="A52" s="758" t="s">
        <v>388</v>
      </c>
      <c r="B52" s="1109">
        <v>23.85</v>
      </c>
      <c r="C52" s="1109">
        <v>7.82</v>
      </c>
      <c r="D52" s="754">
        <v>-0.93</v>
      </c>
      <c r="E52" s="759">
        <v>4.2699999999999996</v>
      </c>
      <c r="F52" s="759">
        <v>13.59</v>
      </c>
      <c r="G52" s="759">
        <v>15.91</v>
      </c>
      <c r="H52" s="759" t="s">
        <v>354</v>
      </c>
      <c r="I52" s="759" t="s">
        <v>354</v>
      </c>
    </row>
    <row r="53" spans="1:10">
      <c r="A53" s="742" t="s">
        <v>346</v>
      </c>
      <c r="B53" s="754">
        <v>3.68</v>
      </c>
      <c r="C53" s="754">
        <v>2.46</v>
      </c>
      <c r="D53" s="754">
        <v>4.8</v>
      </c>
      <c r="E53" s="754">
        <v>4.74</v>
      </c>
      <c r="F53" s="754">
        <v>5.75</v>
      </c>
      <c r="G53" s="754">
        <v>7.27</v>
      </c>
      <c r="H53" s="754">
        <v>9.17</v>
      </c>
      <c r="I53" s="754">
        <v>10.119999999999999</v>
      </c>
      <c r="J53" s="1511"/>
    </row>
    <row r="54" spans="1:10">
      <c r="A54" s="742" t="s">
        <v>347</v>
      </c>
      <c r="B54" s="754">
        <v>4.1900000000000004</v>
      </c>
      <c r="C54" s="754">
        <v>4.47</v>
      </c>
      <c r="D54" s="754">
        <v>5.8</v>
      </c>
      <c r="E54" s="754">
        <v>6.48</v>
      </c>
      <c r="F54" s="754">
        <v>6.89</v>
      </c>
      <c r="G54" s="754">
        <v>8.4700000000000006</v>
      </c>
      <c r="H54" s="754">
        <v>10.25</v>
      </c>
      <c r="I54" s="754">
        <v>11.01</v>
      </c>
      <c r="J54" s="1511"/>
    </row>
    <row r="55" spans="1:10">
      <c r="A55" s="742" t="s">
        <v>348</v>
      </c>
      <c r="B55" s="754">
        <v>4.03</v>
      </c>
      <c r="C55" s="754">
        <v>4.12</v>
      </c>
      <c r="D55" s="754">
        <v>5.91</v>
      </c>
      <c r="E55" s="754">
        <v>6.28</v>
      </c>
      <c r="F55" s="754">
        <v>6.7</v>
      </c>
      <c r="G55" s="754">
        <v>8.15</v>
      </c>
      <c r="H55" s="754">
        <v>9.8800000000000008</v>
      </c>
      <c r="I55" s="754">
        <v>10.74</v>
      </c>
    </row>
    <row r="56" spans="1:10">
      <c r="A56" s="742" t="s">
        <v>349</v>
      </c>
      <c r="B56" s="754">
        <v>23.83</v>
      </c>
      <c r="C56" s="754">
        <v>6.65</v>
      </c>
      <c r="D56" s="754">
        <v>-0.89</v>
      </c>
      <c r="E56" s="754">
        <v>5.47</v>
      </c>
      <c r="F56" s="754">
        <v>9.83</v>
      </c>
      <c r="G56" s="754"/>
      <c r="H56" s="754"/>
      <c r="I56" s="754"/>
    </row>
    <row r="57" spans="1:10">
      <c r="A57" s="742"/>
      <c r="B57" s="754"/>
      <c r="C57" s="754"/>
      <c r="D57" s="754"/>
      <c r="E57" s="754"/>
      <c r="F57" s="754"/>
      <c r="G57" s="754"/>
      <c r="H57" s="754"/>
      <c r="I57" s="754"/>
    </row>
    <row r="58" spans="1:10">
      <c r="A58" s="753" t="s">
        <v>383</v>
      </c>
      <c r="B58" s="752"/>
      <c r="C58" s="752"/>
      <c r="D58" s="752"/>
      <c r="E58" s="752"/>
      <c r="F58" s="752"/>
      <c r="G58" s="752"/>
      <c r="H58" s="752"/>
      <c r="I58" s="752"/>
    </row>
    <row r="59" spans="1:10">
      <c r="A59" s="742" t="s">
        <v>346</v>
      </c>
      <c r="B59" s="754">
        <v>3.68</v>
      </c>
      <c r="C59" s="754">
        <v>2.46</v>
      </c>
      <c r="D59" s="754">
        <v>4.8</v>
      </c>
      <c r="E59" s="754">
        <v>4.74</v>
      </c>
      <c r="F59" s="754">
        <v>5.75</v>
      </c>
      <c r="G59" s="754">
        <v>7.27</v>
      </c>
      <c r="H59" s="754">
        <v>9.17</v>
      </c>
      <c r="I59" s="754">
        <v>10.119999999999999</v>
      </c>
      <c r="J59" s="1511"/>
    </row>
    <row r="60" spans="1:10">
      <c r="A60" s="742" t="s">
        <v>347</v>
      </c>
      <c r="B60" s="754">
        <v>4.1900000000000004</v>
      </c>
      <c r="C60" s="754">
        <v>4.47</v>
      </c>
      <c r="D60" s="754">
        <v>5.8</v>
      </c>
      <c r="E60" s="754">
        <v>6.48</v>
      </c>
      <c r="F60" s="754">
        <v>6.89</v>
      </c>
      <c r="G60" s="754">
        <v>8.4700000000000006</v>
      </c>
      <c r="H60" s="754">
        <v>10.25</v>
      </c>
      <c r="I60" s="754">
        <v>11.01</v>
      </c>
      <c r="J60" s="1511"/>
    </row>
    <row r="61" spans="1:10">
      <c r="A61" s="742" t="s">
        <v>348</v>
      </c>
      <c r="B61" s="754">
        <v>4.03</v>
      </c>
      <c r="C61" s="754">
        <v>4.12</v>
      </c>
      <c r="D61" s="754">
        <v>5.91</v>
      </c>
      <c r="E61" s="754">
        <v>6.28</v>
      </c>
      <c r="F61" s="754">
        <v>6.7</v>
      </c>
      <c r="G61" s="754">
        <v>8.15</v>
      </c>
      <c r="H61" s="754">
        <v>9.8800000000000008</v>
      </c>
      <c r="I61" s="754">
        <v>10.74</v>
      </c>
    </row>
    <row r="62" spans="1:10">
      <c r="A62" s="742"/>
      <c r="B62" s="754"/>
      <c r="C62" s="754"/>
      <c r="D62" s="754"/>
      <c r="E62" s="754"/>
      <c r="F62" s="754"/>
      <c r="G62" s="754"/>
      <c r="H62" s="754"/>
      <c r="I62" s="754"/>
    </row>
    <row r="63" spans="1:10">
      <c r="A63" s="753" t="s">
        <v>389</v>
      </c>
      <c r="B63" s="752"/>
      <c r="C63" s="752"/>
      <c r="D63" s="752"/>
      <c r="E63" s="752"/>
      <c r="F63" s="752"/>
      <c r="G63" s="752"/>
      <c r="H63" s="752"/>
      <c r="I63" s="752"/>
    </row>
    <row r="64" spans="1:10">
      <c r="A64" s="742" t="s">
        <v>346</v>
      </c>
      <c r="B64" s="754">
        <v>3.68</v>
      </c>
      <c r="C64" s="754">
        <v>2.46</v>
      </c>
      <c r="D64" s="754">
        <v>4.8</v>
      </c>
      <c r="E64" s="754">
        <v>4.74</v>
      </c>
      <c r="F64" s="754">
        <v>5.75</v>
      </c>
      <c r="G64" s="754">
        <v>7.27</v>
      </c>
      <c r="H64" s="754">
        <v>9.17</v>
      </c>
      <c r="I64" s="754">
        <v>10.119999999999999</v>
      </c>
      <c r="J64" s="1511"/>
    </row>
    <row r="65" spans="1:10">
      <c r="A65" s="742" t="s">
        <v>347</v>
      </c>
      <c r="B65" s="754">
        <v>4.1900000000000004</v>
      </c>
      <c r="C65" s="754">
        <v>4.47</v>
      </c>
      <c r="D65" s="754">
        <v>5.8</v>
      </c>
      <c r="E65" s="754">
        <v>6.48</v>
      </c>
      <c r="F65" s="754">
        <v>6.89</v>
      </c>
      <c r="G65" s="754">
        <v>8.4700000000000006</v>
      </c>
      <c r="H65" s="754">
        <v>10.25</v>
      </c>
      <c r="I65" s="754">
        <v>11.01</v>
      </c>
      <c r="J65" s="1511"/>
    </row>
    <row r="66" spans="1:10">
      <c r="A66" s="742" t="s">
        <v>348</v>
      </c>
      <c r="B66" s="754">
        <v>4.03</v>
      </c>
      <c r="C66" s="754">
        <v>4.12</v>
      </c>
      <c r="D66" s="754">
        <v>5.91</v>
      </c>
      <c r="E66" s="754">
        <v>6.28</v>
      </c>
      <c r="F66" s="754">
        <v>6.7</v>
      </c>
      <c r="G66" s="754">
        <v>8.15</v>
      </c>
      <c r="H66" s="754">
        <v>9.8800000000000008</v>
      </c>
      <c r="I66" s="754">
        <v>10.74</v>
      </c>
    </row>
    <row r="67" spans="1:10">
      <c r="A67" s="742" t="s">
        <v>349</v>
      </c>
      <c r="B67" s="754">
        <v>16.39</v>
      </c>
      <c r="C67" s="754">
        <v>-0.36</v>
      </c>
      <c r="D67" s="754">
        <v>-0.8</v>
      </c>
      <c r="E67" s="754">
        <v>2.94</v>
      </c>
      <c r="F67" s="754"/>
      <c r="G67" s="754"/>
      <c r="H67" s="754"/>
      <c r="I67" s="754"/>
    </row>
    <row r="68" spans="1:10">
      <c r="A68" s="742"/>
      <c r="B68" s="754"/>
      <c r="C68" s="754"/>
      <c r="D68" s="754"/>
      <c r="E68" s="754"/>
      <c r="F68" s="754"/>
      <c r="G68" s="754"/>
      <c r="H68" s="754"/>
      <c r="I68" s="754"/>
    </row>
    <row r="69" spans="1:10">
      <c r="A69" s="753" t="s">
        <v>390</v>
      </c>
    </row>
    <row r="70" spans="1:10">
      <c r="A70" s="1373" t="s">
        <v>391</v>
      </c>
      <c r="B70" s="754">
        <v>5.24</v>
      </c>
      <c r="C70" s="754">
        <v>-4.49</v>
      </c>
      <c r="D70" s="754">
        <v>3.18</v>
      </c>
      <c r="E70" s="754">
        <v>5.57</v>
      </c>
      <c r="F70" s="754">
        <v>11.15</v>
      </c>
      <c r="G70" s="754">
        <v>11.4</v>
      </c>
      <c r="H70" s="754">
        <v>10.76</v>
      </c>
      <c r="I70" s="754" t="s">
        <v>354</v>
      </c>
    </row>
    <row r="71" spans="1:10">
      <c r="A71" s="742" t="s">
        <v>346</v>
      </c>
      <c r="B71" s="754">
        <v>3.68</v>
      </c>
      <c r="C71" s="754">
        <v>2.46</v>
      </c>
      <c r="D71" s="754">
        <v>4.8</v>
      </c>
      <c r="E71" s="754">
        <v>4.74</v>
      </c>
      <c r="F71" s="754">
        <v>5.75</v>
      </c>
      <c r="G71" s="754">
        <v>7.27</v>
      </c>
      <c r="H71" s="754">
        <v>9.17</v>
      </c>
      <c r="I71" s="754">
        <v>10.119999999999999</v>
      </c>
      <c r="J71" s="1511"/>
    </row>
    <row r="72" spans="1:10">
      <c r="A72" s="742" t="s">
        <v>347</v>
      </c>
      <c r="B72" s="754">
        <v>4.1900000000000004</v>
      </c>
      <c r="C72" s="754">
        <v>4.47</v>
      </c>
      <c r="D72" s="754">
        <v>5.8</v>
      </c>
      <c r="E72" s="754">
        <v>6.48</v>
      </c>
      <c r="F72" s="754">
        <v>6.89</v>
      </c>
      <c r="G72" s="754">
        <v>8.4700000000000006</v>
      </c>
      <c r="H72" s="754">
        <v>10.25</v>
      </c>
      <c r="I72" s="754">
        <v>11.01</v>
      </c>
      <c r="J72" s="1511"/>
    </row>
    <row r="73" spans="1:10">
      <c r="A73" s="742" t="s">
        <v>348</v>
      </c>
      <c r="B73" s="754">
        <v>4.03</v>
      </c>
      <c r="C73" s="754">
        <v>4.12</v>
      </c>
      <c r="D73" s="754">
        <v>5.91</v>
      </c>
      <c r="E73" s="754">
        <v>6.28</v>
      </c>
      <c r="F73" s="754">
        <v>6.7</v>
      </c>
      <c r="G73" s="754">
        <v>8.15</v>
      </c>
      <c r="H73" s="754">
        <v>9.8800000000000008</v>
      </c>
      <c r="I73" s="754">
        <v>10.74</v>
      </c>
    </row>
    <row r="74" spans="1:10">
      <c r="A74" s="742" t="s">
        <v>349</v>
      </c>
      <c r="B74" s="754">
        <v>5.0999999999999996</v>
      </c>
      <c r="C74" s="754">
        <v>-5.56</v>
      </c>
      <c r="D74" s="754">
        <v>2.2200000000000002</v>
      </c>
      <c r="E74" s="754"/>
      <c r="F74" s="754"/>
      <c r="G74" s="754"/>
      <c r="H74" s="754"/>
      <c r="I74" s="754"/>
    </row>
    <row r="75" spans="1:10">
      <c r="A75" s="742"/>
      <c r="B75" s="754"/>
      <c r="C75" s="754"/>
      <c r="D75" s="754"/>
      <c r="E75" s="754"/>
      <c r="F75" s="754"/>
      <c r="G75" s="754"/>
      <c r="H75" s="754"/>
      <c r="I75" s="754"/>
    </row>
    <row r="76" spans="1:10">
      <c r="A76" s="753" t="s">
        <v>392</v>
      </c>
    </row>
    <row r="77" spans="1:10">
      <c r="A77" s="742" t="s">
        <v>346</v>
      </c>
      <c r="B77" s="754">
        <v>3.68</v>
      </c>
      <c r="C77" s="754">
        <v>2.46</v>
      </c>
      <c r="D77" s="754">
        <v>4.8</v>
      </c>
      <c r="E77" s="754">
        <v>4.74</v>
      </c>
      <c r="F77" s="754">
        <v>5.75</v>
      </c>
      <c r="G77" s="754">
        <v>7.27</v>
      </c>
      <c r="H77" s="754">
        <v>9.17</v>
      </c>
      <c r="I77" s="754">
        <v>10.119999999999999</v>
      </c>
      <c r="J77" s="1511"/>
    </row>
    <row r="78" spans="1:10">
      <c r="A78" s="742" t="s">
        <v>347</v>
      </c>
      <c r="B78" s="754">
        <v>4.1900000000000004</v>
      </c>
      <c r="C78" s="754">
        <v>4.47</v>
      </c>
      <c r="D78" s="754">
        <v>5.8</v>
      </c>
      <c r="E78" s="754">
        <v>6.48</v>
      </c>
      <c r="F78" s="754">
        <v>6.89</v>
      </c>
      <c r="G78" s="754">
        <v>8.4700000000000006</v>
      </c>
      <c r="H78" s="754">
        <v>10.25</v>
      </c>
      <c r="I78" s="754">
        <v>11.01</v>
      </c>
      <c r="J78" s="1511"/>
    </row>
    <row r="79" spans="1:10">
      <c r="A79" s="742" t="s">
        <v>348</v>
      </c>
      <c r="B79" s="754">
        <v>4.03</v>
      </c>
      <c r="C79" s="754">
        <v>4.12</v>
      </c>
      <c r="D79" s="754">
        <v>5.91</v>
      </c>
      <c r="E79" s="754">
        <v>6.28</v>
      </c>
      <c r="F79" s="754">
        <v>6.7</v>
      </c>
      <c r="G79" s="754">
        <v>8.15</v>
      </c>
      <c r="H79" s="754">
        <v>9.8800000000000008</v>
      </c>
      <c r="I79" s="754">
        <v>10.74</v>
      </c>
    </row>
    <row r="80" spans="1:10" ht="13.5" thickBot="1">
      <c r="A80" s="742"/>
      <c r="B80" s="754"/>
      <c r="C80" s="754"/>
      <c r="D80" s="754"/>
      <c r="E80" s="754"/>
      <c r="F80" s="754"/>
      <c r="G80" s="754"/>
      <c r="H80" s="754"/>
      <c r="I80" s="754"/>
    </row>
    <row r="81" spans="1:10" ht="13.5" thickBot="1">
      <c r="A81" s="751"/>
      <c r="B81" s="752"/>
      <c r="C81" s="752"/>
      <c r="D81" s="752"/>
      <c r="E81" s="752"/>
      <c r="F81" s="752"/>
      <c r="G81" s="752"/>
      <c r="H81" s="752"/>
      <c r="I81" s="752"/>
    </row>
    <row r="82" spans="1:10">
      <c r="A82" s="753"/>
      <c r="B82" s="752"/>
      <c r="C82" s="752"/>
      <c r="D82" s="752"/>
      <c r="E82" s="752"/>
      <c r="F82" s="752"/>
      <c r="G82" s="752"/>
      <c r="H82" s="752"/>
      <c r="I82" s="752"/>
    </row>
    <row r="83" spans="1:10">
      <c r="A83" s="742"/>
      <c r="B83" s="754"/>
      <c r="C83" s="754"/>
      <c r="D83" s="754"/>
      <c r="E83" s="754"/>
      <c r="F83" s="754"/>
      <c r="G83" s="754"/>
      <c r="H83" s="754"/>
      <c r="I83" s="754"/>
      <c r="J83" s="1511"/>
    </row>
    <row r="84" spans="1:10">
      <c r="A84" s="742"/>
      <c r="B84" s="754"/>
      <c r="C84" s="754"/>
      <c r="D84" s="754"/>
      <c r="E84" s="754"/>
      <c r="F84" s="754"/>
      <c r="G84" s="754"/>
      <c r="H84" s="754"/>
      <c r="I84" s="754"/>
      <c r="J84" s="1511"/>
    </row>
    <row r="85" spans="1:10">
      <c r="A85" s="742"/>
      <c r="B85" s="754"/>
      <c r="C85" s="754"/>
      <c r="D85" s="754"/>
      <c r="E85" s="754"/>
      <c r="F85" s="754"/>
      <c r="G85" s="754"/>
      <c r="H85" s="754"/>
      <c r="I85" s="754"/>
    </row>
    <row r="86" spans="1:10">
      <c r="A86" s="742"/>
      <c r="B86" s="754"/>
      <c r="C86" s="754"/>
      <c r="D86" s="754"/>
      <c r="E86" s="754"/>
      <c r="F86" s="754"/>
      <c r="G86" s="754"/>
      <c r="H86" s="754"/>
      <c r="I86" s="754"/>
    </row>
    <row r="87" spans="1:10">
      <c r="A87" s="742"/>
      <c r="B87" s="754"/>
      <c r="C87" s="754"/>
      <c r="D87" s="754"/>
      <c r="E87" s="754"/>
      <c r="F87" s="754"/>
      <c r="G87" s="754"/>
      <c r="H87" s="754"/>
      <c r="I87" s="754"/>
    </row>
    <row r="88" spans="1:10">
      <c r="A88" s="753"/>
      <c r="B88" s="752"/>
      <c r="C88" s="752"/>
      <c r="D88" s="752"/>
      <c r="E88" s="752"/>
      <c r="F88" s="752"/>
      <c r="G88" s="752"/>
      <c r="H88" s="752"/>
      <c r="I88" s="752"/>
    </row>
    <row r="89" spans="1:10">
      <c r="A89" s="742"/>
      <c r="B89" s="754"/>
      <c r="C89" s="754"/>
      <c r="D89" s="754"/>
      <c r="E89" s="754"/>
      <c r="F89" s="754"/>
      <c r="G89" s="754"/>
      <c r="H89" s="754"/>
      <c r="I89" s="754"/>
      <c r="J89" s="1511"/>
    </row>
    <row r="90" spans="1:10">
      <c r="A90" s="742"/>
      <c r="B90" s="754"/>
      <c r="C90" s="754"/>
      <c r="D90" s="754"/>
      <c r="E90" s="754"/>
      <c r="F90" s="754"/>
      <c r="G90" s="754"/>
      <c r="H90" s="754"/>
      <c r="I90" s="754"/>
      <c r="J90" s="1511"/>
    </row>
    <row r="91" spans="1:10">
      <c r="A91" s="742"/>
      <c r="B91" s="754"/>
      <c r="C91" s="754"/>
      <c r="D91" s="754"/>
      <c r="E91" s="754"/>
      <c r="F91" s="754"/>
      <c r="G91" s="754"/>
      <c r="H91" s="754"/>
      <c r="I91" s="754"/>
    </row>
    <row r="92" spans="1:10">
      <c r="A92" s="742"/>
      <c r="B92" s="754"/>
      <c r="C92" s="754"/>
      <c r="D92" s="754"/>
      <c r="E92" s="754"/>
      <c r="F92" s="754"/>
      <c r="G92" s="754"/>
      <c r="H92" s="754"/>
      <c r="I92" s="754"/>
    </row>
    <row r="93" spans="1:10">
      <c r="A93" s="753"/>
      <c r="B93" s="752"/>
      <c r="C93" s="752"/>
      <c r="D93" s="752"/>
      <c r="E93" s="752"/>
      <c r="F93" s="752"/>
      <c r="G93" s="752"/>
      <c r="H93" s="752"/>
      <c r="I93" s="752"/>
    </row>
    <row r="94" spans="1:10">
      <c r="A94" s="742"/>
      <c r="B94" s="754"/>
      <c r="C94" s="754"/>
      <c r="D94" s="754"/>
      <c r="E94" s="754"/>
      <c r="F94" s="754"/>
      <c r="G94" s="754"/>
      <c r="H94" s="754"/>
      <c r="I94" s="754"/>
      <c r="J94" s="1511"/>
    </row>
    <row r="95" spans="1:10">
      <c r="A95" s="742"/>
      <c r="B95" s="754"/>
      <c r="C95" s="754"/>
      <c r="D95" s="754"/>
      <c r="E95" s="754"/>
      <c r="F95" s="754"/>
      <c r="G95" s="754"/>
      <c r="H95" s="754"/>
      <c r="I95" s="754"/>
      <c r="J95" s="1511"/>
    </row>
    <row r="96" spans="1:10">
      <c r="A96" s="742"/>
      <c r="B96" s="754"/>
      <c r="C96" s="754"/>
      <c r="D96" s="754"/>
      <c r="E96" s="754"/>
      <c r="F96" s="754"/>
      <c r="G96" s="754"/>
      <c r="H96" s="754"/>
      <c r="I96" s="754"/>
    </row>
    <row r="97" spans="1:11">
      <c r="A97" s="742"/>
      <c r="B97" s="754"/>
      <c r="C97" s="754"/>
      <c r="D97" s="754"/>
      <c r="E97" s="754"/>
      <c r="F97" s="754"/>
      <c r="G97" s="754"/>
      <c r="H97" s="754"/>
      <c r="I97" s="754"/>
    </row>
    <row r="98" spans="1:11">
      <c r="A98" s="742"/>
      <c r="B98" s="754"/>
      <c r="C98" s="754"/>
      <c r="D98" s="754"/>
      <c r="E98" s="754"/>
      <c r="F98" s="754"/>
      <c r="G98" s="754"/>
      <c r="H98" s="754"/>
      <c r="I98" s="754"/>
    </row>
    <row r="99" spans="1:11">
      <c r="A99" s="742"/>
      <c r="B99" s="754"/>
      <c r="C99" s="754"/>
      <c r="D99" s="754"/>
      <c r="E99" s="754"/>
      <c r="F99" s="754"/>
      <c r="G99" s="754"/>
      <c r="H99" s="754"/>
      <c r="I99" s="754"/>
    </row>
    <row r="100" spans="1:11" s="762" customFormat="1" ht="11.25">
      <c r="A100" s="1588" t="s">
        <v>393</v>
      </c>
      <c r="B100" s="1588"/>
      <c r="C100" s="1588"/>
      <c r="D100" s="1588"/>
      <c r="E100" s="1588"/>
      <c r="F100" s="1588"/>
      <c r="G100" s="1588"/>
      <c r="H100" s="1588"/>
      <c r="I100" s="1588"/>
      <c r="J100" s="1588"/>
      <c r="K100" s="1588"/>
    </row>
    <row r="101" spans="1:11">
      <c r="A101" s="763" t="s">
        <v>394</v>
      </c>
      <c r="B101" s="764"/>
      <c r="C101" s="764"/>
      <c r="D101" s="764"/>
      <c r="E101" s="764"/>
      <c r="F101" s="764"/>
      <c r="G101" s="764"/>
      <c r="H101" s="764"/>
      <c r="I101" s="764"/>
      <c r="J101" s="764"/>
      <c r="K101" s="764"/>
    </row>
    <row r="102" spans="1:11">
      <c r="A102" s="1589" t="s">
        <v>395</v>
      </c>
      <c r="B102" s="1589"/>
      <c r="C102" s="1589"/>
      <c r="D102" s="1589"/>
      <c r="E102" s="1589"/>
      <c r="F102" s="1589"/>
      <c r="G102" s="1589"/>
      <c r="H102" s="1589"/>
      <c r="I102" s="1589"/>
      <c r="J102" s="1589"/>
      <c r="K102" s="1589"/>
    </row>
  </sheetData>
  <sheetProtection password="DF9A" sheet="1" objects="1" scenarios="1"/>
  <mergeCells count="2">
    <mergeCell ref="A100:K100"/>
    <mergeCell ref="A102:K102"/>
  </mergeCells>
  <phoneticPr fontId="0" type="noConversion"/>
  <pageMargins left="0.75" right="0.75" top="1" bottom="1" header="0.5" footer="0.5"/>
  <pageSetup paperSize="9" scale="54" orientation="portrait" horizontalDpi="300" verticalDpi="300" r:id="rId1"/>
  <headerFooter alignWithMargins="0">
    <oddHeader>&amp;CASSOCIATION OF COLLECTIVE INVESTMENTS
QUARTERLY REPORT</oddHeader>
    <oddFooter>&amp;RPAGE 13b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116"/>
  <sheetViews>
    <sheetView workbookViewId="0" xr3:uid="{33642244-9AC9-5136-AF77-195C889548CE}">
      <selection activeCell="B11" sqref="B11"/>
    </sheetView>
  </sheetViews>
  <sheetFormatPr defaultRowHeight="12.75"/>
  <cols>
    <col min="1" max="1" width="44.42578125" style="757" customWidth="1"/>
    <col min="2" max="9" width="12" style="757" customWidth="1"/>
    <col min="10" max="16384" width="9.140625" style="743"/>
  </cols>
  <sheetData>
    <row r="1" spans="1:10" s="738" customFormat="1" ht="15">
      <c r="A1" s="1586" t="s">
        <v>339</v>
      </c>
      <c r="B1" s="1587"/>
      <c r="C1" s="1587"/>
      <c r="D1" s="1587"/>
      <c r="E1" s="1587"/>
      <c r="F1" s="1587"/>
      <c r="G1" s="1587"/>
      <c r="H1" s="1587"/>
      <c r="I1" s="1587"/>
      <c r="J1" s="1587"/>
    </row>
    <row r="2" spans="1:10" s="738" customFormat="1" ht="15">
      <c r="A2" s="1586" t="s">
        <v>396</v>
      </c>
      <c r="B2" s="1587"/>
      <c r="C2" s="1587"/>
      <c r="D2" s="1587"/>
      <c r="E2" s="1587"/>
      <c r="F2" s="1587"/>
      <c r="G2" s="1587"/>
      <c r="H2" s="1587"/>
      <c r="I2" s="1587"/>
      <c r="J2" s="1587"/>
    </row>
    <row r="3" spans="1:10" s="738" customFormat="1" ht="15">
      <c r="A3" s="739"/>
      <c r="B3" s="740"/>
      <c r="C3" s="740"/>
      <c r="D3" s="740"/>
      <c r="E3" s="740"/>
      <c r="F3" s="740"/>
      <c r="G3" s="740"/>
      <c r="H3" s="740"/>
      <c r="I3" s="740"/>
    </row>
    <row r="4" spans="1:10">
      <c r="A4" s="741"/>
      <c r="B4" s="742"/>
      <c r="C4" s="742"/>
      <c r="D4" s="742"/>
      <c r="E4" s="742"/>
      <c r="F4" s="742"/>
      <c r="G4" s="742"/>
      <c r="H4" s="742"/>
      <c r="I4" s="742"/>
    </row>
    <row r="5" spans="1:10">
      <c r="A5" s="744" t="s">
        <v>341</v>
      </c>
      <c r="B5" s="745"/>
      <c r="C5" s="745"/>
      <c r="D5" s="746" t="s">
        <v>342</v>
      </c>
      <c r="E5" s="746"/>
      <c r="F5" s="745"/>
      <c r="G5" s="745"/>
      <c r="H5" s="747"/>
      <c r="I5" s="748"/>
    </row>
    <row r="6" spans="1:10" ht="13.5" thickBot="1">
      <c r="A6" s="1025"/>
      <c r="B6" s="749">
        <v>1</v>
      </c>
      <c r="C6" s="749">
        <v>3</v>
      </c>
      <c r="D6" s="749">
        <v>5</v>
      </c>
      <c r="E6" s="749">
        <v>7</v>
      </c>
      <c r="F6" s="749">
        <v>10</v>
      </c>
      <c r="G6" s="749">
        <v>15</v>
      </c>
      <c r="H6" s="749">
        <v>20</v>
      </c>
      <c r="I6" s="750">
        <v>25</v>
      </c>
      <c r="J6" s="1511"/>
    </row>
    <row r="7" spans="1:10" ht="13.5" thickBot="1">
      <c r="A7" s="751" t="s">
        <v>343</v>
      </c>
      <c r="B7" s="752"/>
      <c r="C7" s="752"/>
      <c r="D7" s="752"/>
      <c r="E7" s="752"/>
      <c r="F7" s="752"/>
      <c r="G7" s="752"/>
      <c r="H7" s="752"/>
      <c r="I7" s="752"/>
    </row>
    <row r="8" spans="1:10">
      <c r="A8" s="753" t="s">
        <v>344</v>
      </c>
      <c r="B8" s="752"/>
      <c r="C8" s="752"/>
      <c r="D8" s="752"/>
      <c r="E8" s="752"/>
      <c r="F8" s="752"/>
      <c r="G8" s="752"/>
      <c r="H8" s="752"/>
      <c r="I8" s="752"/>
    </row>
    <row r="9" spans="1:10">
      <c r="A9" s="742" t="s">
        <v>345</v>
      </c>
      <c r="B9" s="754">
        <v>56.91</v>
      </c>
      <c r="C9" s="754">
        <v>40.26</v>
      </c>
      <c r="D9" s="754">
        <v>26.6</v>
      </c>
      <c r="E9" s="754">
        <v>22.64</v>
      </c>
      <c r="F9" s="754">
        <v>18.22</v>
      </c>
      <c r="G9" s="754">
        <v>16.5</v>
      </c>
      <c r="H9" s="754">
        <v>16.5</v>
      </c>
      <c r="I9" s="754">
        <v>18.14</v>
      </c>
      <c r="J9" s="1511"/>
    </row>
    <row r="10" spans="1:10">
      <c r="A10" s="742" t="s">
        <v>346</v>
      </c>
      <c r="B10" s="754">
        <v>2.79</v>
      </c>
      <c r="C10" s="754">
        <v>2.7</v>
      </c>
      <c r="D10" s="754">
        <v>3.72</v>
      </c>
      <c r="E10" s="754">
        <v>4.34</v>
      </c>
      <c r="F10" s="754">
        <v>4.88</v>
      </c>
      <c r="G10" s="754">
        <v>5.86</v>
      </c>
      <c r="H10" s="754">
        <v>7.36</v>
      </c>
      <c r="I10" s="754">
        <v>8.7799999999999994</v>
      </c>
      <c r="J10" s="1511"/>
    </row>
    <row r="11" spans="1:10">
      <c r="A11" s="742" t="s">
        <v>347</v>
      </c>
      <c r="B11" s="754">
        <v>3.05</v>
      </c>
      <c r="C11" s="754">
        <v>3.93</v>
      </c>
      <c r="D11" s="754">
        <v>4.8600000000000003</v>
      </c>
      <c r="E11" s="754">
        <v>5.54</v>
      </c>
      <c r="F11" s="754">
        <v>6.18</v>
      </c>
      <c r="G11" s="754">
        <v>7.02</v>
      </c>
      <c r="H11" s="754">
        <v>8.56</v>
      </c>
      <c r="I11" s="754">
        <v>9.9499999999999993</v>
      </c>
      <c r="J11" s="1511"/>
    </row>
    <row r="12" spans="1:10">
      <c r="A12" s="742" t="s">
        <v>348</v>
      </c>
      <c r="B12" s="754">
        <v>3.09</v>
      </c>
      <c r="C12" s="754">
        <v>3.75</v>
      </c>
      <c r="D12" s="754">
        <v>4.84</v>
      </c>
      <c r="E12" s="754">
        <v>5.5</v>
      </c>
      <c r="F12" s="754">
        <v>6.04</v>
      </c>
      <c r="G12" s="754">
        <v>6.8</v>
      </c>
      <c r="H12" s="754">
        <v>8.19</v>
      </c>
      <c r="I12" s="754">
        <v>9.5500000000000007</v>
      </c>
    </row>
    <row r="13" spans="1:10">
      <c r="A13" s="742" t="s">
        <v>349</v>
      </c>
      <c r="B13" s="754">
        <v>36.630000000000003</v>
      </c>
      <c r="C13" s="754">
        <v>37.39</v>
      </c>
      <c r="D13" s="754">
        <v>27.32</v>
      </c>
      <c r="E13" s="754">
        <v>22.91</v>
      </c>
      <c r="F13" s="754">
        <v>17.91</v>
      </c>
      <c r="G13" s="754">
        <v>17.09</v>
      </c>
      <c r="H13" s="754">
        <v>16.36</v>
      </c>
      <c r="I13" s="754">
        <v>18.09</v>
      </c>
      <c r="J13" s="1511"/>
    </row>
    <row r="14" spans="1:10">
      <c r="A14" s="755"/>
      <c r="B14" s="754"/>
      <c r="C14" s="754"/>
      <c r="D14" s="754"/>
      <c r="E14" s="754"/>
      <c r="F14" s="754"/>
      <c r="G14" s="754"/>
      <c r="H14" s="754"/>
      <c r="I14" s="754"/>
    </row>
    <row r="15" spans="1:10">
      <c r="A15" s="756" t="s">
        <v>350</v>
      </c>
      <c r="B15" s="754"/>
      <c r="C15" s="754"/>
      <c r="D15" s="754"/>
      <c r="E15" s="754"/>
      <c r="F15" s="754"/>
      <c r="G15" s="754"/>
      <c r="H15" s="754"/>
      <c r="I15" s="754"/>
    </row>
    <row r="16" spans="1:10">
      <c r="A16" s="742" t="s">
        <v>345</v>
      </c>
      <c r="B16" s="754">
        <v>56.91</v>
      </c>
      <c r="C16" s="754">
        <v>40.26</v>
      </c>
      <c r="D16" s="754">
        <v>26.6</v>
      </c>
      <c r="E16" s="754">
        <v>22.64</v>
      </c>
      <c r="F16" s="754">
        <v>18.22</v>
      </c>
      <c r="G16" s="754">
        <v>16.5</v>
      </c>
      <c r="H16" s="754">
        <v>16.5</v>
      </c>
      <c r="I16" s="754">
        <v>18.14</v>
      </c>
      <c r="J16" s="1511"/>
    </row>
    <row r="17" spans="1:10">
      <c r="A17" s="742" t="s">
        <v>346</v>
      </c>
      <c r="B17" s="754">
        <v>2.79</v>
      </c>
      <c r="C17" s="754">
        <v>2.7</v>
      </c>
      <c r="D17" s="754">
        <v>3.72</v>
      </c>
      <c r="E17" s="754">
        <v>4.34</v>
      </c>
      <c r="F17" s="754">
        <v>4.88</v>
      </c>
      <c r="G17" s="754">
        <v>5.86</v>
      </c>
      <c r="H17" s="754">
        <v>7.36</v>
      </c>
      <c r="I17" s="754">
        <v>8.7799999999999994</v>
      </c>
      <c r="J17" s="1511"/>
    </row>
    <row r="18" spans="1:10">
      <c r="A18" s="742" t="s">
        <v>347</v>
      </c>
      <c r="B18" s="754">
        <v>3.05</v>
      </c>
      <c r="C18" s="754">
        <v>3.93</v>
      </c>
      <c r="D18" s="754">
        <v>4.8600000000000003</v>
      </c>
      <c r="E18" s="754">
        <v>5.54</v>
      </c>
      <c r="F18" s="754">
        <v>6.18</v>
      </c>
      <c r="G18" s="754">
        <v>7.02</v>
      </c>
      <c r="H18" s="754">
        <v>8.56</v>
      </c>
      <c r="I18" s="754">
        <v>9.9499999999999993</v>
      </c>
      <c r="J18" s="1511"/>
    </row>
    <row r="19" spans="1:10">
      <c r="A19" s="742" t="s">
        <v>348</v>
      </c>
      <c r="B19" s="754">
        <v>3.09</v>
      </c>
      <c r="C19" s="754">
        <v>3.75</v>
      </c>
      <c r="D19" s="754">
        <v>4.84</v>
      </c>
      <c r="E19" s="754">
        <v>5.5</v>
      </c>
      <c r="F19" s="754">
        <v>6.04</v>
      </c>
      <c r="G19" s="754">
        <v>6.8</v>
      </c>
      <c r="H19" s="754">
        <v>8.19</v>
      </c>
      <c r="I19" s="754">
        <v>9.5500000000000007</v>
      </c>
    </row>
    <row r="20" spans="1:10">
      <c r="A20" s="742" t="s">
        <v>349</v>
      </c>
      <c r="B20" s="754">
        <v>33.270000000000003</v>
      </c>
      <c r="C20" s="754">
        <v>38.5</v>
      </c>
      <c r="D20" s="754">
        <v>27.54</v>
      </c>
      <c r="E20" s="754">
        <v>20.34</v>
      </c>
      <c r="F20" s="754">
        <v>14.39</v>
      </c>
      <c r="G20" s="754">
        <v>13.32</v>
      </c>
      <c r="H20" s="754">
        <v>11.95</v>
      </c>
      <c r="I20" s="754">
        <v>13.44</v>
      </c>
      <c r="J20" s="1511"/>
    </row>
    <row r="21" spans="1:10">
      <c r="A21" s="742"/>
      <c r="B21" s="754"/>
      <c r="C21" s="754"/>
      <c r="D21" s="754"/>
      <c r="E21" s="754"/>
      <c r="F21" s="754"/>
      <c r="G21" s="754"/>
      <c r="H21" s="754"/>
      <c r="I21" s="754"/>
    </row>
    <row r="22" spans="1:10">
      <c r="A22" s="756" t="s">
        <v>351</v>
      </c>
      <c r="B22" s="754"/>
      <c r="C22" s="754"/>
      <c r="D22" s="754"/>
      <c r="E22" s="754"/>
      <c r="F22" s="754"/>
      <c r="G22" s="754"/>
      <c r="H22" s="754"/>
      <c r="I22" s="754"/>
    </row>
    <row r="23" spans="1:10">
      <c r="A23" s="742" t="s">
        <v>345</v>
      </c>
      <c r="B23" s="754">
        <v>56.91</v>
      </c>
      <c r="C23" s="754">
        <v>40.26</v>
      </c>
      <c r="D23" s="754">
        <v>26.6</v>
      </c>
      <c r="E23" s="754">
        <v>22.64</v>
      </c>
      <c r="F23" s="754">
        <v>18.22</v>
      </c>
      <c r="G23" s="754">
        <v>16.5</v>
      </c>
      <c r="H23" s="754">
        <v>16.5</v>
      </c>
      <c r="I23" s="754">
        <v>18.14</v>
      </c>
      <c r="J23" s="1511"/>
    </row>
    <row r="24" spans="1:10">
      <c r="A24" s="742" t="s">
        <v>346</v>
      </c>
      <c r="B24" s="754">
        <v>2.79</v>
      </c>
      <c r="C24" s="754">
        <v>2.7</v>
      </c>
      <c r="D24" s="754">
        <v>3.72</v>
      </c>
      <c r="E24" s="754">
        <v>4.34</v>
      </c>
      <c r="F24" s="754">
        <v>4.88</v>
      </c>
      <c r="G24" s="754">
        <v>5.86</v>
      </c>
      <c r="H24" s="754">
        <v>7.36</v>
      </c>
      <c r="I24" s="754">
        <v>8.7799999999999994</v>
      </c>
      <c r="J24" s="1511"/>
    </row>
    <row r="25" spans="1:10">
      <c r="A25" s="742" t="s">
        <v>347</v>
      </c>
      <c r="B25" s="754">
        <v>3.05</v>
      </c>
      <c r="C25" s="754">
        <v>3.93</v>
      </c>
      <c r="D25" s="754">
        <v>4.8600000000000003</v>
      </c>
      <c r="E25" s="754">
        <v>5.54</v>
      </c>
      <c r="F25" s="754">
        <v>6.18</v>
      </c>
      <c r="G25" s="754">
        <v>7.02</v>
      </c>
      <c r="H25" s="754">
        <v>8.56</v>
      </c>
      <c r="I25" s="754">
        <v>9.9499999999999993</v>
      </c>
      <c r="J25" s="1511"/>
    </row>
    <row r="26" spans="1:10">
      <c r="A26" s="742" t="s">
        <v>348</v>
      </c>
      <c r="B26" s="754">
        <v>3.09</v>
      </c>
      <c r="C26" s="754">
        <v>3.75</v>
      </c>
      <c r="D26" s="754">
        <v>4.84</v>
      </c>
      <c r="E26" s="754">
        <v>5.5</v>
      </c>
      <c r="F26" s="754">
        <v>6.04</v>
      </c>
      <c r="G26" s="754">
        <v>6.8</v>
      </c>
      <c r="H26" s="754">
        <v>8.19</v>
      </c>
      <c r="I26" s="754">
        <v>9.5500000000000007</v>
      </c>
    </row>
    <row r="27" spans="1:10">
      <c r="A27" s="742" t="s">
        <v>349</v>
      </c>
      <c r="B27" s="754">
        <v>34.369999999999997</v>
      </c>
      <c r="C27" s="754">
        <v>41.03</v>
      </c>
      <c r="D27" s="754">
        <v>33.35</v>
      </c>
      <c r="E27" s="754">
        <v>31.17</v>
      </c>
      <c r="F27" s="754"/>
      <c r="G27" s="754"/>
      <c r="H27" s="754"/>
      <c r="I27" s="754" t="s">
        <v>354</v>
      </c>
    </row>
    <row r="28" spans="1:10">
      <c r="A28" s="742"/>
      <c r="B28" s="754"/>
      <c r="C28" s="754"/>
      <c r="D28" s="754"/>
      <c r="E28" s="754"/>
      <c r="F28" s="754"/>
      <c r="G28" s="754"/>
      <c r="H28" s="754"/>
      <c r="I28" s="754"/>
    </row>
    <row r="29" spans="1:10">
      <c r="A29" s="756" t="s">
        <v>397</v>
      </c>
      <c r="B29" s="754"/>
      <c r="C29" s="754"/>
      <c r="D29" s="754"/>
      <c r="E29" s="754"/>
      <c r="F29" s="754"/>
      <c r="G29" s="754"/>
      <c r="H29" s="754"/>
      <c r="I29" s="754"/>
    </row>
    <row r="30" spans="1:10">
      <c r="A30" s="742" t="s">
        <v>353</v>
      </c>
      <c r="B30" s="754">
        <v>57.42</v>
      </c>
      <c r="C30" s="754">
        <v>39.47</v>
      </c>
      <c r="D30" s="754">
        <v>25.33</v>
      </c>
      <c r="E30" s="754">
        <v>22.15</v>
      </c>
      <c r="F30" s="754">
        <v>18.21</v>
      </c>
      <c r="G30" s="754" t="s">
        <v>354</v>
      </c>
      <c r="H30" s="754" t="s">
        <v>354</v>
      </c>
      <c r="I30" s="754" t="s">
        <v>354</v>
      </c>
    </row>
    <row r="31" spans="1:10">
      <c r="A31" s="742" t="s">
        <v>346</v>
      </c>
      <c r="B31" s="754">
        <v>2.79</v>
      </c>
      <c r="C31" s="754">
        <v>2.7</v>
      </c>
      <c r="D31" s="754">
        <v>3.72</v>
      </c>
      <c r="E31" s="754">
        <v>4.34</v>
      </c>
      <c r="F31" s="754">
        <v>4.88</v>
      </c>
      <c r="G31" s="754">
        <v>5.86</v>
      </c>
      <c r="H31" s="754">
        <v>7.36</v>
      </c>
      <c r="I31" s="754">
        <v>8.7799999999999994</v>
      </c>
      <c r="J31" s="1511"/>
    </row>
    <row r="32" spans="1:10">
      <c r="A32" s="742" t="s">
        <v>347</v>
      </c>
      <c r="B32" s="754">
        <v>3.05</v>
      </c>
      <c r="C32" s="754">
        <v>3.93</v>
      </c>
      <c r="D32" s="754">
        <v>4.8600000000000003</v>
      </c>
      <c r="E32" s="754">
        <v>5.54</v>
      </c>
      <c r="F32" s="754">
        <v>6.18</v>
      </c>
      <c r="G32" s="754">
        <v>7.02</v>
      </c>
      <c r="H32" s="754">
        <v>8.56</v>
      </c>
      <c r="I32" s="754">
        <v>9.9499999999999993</v>
      </c>
      <c r="J32" s="1511"/>
    </row>
    <row r="33" spans="1:10">
      <c r="A33" s="742" t="s">
        <v>348</v>
      </c>
      <c r="B33" s="754">
        <v>3.09</v>
      </c>
      <c r="C33" s="754">
        <v>3.75</v>
      </c>
      <c r="D33" s="754">
        <v>4.84</v>
      </c>
      <c r="E33" s="754">
        <v>5.5</v>
      </c>
      <c r="F33" s="754">
        <v>6.04</v>
      </c>
      <c r="G33" s="754">
        <v>6.8</v>
      </c>
      <c r="H33" s="754">
        <v>8.19</v>
      </c>
      <c r="I33" s="754">
        <v>9.5500000000000007</v>
      </c>
    </row>
    <row r="34" spans="1:10">
      <c r="A34" s="742" t="s">
        <v>349</v>
      </c>
      <c r="B34" s="754">
        <v>46.44</v>
      </c>
      <c r="C34" s="754">
        <v>36.229999999999997</v>
      </c>
      <c r="D34" s="754">
        <v>24.06</v>
      </c>
      <c r="E34" s="754">
        <v>19.579999999999998</v>
      </c>
      <c r="F34" s="754"/>
      <c r="G34" s="754"/>
      <c r="H34" s="754"/>
      <c r="I34" s="754"/>
    </row>
    <row r="35" spans="1:10">
      <c r="A35" s="742"/>
      <c r="B35" s="754"/>
      <c r="C35" s="754"/>
      <c r="D35" s="754"/>
      <c r="E35" s="754"/>
      <c r="F35" s="754"/>
      <c r="G35" s="754"/>
      <c r="H35" s="754"/>
      <c r="I35" s="754"/>
    </row>
    <row r="36" spans="1:10">
      <c r="A36" s="756" t="s">
        <v>355</v>
      </c>
      <c r="B36" s="754"/>
      <c r="C36" s="754"/>
      <c r="D36" s="754"/>
      <c r="E36" s="754"/>
      <c r="F36" s="754"/>
      <c r="G36" s="754"/>
      <c r="H36" s="754"/>
      <c r="I36" s="754"/>
    </row>
    <row r="37" spans="1:10">
      <c r="A37" s="742" t="s">
        <v>356</v>
      </c>
      <c r="B37" s="754">
        <v>53.2</v>
      </c>
      <c r="C37" s="754">
        <v>44.72</v>
      </c>
      <c r="D37" s="754">
        <v>36.97</v>
      </c>
      <c r="E37" s="754">
        <v>30.63</v>
      </c>
      <c r="F37" s="754" t="s">
        <v>354</v>
      </c>
      <c r="G37" s="754" t="s">
        <v>354</v>
      </c>
      <c r="H37" s="754" t="s">
        <v>354</v>
      </c>
      <c r="I37" s="754" t="s">
        <v>354</v>
      </c>
    </row>
    <row r="38" spans="1:10">
      <c r="A38" s="742" t="s">
        <v>346</v>
      </c>
      <c r="B38" s="754">
        <v>2.79</v>
      </c>
      <c r="C38" s="754">
        <v>2.7</v>
      </c>
      <c r="D38" s="754">
        <v>3.72</v>
      </c>
      <c r="E38" s="754">
        <v>4.34</v>
      </c>
      <c r="F38" s="754">
        <v>4.88</v>
      </c>
      <c r="G38" s="754">
        <v>5.86</v>
      </c>
      <c r="H38" s="754">
        <v>7.36</v>
      </c>
      <c r="I38" s="754">
        <v>8.7799999999999994</v>
      </c>
      <c r="J38" s="1511"/>
    </row>
    <row r="39" spans="1:10">
      <c r="A39" s="742" t="s">
        <v>347</v>
      </c>
      <c r="B39" s="754">
        <v>3.05</v>
      </c>
      <c r="C39" s="754">
        <v>3.93</v>
      </c>
      <c r="D39" s="754">
        <v>4.8600000000000003</v>
      </c>
      <c r="E39" s="754">
        <v>5.54</v>
      </c>
      <c r="F39" s="754">
        <v>6.18</v>
      </c>
      <c r="G39" s="754">
        <v>7.02</v>
      </c>
      <c r="H39" s="754">
        <v>8.56</v>
      </c>
      <c r="I39" s="754">
        <v>9.9499999999999993</v>
      </c>
      <c r="J39" s="1511"/>
    </row>
    <row r="40" spans="1:10">
      <c r="A40" s="742" t="s">
        <v>348</v>
      </c>
      <c r="B40" s="754">
        <v>3.09</v>
      </c>
      <c r="C40" s="754">
        <v>3.75</v>
      </c>
      <c r="D40" s="754">
        <v>4.84</v>
      </c>
      <c r="E40" s="754">
        <v>5.5</v>
      </c>
      <c r="F40" s="754">
        <v>6.04</v>
      </c>
      <c r="G40" s="754">
        <v>6.8</v>
      </c>
      <c r="H40" s="754">
        <v>8.19</v>
      </c>
      <c r="I40" s="754">
        <v>9.5500000000000007</v>
      </c>
    </row>
    <row r="41" spans="1:10">
      <c r="A41" s="742" t="s">
        <v>349</v>
      </c>
      <c r="B41" s="754">
        <v>26.07</v>
      </c>
      <c r="C41" s="754">
        <v>42.45</v>
      </c>
      <c r="D41" s="754">
        <v>34.979999999999997</v>
      </c>
      <c r="E41" s="754">
        <v>24.63</v>
      </c>
      <c r="F41" s="754">
        <v>17.579999999999998</v>
      </c>
      <c r="G41" s="754"/>
      <c r="H41" s="754"/>
      <c r="I41" s="754"/>
    </row>
    <row r="42" spans="1:10">
      <c r="A42" s="742"/>
      <c r="B42" s="754"/>
      <c r="C42" s="754"/>
      <c r="D42" s="754"/>
      <c r="E42" s="754"/>
      <c r="F42" s="754"/>
      <c r="G42" s="754"/>
      <c r="H42" s="754"/>
      <c r="I42" s="754"/>
    </row>
    <row r="43" spans="1:10">
      <c r="A43" s="756" t="s">
        <v>398</v>
      </c>
      <c r="B43" s="754"/>
      <c r="C43" s="754"/>
      <c r="D43" s="754"/>
      <c r="E43" s="754"/>
      <c r="F43" s="754"/>
      <c r="G43" s="754"/>
      <c r="H43" s="754"/>
      <c r="I43" s="754"/>
    </row>
    <row r="44" spans="1:10">
      <c r="A44" s="742" t="s">
        <v>346</v>
      </c>
      <c r="B44" s="754">
        <v>2.79</v>
      </c>
      <c r="C44" s="754">
        <v>2.7</v>
      </c>
      <c r="D44" s="754">
        <v>3.72</v>
      </c>
      <c r="E44" s="754">
        <v>4.34</v>
      </c>
      <c r="F44" s="754">
        <v>4.88</v>
      </c>
      <c r="G44" s="754">
        <v>5.86</v>
      </c>
      <c r="H44" s="754">
        <v>7.36</v>
      </c>
      <c r="I44" s="754">
        <v>8.7799999999999994</v>
      </c>
      <c r="J44" s="1511"/>
    </row>
    <row r="45" spans="1:10">
      <c r="A45" s="742" t="s">
        <v>347</v>
      </c>
      <c r="B45" s="754">
        <v>3.05</v>
      </c>
      <c r="C45" s="754">
        <v>3.93</v>
      </c>
      <c r="D45" s="754">
        <v>4.8600000000000003</v>
      </c>
      <c r="E45" s="754">
        <v>5.54</v>
      </c>
      <c r="F45" s="754">
        <v>6.18</v>
      </c>
      <c r="G45" s="754">
        <v>7.02</v>
      </c>
      <c r="H45" s="754">
        <v>8.56</v>
      </c>
      <c r="I45" s="754">
        <v>9.9499999999999993</v>
      </c>
      <c r="J45" s="1511"/>
    </row>
    <row r="46" spans="1:10">
      <c r="A46" s="742" t="s">
        <v>348</v>
      </c>
      <c r="B46" s="754">
        <v>3.09</v>
      </c>
      <c r="C46" s="754">
        <v>3.75</v>
      </c>
      <c r="D46" s="754">
        <v>4.84</v>
      </c>
      <c r="E46" s="754">
        <v>5.5</v>
      </c>
      <c r="F46" s="754">
        <v>6.04</v>
      </c>
      <c r="G46" s="754">
        <v>6.8</v>
      </c>
      <c r="H46" s="754">
        <v>8.19</v>
      </c>
      <c r="I46" s="754">
        <v>9.5500000000000007</v>
      </c>
    </row>
    <row r="48" spans="1:10">
      <c r="A48" s="756" t="s">
        <v>358</v>
      </c>
      <c r="B48" s="754"/>
      <c r="C48" s="754"/>
      <c r="D48" s="754"/>
      <c r="E48" s="754"/>
      <c r="F48" s="754"/>
      <c r="G48" s="754"/>
      <c r="H48" s="754"/>
      <c r="I48" s="754"/>
    </row>
    <row r="49" spans="1:10">
      <c r="A49" s="742" t="s">
        <v>359</v>
      </c>
      <c r="B49" s="754">
        <v>74.2</v>
      </c>
      <c r="C49" s="754">
        <v>35.51</v>
      </c>
      <c r="D49" s="754">
        <v>24.36</v>
      </c>
      <c r="E49" s="754">
        <v>26.86</v>
      </c>
      <c r="F49" s="754">
        <v>24.49</v>
      </c>
      <c r="G49" s="754">
        <v>20.43</v>
      </c>
      <c r="H49" s="754">
        <v>18.190000000000001</v>
      </c>
      <c r="I49" s="754">
        <v>19.079999999999998</v>
      </c>
      <c r="J49" s="1511"/>
    </row>
    <row r="50" spans="1:10">
      <c r="A50" s="742" t="s">
        <v>346</v>
      </c>
      <c r="B50" s="754">
        <v>2.79</v>
      </c>
      <c r="C50" s="754">
        <v>2.7</v>
      </c>
      <c r="D50" s="754">
        <v>3.72</v>
      </c>
      <c r="E50" s="754">
        <v>4.34</v>
      </c>
      <c r="F50" s="754">
        <v>4.88</v>
      </c>
      <c r="G50" s="754">
        <v>5.86</v>
      </c>
      <c r="H50" s="754">
        <v>7.36</v>
      </c>
      <c r="I50" s="754">
        <v>8.7799999999999994</v>
      </c>
      <c r="J50" s="1511"/>
    </row>
    <row r="51" spans="1:10">
      <c r="A51" s="742" t="s">
        <v>347</v>
      </c>
      <c r="B51" s="754">
        <v>3.05</v>
      </c>
      <c r="C51" s="754">
        <v>3.93</v>
      </c>
      <c r="D51" s="754">
        <v>4.8600000000000003</v>
      </c>
      <c r="E51" s="754">
        <v>5.54</v>
      </c>
      <c r="F51" s="754">
        <v>6.18</v>
      </c>
      <c r="G51" s="754">
        <v>7.02</v>
      </c>
      <c r="H51" s="754">
        <v>8.56</v>
      </c>
      <c r="I51" s="754">
        <v>9.9499999999999993</v>
      </c>
      <c r="J51" s="1511"/>
    </row>
    <row r="52" spans="1:10">
      <c r="A52" s="742" t="s">
        <v>348</v>
      </c>
      <c r="B52" s="754">
        <v>3.09</v>
      </c>
      <c r="C52" s="754">
        <v>3.75</v>
      </c>
      <c r="D52" s="754">
        <v>4.84</v>
      </c>
      <c r="E52" s="754">
        <v>5.5</v>
      </c>
      <c r="F52" s="754">
        <v>6.04</v>
      </c>
      <c r="G52" s="754">
        <v>6.8</v>
      </c>
      <c r="H52" s="754">
        <v>8.19</v>
      </c>
      <c r="I52" s="754">
        <v>9.5500000000000007</v>
      </c>
    </row>
    <row r="53" spans="1:10">
      <c r="A53" s="742" t="s">
        <v>349</v>
      </c>
      <c r="B53" s="754">
        <v>49.38</v>
      </c>
      <c r="C53" s="754">
        <v>27.7</v>
      </c>
      <c r="D53" s="754">
        <v>22.82</v>
      </c>
      <c r="E53" s="754">
        <v>26.06</v>
      </c>
      <c r="F53" s="754">
        <v>25.26</v>
      </c>
      <c r="G53" s="754">
        <v>20.45</v>
      </c>
      <c r="H53" s="754">
        <v>10.68</v>
      </c>
      <c r="I53" s="754" t="s">
        <v>354</v>
      </c>
    </row>
    <row r="54" spans="1:10">
      <c r="A54" s="742"/>
      <c r="B54" s="754"/>
      <c r="C54" s="754"/>
      <c r="D54" s="754"/>
      <c r="E54" s="754"/>
      <c r="F54" s="754"/>
      <c r="G54" s="754"/>
      <c r="H54" s="754"/>
      <c r="I54" s="754"/>
    </row>
    <row r="55" spans="1:10">
      <c r="A55" s="756" t="s">
        <v>399</v>
      </c>
      <c r="B55" s="754"/>
      <c r="C55" s="754"/>
      <c r="D55" s="754"/>
      <c r="E55" s="754"/>
      <c r="F55" s="754"/>
      <c r="G55" s="754"/>
      <c r="H55" s="754"/>
      <c r="I55" s="754"/>
    </row>
    <row r="56" spans="1:10">
      <c r="A56" s="742" t="s">
        <v>400</v>
      </c>
      <c r="B56" s="754">
        <v>47.54</v>
      </c>
      <c r="C56" s="754">
        <v>44.94</v>
      </c>
      <c r="D56" s="754">
        <v>29.05</v>
      </c>
      <c r="E56" s="754">
        <v>20.99</v>
      </c>
      <c r="F56" s="754">
        <v>15.23</v>
      </c>
      <c r="G56" s="754">
        <v>13.13</v>
      </c>
      <c r="H56" s="754">
        <v>14.65</v>
      </c>
      <c r="I56" s="754">
        <v>15.89</v>
      </c>
      <c r="J56" s="1511"/>
    </row>
    <row r="57" spans="1:10">
      <c r="A57" s="742" t="s">
        <v>346</v>
      </c>
      <c r="B57" s="754">
        <v>2.79</v>
      </c>
      <c r="C57" s="754">
        <v>2.7</v>
      </c>
      <c r="D57" s="754">
        <v>3.72</v>
      </c>
      <c r="E57" s="754">
        <v>4.34</v>
      </c>
      <c r="F57" s="754">
        <v>4.88</v>
      </c>
      <c r="G57" s="754">
        <v>5.86</v>
      </c>
      <c r="H57" s="754">
        <v>7.36</v>
      </c>
      <c r="I57" s="754">
        <v>8.7799999999999994</v>
      </c>
      <c r="J57" s="1511"/>
    </row>
    <row r="58" spans="1:10">
      <c r="A58" s="742" t="s">
        <v>347</v>
      </c>
      <c r="B58" s="754">
        <v>3.05</v>
      </c>
      <c r="C58" s="754">
        <v>3.93</v>
      </c>
      <c r="D58" s="754">
        <v>4.8600000000000003</v>
      </c>
      <c r="E58" s="754">
        <v>5.54</v>
      </c>
      <c r="F58" s="754">
        <v>6.18</v>
      </c>
      <c r="G58" s="754">
        <v>7.02</v>
      </c>
      <c r="H58" s="754">
        <v>8.56</v>
      </c>
      <c r="I58" s="754">
        <v>9.9499999999999993</v>
      </c>
      <c r="J58" s="1511"/>
    </row>
    <row r="59" spans="1:10">
      <c r="A59" s="742" t="s">
        <v>348</v>
      </c>
      <c r="B59" s="754">
        <v>3.09</v>
      </c>
      <c r="C59" s="754">
        <v>3.75</v>
      </c>
      <c r="D59" s="754">
        <v>4.84</v>
      </c>
      <c r="E59" s="754">
        <v>5.5</v>
      </c>
      <c r="F59" s="754">
        <v>6.04</v>
      </c>
      <c r="G59" s="754">
        <v>6.8</v>
      </c>
      <c r="H59" s="754">
        <v>8.19</v>
      </c>
      <c r="I59" s="754">
        <v>9.5500000000000007</v>
      </c>
    </row>
    <row r="60" spans="1:10">
      <c r="A60" s="742" t="s">
        <v>349</v>
      </c>
      <c r="B60" s="754">
        <v>33.26</v>
      </c>
      <c r="C60" s="754">
        <v>40.83</v>
      </c>
      <c r="D60" s="754">
        <v>32.18</v>
      </c>
      <c r="E60" s="754">
        <v>25.02</v>
      </c>
      <c r="F60" s="754">
        <v>15.33</v>
      </c>
      <c r="G60" s="754"/>
      <c r="H60" s="754"/>
      <c r="I60" s="754"/>
    </row>
    <row r="61" spans="1:10">
      <c r="A61" s="742"/>
      <c r="B61" s="754"/>
      <c r="C61" s="754"/>
      <c r="D61" s="754"/>
      <c r="E61" s="754"/>
      <c r="F61" s="754"/>
      <c r="G61" s="754"/>
      <c r="H61" s="754"/>
      <c r="I61" s="754"/>
    </row>
    <row r="62" spans="1:10">
      <c r="A62" s="756" t="s">
        <v>362</v>
      </c>
      <c r="B62" s="754"/>
      <c r="C62" s="754"/>
      <c r="D62" s="754"/>
      <c r="E62" s="754"/>
      <c r="F62" s="754"/>
      <c r="G62" s="754"/>
      <c r="H62" s="754"/>
      <c r="I62" s="754"/>
    </row>
    <row r="63" spans="1:10">
      <c r="A63" s="742" t="s">
        <v>363</v>
      </c>
      <c r="B63" s="754">
        <v>47.74</v>
      </c>
      <c r="C63" s="754">
        <v>44.28</v>
      </c>
      <c r="D63" s="754">
        <v>28.49</v>
      </c>
      <c r="E63" s="754">
        <v>20.78</v>
      </c>
      <c r="F63" s="754">
        <v>15.15</v>
      </c>
      <c r="G63" s="754">
        <v>14.06</v>
      </c>
      <c r="H63" s="754">
        <v>15.57</v>
      </c>
      <c r="I63" s="754">
        <v>16.670000000000002</v>
      </c>
      <c r="J63" s="1511"/>
    </row>
    <row r="64" spans="1:10">
      <c r="A64" s="742" t="s">
        <v>346</v>
      </c>
      <c r="B64" s="754">
        <v>2.79</v>
      </c>
      <c r="C64" s="754">
        <v>2.7</v>
      </c>
      <c r="D64" s="754">
        <v>3.72</v>
      </c>
      <c r="E64" s="754">
        <v>4.34</v>
      </c>
      <c r="F64" s="754">
        <v>4.88</v>
      </c>
      <c r="G64" s="754">
        <v>5.86</v>
      </c>
      <c r="H64" s="754">
        <v>7.36</v>
      </c>
      <c r="I64" s="754">
        <v>8.7799999999999994</v>
      </c>
      <c r="J64" s="1511"/>
    </row>
    <row r="65" spans="1:10">
      <c r="A65" s="742" t="s">
        <v>347</v>
      </c>
      <c r="B65" s="754">
        <v>3.05</v>
      </c>
      <c r="C65" s="754">
        <v>3.93</v>
      </c>
      <c r="D65" s="754">
        <v>4.8600000000000003</v>
      </c>
      <c r="E65" s="754">
        <v>5.54</v>
      </c>
      <c r="F65" s="754">
        <v>6.18</v>
      </c>
      <c r="G65" s="754">
        <v>7.02</v>
      </c>
      <c r="H65" s="754">
        <v>8.56</v>
      </c>
      <c r="I65" s="754">
        <v>9.9499999999999993</v>
      </c>
      <c r="J65" s="1511"/>
    </row>
    <row r="66" spans="1:10">
      <c r="A66" s="742" t="s">
        <v>348</v>
      </c>
      <c r="B66" s="754">
        <v>3.09</v>
      </c>
      <c r="C66" s="754">
        <v>3.75</v>
      </c>
      <c r="D66" s="754">
        <v>4.84</v>
      </c>
      <c r="E66" s="754">
        <v>5.5</v>
      </c>
      <c r="F66" s="754">
        <v>6.04</v>
      </c>
      <c r="G66" s="754">
        <v>6.8</v>
      </c>
      <c r="H66" s="754">
        <v>8.19</v>
      </c>
      <c r="I66" s="754">
        <v>9.5500000000000007</v>
      </c>
    </row>
    <row r="67" spans="1:10">
      <c r="A67" s="742" t="s">
        <v>349</v>
      </c>
      <c r="B67" s="754">
        <v>29.32</v>
      </c>
      <c r="C67" s="754">
        <v>37.340000000000003</v>
      </c>
      <c r="D67" s="754">
        <v>25.65</v>
      </c>
      <c r="E67" s="754">
        <v>18.93</v>
      </c>
      <c r="F67" s="754">
        <v>14.73</v>
      </c>
      <c r="G67" s="754">
        <v>15.26</v>
      </c>
      <c r="H67" s="754"/>
      <c r="I67" s="754"/>
    </row>
    <row r="68" spans="1:10">
      <c r="A68" s="742"/>
      <c r="B68" s="754"/>
      <c r="C68" s="754"/>
      <c r="D68" s="754"/>
      <c r="E68" s="754"/>
      <c r="F68" s="754"/>
      <c r="G68" s="754"/>
      <c r="H68" s="754"/>
      <c r="I68" s="754"/>
    </row>
    <row r="69" spans="1:10">
      <c r="A69" s="753" t="s">
        <v>364</v>
      </c>
      <c r="B69" s="754"/>
      <c r="C69" s="754"/>
      <c r="D69" s="754"/>
      <c r="E69" s="754"/>
      <c r="F69" s="754"/>
      <c r="G69" s="754"/>
      <c r="H69" s="754"/>
      <c r="I69" s="754"/>
    </row>
    <row r="70" spans="1:10">
      <c r="A70" s="742" t="s">
        <v>365</v>
      </c>
      <c r="B70" s="754">
        <v>48.13</v>
      </c>
      <c r="C70" s="754">
        <v>43.5</v>
      </c>
      <c r="D70" s="754">
        <v>27.72</v>
      </c>
      <c r="E70" s="754">
        <v>20.59</v>
      </c>
      <c r="F70" s="754">
        <v>15.59</v>
      </c>
      <c r="G70" s="754">
        <v>17.27</v>
      </c>
      <c r="H70" s="754">
        <v>19.18</v>
      </c>
      <c r="I70" s="754">
        <v>19.87</v>
      </c>
      <c r="J70" s="1511"/>
    </row>
    <row r="71" spans="1:10">
      <c r="A71" s="742" t="s">
        <v>346</v>
      </c>
      <c r="B71" s="754">
        <v>2.79</v>
      </c>
      <c r="C71" s="754">
        <v>2.7</v>
      </c>
      <c r="D71" s="754">
        <v>3.72</v>
      </c>
      <c r="E71" s="754">
        <v>4.34</v>
      </c>
      <c r="F71" s="754">
        <v>4.88</v>
      </c>
      <c r="G71" s="754">
        <v>5.86</v>
      </c>
      <c r="H71" s="754">
        <v>7.36</v>
      </c>
      <c r="I71" s="754">
        <v>8.7799999999999994</v>
      </c>
      <c r="J71" s="1511"/>
    </row>
    <row r="72" spans="1:10">
      <c r="A72" s="742" t="s">
        <v>347</v>
      </c>
      <c r="B72" s="754">
        <v>3.05</v>
      </c>
      <c r="C72" s="754">
        <v>3.93</v>
      </c>
      <c r="D72" s="754">
        <v>4.8600000000000003</v>
      </c>
      <c r="E72" s="754">
        <v>5.54</v>
      </c>
      <c r="F72" s="754">
        <v>6.18</v>
      </c>
      <c r="G72" s="754">
        <v>7.02</v>
      </c>
      <c r="H72" s="754">
        <v>8.56</v>
      </c>
      <c r="I72" s="754">
        <v>9.9499999999999993</v>
      </c>
      <c r="J72" s="1511"/>
    </row>
    <row r="73" spans="1:10">
      <c r="A73" s="742" t="s">
        <v>348</v>
      </c>
      <c r="B73" s="754">
        <v>3.09</v>
      </c>
      <c r="C73" s="754">
        <v>3.75</v>
      </c>
      <c r="D73" s="754">
        <v>4.84</v>
      </c>
      <c r="E73" s="754">
        <v>5.5</v>
      </c>
      <c r="F73" s="754">
        <v>6.04</v>
      </c>
      <c r="G73" s="754">
        <v>6.8</v>
      </c>
      <c r="H73" s="754">
        <v>8.19</v>
      </c>
      <c r="I73" s="754">
        <v>9.5500000000000007</v>
      </c>
    </row>
    <row r="74" spans="1:10">
      <c r="A74" s="742" t="s">
        <v>349</v>
      </c>
      <c r="B74" s="754">
        <v>32.82</v>
      </c>
      <c r="C74" s="754">
        <v>38.31</v>
      </c>
      <c r="D74" s="754">
        <v>25.12</v>
      </c>
      <c r="E74" s="754">
        <v>19.34</v>
      </c>
      <c r="F74" s="754">
        <v>13.39</v>
      </c>
      <c r="G74" s="754"/>
      <c r="H74" s="754"/>
      <c r="I74" s="754" t="s">
        <v>354</v>
      </c>
    </row>
    <row r="75" spans="1:10">
      <c r="A75" s="742"/>
      <c r="B75" s="754"/>
      <c r="C75" s="754"/>
      <c r="D75" s="754"/>
      <c r="E75" s="754"/>
      <c r="F75" s="754"/>
      <c r="G75" s="754"/>
      <c r="H75" s="754"/>
      <c r="I75" s="754"/>
    </row>
    <row r="76" spans="1:10" s="737" customFormat="1">
      <c r="A76" s="753" t="s">
        <v>401</v>
      </c>
      <c r="B76" s="752"/>
      <c r="C76" s="752"/>
      <c r="D76" s="752"/>
      <c r="E76" s="752"/>
      <c r="F76" s="752"/>
      <c r="G76" s="752"/>
      <c r="H76" s="752"/>
      <c r="I76" s="752"/>
      <c r="J76" s="743"/>
    </row>
    <row r="77" spans="1:10">
      <c r="A77" s="742" t="s">
        <v>346</v>
      </c>
      <c r="B77" s="754">
        <v>2.79</v>
      </c>
      <c r="C77" s="754">
        <v>2.7</v>
      </c>
      <c r="D77" s="754">
        <v>3.72</v>
      </c>
      <c r="E77" s="754">
        <v>4.34</v>
      </c>
      <c r="F77" s="754">
        <v>4.88</v>
      </c>
      <c r="G77" s="754">
        <v>5.86</v>
      </c>
      <c r="H77" s="754">
        <v>7.36</v>
      </c>
      <c r="I77" s="754">
        <v>8.7799999999999994</v>
      </c>
      <c r="J77" s="1511"/>
    </row>
    <row r="78" spans="1:10">
      <c r="A78" s="742" t="s">
        <v>347</v>
      </c>
      <c r="B78" s="754">
        <v>3.05</v>
      </c>
      <c r="C78" s="754">
        <v>3.93</v>
      </c>
      <c r="D78" s="754">
        <v>4.8600000000000003</v>
      </c>
      <c r="E78" s="754">
        <v>5.54</v>
      </c>
      <c r="F78" s="754">
        <v>6.18</v>
      </c>
      <c r="G78" s="754">
        <v>7.02</v>
      </c>
      <c r="H78" s="754">
        <v>8.56</v>
      </c>
      <c r="I78" s="754">
        <v>9.9499999999999993</v>
      </c>
      <c r="J78" s="1511"/>
    </row>
    <row r="79" spans="1:10">
      <c r="A79" s="742" t="s">
        <v>348</v>
      </c>
      <c r="B79" s="754">
        <v>3.09</v>
      </c>
      <c r="C79" s="754">
        <v>3.75</v>
      </c>
      <c r="D79" s="754">
        <v>4.84</v>
      </c>
      <c r="E79" s="754">
        <v>5.5</v>
      </c>
      <c r="F79" s="754">
        <v>6.04</v>
      </c>
      <c r="G79" s="754">
        <v>6.8</v>
      </c>
      <c r="H79" s="754">
        <v>8.19</v>
      </c>
      <c r="I79" s="754">
        <v>9.5500000000000007</v>
      </c>
    </row>
    <row r="80" spans="1:10" s="737" customFormat="1">
      <c r="A80" s="742" t="s">
        <v>349</v>
      </c>
      <c r="B80" s="754">
        <v>9.86</v>
      </c>
      <c r="C80" s="754">
        <v>16.239999999999998</v>
      </c>
      <c r="D80" s="754">
        <v>15.34</v>
      </c>
      <c r="E80" s="754"/>
      <c r="F80" s="754"/>
      <c r="G80" s="754"/>
      <c r="H80" s="754"/>
      <c r="I80" s="754" t="s">
        <v>354</v>
      </c>
      <c r="J80" s="743"/>
    </row>
    <row r="81" spans="1:10">
      <c r="A81" s="742"/>
      <c r="B81" s="754"/>
      <c r="C81" s="754"/>
      <c r="D81" s="754"/>
      <c r="E81" s="754"/>
      <c r="F81" s="754"/>
      <c r="G81" s="754"/>
      <c r="H81" s="754"/>
      <c r="I81" s="754"/>
    </row>
    <row r="82" spans="1:10" s="737" customFormat="1">
      <c r="A82" s="753" t="s">
        <v>367</v>
      </c>
      <c r="B82" s="752"/>
      <c r="C82" s="752"/>
      <c r="D82" s="752"/>
      <c r="E82" s="752"/>
      <c r="F82" s="752"/>
      <c r="G82" s="752"/>
      <c r="H82" s="752"/>
      <c r="I82" s="752"/>
      <c r="J82" s="743"/>
    </row>
    <row r="83" spans="1:10">
      <c r="A83" s="742" t="s">
        <v>346</v>
      </c>
      <c r="B83" s="754">
        <v>2.79</v>
      </c>
      <c r="C83" s="754">
        <v>2.7</v>
      </c>
      <c r="D83" s="754">
        <v>3.72</v>
      </c>
      <c r="E83" s="754">
        <v>4.34</v>
      </c>
      <c r="F83" s="754">
        <v>4.88</v>
      </c>
      <c r="G83" s="754">
        <v>5.86</v>
      </c>
      <c r="H83" s="754">
        <v>7.36</v>
      </c>
      <c r="I83" s="754">
        <v>8.7799999999999994</v>
      </c>
      <c r="J83" s="1511"/>
    </row>
    <row r="84" spans="1:10">
      <c r="A84" s="742" t="s">
        <v>347</v>
      </c>
      <c r="B84" s="754">
        <v>3.05</v>
      </c>
      <c r="C84" s="754">
        <v>3.93</v>
      </c>
      <c r="D84" s="754">
        <v>4.8600000000000003</v>
      </c>
      <c r="E84" s="754">
        <v>5.54</v>
      </c>
      <c r="F84" s="754">
        <v>6.18</v>
      </c>
      <c r="G84" s="754">
        <v>7.02</v>
      </c>
      <c r="H84" s="754">
        <v>8.56</v>
      </c>
      <c r="I84" s="754">
        <v>9.9499999999999993</v>
      </c>
      <c r="J84" s="1511"/>
    </row>
    <row r="85" spans="1:10">
      <c r="A85" s="742" t="s">
        <v>348</v>
      </c>
      <c r="B85" s="754">
        <v>3.09</v>
      </c>
      <c r="C85" s="754">
        <v>3.75</v>
      </c>
      <c r="D85" s="754">
        <v>4.84</v>
      </c>
      <c r="E85" s="754">
        <v>5.5</v>
      </c>
      <c r="F85" s="754">
        <v>6.04</v>
      </c>
      <c r="G85" s="754">
        <v>6.8</v>
      </c>
      <c r="H85" s="754">
        <v>8.19</v>
      </c>
      <c r="I85" s="754">
        <v>9.5500000000000007</v>
      </c>
    </row>
    <row r="86" spans="1:10" s="737" customFormat="1">
      <c r="A86" s="742" t="s">
        <v>349</v>
      </c>
      <c r="B86" s="754">
        <v>23.13</v>
      </c>
      <c r="C86" s="754">
        <v>26.87</v>
      </c>
      <c r="D86" s="754">
        <v>21.07</v>
      </c>
      <c r="E86" s="754">
        <v>18.55</v>
      </c>
      <c r="F86" s="754">
        <v>15.9</v>
      </c>
      <c r="G86" s="754"/>
      <c r="H86" s="754"/>
      <c r="I86" s="754" t="s">
        <v>354</v>
      </c>
      <c r="J86" s="743"/>
    </row>
    <row r="87" spans="1:10" s="737" customFormat="1">
      <c r="A87" s="742"/>
      <c r="B87" s="754"/>
      <c r="C87" s="754"/>
      <c r="D87" s="754"/>
      <c r="E87" s="754"/>
      <c r="F87" s="754"/>
      <c r="G87" s="754"/>
      <c r="H87" s="754"/>
      <c r="I87" s="754"/>
      <c r="J87" s="743"/>
    </row>
    <row r="88" spans="1:10" s="737" customFormat="1">
      <c r="A88" s="753" t="s">
        <v>368</v>
      </c>
      <c r="B88" s="752"/>
      <c r="C88" s="752"/>
      <c r="D88" s="752"/>
      <c r="E88" s="752"/>
      <c r="F88" s="752"/>
      <c r="G88" s="752"/>
      <c r="H88" s="752"/>
      <c r="I88" s="752"/>
      <c r="J88" s="743"/>
    </row>
    <row r="89" spans="1:10">
      <c r="A89" s="742" t="s">
        <v>346</v>
      </c>
      <c r="B89" s="754">
        <v>2.79</v>
      </c>
      <c r="C89" s="754">
        <v>2.7</v>
      </c>
      <c r="D89" s="754">
        <v>3.72</v>
      </c>
      <c r="E89" s="754">
        <v>4.34</v>
      </c>
      <c r="F89" s="754">
        <v>4.88</v>
      </c>
      <c r="G89" s="754">
        <v>5.86</v>
      </c>
      <c r="H89" s="754">
        <v>7.36</v>
      </c>
      <c r="I89" s="754">
        <v>8.7799999999999994</v>
      </c>
      <c r="J89" s="1511"/>
    </row>
    <row r="90" spans="1:10">
      <c r="A90" s="742" t="s">
        <v>347</v>
      </c>
      <c r="B90" s="754">
        <v>3.05</v>
      </c>
      <c r="C90" s="754">
        <v>3.93</v>
      </c>
      <c r="D90" s="754">
        <v>4.8600000000000003</v>
      </c>
      <c r="E90" s="754">
        <v>5.54</v>
      </c>
      <c r="F90" s="754">
        <v>6.18</v>
      </c>
      <c r="G90" s="754">
        <v>7.02</v>
      </c>
      <c r="H90" s="754">
        <v>8.56</v>
      </c>
      <c r="I90" s="754">
        <v>9.9499999999999993</v>
      </c>
      <c r="J90" s="1511"/>
    </row>
    <row r="91" spans="1:10">
      <c r="A91" s="742" t="s">
        <v>348</v>
      </c>
      <c r="B91" s="754">
        <v>3.09</v>
      </c>
      <c r="C91" s="754">
        <v>3.75</v>
      </c>
      <c r="D91" s="754">
        <v>4.84</v>
      </c>
      <c r="E91" s="754">
        <v>5.5</v>
      </c>
      <c r="F91" s="754">
        <v>6.04</v>
      </c>
      <c r="G91" s="754">
        <v>6.8</v>
      </c>
      <c r="H91" s="754">
        <v>8.19</v>
      </c>
      <c r="I91" s="754">
        <v>9.5500000000000007</v>
      </c>
    </row>
    <row r="92" spans="1:10" s="737" customFormat="1">
      <c r="A92" s="742" t="s">
        <v>349</v>
      </c>
      <c r="B92" s="754">
        <v>23.11</v>
      </c>
      <c r="C92" s="754">
        <v>28.15</v>
      </c>
      <c r="D92" s="754">
        <v>20.36</v>
      </c>
      <c r="E92" s="754">
        <v>16.32</v>
      </c>
      <c r="F92" s="754"/>
      <c r="G92" s="754"/>
      <c r="H92" s="754"/>
      <c r="I92" s="754" t="s">
        <v>354</v>
      </c>
      <c r="J92" s="743"/>
    </row>
    <row r="93" spans="1:10" s="737" customFormat="1">
      <c r="A93" s="742"/>
      <c r="B93" s="754"/>
      <c r="C93" s="754"/>
      <c r="D93" s="754"/>
      <c r="E93" s="754"/>
      <c r="F93" s="754"/>
      <c r="G93" s="754"/>
      <c r="H93" s="754"/>
      <c r="I93" s="754"/>
      <c r="J93" s="743"/>
    </row>
    <row r="94" spans="1:10" s="737" customFormat="1">
      <c r="A94" s="753" t="s">
        <v>369</v>
      </c>
      <c r="B94" s="752"/>
      <c r="C94" s="752"/>
      <c r="D94" s="752"/>
      <c r="E94" s="752"/>
      <c r="F94" s="752"/>
      <c r="G94" s="752"/>
      <c r="H94" s="752"/>
      <c r="I94" s="752"/>
      <c r="J94" s="743"/>
    </row>
    <row r="95" spans="1:10">
      <c r="A95" s="742" t="s">
        <v>346</v>
      </c>
      <c r="B95" s="754">
        <v>2.79</v>
      </c>
      <c r="C95" s="754">
        <v>2.7</v>
      </c>
      <c r="D95" s="754">
        <v>3.72</v>
      </c>
      <c r="E95" s="754">
        <v>4.34</v>
      </c>
      <c r="F95" s="754">
        <v>4.88</v>
      </c>
      <c r="G95" s="754">
        <v>5.86</v>
      </c>
      <c r="H95" s="754">
        <v>7.36</v>
      </c>
      <c r="I95" s="754">
        <v>8.7799999999999994</v>
      </c>
      <c r="J95" s="1511"/>
    </row>
    <row r="96" spans="1:10">
      <c r="A96" s="742" t="s">
        <v>347</v>
      </c>
      <c r="B96" s="754">
        <v>3.05</v>
      </c>
      <c r="C96" s="754">
        <v>3.93</v>
      </c>
      <c r="D96" s="754">
        <v>4.8600000000000003</v>
      </c>
      <c r="E96" s="754">
        <v>5.54</v>
      </c>
      <c r="F96" s="754">
        <v>6.18</v>
      </c>
      <c r="G96" s="754">
        <v>7.02</v>
      </c>
      <c r="H96" s="754">
        <v>8.56</v>
      </c>
      <c r="I96" s="754">
        <v>9.9499999999999993</v>
      </c>
      <c r="J96" s="1511"/>
    </row>
    <row r="97" spans="1:10">
      <c r="A97" s="742" t="s">
        <v>348</v>
      </c>
      <c r="B97" s="754">
        <v>3.09</v>
      </c>
      <c r="C97" s="754">
        <v>3.75</v>
      </c>
      <c r="D97" s="754">
        <v>4.84</v>
      </c>
      <c r="E97" s="754">
        <v>5.5</v>
      </c>
      <c r="F97" s="754">
        <v>6.04</v>
      </c>
      <c r="G97" s="754">
        <v>6.8</v>
      </c>
      <c r="H97" s="754">
        <v>8.19</v>
      </c>
      <c r="I97" s="754">
        <v>9.5500000000000007</v>
      </c>
    </row>
    <row r="98" spans="1:10" s="737" customFormat="1">
      <c r="A98" s="742" t="s">
        <v>349</v>
      </c>
      <c r="B98" s="754">
        <v>24.43</v>
      </c>
      <c r="C98" s="754">
        <v>28.09</v>
      </c>
      <c r="D98" s="754">
        <v>21.38</v>
      </c>
      <c r="E98" s="754">
        <v>16.82</v>
      </c>
      <c r="F98" s="754"/>
      <c r="G98" s="754"/>
      <c r="H98" s="754"/>
      <c r="I98" s="754"/>
      <c r="J98" s="743"/>
    </row>
    <row r="99" spans="1:10" s="737" customFormat="1">
      <c r="A99" s="742"/>
      <c r="B99" s="754"/>
      <c r="C99" s="754"/>
      <c r="D99" s="754"/>
      <c r="E99" s="754"/>
      <c r="F99" s="754"/>
      <c r="G99" s="754"/>
      <c r="H99" s="754"/>
      <c r="I99" s="754"/>
      <c r="J99" s="743"/>
    </row>
    <row r="100" spans="1:10" s="737" customFormat="1">
      <c r="A100" s="756" t="s">
        <v>402</v>
      </c>
      <c r="B100" s="754"/>
      <c r="C100" s="754"/>
      <c r="D100" s="754"/>
      <c r="E100" s="754"/>
      <c r="F100" s="754"/>
      <c r="G100" s="754"/>
      <c r="H100" s="754"/>
      <c r="I100" s="754"/>
      <c r="J100" s="743"/>
    </row>
    <row r="101" spans="1:10">
      <c r="A101" s="742" t="s">
        <v>346</v>
      </c>
      <c r="B101" s="754">
        <v>2.79</v>
      </c>
      <c r="C101" s="754">
        <v>2.7</v>
      </c>
      <c r="D101" s="754">
        <v>3.72</v>
      </c>
      <c r="E101" s="754">
        <v>4.34</v>
      </c>
      <c r="F101" s="754">
        <v>4.88</v>
      </c>
      <c r="G101" s="754">
        <v>5.86</v>
      </c>
      <c r="H101" s="754">
        <v>7.36</v>
      </c>
      <c r="I101" s="754">
        <v>8.7799999999999994</v>
      </c>
      <c r="J101" s="1511"/>
    </row>
    <row r="102" spans="1:10">
      <c r="A102" s="742" t="s">
        <v>347</v>
      </c>
      <c r="B102" s="754">
        <v>3.05</v>
      </c>
      <c r="C102" s="754">
        <v>3.93</v>
      </c>
      <c r="D102" s="754">
        <v>4.8600000000000003</v>
      </c>
      <c r="E102" s="754">
        <v>5.54</v>
      </c>
      <c r="F102" s="754">
        <v>6.18</v>
      </c>
      <c r="G102" s="754">
        <v>7.02</v>
      </c>
      <c r="H102" s="754">
        <v>8.56</v>
      </c>
      <c r="I102" s="754">
        <v>9.9499999999999993</v>
      </c>
      <c r="J102" s="1511"/>
    </row>
    <row r="103" spans="1:10">
      <c r="A103" s="742" t="s">
        <v>348</v>
      </c>
      <c r="B103" s="754">
        <v>3.09</v>
      </c>
      <c r="C103" s="754">
        <v>3.75</v>
      </c>
      <c r="D103" s="754">
        <v>4.84</v>
      </c>
      <c r="E103" s="754">
        <v>5.5</v>
      </c>
      <c r="F103" s="754">
        <v>6.04</v>
      </c>
      <c r="G103" s="754">
        <v>6.8</v>
      </c>
      <c r="H103" s="754">
        <v>8.19</v>
      </c>
      <c r="I103" s="754">
        <v>9.5500000000000007</v>
      </c>
    </row>
    <row r="104" spans="1:10" s="737" customFormat="1">
      <c r="A104" s="742"/>
      <c r="B104" s="754"/>
      <c r="C104" s="754"/>
      <c r="D104" s="754"/>
      <c r="E104" s="754"/>
      <c r="F104" s="754"/>
      <c r="G104" s="754"/>
      <c r="H104" s="754"/>
      <c r="I104" s="754"/>
      <c r="J104" s="743"/>
    </row>
    <row r="105" spans="1:10" s="737" customFormat="1">
      <c r="A105" s="742"/>
      <c r="B105" s="754"/>
      <c r="C105" s="754"/>
      <c r="D105" s="754"/>
      <c r="E105" s="754"/>
      <c r="F105" s="754"/>
      <c r="G105" s="754"/>
      <c r="H105" s="754"/>
      <c r="I105" s="754"/>
      <c r="J105" s="743"/>
    </row>
    <row r="106" spans="1:10" s="737" customFormat="1">
      <c r="A106" s="753" t="s">
        <v>371</v>
      </c>
      <c r="B106" s="752"/>
      <c r="C106" s="752"/>
      <c r="D106" s="752"/>
      <c r="E106" s="752"/>
      <c r="F106" s="752"/>
      <c r="G106" s="752"/>
      <c r="H106" s="752"/>
      <c r="I106" s="752"/>
      <c r="J106" s="743"/>
    </row>
    <row r="107" spans="1:10">
      <c r="A107" s="742" t="s">
        <v>372</v>
      </c>
      <c r="B107" s="754">
        <v>58.2</v>
      </c>
      <c r="C107" s="754"/>
      <c r="D107" s="754"/>
      <c r="E107" s="754"/>
      <c r="F107" s="754"/>
      <c r="G107" s="754"/>
      <c r="H107" s="754"/>
      <c r="I107" s="754"/>
      <c r="J107" s="1511"/>
    </row>
    <row r="108" spans="1:10">
      <c r="A108" s="742" t="s">
        <v>346</v>
      </c>
      <c r="B108" s="754">
        <v>2.79</v>
      </c>
      <c r="C108" s="754">
        <v>2.7</v>
      </c>
      <c r="D108" s="754">
        <v>3.72</v>
      </c>
      <c r="E108" s="754">
        <v>4.34</v>
      </c>
      <c r="F108" s="754">
        <v>4.88</v>
      </c>
      <c r="G108" s="754">
        <v>5.86</v>
      </c>
      <c r="H108" s="754">
        <v>7.36</v>
      </c>
      <c r="I108" s="754">
        <v>8.7799999999999994</v>
      </c>
      <c r="J108" s="1511"/>
    </row>
    <row r="109" spans="1:10">
      <c r="A109" s="742" t="s">
        <v>347</v>
      </c>
      <c r="B109" s="754">
        <v>3.05</v>
      </c>
      <c r="C109" s="754">
        <v>3.93</v>
      </c>
      <c r="D109" s="754">
        <v>4.8600000000000003</v>
      </c>
      <c r="E109" s="754">
        <v>5.54</v>
      </c>
      <c r="F109" s="754">
        <v>6.18</v>
      </c>
      <c r="G109" s="754">
        <v>7.02</v>
      </c>
      <c r="H109" s="754">
        <v>8.56</v>
      </c>
      <c r="I109" s="754">
        <v>9.9499999999999993</v>
      </c>
      <c r="J109" s="1511"/>
    </row>
    <row r="110" spans="1:10">
      <c r="A110" s="742" t="s">
        <v>348</v>
      </c>
      <c r="B110" s="754">
        <v>3.09</v>
      </c>
      <c r="C110" s="754">
        <v>3.75</v>
      </c>
      <c r="D110" s="754">
        <v>4.84</v>
      </c>
      <c r="E110" s="754">
        <v>5.5</v>
      </c>
      <c r="F110" s="754">
        <v>6.04</v>
      </c>
      <c r="G110" s="754">
        <v>6.8</v>
      </c>
      <c r="H110" s="754">
        <v>8.19</v>
      </c>
      <c r="I110" s="754">
        <v>9.5500000000000007</v>
      </c>
    </row>
    <row r="111" spans="1:10" s="737" customFormat="1">
      <c r="A111" s="742" t="s">
        <v>349</v>
      </c>
      <c r="B111" s="754">
        <v>35.57</v>
      </c>
      <c r="C111" s="754">
        <v>36.58</v>
      </c>
      <c r="D111" s="754">
        <v>29.49</v>
      </c>
      <c r="E111" s="754">
        <v>26.43</v>
      </c>
      <c r="F111" s="754"/>
      <c r="G111" s="754"/>
      <c r="H111" s="754"/>
      <c r="I111" s="754"/>
      <c r="J111" s="743"/>
    </row>
    <row r="112" spans="1:10" s="737" customFormat="1">
      <c r="A112" s="742"/>
      <c r="B112" s="754"/>
      <c r="C112" s="754"/>
      <c r="D112" s="754"/>
      <c r="E112" s="754"/>
      <c r="F112" s="754"/>
      <c r="G112" s="754"/>
      <c r="H112" s="754"/>
      <c r="I112" s="754"/>
      <c r="J112" s="743"/>
    </row>
    <row r="113" spans="1:10" s="737" customFormat="1">
      <c r="A113" s="742"/>
      <c r="B113" s="754"/>
      <c r="C113" s="754"/>
      <c r="D113" s="754"/>
      <c r="E113" s="754"/>
      <c r="F113" s="754"/>
      <c r="G113" s="754"/>
      <c r="H113" s="754"/>
      <c r="I113" s="754"/>
      <c r="J113" s="743"/>
    </row>
    <row r="114" spans="1:10">
      <c r="A114" s="742"/>
      <c r="B114" s="754"/>
      <c r="C114" s="754"/>
      <c r="D114" s="754"/>
      <c r="E114" s="754"/>
      <c r="F114" s="754"/>
      <c r="G114" s="754"/>
      <c r="H114" s="754"/>
      <c r="I114" s="754"/>
    </row>
    <row r="115" spans="1:10">
      <c r="A115" s="742"/>
      <c r="B115" s="754"/>
      <c r="C115" s="754"/>
      <c r="D115" s="754"/>
      <c r="E115" s="754"/>
      <c r="F115" s="754"/>
      <c r="G115" s="754"/>
      <c r="H115" s="754"/>
      <c r="I115" s="754"/>
    </row>
    <row r="116" spans="1:10">
      <c r="A116" s="742"/>
      <c r="B116" s="754"/>
      <c r="C116" s="754"/>
      <c r="D116" s="754"/>
      <c r="E116" s="754"/>
      <c r="F116" s="754"/>
      <c r="G116" s="754"/>
      <c r="H116" s="754"/>
      <c r="I116" s="754"/>
    </row>
  </sheetData>
  <sheetProtection password="DF9A" sheet="1" objects="1" scenarios="1"/>
  <mergeCells count="2">
    <mergeCell ref="A1:J1"/>
    <mergeCell ref="A2:J2"/>
  </mergeCells>
  <phoneticPr fontId="0" type="noConversion"/>
  <pageMargins left="0.75" right="0.75" top="1" bottom="1" header="0.5" footer="0.5"/>
  <pageSetup paperSize="9" scale="49" orientation="portrait" horizontalDpi="300" verticalDpi="300" r:id="rId1"/>
  <headerFooter alignWithMargins="0">
    <oddHeader>&amp;CASSOCIATION OF COLLECTIVE INVESTMENTS
QUARTERLY REPORT</oddHeader>
    <oddFooter>&amp;RPAGE 13c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00"/>
  <sheetViews>
    <sheetView workbookViewId="0" xr3:uid="{D624DF06-3800-545C-AC8D-BADC89115800}">
      <selection activeCell="B3" sqref="B3"/>
    </sheetView>
  </sheetViews>
  <sheetFormatPr defaultRowHeight="12.75"/>
  <cols>
    <col min="1" max="1" width="40.85546875" style="757" customWidth="1"/>
    <col min="2" max="9" width="12" style="757" customWidth="1"/>
    <col min="10" max="11" width="9.140625" style="743"/>
    <col min="12" max="16384" width="9.140625" style="737"/>
  </cols>
  <sheetData>
    <row r="1" spans="1:9">
      <c r="A1" s="744" t="s">
        <v>341</v>
      </c>
      <c r="B1" s="745"/>
      <c r="C1" s="745"/>
      <c r="D1" s="746" t="s">
        <v>342</v>
      </c>
      <c r="E1" s="746"/>
      <c r="F1" s="745"/>
      <c r="G1" s="745"/>
      <c r="H1" s="747"/>
      <c r="I1" s="748"/>
    </row>
    <row r="2" spans="1:9">
      <c r="A2" s="1026" t="s">
        <v>396</v>
      </c>
      <c r="B2" s="749">
        <v>1</v>
      </c>
      <c r="C2" s="749">
        <v>3</v>
      </c>
      <c r="D2" s="749">
        <v>5</v>
      </c>
      <c r="E2" s="749">
        <v>7</v>
      </c>
      <c r="F2" s="749">
        <v>10</v>
      </c>
      <c r="G2" s="749">
        <v>15</v>
      </c>
      <c r="H2" s="749">
        <v>20</v>
      </c>
      <c r="I2" s="750">
        <v>25</v>
      </c>
    </row>
    <row r="3" spans="1:9">
      <c r="A3" s="753"/>
      <c r="B3" s="752"/>
      <c r="C3" s="752"/>
      <c r="D3" s="752"/>
      <c r="E3" s="752"/>
      <c r="F3" s="752"/>
      <c r="G3" s="752"/>
      <c r="H3" s="752"/>
      <c r="I3" s="752"/>
    </row>
    <row r="4" spans="1:9">
      <c r="A4" s="753" t="s">
        <v>373</v>
      </c>
      <c r="B4" s="752"/>
      <c r="C4" s="752"/>
      <c r="D4" s="752"/>
      <c r="E4" s="752"/>
      <c r="F4" s="752"/>
      <c r="G4" s="752"/>
      <c r="H4" s="752"/>
      <c r="I4" s="752"/>
    </row>
    <row r="5" spans="1:9">
      <c r="A5" s="758" t="s">
        <v>374</v>
      </c>
      <c r="B5" s="759">
        <v>13.52</v>
      </c>
      <c r="C5" s="759">
        <v>14.35</v>
      </c>
      <c r="D5" s="759">
        <v>15.33</v>
      </c>
      <c r="E5" s="759">
        <v>16.71</v>
      </c>
      <c r="F5" s="759">
        <v>17.32</v>
      </c>
      <c r="G5" s="759">
        <v>17.420000000000002</v>
      </c>
      <c r="H5" s="759">
        <v>17.36</v>
      </c>
      <c r="I5" s="759" t="s">
        <v>354</v>
      </c>
    </row>
    <row r="6" spans="1:9">
      <c r="A6" s="758" t="s">
        <v>375</v>
      </c>
      <c r="B6" s="759">
        <v>13.18</v>
      </c>
      <c r="C6" s="754">
        <v>14.05</v>
      </c>
      <c r="D6" s="754">
        <v>14.71</v>
      </c>
      <c r="E6" s="754" t="s">
        <v>354</v>
      </c>
      <c r="F6" s="754" t="s">
        <v>354</v>
      </c>
      <c r="G6" s="754" t="s">
        <v>354</v>
      </c>
      <c r="H6" s="754" t="s">
        <v>354</v>
      </c>
      <c r="I6" s="754" t="s">
        <v>354</v>
      </c>
    </row>
    <row r="7" spans="1:9">
      <c r="A7" s="742" t="s">
        <v>346</v>
      </c>
      <c r="B7" s="754">
        <v>2.79</v>
      </c>
      <c r="C7" s="754">
        <v>2.7</v>
      </c>
      <c r="D7" s="754">
        <v>3.72</v>
      </c>
      <c r="E7" s="754">
        <v>4.34</v>
      </c>
      <c r="F7" s="754">
        <v>4.88</v>
      </c>
      <c r="G7" s="754">
        <v>5.86</v>
      </c>
      <c r="H7" s="754">
        <v>7.36</v>
      </c>
      <c r="I7" s="754">
        <v>8.7799999999999994</v>
      </c>
    </row>
    <row r="8" spans="1:9">
      <c r="A8" s="742" t="s">
        <v>347</v>
      </c>
      <c r="B8" s="754">
        <v>3.05</v>
      </c>
      <c r="C8" s="754">
        <v>3.93</v>
      </c>
      <c r="D8" s="754">
        <v>4.8600000000000003</v>
      </c>
      <c r="E8" s="754">
        <v>5.54</v>
      </c>
      <c r="F8" s="754">
        <v>6.18</v>
      </c>
      <c r="G8" s="754">
        <v>7.02</v>
      </c>
      <c r="H8" s="754">
        <v>8.56</v>
      </c>
      <c r="I8" s="754">
        <v>9.9499999999999993</v>
      </c>
    </row>
    <row r="9" spans="1:9">
      <c r="A9" s="742" t="s">
        <v>348</v>
      </c>
      <c r="B9" s="754">
        <v>3.09</v>
      </c>
      <c r="C9" s="754">
        <v>3.75</v>
      </c>
      <c r="D9" s="754">
        <v>4.84</v>
      </c>
      <c r="E9" s="754">
        <v>5.5</v>
      </c>
      <c r="F9" s="754">
        <v>6.04</v>
      </c>
      <c r="G9" s="754">
        <v>6.8</v>
      </c>
      <c r="H9" s="754">
        <v>8.19</v>
      </c>
      <c r="I9" s="754">
        <v>9.5500000000000007</v>
      </c>
    </row>
    <row r="10" spans="1:9">
      <c r="A10" s="742" t="s">
        <v>349</v>
      </c>
      <c r="B10" s="754">
        <v>9.14</v>
      </c>
      <c r="C10" s="754">
        <v>12.1</v>
      </c>
      <c r="D10" s="754">
        <v>13.68</v>
      </c>
      <c r="E10" s="754">
        <v>15.06</v>
      </c>
      <c r="F10" s="754">
        <v>16.02</v>
      </c>
      <c r="G10" s="754">
        <v>17.149999999999999</v>
      </c>
      <c r="H10" s="754">
        <v>17.239999999999998</v>
      </c>
      <c r="I10" s="754" t="s">
        <v>354</v>
      </c>
    </row>
    <row r="11" spans="1:9">
      <c r="A11" s="742"/>
      <c r="B11" s="754"/>
      <c r="C11" s="754"/>
      <c r="D11" s="754"/>
      <c r="E11" s="754"/>
      <c r="F11" s="754"/>
      <c r="G11" s="754"/>
      <c r="H11" s="754"/>
      <c r="I11" s="754"/>
    </row>
    <row r="12" spans="1:9">
      <c r="A12" s="753" t="s">
        <v>376</v>
      </c>
      <c r="B12" s="752"/>
      <c r="C12" s="752"/>
      <c r="D12" s="752"/>
      <c r="E12" s="752"/>
      <c r="F12" s="752"/>
      <c r="G12" s="752"/>
      <c r="H12" s="752"/>
      <c r="I12" s="752"/>
    </row>
    <row r="13" spans="1:9">
      <c r="A13" s="758" t="s">
        <v>377</v>
      </c>
      <c r="B13" s="759">
        <v>8.5500000000000007</v>
      </c>
      <c r="C13" s="759">
        <v>9.91</v>
      </c>
      <c r="D13" s="759">
        <v>11.03</v>
      </c>
      <c r="E13" s="759">
        <v>11.86</v>
      </c>
      <c r="F13" s="759">
        <v>13.28</v>
      </c>
      <c r="G13" s="754">
        <v>14</v>
      </c>
      <c r="H13" s="759">
        <v>14.31</v>
      </c>
      <c r="I13" s="759" t="s">
        <v>354</v>
      </c>
    </row>
    <row r="14" spans="1:9">
      <c r="A14" s="758" t="s">
        <v>378</v>
      </c>
      <c r="B14" s="759">
        <v>8.67</v>
      </c>
      <c r="C14" s="754">
        <v>9.59</v>
      </c>
      <c r="D14" s="754">
        <v>10.64</v>
      </c>
      <c r="E14" s="754" t="s">
        <v>354</v>
      </c>
      <c r="F14" s="754" t="s">
        <v>354</v>
      </c>
      <c r="G14" s="754" t="s">
        <v>354</v>
      </c>
      <c r="H14" s="754" t="s">
        <v>354</v>
      </c>
      <c r="I14" s="754" t="s">
        <v>354</v>
      </c>
    </row>
    <row r="15" spans="1:9">
      <c r="A15" s="742" t="s">
        <v>346</v>
      </c>
      <c r="B15" s="754">
        <v>2.79</v>
      </c>
      <c r="C15" s="754">
        <v>2.7</v>
      </c>
      <c r="D15" s="754">
        <v>3.72</v>
      </c>
      <c r="E15" s="754">
        <v>4.34</v>
      </c>
      <c r="F15" s="754">
        <v>4.88</v>
      </c>
      <c r="G15" s="754">
        <v>5.86</v>
      </c>
      <c r="H15" s="754">
        <v>7.36</v>
      </c>
      <c r="I15" s="754">
        <v>8.7799999999999994</v>
      </c>
    </row>
    <row r="16" spans="1:9">
      <c r="A16" s="742" t="s">
        <v>347</v>
      </c>
      <c r="B16" s="754">
        <v>3.05</v>
      </c>
      <c r="C16" s="754">
        <v>3.93</v>
      </c>
      <c r="D16" s="754">
        <v>4.8600000000000003</v>
      </c>
      <c r="E16" s="754">
        <v>5.54</v>
      </c>
      <c r="F16" s="754">
        <v>6.18</v>
      </c>
      <c r="G16" s="754">
        <v>7.02</v>
      </c>
      <c r="H16" s="754">
        <v>8.56</v>
      </c>
      <c r="I16" s="754">
        <v>9.9499999999999993</v>
      </c>
    </row>
    <row r="17" spans="1:10">
      <c r="A17" s="742" t="s">
        <v>348</v>
      </c>
      <c r="B17" s="754">
        <v>3.09</v>
      </c>
      <c r="C17" s="754">
        <v>3.75</v>
      </c>
      <c r="D17" s="754">
        <v>4.84</v>
      </c>
      <c r="E17" s="754">
        <v>5.5</v>
      </c>
      <c r="F17" s="754">
        <v>6.04</v>
      </c>
      <c r="G17" s="754">
        <v>6.8</v>
      </c>
      <c r="H17" s="754">
        <v>8.19</v>
      </c>
      <c r="I17" s="754">
        <v>9.5500000000000007</v>
      </c>
    </row>
    <row r="18" spans="1:10">
      <c r="A18" s="742" t="s">
        <v>349</v>
      </c>
      <c r="B18" s="754">
        <v>5.24</v>
      </c>
      <c r="C18" s="754">
        <v>7.94</v>
      </c>
      <c r="D18" s="754">
        <v>9.52</v>
      </c>
      <c r="E18" s="754">
        <v>10.58</v>
      </c>
      <c r="F18" s="754">
        <v>12.23</v>
      </c>
      <c r="G18" s="754">
        <v>13.33</v>
      </c>
      <c r="H18" s="754"/>
      <c r="I18" s="754"/>
    </row>
    <row r="19" spans="1:10">
      <c r="A19" s="742"/>
      <c r="B19" s="754"/>
      <c r="C19" s="754"/>
      <c r="D19" s="754"/>
      <c r="E19" s="754"/>
      <c r="F19" s="754"/>
      <c r="G19" s="754"/>
      <c r="H19" s="754"/>
      <c r="I19" s="754"/>
    </row>
    <row r="20" spans="1:10">
      <c r="A20" s="753" t="s">
        <v>379</v>
      </c>
      <c r="B20" s="752"/>
      <c r="C20" s="752"/>
      <c r="D20" s="752"/>
      <c r="E20" s="752"/>
      <c r="F20" s="752"/>
      <c r="G20" s="752"/>
      <c r="H20" s="752"/>
      <c r="I20" s="752"/>
    </row>
    <row r="21" spans="1:10">
      <c r="A21" s="742" t="s">
        <v>346</v>
      </c>
      <c r="B21" s="754">
        <v>2.79</v>
      </c>
      <c r="C21" s="754">
        <v>2.7</v>
      </c>
      <c r="D21" s="754">
        <v>3.72</v>
      </c>
      <c r="E21" s="754">
        <v>4.34</v>
      </c>
      <c r="F21" s="754">
        <v>4.88</v>
      </c>
      <c r="G21" s="754">
        <v>5.86</v>
      </c>
      <c r="H21" s="754">
        <v>7.36</v>
      </c>
      <c r="I21" s="754">
        <v>8.7799999999999994</v>
      </c>
    </row>
    <row r="22" spans="1:10">
      <c r="A22" s="742" t="s">
        <v>347</v>
      </c>
      <c r="B22" s="754">
        <v>3.05</v>
      </c>
      <c r="C22" s="754">
        <v>3.93</v>
      </c>
      <c r="D22" s="754">
        <v>4.8600000000000003</v>
      </c>
      <c r="E22" s="754">
        <v>5.54</v>
      </c>
      <c r="F22" s="754">
        <v>6.18</v>
      </c>
      <c r="G22" s="754">
        <v>7.02</v>
      </c>
      <c r="H22" s="754">
        <v>8.56</v>
      </c>
      <c r="I22" s="754">
        <v>9.9499999999999993</v>
      </c>
    </row>
    <row r="23" spans="1:10">
      <c r="A23" s="742" t="s">
        <v>348</v>
      </c>
      <c r="B23" s="754">
        <v>3.09</v>
      </c>
      <c r="C23" s="754">
        <v>3.75</v>
      </c>
      <c r="D23" s="754">
        <v>4.84</v>
      </c>
      <c r="E23" s="754">
        <v>5.5</v>
      </c>
      <c r="F23" s="754">
        <v>6.04</v>
      </c>
      <c r="G23" s="754">
        <v>6.8</v>
      </c>
      <c r="H23" s="754">
        <v>8.19</v>
      </c>
      <c r="I23" s="754">
        <v>9.5500000000000007</v>
      </c>
    </row>
    <row r="24" spans="1:10">
      <c r="A24" s="753"/>
      <c r="B24" s="752"/>
      <c r="C24" s="752"/>
      <c r="D24" s="752"/>
      <c r="E24" s="752"/>
      <c r="F24" s="752"/>
      <c r="G24" s="752"/>
      <c r="H24" s="752"/>
      <c r="I24" s="752"/>
    </row>
    <row r="25" spans="1:10">
      <c r="A25" s="753" t="s">
        <v>380</v>
      </c>
      <c r="B25" s="752"/>
      <c r="C25" s="752"/>
      <c r="D25" s="752"/>
      <c r="E25" s="752"/>
      <c r="F25" s="752"/>
      <c r="G25" s="752"/>
      <c r="H25" s="752"/>
      <c r="I25" s="752"/>
    </row>
    <row r="26" spans="1:10" s="760" customFormat="1">
      <c r="A26" s="758" t="s">
        <v>403</v>
      </c>
      <c r="B26" s="759">
        <v>7.42</v>
      </c>
      <c r="C26" s="759">
        <v>8.2899999999999991</v>
      </c>
      <c r="D26" s="759">
        <v>9.4499999999999993</v>
      </c>
      <c r="E26" s="759">
        <v>9.99</v>
      </c>
      <c r="F26" s="759">
        <v>11.38</v>
      </c>
      <c r="G26" s="759">
        <v>12.54</v>
      </c>
      <c r="H26" s="759">
        <v>13.48</v>
      </c>
      <c r="I26" s="759">
        <v>14.13</v>
      </c>
      <c r="J26" s="1512"/>
    </row>
    <row r="27" spans="1:10">
      <c r="A27" s="742" t="s">
        <v>346</v>
      </c>
      <c r="B27" s="754">
        <v>4.71</v>
      </c>
      <c r="C27" s="754">
        <v>3.15</v>
      </c>
      <c r="D27" s="754">
        <v>4.21</v>
      </c>
      <c r="E27" s="754">
        <v>4.67</v>
      </c>
      <c r="F27" s="754">
        <v>5.17</v>
      </c>
      <c r="G27" s="754">
        <v>6.11</v>
      </c>
      <c r="H27" s="754">
        <v>7.6</v>
      </c>
      <c r="I27" s="754">
        <v>8.9700000000000006</v>
      </c>
      <c r="J27" s="1511"/>
    </row>
    <row r="28" spans="1:10">
      <c r="A28" s="742" t="s">
        <v>347</v>
      </c>
      <c r="B28" s="754">
        <v>5.7</v>
      </c>
      <c r="C28" s="754">
        <v>4.8499999999999996</v>
      </c>
      <c r="D28" s="754">
        <v>5.54</v>
      </c>
      <c r="E28" s="754">
        <v>6.06</v>
      </c>
      <c r="F28" s="754">
        <v>6.56</v>
      </c>
      <c r="G28" s="754">
        <v>7.33</v>
      </c>
      <c r="H28" s="754">
        <v>8.84</v>
      </c>
      <c r="I28" s="754">
        <v>10.16</v>
      </c>
      <c r="J28" s="1511"/>
    </row>
    <row r="29" spans="1:10">
      <c r="A29" s="742" t="s">
        <v>348</v>
      </c>
      <c r="B29" s="754">
        <v>5.16</v>
      </c>
      <c r="C29" s="754">
        <v>4.47</v>
      </c>
      <c r="D29" s="754">
        <v>5.43</v>
      </c>
      <c r="E29" s="754">
        <v>5.94</v>
      </c>
      <c r="F29" s="754">
        <v>6.36</v>
      </c>
      <c r="G29" s="754">
        <v>7.08</v>
      </c>
      <c r="H29" s="754">
        <v>8.44</v>
      </c>
      <c r="I29" s="754">
        <v>9.75</v>
      </c>
    </row>
    <row r="30" spans="1:10">
      <c r="A30" s="742" t="s">
        <v>349</v>
      </c>
      <c r="B30" s="754">
        <v>6.92</v>
      </c>
      <c r="C30" s="754">
        <v>8.8000000000000007</v>
      </c>
      <c r="D30" s="754">
        <v>9.56</v>
      </c>
      <c r="E30" s="754">
        <v>10.4</v>
      </c>
      <c r="F30" s="754"/>
      <c r="G30" s="754"/>
      <c r="H30" s="754"/>
      <c r="I30" s="754" t="s">
        <v>354</v>
      </c>
    </row>
    <row r="31" spans="1:10" ht="13.5" thickBot="1">
      <c r="A31" s="1303"/>
      <c r="B31" s="752"/>
      <c r="C31" s="752"/>
      <c r="D31" s="752"/>
      <c r="E31" s="752"/>
      <c r="F31" s="752"/>
      <c r="G31" s="752"/>
      <c r="H31" s="752"/>
      <c r="I31" s="752"/>
    </row>
    <row r="32" spans="1:10" ht="13.5" thickBot="1">
      <c r="A32" s="751" t="s">
        <v>382</v>
      </c>
      <c r="B32" s="752"/>
      <c r="C32" s="752"/>
      <c r="D32" s="752"/>
      <c r="E32" s="752"/>
      <c r="F32" s="752"/>
      <c r="G32" s="752"/>
      <c r="H32" s="752"/>
      <c r="I32" s="752"/>
    </row>
    <row r="33" spans="1:10">
      <c r="A33" s="753" t="s">
        <v>383</v>
      </c>
      <c r="B33" s="752"/>
      <c r="C33" s="752"/>
      <c r="D33" s="752"/>
      <c r="E33" s="752"/>
      <c r="F33" s="752"/>
      <c r="G33" s="752"/>
      <c r="H33" s="752"/>
      <c r="I33" s="752"/>
    </row>
    <row r="34" spans="1:10">
      <c r="A34" s="742" t="s">
        <v>346</v>
      </c>
      <c r="B34" s="754">
        <v>2.79</v>
      </c>
      <c r="C34" s="754">
        <v>2.7</v>
      </c>
      <c r="D34" s="754">
        <v>3.72</v>
      </c>
      <c r="E34" s="754">
        <v>4.34</v>
      </c>
      <c r="F34" s="754">
        <v>4.88</v>
      </c>
      <c r="G34" s="754">
        <v>5.86</v>
      </c>
      <c r="H34" s="754">
        <v>7.36</v>
      </c>
      <c r="I34" s="754">
        <v>8.7799999999999994</v>
      </c>
      <c r="J34" s="1511"/>
    </row>
    <row r="35" spans="1:10">
      <c r="A35" s="742" t="s">
        <v>347</v>
      </c>
      <c r="B35" s="754">
        <v>3.05</v>
      </c>
      <c r="C35" s="754">
        <v>3.93</v>
      </c>
      <c r="D35" s="754">
        <v>4.8600000000000003</v>
      </c>
      <c r="E35" s="754">
        <v>5.54</v>
      </c>
      <c r="F35" s="754">
        <v>6.18</v>
      </c>
      <c r="G35" s="754">
        <v>7.02</v>
      </c>
      <c r="H35" s="754">
        <v>8.56</v>
      </c>
      <c r="I35" s="754">
        <v>9.9499999999999993</v>
      </c>
      <c r="J35" s="1511"/>
    </row>
    <row r="36" spans="1:10">
      <c r="A36" s="742" t="s">
        <v>348</v>
      </c>
      <c r="B36" s="754">
        <v>3.09</v>
      </c>
      <c r="C36" s="754">
        <v>3.75</v>
      </c>
      <c r="D36" s="754">
        <v>4.84</v>
      </c>
      <c r="E36" s="754">
        <v>5.5</v>
      </c>
      <c r="F36" s="754">
        <v>6.04</v>
      </c>
      <c r="G36" s="754">
        <v>6.8</v>
      </c>
      <c r="H36" s="754">
        <v>8.19</v>
      </c>
      <c r="I36" s="754">
        <v>9.5500000000000007</v>
      </c>
    </row>
    <row r="37" spans="1:10">
      <c r="A37" s="1303"/>
      <c r="B37" s="752"/>
      <c r="C37" s="752"/>
      <c r="D37" s="752"/>
      <c r="E37" s="752"/>
      <c r="F37" s="752"/>
      <c r="G37" s="752"/>
      <c r="H37" s="752"/>
      <c r="I37" s="752"/>
    </row>
    <row r="38" spans="1:10">
      <c r="A38" s="753" t="s">
        <v>384</v>
      </c>
      <c r="B38" s="752"/>
      <c r="C38" s="752"/>
      <c r="D38" s="752"/>
      <c r="E38" s="752"/>
      <c r="F38" s="752"/>
      <c r="G38" s="752"/>
      <c r="H38" s="752"/>
      <c r="I38" s="752"/>
    </row>
    <row r="39" spans="1:10">
      <c r="A39" s="742" t="s">
        <v>346</v>
      </c>
      <c r="B39" s="754">
        <v>2.79</v>
      </c>
      <c r="C39" s="754">
        <v>2.7</v>
      </c>
      <c r="D39" s="754">
        <v>3.72</v>
      </c>
      <c r="E39" s="754">
        <v>4.34</v>
      </c>
      <c r="F39" s="754">
        <v>4.88</v>
      </c>
      <c r="G39" s="754">
        <v>5.86</v>
      </c>
      <c r="H39" s="754">
        <v>7.36</v>
      </c>
      <c r="I39" s="754">
        <v>8.7799999999999994</v>
      </c>
      <c r="J39" s="1511"/>
    </row>
    <row r="40" spans="1:10">
      <c r="A40" s="742" t="s">
        <v>347</v>
      </c>
      <c r="B40" s="754">
        <v>3.05</v>
      </c>
      <c r="C40" s="754">
        <v>3.93</v>
      </c>
      <c r="D40" s="754">
        <v>4.8600000000000003</v>
      </c>
      <c r="E40" s="754">
        <v>5.54</v>
      </c>
      <c r="F40" s="754">
        <v>6.18</v>
      </c>
      <c r="G40" s="754">
        <v>7.02</v>
      </c>
      <c r="H40" s="754">
        <v>8.56</v>
      </c>
      <c r="I40" s="754">
        <v>9.9499999999999993</v>
      </c>
      <c r="J40" s="1511"/>
    </row>
    <row r="41" spans="1:10">
      <c r="A41" s="742" t="s">
        <v>348</v>
      </c>
      <c r="B41" s="754">
        <v>3.09</v>
      </c>
      <c r="C41" s="754">
        <v>3.75</v>
      </c>
      <c r="D41" s="754">
        <v>4.84</v>
      </c>
      <c r="E41" s="754">
        <v>5.5</v>
      </c>
      <c r="F41" s="754">
        <v>6.04</v>
      </c>
      <c r="G41" s="754">
        <v>6.8</v>
      </c>
      <c r="H41" s="754">
        <v>8.19</v>
      </c>
      <c r="I41" s="754">
        <v>9.5500000000000007</v>
      </c>
    </row>
    <row r="42" spans="1:10">
      <c r="A42" s="742" t="s">
        <v>349</v>
      </c>
      <c r="B42" s="754">
        <v>5.27</v>
      </c>
      <c r="C42" s="754">
        <v>5.93</v>
      </c>
      <c r="D42" s="754">
        <v>-2.4900000000000002</v>
      </c>
      <c r="E42" s="754">
        <v>-5.0599999999999996</v>
      </c>
      <c r="F42" s="754"/>
      <c r="G42" s="754"/>
      <c r="H42" s="754"/>
      <c r="I42" s="754" t="s">
        <v>354</v>
      </c>
      <c r="J42" s="761"/>
    </row>
    <row r="43" spans="1:10">
      <c r="A43" s="742"/>
      <c r="B43" s="754"/>
      <c r="C43" s="754"/>
      <c r="D43" s="754"/>
      <c r="E43" s="754"/>
      <c r="F43" s="754"/>
      <c r="G43" s="754"/>
      <c r="H43" s="754"/>
      <c r="I43" s="754"/>
    </row>
    <row r="44" spans="1:10">
      <c r="A44" s="753" t="s">
        <v>385</v>
      </c>
      <c r="B44" s="752"/>
      <c r="C44" s="752"/>
      <c r="D44" s="752"/>
      <c r="E44" s="752"/>
      <c r="F44" s="752"/>
      <c r="G44" s="752"/>
      <c r="H44" s="752"/>
      <c r="I44" s="752"/>
    </row>
    <row r="45" spans="1:10">
      <c r="A45" s="742" t="s">
        <v>346</v>
      </c>
      <c r="B45" s="754">
        <v>2.79</v>
      </c>
      <c r="C45" s="754">
        <v>2.7</v>
      </c>
      <c r="D45" s="754">
        <v>3.72</v>
      </c>
      <c r="E45" s="754">
        <v>4.34</v>
      </c>
      <c r="F45" s="754">
        <v>4.88</v>
      </c>
      <c r="G45" s="754">
        <v>5.86</v>
      </c>
      <c r="H45" s="754">
        <v>7.36</v>
      </c>
      <c r="I45" s="754">
        <v>8.7799999999999994</v>
      </c>
      <c r="J45" s="1511"/>
    </row>
    <row r="46" spans="1:10">
      <c r="A46" s="742" t="s">
        <v>347</v>
      </c>
      <c r="B46" s="754">
        <v>3.05</v>
      </c>
      <c r="C46" s="754">
        <v>3.93</v>
      </c>
      <c r="D46" s="754">
        <v>4.8600000000000003</v>
      </c>
      <c r="E46" s="754">
        <v>5.54</v>
      </c>
      <c r="F46" s="754">
        <v>6.18</v>
      </c>
      <c r="G46" s="754">
        <v>7.02</v>
      </c>
      <c r="H46" s="754">
        <v>8.56</v>
      </c>
      <c r="I46" s="754">
        <v>9.9499999999999993</v>
      </c>
      <c r="J46" s="1511"/>
    </row>
    <row r="47" spans="1:10">
      <c r="A47" s="742" t="s">
        <v>348</v>
      </c>
      <c r="B47" s="754">
        <v>3.09</v>
      </c>
      <c r="C47" s="754">
        <v>3.75</v>
      </c>
      <c r="D47" s="754">
        <v>4.84</v>
      </c>
      <c r="E47" s="754">
        <v>5.5</v>
      </c>
      <c r="F47" s="754">
        <v>6.04</v>
      </c>
      <c r="G47" s="754">
        <v>6.8</v>
      </c>
      <c r="H47" s="754">
        <v>8.19</v>
      </c>
      <c r="I47" s="754">
        <v>9.5500000000000007</v>
      </c>
    </row>
    <row r="48" spans="1:10">
      <c r="A48" s="742" t="s">
        <v>349</v>
      </c>
      <c r="B48" s="754">
        <v>21.95</v>
      </c>
      <c r="C48" s="754">
        <v>24.66</v>
      </c>
      <c r="D48" s="754">
        <v>15.64</v>
      </c>
      <c r="E48" s="754">
        <v>14.51</v>
      </c>
      <c r="F48" s="754"/>
      <c r="G48" s="754"/>
      <c r="H48" s="754"/>
      <c r="I48" s="754" t="s">
        <v>354</v>
      </c>
    </row>
    <row r="49" spans="1:10" ht="13.5" thickBot="1">
      <c r="A49" s="742"/>
      <c r="B49" s="754"/>
      <c r="C49" s="754"/>
      <c r="D49" s="754"/>
      <c r="E49" s="754"/>
      <c r="F49" s="754"/>
      <c r="G49" s="754"/>
      <c r="H49" s="754"/>
      <c r="I49" s="754"/>
    </row>
    <row r="50" spans="1:10" ht="13.5" thickBot="1">
      <c r="A50" s="751" t="s">
        <v>386</v>
      </c>
      <c r="B50" s="752"/>
      <c r="C50" s="752"/>
      <c r="D50" s="752"/>
      <c r="E50" s="752"/>
      <c r="F50" s="752"/>
      <c r="G50" s="752"/>
      <c r="H50" s="752"/>
      <c r="I50" s="752"/>
    </row>
    <row r="51" spans="1:10">
      <c r="A51" s="753" t="s">
        <v>387</v>
      </c>
      <c r="B51" s="752"/>
      <c r="C51" s="752"/>
      <c r="D51" s="752"/>
      <c r="E51" s="752"/>
      <c r="F51" s="752"/>
      <c r="G51" s="752"/>
      <c r="H51" s="752"/>
      <c r="I51" s="752"/>
    </row>
    <row r="52" spans="1:10" s="760" customFormat="1">
      <c r="A52" s="758" t="s">
        <v>388</v>
      </c>
      <c r="B52" s="1109">
        <v>18.14</v>
      </c>
      <c r="C52" s="1109">
        <v>12.58</v>
      </c>
      <c r="D52" s="1109">
        <v>3.85</v>
      </c>
      <c r="E52" s="759">
        <v>2.67</v>
      </c>
      <c r="F52" s="759">
        <v>7.29</v>
      </c>
      <c r="G52" s="759">
        <v>13.16</v>
      </c>
      <c r="H52" s="759" t="s">
        <v>354</v>
      </c>
      <c r="I52" s="759" t="s">
        <v>354</v>
      </c>
    </row>
    <row r="53" spans="1:10">
      <c r="A53" s="742" t="s">
        <v>346</v>
      </c>
      <c r="B53" s="754">
        <v>2.79</v>
      </c>
      <c r="C53" s="754">
        <v>2.7</v>
      </c>
      <c r="D53" s="754">
        <v>3.72</v>
      </c>
      <c r="E53" s="754">
        <v>4.34</v>
      </c>
      <c r="F53" s="754">
        <v>4.88</v>
      </c>
      <c r="G53" s="754">
        <v>5.86</v>
      </c>
      <c r="H53" s="754">
        <v>7.36</v>
      </c>
      <c r="I53" s="754">
        <v>8.7799999999999994</v>
      </c>
      <c r="J53" s="1511"/>
    </row>
    <row r="54" spans="1:10">
      <c r="A54" s="742" t="s">
        <v>347</v>
      </c>
      <c r="B54" s="754">
        <v>3.05</v>
      </c>
      <c r="C54" s="754">
        <v>3.93</v>
      </c>
      <c r="D54" s="754">
        <v>4.8600000000000003</v>
      </c>
      <c r="E54" s="754">
        <v>5.54</v>
      </c>
      <c r="F54" s="754">
        <v>6.18</v>
      </c>
      <c r="G54" s="754">
        <v>7.02</v>
      </c>
      <c r="H54" s="754">
        <v>8.56</v>
      </c>
      <c r="I54" s="754">
        <v>9.9499999999999993</v>
      </c>
      <c r="J54" s="1511"/>
    </row>
    <row r="55" spans="1:10">
      <c r="A55" s="742" t="s">
        <v>348</v>
      </c>
      <c r="B55" s="754">
        <v>3.09</v>
      </c>
      <c r="C55" s="754">
        <v>3.75</v>
      </c>
      <c r="D55" s="754">
        <v>4.84</v>
      </c>
      <c r="E55" s="754">
        <v>5.5</v>
      </c>
      <c r="F55" s="754">
        <v>6.04</v>
      </c>
      <c r="G55" s="754">
        <v>6.8</v>
      </c>
      <c r="H55" s="754">
        <v>8.19</v>
      </c>
      <c r="I55" s="754">
        <v>9.5500000000000007</v>
      </c>
    </row>
    <row r="56" spans="1:10">
      <c r="A56" s="742" t="s">
        <v>349</v>
      </c>
      <c r="B56" s="754">
        <v>9.17</v>
      </c>
      <c r="C56" s="754">
        <v>8.31</v>
      </c>
      <c r="D56" s="754">
        <v>1.31</v>
      </c>
      <c r="E56" s="754">
        <v>1.9</v>
      </c>
      <c r="F56" s="754">
        <v>4.8600000000000003</v>
      </c>
      <c r="G56" s="754"/>
      <c r="H56" s="754"/>
      <c r="I56" s="754" t="s">
        <v>354</v>
      </c>
    </row>
    <row r="57" spans="1:10">
      <c r="A57" s="742"/>
      <c r="B57" s="754"/>
      <c r="C57" s="754"/>
      <c r="D57" s="754"/>
      <c r="E57" s="754"/>
      <c r="F57" s="754"/>
      <c r="G57" s="754"/>
      <c r="H57" s="754"/>
      <c r="I57" s="754"/>
    </row>
    <row r="58" spans="1:10">
      <c r="A58" s="753" t="s">
        <v>383</v>
      </c>
      <c r="B58" s="752"/>
      <c r="C58" s="752"/>
      <c r="D58" s="752"/>
      <c r="E58" s="752"/>
      <c r="F58" s="752"/>
      <c r="G58" s="752"/>
      <c r="H58" s="752"/>
      <c r="I58" s="752"/>
    </row>
    <row r="59" spans="1:10">
      <c r="A59" s="742" t="s">
        <v>346</v>
      </c>
      <c r="B59" s="754">
        <v>2.79</v>
      </c>
      <c r="C59" s="754">
        <v>2.7</v>
      </c>
      <c r="D59" s="754">
        <v>3.72</v>
      </c>
      <c r="E59" s="754">
        <v>4.34</v>
      </c>
      <c r="F59" s="754">
        <v>4.88</v>
      </c>
      <c r="G59" s="754">
        <v>5.86</v>
      </c>
      <c r="H59" s="754">
        <v>7.36</v>
      </c>
      <c r="I59" s="754">
        <v>8.7799999999999994</v>
      </c>
      <c r="J59" s="1511"/>
    </row>
    <row r="60" spans="1:10">
      <c r="A60" s="742" t="s">
        <v>347</v>
      </c>
      <c r="B60" s="754">
        <v>3.05</v>
      </c>
      <c r="C60" s="754">
        <v>3.93</v>
      </c>
      <c r="D60" s="754">
        <v>4.8600000000000003</v>
      </c>
      <c r="E60" s="754">
        <v>5.54</v>
      </c>
      <c r="F60" s="754">
        <v>6.18</v>
      </c>
      <c r="G60" s="754">
        <v>7.02</v>
      </c>
      <c r="H60" s="754">
        <v>8.56</v>
      </c>
      <c r="I60" s="754">
        <v>9.9499999999999993</v>
      </c>
      <c r="J60" s="1511"/>
    </row>
    <row r="61" spans="1:10">
      <c r="A61" s="742" t="s">
        <v>348</v>
      </c>
      <c r="B61" s="754">
        <v>3.09</v>
      </c>
      <c r="C61" s="754">
        <v>3.75</v>
      </c>
      <c r="D61" s="754">
        <v>4.84</v>
      </c>
      <c r="E61" s="754">
        <v>5.5</v>
      </c>
      <c r="F61" s="754">
        <v>6.04</v>
      </c>
      <c r="G61" s="754">
        <v>6.8</v>
      </c>
      <c r="H61" s="754">
        <v>8.19</v>
      </c>
      <c r="I61" s="754">
        <v>9.5500000000000007</v>
      </c>
    </row>
    <row r="62" spans="1:10">
      <c r="A62" s="742"/>
      <c r="B62" s="754"/>
      <c r="C62" s="754"/>
      <c r="D62" s="754"/>
      <c r="E62" s="754"/>
      <c r="F62" s="754"/>
      <c r="G62" s="754"/>
      <c r="H62" s="754"/>
      <c r="I62" s="754"/>
      <c r="J62" s="761"/>
    </row>
    <row r="63" spans="1:10">
      <c r="A63" s="753" t="s">
        <v>389</v>
      </c>
      <c r="B63" s="752"/>
      <c r="C63" s="752"/>
      <c r="D63" s="752"/>
      <c r="E63" s="752"/>
      <c r="F63" s="752"/>
      <c r="G63" s="752"/>
      <c r="H63" s="752"/>
      <c r="I63" s="752"/>
    </row>
    <row r="64" spans="1:10">
      <c r="A64" s="742" t="s">
        <v>346</v>
      </c>
      <c r="B64" s="754">
        <v>2.79</v>
      </c>
      <c r="C64" s="754">
        <v>2.7</v>
      </c>
      <c r="D64" s="754">
        <v>3.72</v>
      </c>
      <c r="E64" s="754">
        <v>4.34</v>
      </c>
      <c r="F64" s="754">
        <v>4.88</v>
      </c>
      <c r="G64" s="754">
        <v>5.86</v>
      </c>
      <c r="H64" s="754">
        <v>7.36</v>
      </c>
      <c r="I64" s="754">
        <v>8.7799999999999994</v>
      </c>
      <c r="J64" s="1511"/>
    </row>
    <row r="65" spans="1:10">
      <c r="A65" s="742" t="s">
        <v>347</v>
      </c>
      <c r="B65" s="754">
        <v>3.05</v>
      </c>
      <c r="C65" s="754">
        <v>3.93</v>
      </c>
      <c r="D65" s="754">
        <v>4.8600000000000003</v>
      </c>
      <c r="E65" s="754">
        <v>5.54</v>
      </c>
      <c r="F65" s="754">
        <v>6.18</v>
      </c>
      <c r="G65" s="754">
        <v>7.02</v>
      </c>
      <c r="H65" s="754">
        <v>8.56</v>
      </c>
      <c r="I65" s="754">
        <v>9.9499999999999993</v>
      </c>
      <c r="J65" s="1511"/>
    </row>
    <row r="66" spans="1:10">
      <c r="A66" s="742" t="s">
        <v>348</v>
      </c>
      <c r="B66" s="754">
        <v>3.09</v>
      </c>
      <c r="C66" s="754">
        <v>3.75</v>
      </c>
      <c r="D66" s="754">
        <v>4.84</v>
      </c>
      <c r="E66" s="754">
        <v>5.5</v>
      </c>
      <c r="F66" s="754">
        <v>6.04</v>
      </c>
      <c r="G66" s="754">
        <v>6.8</v>
      </c>
      <c r="H66" s="754">
        <v>8.19</v>
      </c>
      <c r="I66" s="754">
        <v>9.5500000000000007</v>
      </c>
    </row>
    <row r="67" spans="1:10">
      <c r="A67" s="742" t="s">
        <v>349</v>
      </c>
      <c r="B67" s="754">
        <v>0.46</v>
      </c>
      <c r="C67" s="754">
        <v>1.18</v>
      </c>
      <c r="D67" s="754">
        <v>-1.92</v>
      </c>
      <c r="E67" s="754">
        <v>-0.68</v>
      </c>
      <c r="F67" s="754"/>
      <c r="G67" s="754"/>
      <c r="H67" s="754"/>
      <c r="I67" s="754" t="s">
        <v>354</v>
      </c>
    </row>
    <row r="68" spans="1:10">
      <c r="A68" s="742"/>
      <c r="B68" s="754"/>
      <c r="C68" s="754"/>
      <c r="D68" s="754"/>
      <c r="E68" s="754"/>
      <c r="F68" s="754"/>
      <c r="G68" s="754"/>
      <c r="H68" s="754"/>
      <c r="I68" s="754"/>
    </row>
    <row r="69" spans="1:10">
      <c r="A69" s="753" t="s">
        <v>390</v>
      </c>
    </row>
    <row r="70" spans="1:10">
      <c r="A70" s="742" t="s">
        <v>391</v>
      </c>
      <c r="B70" s="754">
        <v>-4.7300000000000004</v>
      </c>
      <c r="C70" s="754">
        <v>-1.73</v>
      </c>
      <c r="D70" s="754">
        <v>-1.72</v>
      </c>
      <c r="E70" s="754">
        <v>2.3199999999999998</v>
      </c>
      <c r="F70" s="754">
        <v>6.61</v>
      </c>
      <c r="G70" s="754">
        <v>9.43</v>
      </c>
      <c r="H70" s="754">
        <v>10.25</v>
      </c>
      <c r="I70" s="754" t="s">
        <v>354</v>
      </c>
    </row>
    <row r="71" spans="1:10">
      <c r="A71" s="742" t="s">
        <v>346</v>
      </c>
      <c r="B71" s="754">
        <v>2.79</v>
      </c>
      <c r="C71" s="754">
        <v>2.7</v>
      </c>
      <c r="D71" s="754">
        <v>3.72</v>
      </c>
      <c r="E71" s="754">
        <v>4.34</v>
      </c>
      <c r="F71" s="754">
        <v>4.88</v>
      </c>
      <c r="G71" s="754">
        <v>5.86</v>
      </c>
      <c r="H71" s="754">
        <v>7.36</v>
      </c>
      <c r="I71" s="754">
        <v>8.7799999999999994</v>
      </c>
      <c r="J71" s="1511"/>
    </row>
    <row r="72" spans="1:10">
      <c r="A72" s="742" t="s">
        <v>347</v>
      </c>
      <c r="B72" s="754">
        <v>3.05</v>
      </c>
      <c r="C72" s="754">
        <v>3.93</v>
      </c>
      <c r="D72" s="754">
        <v>4.8600000000000003</v>
      </c>
      <c r="E72" s="754">
        <v>5.54</v>
      </c>
      <c r="F72" s="754">
        <v>6.18</v>
      </c>
      <c r="G72" s="754">
        <v>7.02</v>
      </c>
      <c r="H72" s="754">
        <v>8.56</v>
      </c>
      <c r="I72" s="754">
        <v>9.9499999999999993</v>
      </c>
      <c r="J72" s="1511"/>
    </row>
    <row r="73" spans="1:10">
      <c r="A73" s="742" t="s">
        <v>348</v>
      </c>
      <c r="B73" s="754">
        <v>3.09</v>
      </c>
      <c r="C73" s="754">
        <v>3.75</v>
      </c>
      <c r="D73" s="754">
        <v>4.84</v>
      </c>
      <c r="E73" s="754">
        <v>5.5</v>
      </c>
      <c r="F73" s="754">
        <v>6.04</v>
      </c>
      <c r="G73" s="754">
        <v>6.8</v>
      </c>
      <c r="H73" s="754">
        <v>8.19</v>
      </c>
      <c r="I73" s="754">
        <v>9.5500000000000007</v>
      </c>
    </row>
    <row r="74" spans="1:10">
      <c r="A74" s="742" t="s">
        <v>349</v>
      </c>
      <c r="B74" s="754">
        <v>-10.95</v>
      </c>
      <c r="C74" s="754">
        <v>-4.83</v>
      </c>
      <c r="D74" s="754">
        <v>-3.79</v>
      </c>
      <c r="E74" s="754"/>
      <c r="F74" s="754"/>
      <c r="G74" s="754"/>
      <c r="H74" s="754"/>
      <c r="I74" s="754" t="s">
        <v>354</v>
      </c>
      <c r="J74" s="761"/>
    </row>
    <row r="75" spans="1:10">
      <c r="A75" s="742"/>
      <c r="B75" s="754"/>
      <c r="C75" s="754"/>
      <c r="D75" s="754"/>
      <c r="E75" s="754"/>
      <c r="F75" s="754"/>
      <c r="G75" s="754"/>
      <c r="H75" s="754"/>
      <c r="I75" s="754"/>
      <c r="J75" s="761"/>
    </row>
    <row r="76" spans="1:10">
      <c r="A76" s="753" t="s">
        <v>392</v>
      </c>
    </row>
    <row r="77" spans="1:10">
      <c r="A77" s="742" t="s">
        <v>346</v>
      </c>
      <c r="B77" s="754">
        <v>2.79</v>
      </c>
      <c r="C77" s="754">
        <v>2.7</v>
      </c>
      <c r="D77" s="754">
        <v>3.72</v>
      </c>
      <c r="E77" s="754">
        <v>4.34</v>
      </c>
      <c r="F77" s="754">
        <v>4.88</v>
      </c>
      <c r="G77" s="754">
        <v>5.86</v>
      </c>
      <c r="H77" s="754">
        <v>7.36</v>
      </c>
      <c r="I77" s="754">
        <v>8.7799999999999994</v>
      </c>
      <c r="J77" s="1511"/>
    </row>
    <row r="78" spans="1:10">
      <c r="A78" s="742" t="s">
        <v>347</v>
      </c>
      <c r="B78" s="754">
        <v>3.05</v>
      </c>
      <c r="C78" s="754">
        <v>3.93</v>
      </c>
      <c r="D78" s="754">
        <v>4.8600000000000003</v>
      </c>
      <c r="E78" s="754">
        <v>5.54</v>
      </c>
      <c r="F78" s="754">
        <v>6.18</v>
      </c>
      <c r="G78" s="754">
        <v>7.02</v>
      </c>
      <c r="H78" s="754">
        <v>8.56</v>
      </c>
      <c r="I78" s="754">
        <v>9.9499999999999993</v>
      </c>
      <c r="J78" s="1511"/>
    </row>
    <row r="79" spans="1:10">
      <c r="A79" s="742" t="s">
        <v>348</v>
      </c>
      <c r="B79" s="754">
        <v>3.09</v>
      </c>
      <c r="C79" s="754">
        <v>3.75</v>
      </c>
      <c r="D79" s="754">
        <v>4.84</v>
      </c>
      <c r="E79" s="754">
        <v>5.5</v>
      </c>
      <c r="F79" s="754">
        <v>6.04</v>
      </c>
      <c r="G79" s="754">
        <v>6.8</v>
      </c>
      <c r="H79" s="754">
        <v>8.19</v>
      </c>
      <c r="I79" s="754">
        <v>9.5500000000000007</v>
      </c>
    </row>
    <row r="80" spans="1:10">
      <c r="A80" s="742"/>
      <c r="B80" s="754"/>
      <c r="C80" s="754"/>
      <c r="D80" s="754"/>
      <c r="E80" s="754"/>
      <c r="F80" s="754"/>
      <c r="G80" s="754"/>
      <c r="H80" s="754"/>
      <c r="I80" s="754"/>
      <c r="J80" s="761"/>
    </row>
    <row r="81" spans="1:10">
      <c r="A81" s="742"/>
      <c r="B81" s="752"/>
      <c r="C81" s="752"/>
      <c r="D81" s="752"/>
      <c r="E81" s="752"/>
      <c r="F81" s="752"/>
      <c r="G81" s="752"/>
      <c r="H81" s="752"/>
      <c r="I81" s="752"/>
    </row>
    <row r="82" spans="1:10">
      <c r="A82" s="742"/>
      <c r="B82" s="752"/>
      <c r="C82" s="752"/>
      <c r="D82" s="752"/>
      <c r="E82" s="752"/>
      <c r="F82" s="752"/>
      <c r="G82" s="752"/>
      <c r="H82" s="752"/>
      <c r="I82" s="752"/>
    </row>
    <row r="83" spans="1:10">
      <c r="A83" s="742"/>
      <c r="B83" s="754"/>
      <c r="C83" s="754"/>
      <c r="D83" s="754"/>
      <c r="E83" s="754"/>
      <c r="F83" s="754"/>
      <c r="G83" s="754"/>
      <c r="H83" s="754"/>
      <c r="I83" s="754"/>
      <c r="J83" s="1511"/>
    </row>
    <row r="84" spans="1:10">
      <c r="A84" s="742"/>
      <c r="B84" s="754"/>
      <c r="C84" s="754"/>
      <c r="D84" s="754"/>
      <c r="E84" s="754"/>
      <c r="F84" s="754"/>
      <c r="G84" s="754"/>
      <c r="H84" s="754"/>
      <c r="I84" s="754"/>
      <c r="J84" s="1511"/>
    </row>
    <row r="85" spans="1:10">
      <c r="A85" s="742"/>
      <c r="B85" s="754"/>
      <c r="C85" s="754"/>
      <c r="D85" s="754"/>
      <c r="E85" s="754"/>
      <c r="F85" s="754"/>
      <c r="G85" s="754"/>
      <c r="H85" s="754"/>
      <c r="I85" s="754"/>
    </row>
    <row r="86" spans="1:10">
      <c r="A86" s="742"/>
      <c r="B86" s="754"/>
      <c r="C86" s="754"/>
      <c r="D86" s="754"/>
      <c r="E86" s="754"/>
      <c r="F86" s="754"/>
      <c r="G86" s="754"/>
      <c r="H86" s="754"/>
      <c r="I86" s="754"/>
    </row>
    <row r="87" spans="1:10">
      <c r="A87" s="742"/>
      <c r="B87" s="754"/>
      <c r="C87" s="754"/>
      <c r="D87" s="754"/>
      <c r="E87" s="754"/>
      <c r="F87" s="754"/>
      <c r="G87" s="754"/>
      <c r="H87" s="754"/>
      <c r="I87" s="754"/>
    </row>
    <row r="88" spans="1:10">
      <c r="A88" s="753"/>
      <c r="B88" s="752"/>
      <c r="C88" s="752"/>
      <c r="D88" s="752"/>
      <c r="E88" s="752"/>
      <c r="F88" s="752"/>
      <c r="G88" s="752"/>
      <c r="H88" s="752"/>
      <c r="I88" s="752"/>
    </row>
    <row r="89" spans="1:10">
      <c r="A89" s="742"/>
      <c r="B89" s="754"/>
      <c r="C89" s="754"/>
      <c r="D89" s="754"/>
      <c r="E89" s="754"/>
      <c r="F89" s="754"/>
      <c r="G89" s="754"/>
      <c r="H89" s="754"/>
      <c r="I89" s="754"/>
      <c r="J89" s="1511"/>
    </row>
    <row r="90" spans="1:10">
      <c r="A90" s="742"/>
      <c r="B90" s="754"/>
      <c r="C90" s="754"/>
      <c r="D90" s="754"/>
      <c r="E90" s="754"/>
      <c r="F90" s="754"/>
      <c r="G90" s="754"/>
      <c r="H90" s="754"/>
      <c r="I90" s="754"/>
    </row>
    <row r="91" spans="1:10">
      <c r="A91" s="753"/>
      <c r="B91" s="752"/>
      <c r="C91" s="752"/>
      <c r="D91" s="752"/>
      <c r="E91" s="752"/>
      <c r="F91" s="752"/>
      <c r="G91" s="752"/>
      <c r="H91" s="752"/>
      <c r="I91" s="752"/>
    </row>
    <row r="92" spans="1:10">
      <c r="A92" s="742"/>
      <c r="B92" s="754"/>
      <c r="C92" s="754"/>
      <c r="D92" s="754"/>
      <c r="E92" s="754"/>
      <c r="F92" s="754"/>
      <c r="G92" s="754"/>
      <c r="H92" s="754"/>
      <c r="I92" s="754"/>
      <c r="J92" s="1511"/>
    </row>
    <row r="93" spans="1:10">
      <c r="A93" s="742"/>
      <c r="B93" s="754"/>
      <c r="C93" s="754"/>
      <c r="D93" s="754"/>
      <c r="E93" s="754"/>
      <c r="F93" s="754"/>
      <c r="G93" s="754"/>
      <c r="H93" s="754"/>
      <c r="I93" s="754"/>
      <c r="J93" s="1511"/>
    </row>
    <row r="94" spans="1:10">
      <c r="A94" s="742"/>
      <c r="B94" s="754"/>
      <c r="C94" s="754"/>
      <c r="D94" s="754"/>
      <c r="E94" s="754"/>
      <c r="F94" s="754"/>
      <c r="G94" s="754"/>
      <c r="H94" s="754"/>
      <c r="I94" s="754"/>
    </row>
    <row r="95" spans="1:10">
      <c r="A95" s="742"/>
      <c r="B95" s="754"/>
      <c r="C95" s="754"/>
      <c r="D95" s="754"/>
      <c r="E95" s="754"/>
      <c r="F95" s="754"/>
      <c r="G95" s="754"/>
      <c r="H95" s="754"/>
      <c r="I95" s="754"/>
    </row>
    <row r="96" spans="1:10">
      <c r="A96" s="742"/>
      <c r="B96" s="754"/>
      <c r="C96" s="754"/>
      <c r="D96" s="754"/>
      <c r="E96" s="754"/>
      <c r="F96" s="754"/>
      <c r="G96" s="754"/>
      <c r="H96" s="754"/>
      <c r="I96" s="754"/>
    </row>
    <row r="97" spans="1:11">
      <c r="A97" s="742"/>
      <c r="B97" s="754"/>
      <c r="C97" s="754"/>
      <c r="D97" s="754"/>
      <c r="E97" s="754"/>
      <c r="F97" s="754"/>
      <c r="G97" s="754"/>
      <c r="H97" s="754"/>
      <c r="I97" s="754"/>
    </row>
    <row r="98" spans="1:11" s="762" customFormat="1" ht="11.25">
      <c r="A98" s="1588" t="s">
        <v>393</v>
      </c>
      <c r="B98" s="1590"/>
      <c r="C98" s="1590"/>
      <c r="D98" s="1590"/>
      <c r="E98" s="1590"/>
      <c r="F98" s="1590"/>
      <c r="G98" s="1590"/>
      <c r="H98" s="1590"/>
      <c r="I98" s="1590"/>
      <c r="J98" s="1590"/>
      <c r="K98" s="1590"/>
    </row>
    <row r="99" spans="1:11">
      <c r="A99" s="763" t="s">
        <v>394</v>
      </c>
      <c r="B99" s="764"/>
      <c r="C99" s="764"/>
      <c r="D99" s="764"/>
      <c r="E99" s="764"/>
      <c r="F99" s="764"/>
      <c r="G99" s="764"/>
      <c r="H99" s="764"/>
      <c r="I99" s="764"/>
      <c r="J99" s="764"/>
      <c r="K99" s="764"/>
    </row>
    <row r="100" spans="1:11">
      <c r="A100" s="1589" t="s">
        <v>395</v>
      </c>
      <c r="B100" s="1589"/>
      <c r="C100" s="1589"/>
      <c r="D100" s="1589"/>
      <c r="E100" s="1589"/>
      <c r="F100" s="1589"/>
      <c r="G100" s="1589"/>
      <c r="H100" s="1589"/>
      <c r="I100" s="1589"/>
      <c r="J100" s="1589"/>
      <c r="K100" s="1589"/>
    </row>
  </sheetData>
  <sheetProtection password="DF9A" sheet="1" objects="1" scenarios="1"/>
  <mergeCells count="2">
    <mergeCell ref="A98:K98"/>
    <mergeCell ref="A100:K100"/>
  </mergeCells>
  <phoneticPr fontId="0" type="noConversion"/>
  <pageMargins left="0.75" right="0.75" top="1" bottom="1" header="0.5" footer="0.5"/>
  <pageSetup paperSize="9" scale="55" orientation="portrait" horizontalDpi="300" verticalDpi="300" r:id="rId1"/>
  <headerFooter alignWithMargins="0">
    <oddHeader>&amp;CASSOCIATION OF COLLECTIVE INVESTMENTS
QUARTERLY REPORT</oddHeader>
    <oddFooter>&amp;RPAGE 13d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G89"/>
  <sheetViews>
    <sheetView workbookViewId="0" xr3:uid="{11A3ACCB-1F19-5AC9-A611-4158731A345D}">
      <pane xSplit="1" ySplit="12" topLeftCell="B13" activePane="bottomRight" state="frozen"/>
      <selection activeCell="B30" sqref="B30"/>
      <selection pane="bottomLeft" activeCell="B30" sqref="B30"/>
      <selection pane="topRight" activeCell="B30" sqref="B30"/>
      <selection pane="bottomRight" activeCell="B13" sqref="B13"/>
    </sheetView>
  </sheetViews>
  <sheetFormatPr defaultRowHeight="12.75"/>
  <cols>
    <col min="1" max="1" width="31.5703125" style="335" customWidth="1"/>
    <col min="2" max="2" width="12.7109375" style="335" customWidth="1"/>
    <col min="3" max="3" width="5.5703125" style="365" bestFit="1" customWidth="1"/>
    <col min="4" max="4" width="12.7109375" style="335" customWidth="1"/>
    <col min="5" max="5" width="5.5703125" style="365" bestFit="1" customWidth="1"/>
    <col min="6" max="6" width="10.85546875" style="365" customWidth="1"/>
    <col min="7" max="7" width="5.5703125" style="365" customWidth="1"/>
    <col min="8" max="8" width="9.85546875" style="335" customWidth="1"/>
    <col min="9" max="9" width="4.85546875" style="365" customWidth="1"/>
    <col min="10" max="10" width="11.7109375" style="335" hidden="1" customWidth="1"/>
    <col min="11" max="11" width="5.5703125" style="365" hidden="1" customWidth="1"/>
    <col min="12" max="12" width="12.7109375" style="335" customWidth="1"/>
    <col min="13" max="13" width="6.28515625" style="365" customWidth="1"/>
    <col min="14" max="14" width="11.85546875" style="365" customWidth="1"/>
    <col min="15" max="15" width="5.85546875" style="365" customWidth="1"/>
    <col min="16" max="16" width="12.7109375" style="335" customWidth="1"/>
    <col min="17" max="17" width="5.5703125" style="365" bestFit="1" customWidth="1"/>
    <col min="18" max="18" width="11.7109375" style="365" customWidth="1"/>
    <col min="19" max="19" width="5.5703125" style="365" customWidth="1"/>
    <col min="20" max="20" width="12.7109375" style="335" customWidth="1"/>
    <col min="21" max="21" width="5.5703125" style="335" bestFit="1" customWidth="1"/>
    <col min="22" max="22" width="12.28515625" style="335" customWidth="1"/>
    <col min="23" max="23" width="5.5703125" style="335" customWidth="1"/>
    <col min="24" max="24" width="10.42578125" style="335" customWidth="1"/>
    <col min="25" max="25" width="5.5703125" style="335" customWidth="1"/>
    <col min="26" max="26" width="12.7109375" style="335" customWidth="1"/>
    <col min="27" max="27" width="5.5703125" style="365" bestFit="1" customWidth="1"/>
    <col min="28" max="28" width="12.7109375" style="335" customWidth="1"/>
    <col min="29" max="29" width="4.7109375" style="365" customWidth="1"/>
    <col min="30" max="30" width="12.7109375" style="336" customWidth="1"/>
    <col min="31" max="31" width="4.7109375" style="336" customWidth="1"/>
    <col min="32" max="16384" width="9.140625" style="335"/>
  </cols>
  <sheetData>
    <row r="1" spans="1:33">
      <c r="A1" s="334" t="s">
        <v>404</v>
      </c>
      <c r="T1" s="335" t="str">
        <f>Summary!V1</f>
        <v>QUARTER ENDED 31 DECEMBER 2005</v>
      </c>
    </row>
    <row r="2" spans="1:33">
      <c r="A2" s="336"/>
    </row>
    <row r="3" spans="1:33" s="512" customFormat="1" ht="12">
      <c r="A3" s="509" t="s">
        <v>330</v>
      </c>
      <c r="B3" s="437" t="s">
        <v>79</v>
      </c>
      <c r="C3" s="511"/>
      <c r="D3" s="438" t="s">
        <v>405</v>
      </c>
      <c r="E3" s="511"/>
      <c r="F3" s="438" t="s">
        <v>405</v>
      </c>
      <c r="G3" s="511"/>
      <c r="H3" s="438" t="s">
        <v>406</v>
      </c>
      <c r="I3" s="511"/>
      <c r="J3" s="1222" t="s">
        <v>407</v>
      </c>
      <c r="K3" s="511"/>
      <c r="L3" s="438" t="s">
        <v>408</v>
      </c>
      <c r="M3" s="511"/>
      <c r="N3" s="1312" t="s">
        <v>409</v>
      </c>
      <c r="O3" s="1312"/>
      <c r="P3" s="1222" t="s">
        <v>410</v>
      </c>
      <c r="Q3" s="511"/>
      <c r="R3" s="1201" t="s">
        <v>411</v>
      </c>
      <c r="S3" s="510"/>
      <c r="T3" s="1201" t="s">
        <v>412</v>
      </c>
      <c r="U3" s="510"/>
      <c r="V3" s="1222" t="s">
        <v>413</v>
      </c>
      <c r="W3" s="510"/>
      <c r="X3" s="1222" t="s">
        <v>414</v>
      </c>
      <c r="Y3" s="510"/>
      <c r="Z3" s="1222" t="s">
        <v>415</v>
      </c>
      <c r="AA3" s="510"/>
      <c r="AB3" s="438" t="s">
        <v>416</v>
      </c>
      <c r="AC3" s="511"/>
      <c r="AD3" s="1314" t="s">
        <v>417</v>
      </c>
      <c r="AE3" s="511"/>
      <c r="AF3" s="516"/>
      <c r="AG3" s="516"/>
    </row>
    <row r="4" spans="1:33" s="512" customFormat="1" ht="12">
      <c r="A4" s="509"/>
      <c r="B4" s="481"/>
      <c r="C4" s="514"/>
      <c r="D4" s="381" t="s">
        <v>200</v>
      </c>
      <c r="E4" s="514"/>
      <c r="F4" s="381" t="s">
        <v>418</v>
      </c>
      <c r="G4" s="514"/>
      <c r="H4" s="381" t="s">
        <v>419</v>
      </c>
      <c r="I4" s="514"/>
      <c r="J4" s="1223" t="s">
        <v>420</v>
      </c>
      <c r="K4" s="514"/>
      <c r="L4" s="381" t="s">
        <v>421</v>
      </c>
      <c r="M4" s="514"/>
      <c r="N4" s="1313" t="s">
        <v>421</v>
      </c>
      <c r="O4" s="1313"/>
      <c r="P4" s="1223" t="s">
        <v>421</v>
      </c>
      <c r="Q4" s="514"/>
      <c r="R4" s="1202" t="s">
        <v>422</v>
      </c>
      <c r="S4" s="513"/>
      <c r="T4" s="1202" t="s">
        <v>423</v>
      </c>
      <c r="U4" s="513"/>
      <c r="V4" s="1223" t="s">
        <v>424</v>
      </c>
      <c r="W4" s="513"/>
      <c r="X4" s="1223" t="s">
        <v>421</v>
      </c>
      <c r="Y4" s="513"/>
      <c r="Z4" s="1223" t="s">
        <v>425</v>
      </c>
      <c r="AA4" s="513"/>
      <c r="AB4" s="381" t="s">
        <v>264</v>
      </c>
      <c r="AC4" s="514"/>
      <c r="AD4" s="1315" t="s">
        <v>426</v>
      </c>
      <c r="AE4" s="514"/>
      <c r="AF4" s="516"/>
      <c r="AG4" s="516"/>
    </row>
    <row r="5" spans="1:33">
      <c r="A5" s="337"/>
      <c r="B5" s="343" t="s">
        <v>117</v>
      </c>
      <c r="C5" s="368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45" t="s">
        <v>117</v>
      </c>
      <c r="Y5" s="344" t="s">
        <v>21</v>
      </c>
      <c r="Z5" s="345" t="s">
        <v>117</v>
      </c>
      <c r="AA5" s="344" t="s">
        <v>21</v>
      </c>
      <c r="AB5" s="345" t="s">
        <v>117</v>
      </c>
      <c r="AC5" s="368" t="s">
        <v>21</v>
      </c>
      <c r="AD5" s="345" t="s">
        <v>117</v>
      </c>
      <c r="AE5" s="368" t="s">
        <v>21</v>
      </c>
      <c r="AF5" s="417"/>
      <c r="AG5" s="417"/>
    </row>
    <row r="6" spans="1:33">
      <c r="A6" s="346" t="s">
        <v>118</v>
      </c>
      <c r="C6" s="364"/>
      <c r="E6" s="364"/>
      <c r="F6" s="335"/>
      <c r="G6" s="364"/>
      <c r="I6" s="364"/>
      <c r="K6" s="364"/>
      <c r="M6" s="364"/>
      <c r="N6" s="335"/>
      <c r="O6" s="364"/>
      <c r="Q6" s="364"/>
      <c r="R6" s="335"/>
      <c r="S6" s="347"/>
      <c r="U6" s="347"/>
      <c r="W6" s="347"/>
      <c r="Y6" s="347"/>
      <c r="Z6" s="336"/>
      <c r="AA6" s="336"/>
      <c r="AC6" s="364"/>
      <c r="AD6" s="335"/>
      <c r="AE6" s="364"/>
      <c r="AF6" s="336"/>
      <c r="AG6" s="336"/>
    </row>
    <row r="7" spans="1:33">
      <c r="A7" s="346" t="s">
        <v>427</v>
      </c>
      <c r="B7" s="335">
        <f>D7+F7+H7+L7+R7+N7+T7+AB7+V7+X7+Z7+AD7+J7+'Equity local2'!B7+'Equity local 3'!B7+'Equity local 4'!B7+'Equity local 5'!B7+P7</f>
        <v>68821.398417770004</v>
      </c>
      <c r="C7" s="364">
        <f>(B7/$B$12)*100</f>
        <v>93.756947883162269</v>
      </c>
      <c r="D7" s="335">
        <v>911.83329248000018</v>
      </c>
      <c r="E7" s="364">
        <f>(D7/$D$12)*100</f>
        <v>94.693648932323498</v>
      </c>
      <c r="F7" s="335">
        <v>65.99597516</v>
      </c>
      <c r="G7" s="364">
        <f>(F7/$F$12)*100</f>
        <v>93.232323905295019</v>
      </c>
      <c r="H7" s="335">
        <v>0</v>
      </c>
      <c r="I7" s="364">
        <f>(H7/$H$12)*100</f>
        <v>0</v>
      </c>
      <c r="J7" s="335">
        <v>0</v>
      </c>
      <c r="K7" s="364">
        <v>0</v>
      </c>
      <c r="L7" s="335">
        <v>11489.6</v>
      </c>
      <c r="M7" s="364">
        <f>(L7/$L$12)*100</f>
        <v>99.251913408545107</v>
      </c>
      <c r="N7" s="335">
        <v>242.62690359000001</v>
      </c>
      <c r="O7" s="364">
        <f>(N7/$N$12)*100</f>
        <v>97.961806063899957</v>
      </c>
      <c r="P7" s="335">
        <v>242.20099999999996</v>
      </c>
      <c r="Q7" s="364">
        <f>(P7/$P$12)*100</f>
        <v>97.937735795649843</v>
      </c>
      <c r="R7" s="335">
        <v>1197</v>
      </c>
      <c r="S7" s="364">
        <f>R7/$R$12*100</f>
        <v>96.789843939516444</v>
      </c>
      <c r="T7" s="335">
        <v>1434</v>
      </c>
      <c r="U7" s="364">
        <f>(T7/$T$12)*100</f>
        <v>96.442262425179905</v>
      </c>
      <c r="V7" s="335">
        <v>499.05200000000002</v>
      </c>
      <c r="W7" s="364">
        <f>(V7/$V$12)*100</f>
        <v>95.637909293349736</v>
      </c>
      <c r="X7" s="335">
        <f>7+1.09</f>
        <v>8.09</v>
      </c>
      <c r="Y7" s="364">
        <f>(X7/$X$12)*100</f>
        <v>98.899755501222501</v>
      </c>
      <c r="Z7" s="335">
        <v>0</v>
      </c>
      <c r="AA7" s="364">
        <f>(Z7/$Z$12)*100</f>
        <v>0</v>
      </c>
      <c r="AB7" s="335">
        <v>2098.3000000000002</v>
      </c>
      <c r="AC7" s="364">
        <f>(AB7/$AB$12)*100</f>
        <v>94.889883778772671</v>
      </c>
      <c r="AD7" s="335">
        <f>26.95+2.72</f>
        <v>29.669999999999998</v>
      </c>
      <c r="AE7" s="364">
        <f>(AD7/$AD$12)*100</f>
        <v>94.04120443740095</v>
      </c>
      <c r="AF7" s="336"/>
      <c r="AG7" s="580"/>
    </row>
    <row r="8" spans="1:33">
      <c r="A8" s="348" t="s">
        <v>206</v>
      </c>
      <c r="B8" s="335">
        <f>D8+F8+H8+L8+R8+N8+T8+AB8+V8+X8+Z8+AD8+J8+'Equity local2'!B8+'Equity local 3'!B8+'Equity local 4'!B8+'Equity local 5'!B8+P8</f>
        <v>3622.8155936845228</v>
      </c>
      <c r="C8" s="364">
        <f>(B8/$B$12)*100</f>
        <v>4.9354436355028284</v>
      </c>
      <c r="D8" s="335">
        <v>51.096431700000004</v>
      </c>
      <c r="E8" s="364">
        <f>(D8/$D$12)*100</f>
        <v>5.3063510676765198</v>
      </c>
      <c r="F8" s="335">
        <v>4.7906065699999996</v>
      </c>
      <c r="G8" s="364">
        <f>(F8/$F$12)*100</f>
        <v>6.767676094704961</v>
      </c>
      <c r="H8" s="335">
        <f>'FOF1'!H8</f>
        <v>0.14399999999999999</v>
      </c>
      <c r="I8" s="364">
        <f>(H8/$H$12)*100</f>
        <v>100</v>
      </c>
      <c r="J8" s="335">
        <v>0</v>
      </c>
      <c r="K8" s="364">
        <v>0</v>
      </c>
      <c r="L8" s="335">
        <v>86.6</v>
      </c>
      <c r="M8" s="364">
        <f>(L8/$L$12)*100</f>
        <v>0.74808659145488154</v>
      </c>
      <c r="N8" s="335">
        <v>5.0480968399999995</v>
      </c>
      <c r="O8" s="364">
        <f>(N8/$N$12)*100</f>
        <v>2.0381939361000363</v>
      </c>
      <c r="P8" s="335">
        <v>5.0999999999999996</v>
      </c>
      <c r="Q8" s="364">
        <f>(P8/$P$12)*100</f>
        <v>2.0622642043501647</v>
      </c>
      <c r="R8" s="335">
        <v>39.700000000000003</v>
      </c>
      <c r="S8" s="364">
        <f>R8/$R$12*100</f>
        <v>3.2101560604835453</v>
      </c>
      <c r="T8" s="335">
        <v>52.9</v>
      </c>
      <c r="U8" s="364">
        <f>(T8/$T$12)*100</f>
        <v>3.5577375748200954</v>
      </c>
      <c r="V8" s="335">
        <v>22.762</v>
      </c>
      <c r="W8" s="364">
        <f>(V8/$V$12)*100</f>
        <v>4.3620907066502612</v>
      </c>
      <c r="X8" s="335">
        <v>0.09</v>
      </c>
      <c r="Y8" s="364">
        <f>(X8/$X$12)*100</f>
        <v>1.1002444987775062</v>
      </c>
      <c r="Z8" s="335">
        <f>'FOF10'!U8</f>
        <v>0.2</v>
      </c>
      <c r="AA8" s="364">
        <f>(Z8/$Z$12)*100</f>
        <v>100</v>
      </c>
      <c r="AB8" s="335">
        <v>113</v>
      </c>
      <c r="AC8" s="364">
        <f>(AB8/$AB$12)*100</f>
        <v>5.1101162212273321</v>
      </c>
      <c r="AD8" s="335">
        <f>1.09+0.79</f>
        <v>1.8800000000000001</v>
      </c>
      <c r="AE8" s="364">
        <f>(AD8/$AD$12)*100</f>
        <v>5.9587955625990503</v>
      </c>
      <c r="AF8" s="336"/>
      <c r="AG8" s="580"/>
    </row>
    <row r="9" spans="1:33">
      <c r="A9" s="349" t="s">
        <v>428</v>
      </c>
      <c r="B9" s="335">
        <f>D9+F9+H9+L9+R9+N9+T9+AB9+V9+X9+Z9+AD9+J9+'Equity local2'!B9+'Equity local 3'!B9+'Equity local 4'!B9+'Equity local 5'!B9+P9</f>
        <v>18.295521494639807</v>
      </c>
      <c r="C9" s="364">
        <f>(B9/$B$12)*100</f>
        <v>2.4924402797739616E-2</v>
      </c>
      <c r="D9" s="335">
        <v>0</v>
      </c>
      <c r="E9" s="364">
        <f>(D9/$D$12)*100</f>
        <v>0</v>
      </c>
      <c r="F9" s="335">
        <v>0</v>
      </c>
      <c r="G9" s="364">
        <f>(F9/$F$12)*100</f>
        <v>0</v>
      </c>
      <c r="H9" s="335">
        <f>'FOF1'!H9</f>
        <v>0</v>
      </c>
      <c r="I9" s="364">
        <f>(H9/$H$12)*100</f>
        <v>0</v>
      </c>
      <c r="J9" s="335">
        <v>0</v>
      </c>
      <c r="K9" s="364">
        <v>0</v>
      </c>
      <c r="M9" s="364">
        <f>(L9/$L$12)*100</f>
        <v>0</v>
      </c>
      <c r="N9" s="335"/>
      <c r="O9" s="364">
        <f>(N9/$N$12)*100</f>
        <v>0</v>
      </c>
      <c r="P9" s="335">
        <v>0</v>
      </c>
      <c r="Q9" s="364">
        <f>(P9/$P$12)*100</f>
        <v>0</v>
      </c>
      <c r="R9" s="335">
        <v>0</v>
      </c>
      <c r="S9" s="364">
        <f>R9/$R$12*100</f>
        <v>0</v>
      </c>
      <c r="T9" s="335">
        <v>0</v>
      </c>
      <c r="U9" s="364">
        <f>(T9/$T$12)*100</f>
        <v>0</v>
      </c>
      <c r="W9" s="364">
        <f>(V9/$V$12)*100</f>
        <v>0</v>
      </c>
      <c r="X9" s="335">
        <v>0</v>
      </c>
      <c r="Y9" s="364">
        <f>(X9/$X$12)*100</f>
        <v>0</v>
      </c>
      <c r="Z9" s="335">
        <f>'FOF10'!U9</f>
        <v>0</v>
      </c>
      <c r="AA9" s="364">
        <f>(Z9/$Z$12)*100</f>
        <v>0</v>
      </c>
      <c r="AB9" s="335">
        <v>0</v>
      </c>
      <c r="AC9" s="364">
        <f>(AB9/$AB$12)*100</f>
        <v>0</v>
      </c>
      <c r="AD9" s="335">
        <v>0</v>
      </c>
      <c r="AE9" s="364">
        <f>(AD9/$AD$12)*100</f>
        <v>0</v>
      </c>
      <c r="AF9" s="336"/>
      <c r="AG9" s="580"/>
    </row>
    <row r="10" spans="1:33">
      <c r="A10" s="350" t="s">
        <v>208</v>
      </c>
      <c r="B10" s="335">
        <f>D10+F10+H10+L10+R10+N10+T10+AB10+V10+X10+Z10+AD10+J10+'Equity local2'!B10+'Equity local 3'!B10+'Equity local 4'!B10+'Equity local 5'!B10+P10</f>
        <v>528.82510761000003</v>
      </c>
      <c r="C10" s="364">
        <f>(B10/$B$12)*100</f>
        <v>0.72043040672501657</v>
      </c>
      <c r="D10" s="335">
        <v>0</v>
      </c>
      <c r="E10" s="364">
        <f>(D10/$D$12)*100</f>
        <v>0</v>
      </c>
      <c r="F10" s="335">
        <v>0</v>
      </c>
      <c r="G10" s="364">
        <f>(F10/$F$12)*100</f>
        <v>0</v>
      </c>
      <c r="H10" s="335">
        <f>'FOF1'!H10</f>
        <v>0</v>
      </c>
      <c r="I10" s="364">
        <f>(H10/$H$12)*100</f>
        <v>0</v>
      </c>
      <c r="J10" s="335">
        <v>0</v>
      </c>
      <c r="K10" s="364">
        <v>0</v>
      </c>
      <c r="M10" s="364">
        <f>(L10/$L$12)*100</f>
        <v>0</v>
      </c>
      <c r="N10" s="335"/>
      <c r="O10" s="364">
        <f>(N10/$N$12)*100</f>
        <v>0</v>
      </c>
      <c r="P10" s="335">
        <v>0</v>
      </c>
      <c r="Q10" s="364">
        <f>(P10/$P$12)*100</f>
        <v>0</v>
      </c>
      <c r="R10" s="335">
        <v>0</v>
      </c>
      <c r="S10" s="364">
        <f>R10/$R$12*100</f>
        <v>0</v>
      </c>
      <c r="T10" s="335">
        <v>0</v>
      </c>
      <c r="U10" s="364">
        <f>(T10/$T$12)*100</f>
        <v>0</v>
      </c>
      <c r="W10" s="364">
        <f>(V10/$V$12)*100</f>
        <v>0</v>
      </c>
      <c r="X10" s="335">
        <v>0</v>
      </c>
      <c r="Y10" s="364">
        <f>(X10/$X$12)*100</f>
        <v>0</v>
      </c>
      <c r="Z10" s="335">
        <f>'FOF10'!U10</f>
        <v>0</v>
      </c>
      <c r="AA10" s="364">
        <f>(Z10/$Z$12)*100</f>
        <v>0</v>
      </c>
      <c r="AB10" s="335">
        <v>0</v>
      </c>
      <c r="AC10" s="364">
        <f>(AB10/$AB$12)*100</f>
        <v>0</v>
      </c>
      <c r="AD10" s="335">
        <v>0</v>
      </c>
      <c r="AE10" s="364">
        <f>(AD10/$AD$12)*100</f>
        <v>0</v>
      </c>
      <c r="AF10" s="336"/>
      <c r="AG10" s="580"/>
    </row>
    <row r="11" spans="1:33" ht="13.5" thickBot="1">
      <c r="A11" s="351" t="s">
        <v>429</v>
      </c>
      <c r="B11" s="335">
        <f>D11+F11+H11+L11+R11+N11+T11+AB11+V11+X11+Z11+AD11+J11+'Equity local2'!B11+'Equity local 3'!B11+'Equity local 4'!B11+'Equity local 5'!B11+P11</f>
        <v>412.71697546999997</v>
      </c>
      <c r="C11" s="364">
        <f>(B11/$B$12)*100</f>
        <v>0.56225367181213648</v>
      </c>
      <c r="D11" s="335">
        <v>0</v>
      </c>
      <c r="E11" s="364">
        <f>(D11/$D$12)*100</f>
        <v>0</v>
      </c>
      <c r="F11" s="335">
        <v>0</v>
      </c>
      <c r="G11" s="364">
        <f>(F11/$F$12)*100</f>
        <v>0</v>
      </c>
      <c r="H11" s="335">
        <f>'FOF1'!H11+'FOF1'!H12</f>
        <v>0</v>
      </c>
      <c r="I11" s="364">
        <f>(H11/$H$12)*100</f>
        <v>0</v>
      </c>
      <c r="J11" s="335">
        <v>0</v>
      </c>
      <c r="K11" s="364">
        <v>0</v>
      </c>
      <c r="M11" s="364">
        <f>(L11/$L$12)*100</f>
        <v>0</v>
      </c>
      <c r="N11" s="335"/>
      <c r="O11" s="364">
        <f>(N11/$N$12)*100</f>
        <v>0</v>
      </c>
      <c r="P11" s="335">
        <v>0</v>
      </c>
      <c r="Q11" s="364">
        <f>(P11/$P$12)*100</f>
        <v>0</v>
      </c>
      <c r="R11" s="335">
        <v>0</v>
      </c>
      <c r="S11" s="364">
        <f>R11/$R$12*100</f>
        <v>0</v>
      </c>
      <c r="T11" s="335">
        <v>0</v>
      </c>
      <c r="U11" s="364">
        <f>(T11/$T$12)*100</f>
        <v>0</v>
      </c>
      <c r="W11" s="364">
        <f>(V11/$V$12)*100</f>
        <v>0</v>
      </c>
      <c r="X11" s="335">
        <v>0</v>
      </c>
      <c r="Y11" s="364">
        <f>(X11/$X$12)*100</f>
        <v>0</v>
      </c>
      <c r="Z11" s="335">
        <f>'FOF10'!U11+'FOF10'!U12</f>
        <v>0</v>
      </c>
      <c r="AA11" s="364">
        <f>(Z11/$Z$12)*100</f>
        <v>0</v>
      </c>
      <c r="AB11" s="335">
        <v>0</v>
      </c>
      <c r="AC11" s="364">
        <f>(AB11/$AB$12)*100</f>
        <v>0</v>
      </c>
      <c r="AD11" s="335">
        <v>0</v>
      </c>
      <c r="AE11" s="364">
        <f>(AD11/$AD$12)*100</f>
        <v>0</v>
      </c>
      <c r="AF11" s="336"/>
      <c r="AG11" s="580"/>
    </row>
    <row r="12" spans="1:33" ht="16.5" customHeight="1" thickBot="1">
      <c r="A12" s="352" t="s">
        <v>124</v>
      </c>
      <c r="B12" s="353">
        <f t="shared" ref="B12:G12" si="0">SUM(B7:B11)</f>
        <v>73404.051616029174</v>
      </c>
      <c r="C12" s="363">
        <f t="shared" si="0"/>
        <v>99.999999999999972</v>
      </c>
      <c r="D12" s="354">
        <v>962.92972418000011</v>
      </c>
      <c r="E12" s="363">
        <f t="shared" si="0"/>
        <v>100.00000000000001</v>
      </c>
      <c r="F12" s="354">
        <v>70.786581730000009</v>
      </c>
      <c r="G12" s="363">
        <f t="shared" si="0"/>
        <v>99.999999999999986</v>
      </c>
      <c r="H12" s="354">
        <f>SUM(H8:H11)</f>
        <v>0.14399999999999999</v>
      </c>
      <c r="I12" s="363">
        <f t="shared" ref="I12:AE12" si="1">SUM(I7:I11)</f>
        <v>100</v>
      </c>
      <c r="J12" s="354">
        <v>0</v>
      </c>
      <c r="K12" s="363">
        <f t="shared" si="1"/>
        <v>0</v>
      </c>
      <c r="L12" s="354">
        <v>11576.2</v>
      </c>
      <c r="M12" s="363">
        <f t="shared" si="1"/>
        <v>99.999999999999986</v>
      </c>
      <c r="N12" s="354">
        <v>247.67500043000001</v>
      </c>
      <c r="O12" s="363">
        <f t="shared" si="1"/>
        <v>100</v>
      </c>
      <c r="P12" s="354">
        <v>247.30099999999996</v>
      </c>
      <c r="Q12" s="363">
        <f t="shared" si="1"/>
        <v>100.00000000000001</v>
      </c>
      <c r="R12" s="354">
        <v>1236.7</v>
      </c>
      <c r="S12" s="363">
        <f t="shared" si="1"/>
        <v>99.999999999999986</v>
      </c>
      <c r="T12" s="354">
        <v>1486.9</v>
      </c>
      <c r="U12" s="363">
        <f t="shared" si="1"/>
        <v>100</v>
      </c>
      <c r="V12" s="354">
        <v>521.81400000000008</v>
      </c>
      <c r="W12" s="363">
        <f t="shared" si="1"/>
        <v>100</v>
      </c>
      <c r="X12" s="354">
        <f>SUM(X7:X11)</f>
        <v>8.18</v>
      </c>
      <c r="Y12" s="363">
        <f>SUM(Y7:Y11)</f>
        <v>100</v>
      </c>
      <c r="Z12" s="354">
        <f t="shared" si="1"/>
        <v>0.2</v>
      </c>
      <c r="AA12" s="363">
        <f t="shared" si="1"/>
        <v>100</v>
      </c>
      <c r="AB12" s="354">
        <f>SUM(AB7:AB11)</f>
        <v>2211.3000000000002</v>
      </c>
      <c r="AC12" s="363">
        <f t="shared" si="1"/>
        <v>100</v>
      </c>
      <c r="AD12" s="354">
        <f>SUM(AD7:AD11)</f>
        <v>31.549999999999997</v>
      </c>
      <c r="AE12" s="363">
        <f t="shared" si="1"/>
        <v>100</v>
      </c>
      <c r="AF12" s="336"/>
      <c r="AG12" s="580"/>
    </row>
    <row r="13" spans="1:33">
      <c r="A13" s="346" t="s">
        <v>210</v>
      </c>
      <c r="C13" s="364"/>
      <c r="E13" s="364"/>
      <c r="F13" s="335">
        <v>0</v>
      </c>
      <c r="G13" s="364"/>
      <c r="I13" s="364"/>
      <c r="K13" s="364"/>
      <c r="M13" s="364"/>
      <c r="N13" s="335"/>
      <c r="O13" s="364"/>
      <c r="Q13" s="364"/>
      <c r="R13" s="335"/>
      <c r="S13" s="364"/>
      <c r="U13" s="364"/>
      <c r="W13" s="364"/>
      <c r="Y13" s="364"/>
      <c r="AA13" s="364"/>
      <c r="AC13" s="364"/>
      <c r="AD13" s="335"/>
      <c r="AE13" s="364"/>
      <c r="AF13" s="336"/>
      <c r="AG13" s="580"/>
    </row>
    <row r="14" spans="1:33">
      <c r="A14" s="337" t="s">
        <v>138</v>
      </c>
      <c r="B14" s="335">
        <f>D14+F14+H14+L14+R14+N14+T14+AB14+V14+X14+Z14+AD14+J14+'Equity local2'!B14+'Equity local 3'!B14+'Equity local 4'!B14+'Equity local 5'!B14+P14</f>
        <v>0</v>
      </c>
      <c r="C14" s="364">
        <f>(B14/$B$72)*100</f>
        <v>0</v>
      </c>
      <c r="D14" s="335">
        <v>0</v>
      </c>
      <c r="E14" s="364">
        <f t="shared" ref="E14:E45" si="2">(D14/$D$72)*100</f>
        <v>0</v>
      </c>
      <c r="F14" s="335">
        <v>0</v>
      </c>
      <c r="G14" s="364">
        <f t="shared" ref="G14:G45" si="3">(F14/$F$72)*100</f>
        <v>0</v>
      </c>
      <c r="I14" s="364"/>
      <c r="J14" s="335">
        <v>0</v>
      </c>
      <c r="K14" s="364">
        <v>0</v>
      </c>
      <c r="M14" s="364">
        <f t="shared" ref="M14:M68" si="4">(L14/$L$12)*100</f>
        <v>0</v>
      </c>
      <c r="N14" s="335"/>
      <c r="O14" s="364">
        <f>(N14/$N$72)*100</f>
        <v>0</v>
      </c>
      <c r="P14" s="335">
        <v>0</v>
      </c>
      <c r="Q14" s="364">
        <f t="shared" ref="Q14:Q20" si="5">(P14/$P$72)*100</f>
        <v>0</v>
      </c>
      <c r="R14" s="335">
        <v>0</v>
      </c>
      <c r="S14" s="364">
        <f>(R14/$R$72)*100</f>
        <v>0</v>
      </c>
      <c r="T14" s="335">
        <v>0</v>
      </c>
      <c r="U14" s="364">
        <f t="shared" ref="U14:U20" si="6">(T14/$T$72)*100</f>
        <v>0</v>
      </c>
      <c r="W14" s="364">
        <f t="shared" ref="W14:W20" si="7">(V14/$V$72)*100</f>
        <v>0</v>
      </c>
      <c r="X14" s="335">
        <v>0</v>
      </c>
      <c r="Y14" s="364">
        <f>(X14/$X$72)*100</f>
        <v>0</v>
      </c>
      <c r="AA14" s="364"/>
      <c r="AB14" s="335">
        <v>0</v>
      </c>
      <c r="AC14" s="364">
        <f t="shared" ref="AC14:AC20" si="8">(AB14/$AB$72)*100</f>
        <v>0</v>
      </c>
      <c r="AD14" s="335">
        <v>0</v>
      </c>
      <c r="AE14" s="364">
        <f>(AD14/$AD$72)*100</f>
        <v>0</v>
      </c>
      <c r="AF14" s="336"/>
      <c r="AG14" s="580"/>
    </row>
    <row r="15" spans="1:33">
      <c r="A15" s="337" t="s">
        <v>140</v>
      </c>
      <c r="B15" s="335">
        <f>D15+F15+H15+L15+R15+N15+T15+AB15+V15+X15+Z15+AD15+J15+'Equity local2'!B15+'Equity local 3'!B15+'Equity local 4'!B15+'Equity local 5'!B15+P15</f>
        <v>2607.9108185</v>
      </c>
      <c r="C15" s="364">
        <f t="shared" ref="C15:C20" si="9">(B15/$B$72)*100</f>
        <v>3.7971622254578126</v>
      </c>
      <c r="D15" s="335">
        <v>29.833073599999999</v>
      </c>
      <c r="E15" s="364">
        <f t="shared" si="2"/>
        <v>3.2717684083304457</v>
      </c>
      <c r="F15" s="335">
        <v>2.3889267999999997</v>
      </c>
      <c r="G15" s="364">
        <f t="shared" si="3"/>
        <v>3.6198068052003305</v>
      </c>
      <c r="I15" s="364"/>
      <c r="J15" s="335">
        <v>0</v>
      </c>
      <c r="K15" s="364">
        <v>0</v>
      </c>
      <c r="L15" s="335">
        <v>1354.2</v>
      </c>
      <c r="M15" s="364">
        <f t="shared" si="4"/>
        <v>11.698139285775987</v>
      </c>
      <c r="N15" s="335"/>
      <c r="O15" s="364">
        <f t="shared" ref="O15:O64" si="10">(N15/$N$72)*100</f>
        <v>0</v>
      </c>
      <c r="P15" s="335">
        <v>4.9000000000000004</v>
      </c>
      <c r="Q15" s="364">
        <f t="shared" si="5"/>
        <v>2.0231130342153838</v>
      </c>
      <c r="R15" s="335">
        <v>0</v>
      </c>
      <c r="S15" s="364">
        <f t="shared" ref="S15:S20" si="11">(R15/$R$72)*100</f>
        <v>0</v>
      </c>
      <c r="T15" s="335">
        <v>45.9</v>
      </c>
      <c r="U15" s="364">
        <f t="shared" si="6"/>
        <v>3.2008368200836821</v>
      </c>
      <c r="V15" s="335">
        <v>36.944000000000003</v>
      </c>
      <c r="W15" s="364">
        <f t="shared" si="7"/>
        <v>7.4028357766324948</v>
      </c>
      <c r="X15" s="335">
        <v>0</v>
      </c>
      <c r="Y15" s="364">
        <f t="shared" ref="Y15:Y64" si="12">(X15/$X$72)*100</f>
        <v>0</v>
      </c>
      <c r="AA15" s="364"/>
      <c r="AB15" s="335">
        <v>0</v>
      </c>
      <c r="AC15" s="364">
        <f t="shared" si="8"/>
        <v>0</v>
      </c>
      <c r="AD15" s="335">
        <v>0</v>
      </c>
      <c r="AE15" s="364">
        <f t="shared" ref="AE15:AE20" si="13">(AD15/$AD$72)*100</f>
        <v>0</v>
      </c>
      <c r="AF15" s="336"/>
      <c r="AG15" s="580"/>
    </row>
    <row r="16" spans="1:33">
      <c r="A16" s="337" t="s">
        <v>142</v>
      </c>
      <c r="B16" s="335">
        <f>D16+F16+H16+L16+R16+N16+T16+AB16+V16+X16+Z16+AD16+J16+'Equity local2'!B16+'Equity local 3'!B16+'Equity local 4'!B16+'Equity local 5'!B16+P16</f>
        <v>3518.5658099999996</v>
      </c>
      <c r="C16" s="364">
        <f t="shared" si="9"/>
        <v>5.1230912831612878</v>
      </c>
      <c r="D16" s="335">
        <v>24.852640000000001</v>
      </c>
      <c r="E16" s="364">
        <f t="shared" si="2"/>
        <v>2.7255683911700461</v>
      </c>
      <c r="F16" s="335">
        <v>4.8674859999999995</v>
      </c>
      <c r="G16" s="364">
        <f t="shared" si="3"/>
        <v>7.3754285593921649</v>
      </c>
      <c r="I16" s="364"/>
      <c r="J16" s="335">
        <v>0</v>
      </c>
      <c r="K16" s="364">
        <v>0</v>
      </c>
      <c r="L16" s="335">
        <v>1603.2</v>
      </c>
      <c r="M16" s="364">
        <f t="shared" si="4"/>
        <v>13.849104196541179</v>
      </c>
      <c r="N16" s="335">
        <v>17.125</v>
      </c>
      <c r="O16" s="364">
        <f t="shared" si="10"/>
        <v>7.0581620366958404</v>
      </c>
      <c r="P16" s="335">
        <v>7.4</v>
      </c>
      <c r="Q16" s="364">
        <f t="shared" si="5"/>
        <v>3.0553135618762934</v>
      </c>
      <c r="R16" s="335">
        <v>74.3</v>
      </c>
      <c r="S16" s="364">
        <f t="shared" si="11"/>
        <v>6.2071846282372594</v>
      </c>
      <c r="T16" s="335">
        <v>43</v>
      </c>
      <c r="U16" s="364">
        <f t="shared" si="6"/>
        <v>2.9986052998605297</v>
      </c>
      <c r="V16" s="335">
        <v>42.472999999999999</v>
      </c>
      <c r="W16" s="364">
        <f t="shared" si="7"/>
        <v>8.5107363561312237</v>
      </c>
      <c r="X16" s="335">
        <v>0.45</v>
      </c>
      <c r="Y16" s="364">
        <f t="shared" si="12"/>
        <v>5.5555555555555562</v>
      </c>
      <c r="AA16" s="364"/>
      <c r="AB16" s="335">
        <v>57.5</v>
      </c>
      <c r="AC16" s="364">
        <f t="shared" si="8"/>
        <v>2.7403135871896294</v>
      </c>
      <c r="AD16" s="335">
        <v>2.57</v>
      </c>
      <c r="AE16" s="364">
        <f t="shared" si="13"/>
        <v>8.6561131694173099</v>
      </c>
      <c r="AF16" s="336"/>
      <c r="AG16" s="580"/>
    </row>
    <row r="17" spans="1:33">
      <c r="A17" s="337" t="s">
        <v>144</v>
      </c>
      <c r="B17" s="335">
        <f>D17+F17+H17+L17+R17+N17+T17+AB17+V17+X17+Z17+AD17+J17+'Equity local2'!B17+'Equity local 3'!B17+'Equity local 4'!B17+'Equity local 5'!B17+P17</f>
        <v>1096.08699024</v>
      </c>
      <c r="C17" s="364">
        <f t="shared" si="9"/>
        <v>1.5959211816717551</v>
      </c>
      <c r="D17" s="335">
        <v>67.411664999999999</v>
      </c>
      <c r="E17" s="364">
        <f t="shared" si="2"/>
        <v>7.3929813219096276</v>
      </c>
      <c r="F17" s="335">
        <v>5.8254620000000008</v>
      </c>
      <c r="G17" s="364">
        <f t="shared" si="3"/>
        <v>8.8269958673643476</v>
      </c>
      <c r="I17" s="364"/>
      <c r="J17" s="335">
        <v>0</v>
      </c>
      <c r="K17" s="364">
        <v>0</v>
      </c>
      <c r="L17" s="335">
        <v>0</v>
      </c>
      <c r="M17" s="364">
        <f t="shared" si="4"/>
        <v>0</v>
      </c>
      <c r="N17" s="335">
        <v>25.281500000000001</v>
      </c>
      <c r="O17" s="364">
        <f t="shared" si="10"/>
        <v>10.419907943400053</v>
      </c>
      <c r="P17" s="335">
        <v>0</v>
      </c>
      <c r="Q17" s="364">
        <f t="shared" si="5"/>
        <v>0</v>
      </c>
      <c r="R17" s="335">
        <v>0</v>
      </c>
      <c r="S17" s="364">
        <f t="shared" si="11"/>
        <v>0</v>
      </c>
      <c r="T17" s="335">
        <v>0</v>
      </c>
      <c r="U17" s="364">
        <f t="shared" si="6"/>
        <v>0</v>
      </c>
      <c r="W17" s="364">
        <f t="shared" si="7"/>
        <v>0</v>
      </c>
      <c r="X17" s="335">
        <v>1.44</v>
      </c>
      <c r="Y17" s="364">
        <f t="shared" si="12"/>
        <v>17.777777777777779</v>
      </c>
      <c r="AA17" s="364"/>
      <c r="AB17" s="335">
        <v>336.1</v>
      </c>
      <c r="AC17" s="364">
        <f t="shared" si="8"/>
        <v>16.017728637468426</v>
      </c>
      <c r="AD17" s="335">
        <v>0</v>
      </c>
      <c r="AE17" s="364">
        <f t="shared" si="13"/>
        <v>0</v>
      </c>
      <c r="AF17" s="336"/>
      <c r="AG17" s="580"/>
    </row>
    <row r="18" spans="1:33">
      <c r="A18" s="337" t="s">
        <v>146</v>
      </c>
      <c r="B18" s="335">
        <f>D18+F18+H18+L18+R18+N18+T18+AB18+V18+X18+Z18+AD18+J18+'Equity local2'!B18+'Equity local 3'!B18+'Equity local 4'!B18+'Equity local 5'!B18+P18</f>
        <v>94.149785249999994</v>
      </c>
      <c r="C18" s="364">
        <f t="shared" si="9"/>
        <v>0.13708367845641695</v>
      </c>
      <c r="D18" s="335">
        <v>0</v>
      </c>
      <c r="E18" s="364">
        <f t="shared" si="2"/>
        <v>0</v>
      </c>
      <c r="F18" s="335">
        <v>0</v>
      </c>
      <c r="G18" s="364">
        <f t="shared" si="3"/>
        <v>0</v>
      </c>
      <c r="I18" s="364"/>
      <c r="J18" s="335">
        <v>0</v>
      </c>
      <c r="K18" s="364">
        <v>0</v>
      </c>
      <c r="M18" s="364">
        <f t="shared" si="4"/>
        <v>0</v>
      </c>
      <c r="N18" s="335"/>
      <c r="O18" s="364">
        <f t="shared" si="10"/>
        <v>0</v>
      </c>
      <c r="P18" s="335">
        <v>0.2</v>
      </c>
      <c r="Q18" s="364">
        <f t="shared" si="5"/>
        <v>8.2576042212872791E-2</v>
      </c>
      <c r="R18" s="335">
        <v>0</v>
      </c>
      <c r="S18" s="364">
        <f t="shared" si="11"/>
        <v>0</v>
      </c>
      <c r="T18" s="335">
        <v>0</v>
      </c>
      <c r="U18" s="364">
        <f t="shared" si="6"/>
        <v>0</v>
      </c>
      <c r="W18" s="364">
        <f t="shared" si="7"/>
        <v>0</v>
      </c>
      <c r="X18" s="335">
        <v>0</v>
      </c>
      <c r="Y18" s="364">
        <f t="shared" si="12"/>
        <v>0</v>
      </c>
      <c r="AA18" s="364"/>
      <c r="AB18" s="335">
        <v>0</v>
      </c>
      <c r="AC18" s="364">
        <f t="shared" si="8"/>
        <v>0</v>
      </c>
      <c r="AD18" s="335">
        <v>0</v>
      </c>
      <c r="AE18" s="364">
        <f t="shared" si="13"/>
        <v>0</v>
      </c>
      <c r="AF18" s="336"/>
      <c r="AG18" s="580"/>
    </row>
    <row r="19" spans="1:33">
      <c r="A19" s="337" t="s">
        <v>430</v>
      </c>
      <c r="B19" s="335">
        <f>D19+F19+H19+L19+R19+N19+T19+AB19+V19+X19+Z19+AD19+J19+'Equity local2'!B19+'Equity local 3'!B19+'Equity local 4'!B19+'Equity local 5'!B19+P19</f>
        <v>6758.0582719200011</v>
      </c>
      <c r="C19" s="364">
        <f t="shared" si="9"/>
        <v>9.8398470551754151</v>
      </c>
      <c r="D19" s="335">
        <v>26.280100399999998</v>
      </c>
      <c r="E19" s="364">
        <f t="shared" si="2"/>
        <v>2.882116787875062</v>
      </c>
      <c r="F19" s="335">
        <v>0</v>
      </c>
      <c r="G19" s="364">
        <f t="shared" si="3"/>
        <v>0</v>
      </c>
      <c r="I19" s="364"/>
      <c r="J19" s="335">
        <v>0</v>
      </c>
      <c r="K19" s="364">
        <v>0</v>
      </c>
      <c r="L19" s="335">
        <v>152.4</v>
      </c>
      <c r="M19" s="364">
        <f t="shared" si="4"/>
        <v>1.3164941863478516</v>
      </c>
      <c r="N19" s="335"/>
      <c r="O19" s="364">
        <f t="shared" si="10"/>
        <v>0</v>
      </c>
      <c r="P19" s="335">
        <v>30.2</v>
      </c>
      <c r="Q19" s="364">
        <f t="shared" si="5"/>
        <v>12.468982374143792</v>
      </c>
      <c r="R19" s="335">
        <v>273.7</v>
      </c>
      <c r="S19" s="364">
        <f t="shared" si="11"/>
        <v>22.865497076023392</v>
      </c>
      <c r="T19" s="335">
        <v>178.2</v>
      </c>
      <c r="U19" s="364">
        <f t="shared" si="6"/>
        <v>12.426778242677823</v>
      </c>
      <c r="V19" s="335">
        <v>118.31399999999999</v>
      </c>
      <c r="W19" s="364">
        <f t="shared" si="7"/>
        <v>23.707749893798642</v>
      </c>
      <c r="X19" s="335">
        <f>0.35+0.42</f>
        <v>0.77</v>
      </c>
      <c r="Y19" s="364">
        <f t="shared" si="12"/>
        <v>9.5061728395061724</v>
      </c>
      <c r="AA19" s="364"/>
      <c r="AB19" s="335">
        <v>0</v>
      </c>
      <c r="AC19" s="364">
        <f t="shared" si="8"/>
        <v>0</v>
      </c>
      <c r="AD19" s="335">
        <v>0</v>
      </c>
      <c r="AE19" s="364">
        <f t="shared" si="13"/>
        <v>0</v>
      </c>
      <c r="AF19" s="336"/>
      <c r="AG19" s="580"/>
    </row>
    <row r="20" spans="1:33" ht="13.5" thickBot="1">
      <c r="A20" s="337" t="s">
        <v>431</v>
      </c>
      <c r="B20" s="335">
        <f>D20+F20+H20+L20+R20+N20+T20+AB20+V20+X20+Z20+AD20+J20+'Equity local2'!B20+'Equity local 3'!B20+'Equity local 4'!B20+'Equity local 5'!B20+P20</f>
        <v>3583.1949374999995</v>
      </c>
      <c r="C20" s="364">
        <f t="shared" si="9"/>
        <v>5.2171923850342603</v>
      </c>
      <c r="D20" s="335">
        <v>47.965904999999999</v>
      </c>
      <c r="E20" s="364">
        <f t="shared" si="2"/>
        <v>5.2603809704669304</v>
      </c>
      <c r="F20" s="335">
        <v>5.1642000000000001</v>
      </c>
      <c r="G20" s="364">
        <f t="shared" si="3"/>
        <v>7.8250226433960011</v>
      </c>
      <c r="I20" s="364"/>
      <c r="J20" s="335">
        <v>0</v>
      </c>
      <c r="K20" s="364">
        <v>0</v>
      </c>
      <c r="L20" s="335">
        <v>1127.9000000000001</v>
      </c>
      <c r="M20" s="364">
        <f t="shared" si="4"/>
        <v>9.7432663568355764</v>
      </c>
      <c r="N20" s="335">
        <v>11.6464035</v>
      </c>
      <c r="O20" s="364">
        <f t="shared" si="10"/>
        <v>4.8001286451235954</v>
      </c>
      <c r="P20" s="335">
        <v>0</v>
      </c>
      <c r="Q20" s="364">
        <f t="shared" si="5"/>
        <v>0</v>
      </c>
      <c r="R20" s="335">
        <v>45.8</v>
      </c>
      <c r="S20" s="364">
        <f t="shared" si="11"/>
        <v>3.8262322472848789</v>
      </c>
      <c r="T20" s="335">
        <v>0</v>
      </c>
      <c r="U20" s="364">
        <f t="shared" si="6"/>
        <v>0</v>
      </c>
      <c r="V20" s="335">
        <v>28.132999999999999</v>
      </c>
      <c r="W20" s="364">
        <f t="shared" si="7"/>
        <v>5.6372882986141724</v>
      </c>
      <c r="X20" s="335">
        <v>0.32</v>
      </c>
      <c r="Y20" s="364">
        <f t="shared" si="12"/>
        <v>3.9506172839506171</v>
      </c>
      <c r="AA20" s="364"/>
      <c r="AB20" s="335">
        <v>115.6</v>
      </c>
      <c r="AC20" s="364">
        <f t="shared" si="8"/>
        <v>5.5092217509412373</v>
      </c>
      <c r="AD20" s="335">
        <v>0</v>
      </c>
      <c r="AE20" s="364">
        <f t="shared" si="13"/>
        <v>0</v>
      </c>
      <c r="AF20" s="336"/>
      <c r="AG20" s="580"/>
    </row>
    <row r="21" spans="1:33" ht="16.5" customHeight="1" thickBot="1">
      <c r="A21" s="355" t="s">
        <v>212</v>
      </c>
      <c r="B21" s="353">
        <f>SUM(B14:B20)</f>
        <v>17657.966613410001</v>
      </c>
      <c r="C21" s="363">
        <f t="shared" ref="C21:C55" si="14">(B21/$B$72)*100</f>
        <v>25.710297808956952</v>
      </c>
      <c r="D21" s="353">
        <v>196.34338399999999</v>
      </c>
      <c r="E21" s="363">
        <f t="shared" si="2"/>
        <v>21.532815879752111</v>
      </c>
      <c r="F21" s="353">
        <v>18.246074800000002</v>
      </c>
      <c r="G21" s="363">
        <f t="shared" si="3"/>
        <v>27.647253875352845</v>
      </c>
      <c r="H21" s="354"/>
      <c r="I21" s="363"/>
      <c r="J21" s="353">
        <v>0</v>
      </c>
      <c r="K21" s="363">
        <v>0</v>
      </c>
      <c r="L21" s="353">
        <v>4237.7</v>
      </c>
      <c r="M21" s="363">
        <f t="shared" ref="M21:AE21" si="15">SUM(M14:M20)</f>
        <v>36.607004025500594</v>
      </c>
      <c r="N21" s="353">
        <v>54.052903499999999</v>
      </c>
      <c r="O21" s="363">
        <f t="shared" si="15"/>
        <v>22.278198625219492</v>
      </c>
      <c r="P21" s="353">
        <v>42.7</v>
      </c>
      <c r="Q21" s="363">
        <f t="shared" si="15"/>
        <v>17.629985012448344</v>
      </c>
      <c r="R21" s="353">
        <v>393.8</v>
      </c>
      <c r="S21" s="363">
        <f t="shared" si="15"/>
        <v>32.898913951545531</v>
      </c>
      <c r="T21" s="353">
        <v>267.10000000000002</v>
      </c>
      <c r="U21" s="363">
        <f t="shared" si="15"/>
        <v>18.626220362622036</v>
      </c>
      <c r="V21" s="353">
        <v>225.864</v>
      </c>
      <c r="W21" s="363">
        <f t="shared" si="15"/>
        <v>45.258610325176534</v>
      </c>
      <c r="X21" s="353">
        <f>SUM(X14:X20)</f>
        <v>2.98</v>
      </c>
      <c r="Y21" s="363">
        <f>SUM(Y14:Y20)</f>
        <v>36.790123456790127</v>
      </c>
      <c r="Z21" s="354">
        <f t="shared" si="15"/>
        <v>0</v>
      </c>
      <c r="AA21" s="363">
        <f t="shared" si="15"/>
        <v>0</v>
      </c>
      <c r="AB21" s="353">
        <f>SUM(AB14:AB20)</f>
        <v>509.20000000000005</v>
      </c>
      <c r="AC21" s="363">
        <f t="shared" si="15"/>
        <v>24.267263975599292</v>
      </c>
      <c r="AD21" s="353">
        <f>SUM(AD14:AD20)</f>
        <v>2.57</v>
      </c>
      <c r="AE21" s="363">
        <f t="shared" si="15"/>
        <v>8.6561131694173099</v>
      </c>
      <c r="AF21" s="336"/>
      <c r="AG21" s="580"/>
    </row>
    <row r="22" spans="1:33">
      <c r="A22" s="337" t="s">
        <v>213</v>
      </c>
      <c r="B22" s="335">
        <f>D22+F22+H22+L22+R22+N22+T22+AB22+V22+X22+Z22+AD22+J22+'Equity local2'!B22+'Equity local 3'!B22+'Equity local 4'!B22+'Equity local 5'!B22+P22</f>
        <v>852.33342349999987</v>
      </c>
      <c r="C22" s="364">
        <f t="shared" si="14"/>
        <v>1.2410118690603285</v>
      </c>
      <c r="D22" s="335">
        <v>18.098887600000001</v>
      </c>
      <c r="E22" s="364">
        <f t="shared" si="2"/>
        <v>1.9848899737774133</v>
      </c>
      <c r="F22" s="335">
        <v>0</v>
      </c>
      <c r="G22" s="364">
        <f t="shared" si="3"/>
        <v>0</v>
      </c>
      <c r="I22" s="364"/>
      <c r="J22" s="335">
        <v>0</v>
      </c>
      <c r="K22" s="364">
        <v>0</v>
      </c>
      <c r="M22" s="364">
        <f t="shared" si="4"/>
        <v>0</v>
      </c>
      <c r="N22" s="335">
        <v>5.1577554000000001</v>
      </c>
      <c r="O22" s="364">
        <f t="shared" si="10"/>
        <v>2.1257969844579838</v>
      </c>
      <c r="P22" s="335">
        <v>4.4000000000000004</v>
      </c>
      <c r="Q22" s="364">
        <f>(P22/$P$72)*100</f>
        <v>1.8166729286832015</v>
      </c>
      <c r="R22" s="335">
        <v>0</v>
      </c>
      <c r="S22" s="364">
        <f>(R22/$T$72)*100</f>
        <v>0</v>
      </c>
      <c r="T22" s="335">
        <v>36.5</v>
      </c>
      <c r="U22" s="364">
        <f>(T22/$T$72)*100</f>
        <v>2.5453277545327757</v>
      </c>
      <c r="W22" s="364">
        <f>(V22/$V$72)*100</f>
        <v>0</v>
      </c>
      <c r="X22" s="335">
        <v>0.5</v>
      </c>
      <c r="Y22" s="364">
        <f t="shared" si="12"/>
        <v>6.1728395061728403</v>
      </c>
      <c r="AA22" s="364"/>
      <c r="AB22" s="335">
        <v>0</v>
      </c>
      <c r="AC22" s="364">
        <f>(AB22/$AB$72)*100</f>
        <v>0</v>
      </c>
      <c r="AD22" s="335">
        <v>0</v>
      </c>
      <c r="AE22" s="364">
        <f>(AD22/$AD$72)*100</f>
        <v>0</v>
      </c>
      <c r="AF22" s="336"/>
      <c r="AG22" s="580"/>
    </row>
    <row r="23" spans="1:33">
      <c r="A23" s="337" t="s">
        <v>214</v>
      </c>
      <c r="B23" s="335">
        <f>D23+F23+H23+L23+R23+N23+T23+AB23+V23+X23+Z23+AD23+J23+'Equity local2'!B23+'Equity local 3'!B23+'Equity local 4'!B23+'Equity local 5'!B23+P23</f>
        <v>1199.3600966400002</v>
      </c>
      <c r="C23" s="364">
        <f t="shared" si="14"/>
        <v>1.7462885699068014</v>
      </c>
      <c r="D23" s="335">
        <v>17.58022489</v>
      </c>
      <c r="E23" s="364">
        <f t="shared" si="2"/>
        <v>1.9280086650691797</v>
      </c>
      <c r="F23" s="335">
        <v>0</v>
      </c>
      <c r="G23" s="364">
        <f t="shared" si="3"/>
        <v>0</v>
      </c>
      <c r="I23" s="364"/>
      <c r="J23" s="335">
        <v>0</v>
      </c>
      <c r="K23" s="364">
        <v>0</v>
      </c>
      <c r="L23" s="335">
        <v>2.9</v>
      </c>
      <c r="M23" s="364">
        <f t="shared" si="4"/>
        <v>2.5051398559112661E-2</v>
      </c>
      <c r="N23" s="335">
        <v>14.43975</v>
      </c>
      <c r="O23" s="364">
        <f t="shared" si="10"/>
        <v>5.9514216215695637</v>
      </c>
      <c r="P23" s="335">
        <v>6.7</v>
      </c>
      <c r="Q23" s="364">
        <f>(P23/$P$72)*100</f>
        <v>2.7662974141312384</v>
      </c>
      <c r="R23" s="335">
        <v>0</v>
      </c>
      <c r="S23" s="364">
        <f>(R23/$T$72)*100</f>
        <v>0</v>
      </c>
      <c r="T23" s="335">
        <v>0</v>
      </c>
      <c r="U23" s="364">
        <f>(T23/$T$72)*100</f>
        <v>0</v>
      </c>
      <c r="V23" s="335">
        <v>7.335</v>
      </c>
      <c r="W23" s="364">
        <f>(V23/$V$72)*100</f>
        <v>1.4697867156128019</v>
      </c>
      <c r="X23" s="335">
        <v>0.22</v>
      </c>
      <c r="Y23" s="364">
        <f t="shared" si="12"/>
        <v>2.7160493827160495</v>
      </c>
      <c r="AA23" s="364"/>
      <c r="AB23" s="335">
        <v>14.5</v>
      </c>
      <c r="AC23" s="364">
        <f>(AB23/$AB$72)*100</f>
        <v>0.69103560024781963</v>
      </c>
      <c r="AD23" s="335">
        <v>0</v>
      </c>
      <c r="AE23" s="364">
        <f t="shared" ref="AE23:AE71" si="16">(AD23/$AD$72)*100</f>
        <v>0</v>
      </c>
      <c r="AF23" s="336"/>
      <c r="AG23" s="580"/>
    </row>
    <row r="24" spans="1:33">
      <c r="A24" s="337" t="s">
        <v>432</v>
      </c>
      <c r="B24" s="335">
        <f>D24+F24+H24+L24+R24+N24+T24+AB24+V24+X24+Z24+AD24+J24+'Equity local2'!B24+'Equity local 3'!B24+'Equity local 4'!B24+'Equity local 5'!B24+P24</f>
        <v>410.41086993000005</v>
      </c>
      <c r="C24" s="364">
        <f t="shared" si="14"/>
        <v>0.59756516256634251</v>
      </c>
      <c r="D24" s="335">
        <v>7.0502198099999998</v>
      </c>
      <c r="E24" s="364">
        <f t="shared" si="2"/>
        <v>0.77319175206082269</v>
      </c>
      <c r="F24" s="335">
        <v>0</v>
      </c>
      <c r="G24" s="364">
        <f t="shared" si="3"/>
        <v>0</v>
      </c>
      <c r="I24" s="364"/>
      <c r="J24" s="335">
        <v>0</v>
      </c>
      <c r="K24" s="364">
        <v>0</v>
      </c>
      <c r="L24" s="335">
        <v>107.6</v>
      </c>
      <c r="M24" s="364">
        <f t="shared" si="4"/>
        <v>0.92949327067604215</v>
      </c>
      <c r="N24" s="335"/>
      <c r="O24" s="364">
        <f t="shared" si="10"/>
        <v>0</v>
      </c>
      <c r="P24" s="335">
        <v>5.3</v>
      </c>
      <c r="Q24" s="364">
        <f>(P24/$P$72)*100</f>
        <v>2.1882651186411288</v>
      </c>
      <c r="R24" s="335">
        <v>0</v>
      </c>
      <c r="S24" s="364">
        <f>(R24/$T$72)*100</f>
        <v>0</v>
      </c>
      <c r="T24" s="335">
        <v>40.799999999999997</v>
      </c>
      <c r="U24" s="364">
        <f>(T24/$T$72)*100</f>
        <v>2.8451882845188283</v>
      </c>
      <c r="W24" s="364">
        <f>(V24/$V$72)*100</f>
        <v>0</v>
      </c>
      <c r="X24" s="335">
        <v>0</v>
      </c>
      <c r="Y24" s="364">
        <f t="shared" si="12"/>
        <v>0</v>
      </c>
      <c r="AA24" s="364"/>
      <c r="AB24" s="335">
        <v>0</v>
      </c>
      <c r="AC24" s="364">
        <f>(AB24/$AB$72)*100</f>
        <v>0</v>
      </c>
      <c r="AD24" s="335">
        <v>0</v>
      </c>
      <c r="AE24" s="364">
        <f t="shared" si="16"/>
        <v>0</v>
      </c>
      <c r="AF24" s="336"/>
      <c r="AG24" s="580"/>
    </row>
    <row r="25" spans="1:33" ht="13.5" thickBot="1">
      <c r="A25" s="337" t="s">
        <v>433</v>
      </c>
      <c r="B25" s="335">
        <f>D25+F25+H25+L25+R25+N25+T25+AB25+V25+X25+Z25+AD25+J25+'Equity local2'!B25+'Equity local 3'!B25+'Equity local 4'!B25+'Equity local 5'!B25+P25</f>
        <v>786.16579920000004</v>
      </c>
      <c r="C25" s="364">
        <f t="shared" si="14"/>
        <v>1.1446706898459427</v>
      </c>
      <c r="D25" s="335">
        <v>7.5897325000000002</v>
      </c>
      <c r="E25" s="364">
        <f t="shared" si="2"/>
        <v>0.8323596607618351</v>
      </c>
      <c r="F25" s="335">
        <v>0</v>
      </c>
      <c r="G25" s="364">
        <f t="shared" si="3"/>
        <v>0</v>
      </c>
      <c r="I25" s="364"/>
      <c r="J25" s="335">
        <v>0</v>
      </c>
      <c r="K25" s="364">
        <v>0</v>
      </c>
      <c r="M25" s="550">
        <f t="shared" si="4"/>
        <v>0</v>
      </c>
      <c r="N25" s="335"/>
      <c r="O25" s="364">
        <f t="shared" si="10"/>
        <v>0</v>
      </c>
      <c r="P25" s="335">
        <v>6.4</v>
      </c>
      <c r="Q25" s="364">
        <f>(P25/$P$72)*100</f>
        <v>2.6424333508119293</v>
      </c>
      <c r="R25" s="335">
        <v>19.3</v>
      </c>
      <c r="S25" s="364">
        <f>(R25/$T$72)*100</f>
        <v>1.3458856345885635</v>
      </c>
      <c r="T25" s="335">
        <v>0</v>
      </c>
      <c r="U25" s="364">
        <f>(T25/$T$72)*100</f>
        <v>0</v>
      </c>
      <c r="W25" s="364">
        <f>(V25/$V$72)*100</f>
        <v>0</v>
      </c>
      <c r="X25" s="335">
        <v>0</v>
      </c>
      <c r="Y25" s="364">
        <f t="shared" si="12"/>
        <v>0</v>
      </c>
      <c r="AA25" s="364"/>
      <c r="AB25" s="335">
        <v>0</v>
      </c>
      <c r="AC25" s="364">
        <f>(AB25/$AB$72)*100</f>
        <v>0</v>
      </c>
      <c r="AD25" s="335">
        <v>0</v>
      </c>
      <c r="AE25" s="364">
        <f t="shared" si="16"/>
        <v>0</v>
      </c>
      <c r="AF25" s="336"/>
      <c r="AG25" s="580"/>
    </row>
    <row r="26" spans="1:33" ht="16.5" customHeight="1" thickBot="1">
      <c r="A26" s="355" t="s">
        <v>217</v>
      </c>
      <c r="B26" s="353">
        <f>SUM(B22:B25)</f>
        <v>3248.2701892700002</v>
      </c>
      <c r="C26" s="363">
        <f t="shared" si="14"/>
        <v>4.7295362913794143</v>
      </c>
      <c r="D26" s="353">
        <v>50.3190648</v>
      </c>
      <c r="E26" s="363">
        <f t="shared" si="2"/>
        <v>5.5184500516692507</v>
      </c>
      <c r="F26" s="353">
        <v>0</v>
      </c>
      <c r="G26" s="363">
        <f t="shared" si="3"/>
        <v>0</v>
      </c>
      <c r="H26" s="354"/>
      <c r="I26" s="363"/>
      <c r="J26" s="353">
        <v>0</v>
      </c>
      <c r="K26" s="363">
        <v>0</v>
      </c>
      <c r="L26" s="353">
        <v>110.5</v>
      </c>
      <c r="M26" s="550">
        <f t="shared" si="4"/>
        <v>0.9545446692351548</v>
      </c>
      <c r="N26" s="353">
        <v>19.597505399999999</v>
      </c>
      <c r="O26" s="363">
        <f>SUM(O22:O25)</f>
        <v>8.0772186060275466</v>
      </c>
      <c r="P26" s="353">
        <v>22.8</v>
      </c>
      <c r="Q26" s="363">
        <f>SUM(Q22:Q25)</f>
        <v>9.4136688122674972</v>
      </c>
      <c r="R26" s="353">
        <v>19.3</v>
      </c>
      <c r="S26" s="363">
        <f>SUM(S22:S24)</f>
        <v>0</v>
      </c>
      <c r="T26" s="353">
        <v>77.3</v>
      </c>
      <c r="U26" s="363">
        <f>SUM(U22:U24)</f>
        <v>5.3905160390516045</v>
      </c>
      <c r="V26" s="353">
        <v>7.335</v>
      </c>
      <c r="W26" s="363">
        <f>SUM(W22:W24)</f>
        <v>1.4697867156128019</v>
      </c>
      <c r="X26" s="353">
        <f>SUM(X22:X25)</f>
        <v>0.72</v>
      </c>
      <c r="Y26" s="363">
        <f>SUM(Y22:Y24)</f>
        <v>8.8888888888888893</v>
      </c>
      <c r="Z26" s="354">
        <f>SUM(Z22:Z25)</f>
        <v>0</v>
      </c>
      <c r="AA26" s="363">
        <f>SUM(AA22:AA25)</f>
        <v>0</v>
      </c>
      <c r="AB26" s="353">
        <f>SUM(AB22:AB25)</f>
        <v>14.5</v>
      </c>
      <c r="AC26" s="363">
        <f>SUM(AC22:AC24)</f>
        <v>0.69103560024781963</v>
      </c>
      <c r="AD26" s="353">
        <f>SUM(AD22:AD25)</f>
        <v>0</v>
      </c>
      <c r="AE26" s="363">
        <f>SUM(AE22:AE24)</f>
        <v>0</v>
      </c>
      <c r="AF26" s="336"/>
      <c r="AG26" s="580"/>
    </row>
    <row r="27" spans="1:33">
      <c r="A27" s="337" t="s">
        <v>218</v>
      </c>
      <c r="B27" s="335">
        <f>D27+F27+H27+L27+R27+N27+T27+AB27+V27+X27+Z27+AD27+J27+'Equity local2'!B27+'Equity local 3'!B27+'Equity local 4'!B27+'Equity local 5'!B27+P27</f>
        <v>0</v>
      </c>
      <c r="C27" s="364">
        <f t="shared" si="14"/>
        <v>0</v>
      </c>
      <c r="D27" s="335">
        <v>0</v>
      </c>
      <c r="E27" s="364">
        <f t="shared" si="2"/>
        <v>0</v>
      </c>
      <c r="F27" s="335">
        <v>0</v>
      </c>
      <c r="G27" s="364">
        <f t="shared" si="3"/>
        <v>0</v>
      </c>
      <c r="I27" s="364"/>
      <c r="J27" s="335">
        <v>0</v>
      </c>
      <c r="K27" s="364">
        <v>0</v>
      </c>
      <c r="M27" s="364">
        <f t="shared" si="4"/>
        <v>0</v>
      </c>
      <c r="N27" s="335"/>
      <c r="O27" s="364">
        <f t="shared" si="10"/>
        <v>0</v>
      </c>
      <c r="P27" s="335">
        <v>0</v>
      </c>
      <c r="Q27" s="364">
        <f>(P27/$P$72)*100</f>
        <v>0</v>
      </c>
      <c r="R27" s="335">
        <v>0</v>
      </c>
      <c r="S27" s="364">
        <f>(R27/$R$72)*100</f>
        <v>0</v>
      </c>
      <c r="T27" s="335">
        <v>0</v>
      </c>
      <c r="U27" s="364">
        <f>(T27/$T$72)*100</f>
        <v>0</v>
      </c>
      <c r="W27" s="364">
        <f>(V27/$V$72)*100</f>
        <v>0</v>
      </c>
      <c r="X27" s="335">
        <v>0</v>
      </c>
      <c r="Y27" s="364">
        <f t="shared" si="12"/>
        <v>0</v>
      </c>
      <c r="AA27" s="364"/>
      <c r="AB27" s="335">
        <v>0</v>
      </c>
      <c r="AC27" s="364">
        <f>(AB27/$AB$72)*100</f>
        <v>0</v>
      </c>
      <c r="AD27" s="335">
        <v>0</v>
      </c>
      <c r="AE27" s="364">
        <f t="shared" si="16"/>
        <v>0</v>
      </c>
      <c r="AF27" s="336"/>
      <c r="AG27" s="580"/>
    </row>
    <row r="28" spans="1:33">
      <c r="A28" s="337" t="s">
        <v>219</v>
      </c>
      <c r="B28" s="335">
        <f>D28+F28+H28+L28+R28+N28+T28+AB28+V28+X28+Z28+AD28+J28+'Equity local2'!B28+'Equity local 3'!B28+'Equity local 4'!B28+'Equity local 5'!B28+P28</f>
        <v>63.398074499999993</v>
      </c>
      <c r="C28" s="364">
        <f t="shared" si="14"/>
        <v>9.2308667900163538E-2</v>
      </c>
      <c r="D28" s="335">
        <v>0</v>
      </c>
      <c r="E28" s="364">
        <f t="shared" si="2"/>
        <v>0</v>
      </c>
      <c r="F28" s="335">
        <v>0</v>
      </c>
      <c r="G28" s="364">
        <f t="shared" si="3"/>
        <v>0</v>
      </c>
      <c r="I28" s="364"/>
      <c r="J28" s="335">
        <v>0</v>
      </c>
      <c r="K28" s="364">
        <v>0</v>
      </c>
      <c r="M28" s="364">
        <f t="shared" si="4"/>
        <v>0</v>
      </c>
      <c r="N28" s="335"/>
      <c r="O28" s="364">
        <f t="shared" si="10"/>
        <v>0</v>
      </c>
      <c r="P28" s="335">
        <v>0</v>
      </c>
      <c r="Q28" s="364">
        <f>(P28/$P$72)*100</f>
        <v>0</v>
      </c>
      <c r="R28" s="335">
        <v>0</v>
      </c>
      <c r="S28" s="364">
        <f>(R28/$R$72)*100</f>
        <v>0</v>
      </c>
      <c r="T28" s="335">
        <v>0</v>
      </c>
      <c r="U28" s="364">
        <f>(T28/$T$72)*100</f>
        <v>0</v>
      </c>
      <c r="W28" s="364">
        <f>(V28/$V$72)*100</f>
        <v>0</v>
      </c>
      <c r="X28" s="335">
        <v>0</v>
      </c>
      <c r="Y28" s="364">
        <f t="shared" si="12"/>
        <v>0</v>
      </c>
      <c r="AA28" s="364"/>
      <c r="AB28" s="335">
        <v>0</v>
      </c>
      <c r="AC28" s="364">
        <f>(AB28/$AB$72)*100</f>
        <v>0</v>
      </c>
      <c r="AD28" s="335">
        <v>0.54</v>
      </c>
      <c r="AE28" s="364">
        <f t="shared" si="16"/>
        <v>1.8187942068036378</v>
      </c>
      <c r="AF28" s="336"/>
      <c r="AG28" s="580"/>
    </row>
    <row r="29" spans="1:33">
      <c r="A29" s="337" t="s">
        <v>220</v>
      </c>
      <c r="B29" s="335">
        <f>D29+F29+H29+L29+R29+N29+T29+AB29+V29+X29+Z29+AD29+J29+'Equity local2'!B29+'Equity local 3'!B29+'Equity local 4'!B29+'Equity local 5'!B29+P29</f>
        <v>1766.7119501100003</v>
      </c>
      <c r="C29" s="364">
        <f t="shared" si="14"/>
        <v>2.5723624568117494</v>
      </c>
      <c r="D29" s="335">
        <v>17.203110260000003</v>
      </c>
      <c r="E29" s="364">
        <f t="shared" si="2"/>
        <v>1.8866508167530338</v>
      </c>
      <c r="F29" s="335">
        <v>0</v>
      </c>
      <c r="G29" s="364">
        <f t="shared" si="3"/>
        <v>0</v>
      </c>
      <c r="I29" s="364"/>
      <c r="J29" s="335">
        <v>0</v>
      </c>
      <c r="K29" s="364">
        <v>0</v>
      </c>
      <c r="M29" s="364">
        <f t="shared" si="4"/>
        <v>0</v>
      </c>
      <c r="N29" s="335">
        <v>18.481200000000001</v>
      </c>
      <c r="O29" s="364">
        <f t="shared" si="10"/>
        <v>7.6171272544574116</v>
      </c>
      <c r="P29" s="335">
        <v>4.2</v>
      </c>
      <c r="Q29" s="364">
        <f>(P29/$P$72)*100</f>
        <v>1.7340968864703286</v>
      </c>
      <c r="R29" s="335">
        <v>19.7</v>
      </c>
      <c r="S29" s="364">
        <f>(R29/$R$72)*100</f>
        <v>1.64578111946533</v>
      </c>
      <c r="T29" s="335">
        <v>28.5</v>
      </c>
      <c r="U29" s="364">
        <f>(T29/$T$72)*100</f>
        <v>1.9874476987447698</v>
      </c>
      <c r="V29" s="335">
        <v>15.307</v>
      </c>
      <c r="W29" s="364">
        <f>(V29/$V$72)*100</f>
        <v>3.0672154404751408</v>
      </c>
      <c r="X29" s="335">
        <v>0.36</v>
      </c>
      <c r="Y29" s="364">
        <f t="shared" si="12"/>
        <v>4.4444444444444446</v>
      </c>
      <c r="AA29" s="364"/>
      <c r="AB29" s="335">
        <v>87.9</v>
      </c>
      <c r="AC29" s="364">
        <f>(AB29/$AB$72)*100</f>
        <v>4.1891054663298855</v>
      </c>
      <c r="AD29" s="335">
        <v>3.33</v>
      </c>
      <c r="AE29" s="364">
        <f t="shared" si="16"/>
        <v>11.215897608622431</v>
      </c>
      <c r="AF29" s="336"/>
      <c r="AG29" s="580"/>
    </row>
    <row r="30" spans="1:33" ht="13.5" thickBot="1">
      <c r="A30" s="337" t="s">
        <v>221</v>
      </c>
      <c r="B30" s="335">
        <f>D30+F30+H30+L30+R30+N30+T30+AB30+V30+X30+Z30+AD30+J30+'Equity local2'!B30+'Equity local 3'!B30+'Equity local 4'!B30+'Equity local 5'!B30+P30</f>
        <v>1891.1110680199999</v>
      </c>
      <c r="C30" s="364">
        <f t="shared" si="14"/>
        <v>2.7534896748351843</v>
      </c>
      <c r="D30" s="335">
        <v>41.574148999999998</v>
      </c>
      <c r="E30" s="364">
        <f t="shared" si="2"/>
        <v>4.5594023976605209</v>
      </c>
      <c r="F30" s="335">
        <v>1.22525</v>
      </c>
      <c r="G30" s="364">
        <f t="shared" si="3"/>
        <v>1.8565526110183472</v>
      </c>
      <c r="I30" s="364"/>
      <c r="J30" s="335">
        <v>0</v>
      </c>
      <c r="K30" s="364">
        <v>0</v>
      </c>
      <c r="L30" s="335">
        <v>68.900000000000006</v>
      </c>
      <c r="M30" s="550">
        <f t="shared" si="4"/>
        <v>0.59518667611133191</v>
      </c>
      <c r="N30" s="335">
        <v>11.225152</v>
      </c>
      <c r="O30" s="364">
        <f t="shared" si="10"/>
        <v>4.626507544673891</v>
      </c>
      <c r="P30" s="335">
        <v>0</v>
      </c>
      <c r="Q30" s="364">
        <f>(P30/$P$72)*100</f>
        <v>0</v>
      </c>
      <c r="R30" s="335">
        <v>28.2</v>
      </c>
      <c r="S30" s="364">
        <f>(R30/$R$72)*100</f>
        <v>2.355889724310777</v>
      </c>
      <c r="T30" s="335">
        <v>0</v>
      </c>
      <c r="U30" s="364">
        <f>(T30/$T$72)*100</f>
        <v>0</v>
      </c>
      <c r="W30" s="364">
        <f>(V30/$V$72)*100</f>
        <v>0</v>
      </c>
      <c r="X30" s="335">
        <v>0.19</v>
      </c>
      <c r="Y30" s="364">
        <f t="shared" si="12"/>
        <v>2.3456790123456792</v>
      </c>
      <c r="AA30" s="364"/>
      <c r="AB30" s="335">
        <v>119.7</v>
      </c>
      <c r="AC30" s="364">
        <f>(AB30/$AB$72)*100</f>
        <v>5.704618024114759</v>
      </c>
      <c r="AD30" s="335">
        <v>0.44</v>
      </c>
      <c r="AE30" s="364">
        <f t="shared" si="16"/>
        <v>1.481980464802964</v>
      </c>
      <c r="AF30" s="336"/>
      <c r="AG30" s="580"/>
    </row>
    <row r="31" spans="1:33" ht="16.5" customHeight="1" thickBot="1">
      <c r="A31" s="355" t="s">
        <v>222</v>
      </c>
      <c r="B31" s="353">
        <f>SUM(B27:B30)</f>
        <v>3721.2210926300004</v>
      </c>
      <c r="C31" s="363">
        <f t="shared" si="14"/>
        <v>5.4181607995470973</v>
      </c>
      <c r="D31" s="353">
        <v>58.777259260000001</v>
      </c>
      <c r="E31" s="363">
        <f t="shared" si="2"/>
        <v>6.4460532144135554</v>
      </c>
      <c r="F31" s="353">
        <v>1.22525</v>
      </c>
      <c r="G31" s="363">
        <f t="shared" si="3"/>
        <v>1.8565526110183472</v>
      </c>
      <c r="H31" s="354"/>
      <c r="I31" s="363"/>
      <c r="J31" s="353">
        <v>0</v>
      </c>
      <c r="K31" s="363">
        <v>0</v>
      </c>
      <c r="L31" s="353">
        <v>68.900000000000006</v>
      </c>
      <c r="M31" s="550">
        <f t="shared" si="4"/>
        <v>0.59518667611133191</v>
      </c>
      <c r="N31" s="353">
        <v>29.706352000000003</v>
      </c>
      <c r="O31" s="363">
        <f t="shared" ref="O31:AE31" si="17">SUM(O27:O30)</f>
        <v>12.243634799131303</v>
      </c>
      <c r="P31" s="353">
        <v>4.2</v>
      </c>
      <c r="Q31" s="363">
        <f t="shared" si="17"/>
        <v>1.7340968864703286</v>
      </c>
      <c r="R31" s="353">
        <v>47.9</v>
      </c>
      <c r="S31" s="363">
        <f t="shared" si="17"/>
        <v>4.0016708437761075</v>
      </c>
      <c r="T31" s="353">
        <v>28.5</v>
      </c>
      <c r="U31" s="363">
        <f t="shared" si="17"/>
        <v>1.9874476987447698</v>
      </c>
      <c r="V31" s="353">
        <v>15.307</v>
      </c>
      <c r="W31" s="363">
        <f t="shared" si="17"/>
        <v>3.0672154404751408</v>
      </c>
      <c r="X31" s="353">
        <f>SUM(X27:X30)</f>
        <v>0.55000000000000004</v>
      </c>
      <c r="Y31" s="363">
        <f>SUM(Y27:Y30)</f>
        <v>6.7901234567901234</v>
      </c>
      <c r="Z31" s="354">
        <f t="shared" si="17"/>
        <v>0</v>
      </c>
      <c r="AA31" s="363">
        <f t="shared" si="17"/>
        <v>0</v>
      </c>
      <c r="AB31" s="353">
        <f>SUM(AB27:AB30)</f>
        <v>207.60000000000002</v>
      </c>
      <c r="AC31" s="363">
        <f t="shared" si="17"/>
        <v>9.8937234904446445</v>
      </c>
      <c r="AD31" s="353">
        <f>SUM(AD27:AD30)</f>
        <v>4.3100000000000005</v>
      </c>
      <c r="AE31" s="363">
        <f t="shared" si="17"/>
        <v>14.516672280229033</v>
      </c>
      <c r="AF31" s="336"/>
      <c r="AG31" s="580"/>
    </row>
    <row r="32" spans="1:33">
      <c r="A32" s="337" t="s">
        <v>223</v>
      </c>
      <c r="B32" s="335">
        <f>D32+F32+H32+L32+R32+N32+T32+AB32+V32+X32+Z32+AD32+J32+'Equity local2'!B32+'Equity local 3'!B32+'Equity local 4'!B32+'Equity local 5'!B32+P32</f>
        <v>2197.1983789000001</v>
      </c>
      <c r="C32" s="364">
        <f t="shared" si="14"/>
        <v>3.1991579723554193</v>
      </c>
      <c r="D32" s="335">
        <v>44.244239399999998</v>
      </c>
      <c r="E32" s="364">
        <f t="shared" si="2"/>
        <v>4.8522289945857002</v>
      </c>
      <c r="F32" s="335">
        <v>0</v>
      </c>
      <c r="G32" s="364">
        <f t="shared" si="3"/>
        <v>0</v>
      </c>
      <c r="I32" s="364"/>
      <c r="J32" s="335">
        <v>0</v>
      </c>
      <c r="K32" s="364">
        <v>0</v>
      </c>
      <c r="M32" s="364">
        <f t="shared" si="4"/>
        <v>0</v>
      </c>
      <c r="N32" s="335">
        <v>8.7100000000000009</v>
      </c>
      <c r="O32" s="364">
        <f t="shared" si="10"/>
        <v>3.58987394683917</v>
      </c>
      <c r="P32" s="335">
        <v>21</v>
      </c>
      <c r="Q32" s="364">
        <f>(P32/$P$72)*100</f>
        <v>8.6704844323516426</v>
      </c>
      <c r="R32" s="335">
        <v>55.1</v>
      </c>
      <c r="S32" s="364">
        <f>(R32/$R$72)*100</f>
        <v>4.6031746031746037</v>
      </c>
      <c r="T32" s="335">
        <v>144.80000000000001</v>
      </c>
      <c r="U32" s="364">
        <f>(T32/$T$72)*100</f>
        <v>10.097629009762901</v>
      </c>
      <c r="V32" s="335">
        <v>31.684999999999999</v>
      </c>
      <c r="W32" s="364">
        <f>(V32/$V$72)*100</f>
        <v>6.3490377756225804</v>
      </c>
      <c r="X32" s="335">
        <v>0.19</v>
      </c>
      <c r="Y32" s="364">
        <f t="shared" si="12"/>
        <v>2.3456790123456792</v>
      </c>
      <c r="AA32" s="364"/>
      <c r="AB32" s="335">
        <v>0</v>
      </c>
      <c r="AC32" s="364">
        <f>(AB32/$AB$72)*100</f>
        <v>0</v>
      </c>
      <c r="AD32" s="335">
        <v>0</v>
      </c>
      <c r="AE32" s="364">
        <f t="shared" si="16"/>
        <v>0</v>
      </c>
      <c r="AF32" s="336"/>
      <c r="AG32" s="580"/>
    </row>
    <row r="33" spans="1:33" ht="13.5" thickBot="1">
      <c r="A33" s="337" t="s">
        <v>224</v>
      </c>
      <c r="B33" s="335">
        <f>D33+F33+H33+L33+R33+N33+T33+AB33+V33+X33+Z33+AD33+J33+'Equity local2'!B33+'Equity local 3'!B33+'Equity local 4'!B33+'Equity local 5'!B33+P33</f>
        <v>304.19522200000006</v>
      </c>
      <c r="C33" s="364">
        <f t="shared" si="14"/>
        <v>0.44291338413463216</v>
      </c>
      <c r="D33" s="335">
        <v>5.58209</v>
      </c>
      <c r="E33" s="364">
        <f t="shared" si="2"/>
        <v>0.61218317493298102</v>
      </c>
      <c r="F33" s="335">
        <v>0</v>
      </c>
      <c r="G33" s="364">
        <f t="shared" si="3"/>
        <v>0</v>
      </c>
      <c r="I33" s="364"/>
      <c r="J33" s="335">
        <v>0</v>
      </c>
      <c r="K33" s="364">
        <v>0</v>
      </c>
      <c r="M33" s="364">
        <f t="shared" si="4"/>
        <v>0</v>
      </c>
      <c r="N33" s="335">
        <v>14.13025</v>
      </c>
      <c r="O33" s="364">
        <f t="shared" si="10"/>
        <v>5.8238595105997906</v>
      </c>
      <c r="P33" s="335">
        <v>0.1</v>
      </c>
      <c r="Q33" s="364">
        <f>(P33/$P$72)*100</f>
        <v>4.1288021106436396E-2</v>
      </c>
      <c r="R33" s="335">
        <v>0</v>
      </c>
      <c r="S33" s="364">
        <f>(R33/$T$72)*100</f>
        <v>0</v>
      </c>
      <c r="T33" s="335">
        <v>0</v>
      </c>
      <c r="U33" s="364">
        <f>(T33/$T$72)*100</f>
        <v>0</v>
      </c>
      <c r="W33" s="364">
        <f>(V33/$V$72)*100</f>
        <v>0</v>
      </c>
      <c r="X33" s="335">
        <v>0</v>
      </c>
      <c r="Y33" s="364">
        <f t="shared" si="12"/>
        <v>0</v>
      </c>
      <c r="AA33" s="364"/>
      <c r="AB33" s="335">
        <v>0</v>
      </c>
      <c r="AC33" s="364">
        <f>(AB33/$AB$72)*100</f>
        <v>0</v>
      </c>
      <c r="AD33" s="335">
        <v>0</v>
      </c>
      <c r="AE33" s="364">
        <f t="shared" si="16"/>
        <v>0</v>
      </c>
      <c r="AF33" s="336"/>
      <c r="AG33" s="580"/>
    </row>
    <row r="34" spans="1:33" ht="16.5" customHeight="1" thickBot="1">
      <c r="A34" s="355" t="s">
        <v>225</v>
      </c>
      <c r="B34" s="353">
        <f>SUM(B32:B33)</f>
        <v>2501.3936008999999</v>
      </c>
      <c r="C34" s="363">
        <f t="shared" si="14"/>
        <v>3.6420713564900518</v>
      </c>
      <c r="D34" s="353">
        <v>49.826329400000006</v>
      </c>
      <c r="E34" s="363">
        <f t="shared" si="2"/>
        <v>5.464412169518682</v>
      </c>
      <c r="F34" s="353">
        <v>0</v>
      </c>
      <c r="G34" s="363">
        <f t="shared" si="3"/>
        <v>0</v>
      </c>
      <c r="H34" s="354"/>
      <c r="I34" s="363"/>
      <c r="J34" s="353">
        <v>0</v>
      </c>
      <c r="K34" s="363">
        <v>0</v>
      </c>
      <c r="L34" s="353">
        <v>0</v>
      </c>
      <c r="M34" s="363">
        <v>0</v>
      </c>
      <c r="N34" s="353">
        <v>22.840250000000001</v>
      </c>
      <c r="O34" s="363">
        <f t="shared" ref="O34:AE34" si="18">SUM(O32:O33)</f>
        <v>9.4137334574389602</v>
      </c>
      <c r="P34" s="353">
        <v>21.1</v>
      </c>
      <c r="Q34" s="363">
        <f t="shared" si="18"/>
        <v>8.7117724534580798</v>
      </c>
      <c r="R34" s="353">
        <v>55.1</v>
      </c>
      <c r="S34" s="363">
        <f t="shared" si="18"/>
        <v>4.6031746031746037</v>
      </c>
      <c r="T34" s="353">
        <v>144.80000000000001</v>
      </c>
      <c r="U34" s="363">
        <f t="shared" si="18"/>
        <v>10.097629009762901</v>
      </c>
      <c r="V34" s="353">
        <v>31.684999999999999</v>
      </c>
      <c r="W34" s="363">
        <f t="shared" si="18"/>
        <v>6.3490377756225804</v>
      </c>
      <c r="X34" s="353">
        <f>SUM(X32:X33)</f>
        <v>0.19</v>
      </c>
      <c r="Y34" s="363">
        <f>SUM(Y32:Y33)</f>
        <v>2.3456790123456792</v>
      </c>
      <c r="Z34" s="354">
        <f t="shared" si="18"/>
        <v>0</v>
      </c>
      <c r="AA34" s="363">
        <f t="shared" si="18"/>
        <v>0</v>
      </c>
      <c r="AB34" s="353">
        <f>SUM(AB32:AB33)</f>
        <v>0</v>
      </c>
      <c r="AC34" s="363">
        <f t="shared" si="18"/>
        <v>0</v>
      </c>
      <c r="AD34" s="353">
        <f>SUM(AD32:AD33)</f>
        <v>0</v>
      </c>
      <c r="AE34" s="363">
        <f t="shared" si="18"/>
        <v>0</v>
      </c>
      <c r="AF34" s="336"/>
      <c r="AG34" s="580"/>
    </row>
    <row r="35" spans="1:33">
      <c r="A35" s="337" t="s">
        <v>226</v>
      </c>
      <c r="B35" s="335">
        <f>D35+F35+H35+L35+R35+N35+T35+AB35+V35+X35+Z35+AD35+J35+'Equity local2'!B35+'Equity local 3'!B35+'Equity local 4'!B35+'Equity local 5'!B35+P35</f>
        <v>1363.7537654999999</v>
      </c>
      <c r="C35" s="364">
        <f t="shared" si="14"/>
        <v>1.9856485300217912</v>
      </c>
      <c r="D35" s="335">
        <v>35.355026250000002</v>
      </c>
      <c r="E35" s="364">
        <f t="shared" si="2"/>
        <v>3.8773563700269769</v>
      </c>
      <c r="F35" s="335">
        <v>0</v>
      </c>
      <c r="G35" s="364">
        <f t="shared" si="3"/>
        <v>0</v>
      </c>
      <c r="I35" s="364"/>
      <c r="J35" s="335">
        <v>0</v>
      </c>
      <c r="K35" s="364">
        <v>0</v>
      </c>
      <c r="M35" s="364">
        <f t="shared" si="4"/>
        <v>0</v>
      </c>
      <c r="N35" s="335"/>
      <c r="O35" s="364">
        <f t="shared" si="10"/>
        <v>0</v>
      </c>
      <c r="P35" s="335">
        <v>4.2</v>
      </c>
      <c r="Q35" s="364">
        <f t="shared" ref="Q35:Q40" si="19">(P35/$P$72)*100</f>
        <v>1.7340968864703286</v>
      </c>
      <c r="R35" s="335">
        <v>28.7</v>
      </c>
      <c r="S35" s="364">
        <f t="shared" ref="S35:S40" si="20">(R35/$R$72)*100</f>
        <v>2.39766081871345</v>
      </c>
      <c r="T35" s="335">
        <v>11.6</v>
      </c>
      <c r="U35" s="364">
        <f t="shared" ref="U35:U40" si="21">(T35/$T$72)*100</f>
        <v>0.80892608089260798</v>
      </c>
      <c r="V35" s="335">
        <v>27.829000000000001</v>
      </c>
      <c r="W35" s="364">
        <f t="shared" ref="W35:W40" si="22">(V35/$V$72)*100</f>
        <v>5.5763728028341735</v>
      </c>
      <c r="X35" s="335">
        <f>0.13+0.11</f>
        <v>0.24</v>
      </c>
      <c r="Y35" s="364">
        <f t="shared" si="12"/>
        <v>2.9629629629629632</v>
      </c>
      <c r="AA35" s="364"/>
      <c r="AB35" s="335">
        <v>67.900000000000006</v>
      </c>
      <c r="AC35" s="364">
        <f t="shared" ref="AC35:AC40" si="23">(AB35/$AB$72)*100</f>
        <v>3.2359529142639278</v>
      </c>
      <c r="AD35" s="335">
        <v>1.19</v>
      </c>
      <c r="AE35" s="364">
        <f t="shared" si="16"/>
        <v>4.0080835298080162</v>
      </c>
      <c r="AF35" s="336"/>
      <c r="AG35" s="580"/>
    </row>
    <row r="36" spans="1:33">
      <c r="A36" s="337" t="s">
        <v>227</v>
      </c>
      <c r="B36" s="335">
        <f>D36+F36+H36+L36+R36+N36+T36+AB36+V36+X36+Z36+AD36+J36+'Equity local2'!B36+'Equity local 3'!B36+'Equity local 4'!B36+'Equity local 5'!B36+P36</f>
        <v>522.57049224000002</v>
      </c>
      <c r="C36" s="364">
        <f t="shared" si="14"/>
        <v>0.76087146814856588</v>
      </c>
      <c r="D36" s="335">
        <v>10.804338</v>
      </c>
      <c r="E36" s="364">
        <f t="shared" si="2"/>
        <v>1.1849027765387254</v>
      </c>
      <c r="F36" s="335">
        <v>0.60323400000000005</v>
      </c>
      <c r="G36" s="364">
        <f t="shared" si="3"/>
        <v>0.91404664987148909</v>
      </c>
      <c r="I36" s="364"/>
      <c r="J36" s="335">
        <v>0</v>
      </c>
      <c r="K36" s="364">
        <v>0</v>
      </c>
      <c r="L36" s="335">
        <v>0</v>
      </c>
      <c r="M36" s="364">
        <f t="shared" si="4"/>
        <v>0</v>
      </c>
      <c r="N36" s="335"/>
      <c r="O36" s="364">
        <f t="shared" si="10"/>
        <v>0</v>
      </c>
      <c r="P36" s="335">
        <v>4.9000000000000004</v>
      </c>
      <c r="Q36" s="364">
        <f t="shared" si="19"/>
        <v>2.0231130342153838</v>
      </c>
      <c r="R36" s="335">
        <v>0</v>
      </c>
      <c r="S36" s="364">
        <f t="shared" si="20"/>
        <v>0</v>
      </c>
      <c r="T36" s="335">
        <v>61.9</v>
      </c>
      <c r="U36" s="364">
        <f t="shared" si="21"/>
        <v>4.316596931659693</v>
      </c>
      <c r="V36" s="335">
        <v>3.75</v>
      </c>
      <c r="W36" s="364">
        <f t="shared" si="22"/>
        <v>0.75142470123353877</v>
      </c>
      <c r="X36" s="335">
        <v>0</v>
      </c>
      <c r="Y36" s="364">
        <f t="shared" si="12"/>
        <v>0</v>
      </c>
      <c r="AA36" s="364"/>
      <c r="AB36" s="335">
        <v>0</v>
      </c>
      <c r="AC36" s="364">
        <f t="shared" si="23"/>
        <v>0</v>
      </c>
      <c r="AD36" s="335">
        <v>0.79</v>
      </c>
      <c r="AE36" s="364">
        <f t="shared" si="16"/>
        <v>2.6608285618053213</v>
      </c>
      <c r="AF36" s="336"/>
      <c r="AG36" s="580"/>
    </row>
    <row r="37" spans="1:33">
      <c r="A37" s="337" t="s">
        <v>228</v>
      </c>
      <c r="B37" s="335">
        <f>D37+F37+H37+L37+R37+N37+T37+AB37+V37+X37+Z37+AD37+J37+'Equity local2'!B37+'Equity local 3'!B37+'Equity local 4'!B37+'Equity local 5'!B37+P37</f>
        <v>2338.0817086099996</v>
      </c>
      <c r="C37" s="364">
        <f t="shared" si="14"/>
        <v>3.404286481343016</v>
      </c>
      <c r="D37" s="335">
        <v>75.173276950000002</v>
      </c>
      <c r="E37" s="364">
        <f t="shared" si="2"/>
        <v>8.2441908592242825</v>
      </c>
      <c r="F37" s="335">
        <v>5.8288815999999999</v>
      </c>
      <c r="G37" s="364">
        <f t="shared" si="3"/>
        <v>8.8321773954677028</v>
      </c>
      <c r="I37" s="364"/>
      <c r="J37" s="335">
        <v>0</v>
      </c>
      <c r="K37" s="364">
        <v>0</v>
      </c>
      <c r="L37" s="335">
        <v>72.7</v>
      </c>
      <c r="M37" s="364">
        <f t="shared" si="4"/>
        <v>0.62801264663706569</v>
      </c>
      <c r="N37" s="335"/>
      <c r="O37" s="364">
        <f t="shared" si="10"/>
        <v>0</v>
      </c>
      <c r="P37" s="335">
        <v>8</v>
      </c>
      <c r="Q37" s="364">
        <f t="shared" si="19"/>
        <v>3.3030416885149112</v>
      </c>
      <c r="R37" s="335">
        <v>0</v>
      </c>
      <c r="S37" s="364">
        <f t="shared" si="20"/>
        <v>0</v>
      </c>
      <c r="T37" s="335">
        <v>82.4</v>
      </c>
      <c r="U37" s="364">
        <f t="shared" si="21"/>
        <v>5.7461645746164578</v>
      </c>
      <c r="V37" s="335">
        <v>4.3730000000000002</v>
      </c>
      <c r="W37" s="364">
        <f t="shared" si="22"/>
        <v>0.87626139159847072</v>
      </c>
      <c r="X37" s="335">
        <v>0.18</v>
      </c>
      <c r="Y37" s="364">
        <f t="shared" si="12"/>
        <v>2.2222222222222223</v>
      </c>
      <c r="AA37" s="364"/>
      <c r="AB37" s="335">
        <v>109.4</v>
      </c>
      <c r="AC37" s="364">
        <f t="shared" si="23"/>
        <v>5.2137444598007914</v>
      </c>
      <c r="AD37" s="335">
        <v>0</v>
      </c>
      <c r="AE37" s="364">
        <f t="shared" si="16"/>
        <v>0</v>
      </c>
      <c r="AF37" s="336"/>
      <c r="AG37" s="580"/>
    </row>
    <row r="38" spans="1:33">
      <c r="A38" s="337" t="s">
        <v>229</v>
      </c>
      <c r="B38" s="335">
        <f>D38+F38+H38+L38+R38+N38+T38+AB38+V38+X38+Z38+AD38+J38+'Equity local2'!B38+'Equity local 3'!B38+'Equity local 4'!B38+'Equity local 5'!B38+P38</f>
        <v>1.1000000000000001</v>
      </c>
      <c r="C38" s="364">
        <f t="shared" si="14"/>
        <v>1.6016185900122237E-3</v>
      </c>
      <c r="D38" s="335">
        <v>0</v>
      </c>
      <c r="E38" s="364">
        <f t="shared" si="2"/>
        <v>0</v>
      </c>
      <c r="F38" s="335">
        <v>0</v>
      </c>
      <c r="G38" s="364">
        <f t="shared" si="3"/>
        <v>0</v>
      </c>
      <c r="I38" s="364"/>
      <c r="J38" s="335">
        <v>0</v>
      </c>
      <c r="K38" s="364">
        <v>0</v>
      </c>
      <c r="M38" s="364">
        <f t="shared" si="4"/>
        <v>0</v>
      </c>
      <c r="N38" s="335"/>
      <c r="O38" s="364">
        <f t="shared" si="10"/>
        <v>0</v>
      </c>
      <c r="P38" s="335">
        <v>0</v>
      </c>
      <c r="Q38" s="364">
        <f t="shared" si="19"/>
        <v>0</v>
      </c>
      <c r="R38" s="335">
        <v>0</v>
      </c>
      <c r="S38" s="364">
        <f t="shared" si="20"/>
        <v>0</v>
      </c>
      <c r="T38" s="335">
        <v>0</v>
      </c>
      <c r="U38" s="364">
        <f t="shared" si="21"/>
        <v>0</v>
      </c>
      <c r="W38" s="364">
        <f t="shared" si="22"/>
        <v>0</v>
      </c>
      <c r="X38" s="335">
        <v>0</v>
      </c>
      <c r="Y38" s="364">
        <f t="shared" si="12"/>
        <v>0</v>
      </c>
      <c r="AA38" s="364"/>
      <c r="AB38" s="335">
        <v>0</v>
      </c>
      <c r="AC38" s="364">
        <f t="shared" si="23"/>
        <v>0</v>
      </c>
      <c r="AD38" s="335">
        <v>0</v>
      </c>
      <c r="AE38" s="364">
        <f t="shared" si="16"/>
        <v>0</v>
      </c>
      <c r="AF38" s="336"/>
      <c r="AG38" s="580"/>
    </row>
    <row r="39" spans="1:33">
      <c r="A39" s="337" t="s">
        <v>230</v>
      </c>
      <c r="B39" s="335">
        <f>D39+F39+H39+L39+R39+N39+T39+AB39+V39+X39+Z39+AD39+J39+'Equity local2'!B39+'Equity local 3'!B39+'Equity local 4'!B39+'Equity local 5'!B39+P39</f>
        <v>151.88727940000001</v>
      </c>
      <c r="C39" s="364">
        <f t="shared" si="14"/>
        <v>0.22115044570310971</v>
      </c>
      <c r="D39" s="335">
        <v>0</v>
      </c>
      <c r="E39" s="364">
        <f t="shared" si="2"/>
        <v>0</v>
      </c>
      <c r="F39" s="335">
        <v>0</v>
      </c>
      <c r="G39" s="364">
        <f t="shared" si="3"/>
        <v>0</v>
      </c>
      <c r="I39" s="364"/>
      <c r="J39" s="335">
        <v>0</v>
      </c>
      <c r="K39" s="364">
        <v>0</v>
      </c>
      <c r="L39" s="335">
        <v>0</v>
      </c>
      <c r="M39" s="364">
        <f t="shared" si="4"/>
        <v>0</v>
      </c>
      <c r="N39" s="335">
        <v>14.014752</v>
      </c>
      <c r="O39" s="364">
        <f t="shared" si="10"/>
        <v>5.7762563807361822</v>
      </c>
      <c r="P39" s="335">
        <v>0</v>
      </c>
      <c r="Q39" s="364">
        <f t="shared" si="19"/>
        <v>0</v>
      </c>
      <c r="R39" s="335">
        <v>0</v>
      </c>
      <c r="S39" s="364">
        <f t="shared" si="20"/>
        <v>0</v>
      </c>
      <c r="T39" s="335">
        <v>0</v>
      </c>
      <c r="U39" s="364">
        <f t="shared" si="21"/>
        <v>0</v>
      </c>
      <c r="W39" s="364">
        <f t="shared" si="22"/>
        <v>0</v>
      </c>
      <c r="X39" s="335">
        <v>0</v>
      </c>
      <c r="Y39" s="364">
        <f t="shared" si="12"/>
        <v>0</v>
      </c>
      <c r="AA39" s="364"/>
      <c r="AB39" s="335">
        <v>0</v>
      </c>
      <c r="AC39" s="364">
        <f t="shared" si="23"/>
        <v>0</v>
      </c>
      <c r="AD39" s="335">
        <v>0</v>
      </c>
      <c r="AE39" s="364">
        <f t="shared" si="16"/>
        <v>0</v>
      </c>
      <c r="AF39" s="336"/>
      <c r="AG39" s="580"/>
    </row>
    <row r="40" spans="1:33" ht="13.5" thickBot="1">
      <c r="A40" s="337" t="s">
        <v>231</v>
      </c>
      <c r="B40" s="335">
        <f>D40+F40+H40+L40+R40+N40+T40+AB40+V40+X40+Z40+AD40+J40+'Equity local2'!B40+'Equity local 3'!B40+'Equity local 4'!B40+'Equity local 5'!B40+P40</f>
        <v>0</v>
      </c>
      <c r="C40" s="364">
        <f t="shared" si="14"/>
        <v>0</v>
      </c>
      <c r="D40" s="335">
        <v>0</v>
      </c>
      <c r="E40" s="364">
        <f t="shared" si="2"/>
        <v>0</v>
      </c>
      <c r="F40" s="335">
        <v>0</v>
      </c>
      <c r="G40" s="364">
        <f t="shared" si="3"/>
        <v>0</v>
      </c>
      <c r="I40" s="364"/>
      <c r="J40" s="335">
        <v>0</v>
      </c>
      <c r="K40" s="364">
        <v>0</v>
      </c>
      <c r="M40" s="364">
        <f t="shared" si="4"/>
        <v>0</v>
      </c>
      <c r="N40" s="335"/>
      <c r="O40" s="364">
        <f t="shared" si="10"/>
        <v>0</v>
      </c>
      <c r="P40" s="335">
        <v>0</v>
      </c>
      <c r="Q40" s="364">
        <f t="shared" si="19"/>
        <v>0</v>
      </c>
      <c r="R40" s="335">
        <v>0</v>
      </c>
      <c r="S40" s="364">
        <f t="shared" si="20"/>
        <v>0</v>
      </c>
      <c r="T40" s="335">
        <v>0</v>
      </c>
      <c r="U40" s="364">
        <f t="shared" si="21"/>
        <v>0</v>
      </c>
      <c r="W40" s="364">
        <f t="shared" si="22"/>
        <v>0</v>
      </c>
      <c r="X40" s="335">
        <v>0</v>
      </c>
      <c r="Y40" s="364">
        <f t="shared" si="12"/>
        <v>0</v>
      </c>
      <c r="AA40" s="364"/>
      <c r="AB40" s="335">
        <v>0</v>
      </c>
      <c r="AC40" s="364">
        <f t="shared" si="23"/>
        <v>0</v>
      </c>
      <c r="AD40" s="335">
        <v>0</v>
      </c>
      <c r="AE40" s="364">
        <f t="shared" si="16"/>
        <v>0</v>
      </c>
      <c r="AF40" s="336"/>
      <c r="AG40" s="580"/>
    </row>
    <row r="41" spans="1:33" ht="16.5" customHeight="1" thickBot="1">
      <c r="A41" s="355" t="s">
        <v>434</v>
      </c>
      <c r="B41" s="353">
        <f>SUM(B35:B40)</f>
        <v>4377.3932457499996</v>
      </c>
      <c r="C41" s="363">
        <f t="shared" si="14"/>
        <v>6.3735585438064959</v>
      </c>
      <c r="D41" s="353">
        <v>121.3326412</v>
      </c>
      <c r="E41" s="363">
        <f t="shared" si="2"/>
        <v>13.306450005789985</v>
      </c>
      <c r="F41" s="353">
        <v>6.4321156000000004</v>
      </c>
      <c r="G41" s="363">
        <f t="shared" si="3"/>
        <v>9.7462240453391935</v>
      </c>
      <c r="H41" s="354"/>
      <c r="I41" s="363"/>
      <c r="J41" s="353">
        <v>0</v>
      </c>
      <c r="K41" s="363">
        <v>0</v>
      </c>
      <c r="L41" s="353">
        <v>72.7</v>
      </c>
      <c r="M41" s="363">
        <f>(L41/$L$72)*100</f>
        <v>0.63274613563570536</v>
      </c>
      <c r="N41" s="353">
        <v>14.014752</v>
      </c>
      <c r="O41" s="363">
        <f t="shared" ref="O41:AE41" si="24">SUM(O35:O40)</f>
        <v>5.7762563807361822</v>
      </c>
      <c r="P41" s="353">
        <v>17.100000000000001</v>
      </c>
      <c r="Q41" s="363">
        <f t="shared" si="24"/>
        <v>7.0602516092006233</v>
      </c>
      <c r="R41" s="353">
        <v>28.7</v>
      </c>
      <c r="S41" s="363">
        <f t="shared" si="24"/>
        <v>2.39766081871345</v>
      </c>
      <c r="T41" s="353">
        <v>155.9</v>
      </c>
      <c r="U41" s="363">
        <f t="shared" si="24"/>
        <v>10.871687587168758</v>
      </c>
      <c r="V41" s="353">
        <v>35.951999999999998</v>
      </c>
      <c r="W41" s="363">
        <f t="shared" si="24"/>
        <v>7.2040588956661828</v>
      </c>
      <c r="X41" s="353">
        <f>SUM(X35:X40)</f>
        <v>0.42</v>
      </c>
      <c r="Y41" s="363">
        <f>SUM(Y35:Y40)</f>
        <v>5.1851851851851851</v>
      </c>
      <c r="Z41" s="354">
        <f t="shared" si="24"/>
        <v>0</v>
      </c>
      <c r="AA41" s="363">
        <f t="shared" si="24"/>
        <v>0</v>
      </c>
      <c r="AB41" s="353">
        <f>SUM(AB35:AB40)</f>
        <v>177.3</v>
      </c>
      <c r="AC41" s="363">
        <f t="shared" si="24"/>
        <v>8.4496973740647192</v>
      </c>
      <c r="AD41" s="353">
        <f>SUM(AD35:AD40)</f>
        <v>1.98</v>
      </c>
      <c r="AE41" s="363">
        <f t="shared" si="24"/>
        <v>6.668912091613338</v>
      </c>
      <c r="AF41" s="336"/>
      <c r="AG41" s="580"/>
    </row>
    <row r="42" spans="1:33">
      <c r="A42" s="337" t="s">
        <v>233</v>
      </c>
      <c r="B42" s="335">
        <f>D42+F42+H42+L42+R42+N42+T42+AB42+V42+X42+Z42+AD42+J42+'Equity local2'!B42+'Equity local 3'!B42+'Equity local 4'!B42+'Equity local 5'!B42+P42</f>
        <v>4819.2744414700001</v>
      </c>
      <c r="C42" s="364">
        <f t="shared" si="14"/>
        <v>7.0169450325719351</v>
      </c>
      <c r="D42" s="335">
        <v>47.311650399999998</v>
      </c>
      <c r="E42" s="364">
        <f t="shared" si="2"/>
        <v>5.1886294117778897</v>
      </c>
      <c r="F42" s="335">
        <v>2.4603600000000001</v>
      </c>
      <c r="G42" s="364">
        <f t="shared" si="3"/>
        <v>3.7280455270721089</v>
      </c>
      <c r="I42" s="364"/>
      <c r="J42" s="335">
        <v>0</v>
      </c>
      <c r="K42" s="364">
        <v>0</v>
      </c>
      <c r="L42" s="335">
        <v>202.6</v>
      </c>
      <c r="M42" s="364">
        <f t="shared" si="4"/>
        <v>1.7501425338193881</v>
      </c>
      <c r="N42" s="335">
        <v>21.77</v>
      </c>
      <c r="O42" s="364">
        <f t="shared" si="10"/>
        <v>8.9726240898609326</v>
      </c>
      <c r="P42" s="335">
        <v>20.2</v>
      </c>
      <c r="Q42" s="364">
        <f>(P42/$P$72)*100</f>
        <v>8.3401802635001516</v>
      </c>
      <c r="R42" s="335">
        <v>111.2</v>
      </c>
      <c r="S42" s="364">
        <f>(R42/$R$72)*100</f>
        <v>9.2898913951545534</v>
      </c>
      <c r="T42" s="335">
        <v>91</v>
      </c>
      <c r="U42" s="364">
        <f>(T42/$T$72)*100</f>
        <v>6.345885634588563</v>
      </c>
      <c r="V42" s="335">
        <v>29.99</v>
      </c>
      <c r="W42" s="364">
        <f>(V42/$V$72)*100</f>
        <v>6.0093938106650207</v>
      </c>
      <c r="X42" s="335">
        <v>0.35</v>
      </c>
      <c r="Y42" s="364">
        <f t="shared" si="12"/>
        <v>4.3209876543209873</v>
      </c>
      <c r="AA42" s="364"/>
      <c r="AB42" s="335">
        <v>208.5</v>
      </c>
      <c r="AC42" s="364">
        <f>(AB42/$AB$72)*100</f>
        <v>9.9366153552876124</v>
      </c>
      <c r="AD42" s="335">
        <v>0</v>
      </c>
      <c r="AE42" s="364">
        <f t="shared" si="16"/>
        <v>0</v>
      </c>
      <c r="AF42" s="336"/>
      <c r="AG42" s="580"/>
    </row>
    <row r="43" spans="1:33">
      <c r="A43" s="337" t="s">
        <v>234</v>
      </c>
      <c r="B43" s="335">
        <f>D43+F43+H43+L43+R43+N43+T43+AB43+V43+X43+Z43+AD43+J43+'Equity local2'!B43+'Equity local 3'!B43+'Equity local 4'!B43+'Equity local 5'!B43+P43</f>
        <v>2930.7679660100002</v>
      </c>
      <c r="C43" s="364">
        <f t="shared" si="14"/>
        <v>4.2672476885217536</v>
      </c>
      <c r="D43" s="335">
        <v>41.766003200000007</v>
      </c>
      <c r="E43" s="364">
        <f t="shared" si="2"/>
        <v>4.580442888458812</v>
      </c>
      <c r="F43" s="335">
        <v>1.3098656000000002</v>
      </c>
      <c r="G43" s="364">
        <f t="shared" si="3"/>
        <v>1.9847658843200282</v>
      </c>
      <c r="I43" s="364"/>
      <c r="J43" s="335">
        <v>0</v>
      </c>
      <c r="K43" s="364">
        <v>0</v>
      </c>
      <c r="L43" s="335">
        <v>262.8</v>
      </c>
      <c r="M43" s="364">
        <f t="shared" si="4"/>
        <v>2.2701750142533816</v>
      </c>
      <c r="N43" s="335">
        <v>7.6231519999999993</v>
      </c>
      <c r="O43" s="364">
        <f t="shared" si="10"/>
        <v>3.1419236231452241</v>
      </c>
      <c r="P43" s="335">
        <v>11.3</v>
      </c>
      <c r="Q43" s="364">
        <f>(P43/$P$72)*100</f>
        <v>4.6655463850273131</v>
      </c>
      <c r="R43" s="335">
        <v>99.9</v>
      </c>
      <c r="S43" s="364">
        <f>(R43/$R$72)*100</f>
        <v>8.3458646616541365</v>
      </c>
      <c r="T43" s="335">
        <v>109.4</v>
      </c>
      <c r="U43" s="364">
        <f>(T43/$T$72)*100</f>
        <v>7.6290097629009761</v>
      </c>
      <c r="V43" s="335">
        <v>14.999000000000001</v>
      </c>
      <c r="W43" s="364">
        <f>(V43/$V$72)*100</f>
        <v>3.0054984250138261</v>
      </c>
      <c r="X43" s="335">
        <f>0.16+0.15</f>
        <v>0.31</v>
      </c>
      <c r="Y43" s="364">
        <f t="shared" si="12"/>
        <v>3.8271604938271606</v>
      </c>
      <c r="AA43" s="364"/>
      <c r="AB43" s="335">
        <v>40</v>
      </c>
      <c r="AC43" s="364">
        <f>(AB43/$AB$72)*100</f>
        <v>1.9063051041319161</v>
      </c>
      <c r="AD43" s="335">
        <v>1.3</v>
      </c>
      <c r="AE43" s="364">
        <f t="shared" si="16"/>
        <v>4.3785786460087568</v>
      </c>
      <c r="AF43" s="336"/>
      <c r="AG43" s="580"/>
    </row>
    <row r="44" spans="1:33">
      <c r="A44" s="337" t="s">
        <v>235</v>
      </c>
      <c r="B44" s="335">
        <f>D44+F44+H44+L44+R44+N44+T44+AB44+V44+X44+Z44+AD44+J44+'Equity local2'!B44+'Equity local 3'!B44+'Equity local 4'!B44+'Equity local 5'!B44+P44</f>
        <v>1093.3297896399999</v>
      </c>
      <c r="C44" s="364">
        <f t="shared" si="14"/>
        <v>1.5919066510014341</v>
      </c>
      <c r="D44" s="335">
        <v>19.079677</v>
      </c>
      <c r="E44" s="364">
        <f t="shared" si="2"/>
        <v>2.0924523328279867</v>
      </c>
      <c r="F44" s="335">
        <v>2.6930585000000002</v>
      </c>
      <c r="G44" s="364">
        <f t="shared" si="3"/>
        <v>4.0806405140176736</v>
      </c>
      <c r="I44" s="364"/>
      <c r="J44" s="335">
        <v>0</v>
      </c>
      <c r="K44" s="364">
        <v>0</v>
      </c>
      <c r="L44" s="335">
        <v>356.7</v>
      </c>
      <c r="M44" s="364">
        <f t="shared" si="4"/>
        <v>3.0813220227708573</v>
      </c>
      <c r="N44" s="335">
        <v>10.4025</v>
      </c>
      <c r="O44" s="364">
        <f t="shared" si="10"/>
        <v>4.2874470415607879</v>
      </c>
      <c r="P44" s="335">
        <v>3</v>
      </c>
      <c r="Q44" s="364">
        <f>(P44/$P$72)*100</f>
        <v>1.2386406331930919</v>
      </c>
      <c r="R44" s="335">
        <v>0</v>
      </c>
      <c r="S44" s="364">
        <f>(R44/$R$72)*100</f>
        <v>0</v>
      </c>
      <c r="T44" s="335">
        <v>30.2</v>
      </c>
      <c r="U44" s="364">
        <f>(T44/$T$72)*100</f>
        <v>2.1059972105997211</v>
      </c>
      <c r="W44" s="364">
        <f>(V44/$V$72)*100</f>
        <v>0</v>
      </c>
      <c r="X44" s="335">
        <v>0.13</v>
      </c>
      <c r="Y44" s="364">
        <f t="shared" si="12"/>
        <v>1.6049382716049383</v>
      </c>
      <c r="AA44" s="364"/>
      <c r="AB44" s="335">
        <v>0</v>
      </c>
      <c r="AC44" s="364">
        <f>(AB44/$AB$72)*100</f>
        <v>0</v>
      </c>
      <c r="AD44" s="335">
        <f>1.27+1.37</f>
        <v>2.64</v>
      </c>
      <c r="AE44" s="364">
        <f t="shared" si="16"/>
        <v>8.8918827888177852</v>
      </c>
      <c r="AF44" s="336"/>
      <c r="AG44" s="580"/>
    </row>
    <row r="45" spans="1:33">
      <c r="A45" s="337" t="s">
        <v>236</v>
      </c>
      <c r="B45" s="335">
        <f>D45+F45+H45+L45+R45+N45+T45+AB45+V45+X45+Z45+AD45+J45+'Equity local2'!B45+'Equity local 3'!B45+'Equity local 4'!B45+'Equity local 5'!B45+P45</f>
        <v>931.80004995000002</v>
      </c>
      <c r="C45" s="364">
        <f t="shared" si="14"/>
        <v>1.3567166201583987</v>
      </c>
      <c r="D45" s="335">
        <v>15.831535000000001</v>
      </c>
      <c r="E45" s="364">
        <f t="shared" si="2"/>
        <v>1.7362312969448024</v>
      </c>
      <c r="F45" s="335">
        <v>0</v>
      </c>
      <c r="G45" s="364">
        <f t="shared" si="3"/>
        <v>0</v>
      </c>
      <c r="I45" s="364"/>
      <c r="J45" s="335">
        <v>0</v>
      </c>
      <c r="K45" s="364">
        <v>0</v>
      </c>
      <c r="L45" s="335">
        <v>46.4</v>
      </c>
      <c r="M45" s="364">
        <f t="shared" si="4"/>
        <v>0.40082237694580258</v>
      </c>
      <c r="N45" s="335">
        <v>0.31874999999999998</v>
      </c>
      <c r="O45" s="364">
        <f t="shared" si="10"/>
        <v>0.13137454885820726</v>
      </c>
      <c r="P45" s="335">
        <v>3.1</v>
      </c>
      <c r="Q45" s="364">
        <f>(P45/$P$72)*100</f>
        <v>1.2799286542995283</v>
      </c>
      <c r="R45" s="335">
        <v>14.3</v>
      </c>
      <c r="S45" s="364">
        <f>(R45/$R$72)*100</f>
        <v>1.1946532999164579</v>
      </c>
      <c r="T45" s="335">
        <v>29.2</v>
      </c>
      <c r="U45" s="364">
        <f>(T45/$T$72)*100</f>
        <v>2.0362622036262201</v>
      </c>
      <c r="W45" s="364">
        <f>(V45/$V$72)*100</f>
        <v>0</v>
      </c>
      <c r="X45" s="335">
        <v>0</v>
      </c>
      <c r="Y45" s="364">
        <f t="shared" si="12"/>
        <v>0</v>
      </c>
      <c r="AA45" s="364"/>
      <c r="AB45" s="335">
        <v>43.1</v>
      </c>
      <c r="AC45" s="364">
        <f>(AB45/$AB$72)*100</f>
        <v>2.05404374970214</v>
      </c>
      <c r="AD45" s="335">
        <v>0</v>
      </c>
      <c r="AE45" s="364">
        <f t="shared" si="16"/>
        <v>0</v>
      </c>
      <c r="AF45" s="336"/>
      <c r="AG45" s="580"/>
    </row>
    <row r="46" spans="1:33" ht="13.5" thickBot="1">
      <c r="A46" s="337" t="s">
        <v>237</v>
      </c>
      <c r="B46" s="335">
        <f>D46+F46+H46+L46+R46+N46+T46+AB46+V46+X46+Z46+AD46+J46+'Equity local2'!B46+'Equity local 3'!B46+'Equity local 4'!B46+'Equity local 5'!B46+P46</f>
        <v>1949.3117788</v>
      </c>
      <c r="C46" s="364">
        <f t="shared" si="14"/>
        <v>2.838230893323523</v>
      </c>
      <c r="D46" s="335">
        <v>40.997402999999998</v>
      </c>
      <c r="E46" s="364">
        <f t="shared" ref="E46:E71" si="25">(D46/$D$72)*100</f>
        <v>4.496151142770346</v>
      </c>
      <c r="F46" s="335">
        <v>6.0236751599999998</v>
      </c>
      <c r="G46" s="364">
        <f t="shared" ref="G46:G71" si="26">(F46/$F$72)*100</f>
        <v>9.1273371526009885</v>
      </c>
      <c r="I46" s="364"/>
      <c r="J46" s="335">
        <v>0</v>
      </c>
      <c r="K46" s="364">
        <v>0</v>
      </c>
      <c r="L46" s="335">
        <v>398.9</v>
      </c>
      <c r="M46" s="364">
        <f t="shared" si="4"/>
        <v>3.445863063872427</v>
      </c>
      <c r="N46" s="335">
        <v>7.65</v>
      </c>
      <c r="O46" s="364">
        <f t="shared" si="10"/>
        <v>3.1529891725969748</v>
      </c>
      <c r="P46" s="335">
        <v>9.4</v>
      </c>
      <c r="Q46" s="364">
        <f>(P46/$P$72)*100</f>
        <v>3.8810739840050212</v>
      </c>
      <c r="R46" s="335">
        <v>23.2</v>
      </c>
      <c r="S46" s="364">
        <f>(R46/$R$72)*100</f>
        <v>1.9381787802840433</v>
      </c>
      <c r="T46" s="335">
        <v>35.1</v>
      </c>
      <c r="U46" s="364">
        <f>(T46/$T$72)*100</f>
        <v>2.4476987447698746</v>
      </c>
      <c r="V46" s="335">
        <v>9.2970000000000006</v>
      </c>
      <c r="W46" s="364">
        <f>(V46/$V$72)*100</f>
        <v>1.8629321192981896</v>
      </c>
      <c r="X46" s="335">
        <v>0</v>
      </c>
      <c r="Y46" s="364">
        <f t="shared" si="12"/>
        <v>0</v>
      </c>
      <c r="AA46" s="364"/>
      <c r="AB46" s="335">
        <v>73.599999999999994</v>
      </c>
      <c r="AC46" s="364">
        <f>(AB46/$AB$72)*100</f>
        <v>3.5076013916027255</v>
      </c>
      <c r="AD46" s="335">
        <v>0</v>
      </c>
      <c r="AE46" s="364">
        <f t="shared" si="16"/>
        <v>0</v>
      </c>
      <c r="AF46" s="336"/>
      <c r="AG46" s="580"/>
    </row>
    <row r="47" spans="1:33" ht="16.5" customHeight="1" thickBot="1">
      <c r="A47" s="355" t="s">
        <v>238</v>
      </c>
      <c r="B47" s="353">
        <f>SUM(B42:B46)</f>
        <v>11724.484025869999</v>
      </c>
      <c r="C47" s="363">
        <f t="shared" si="14"/>
        <v>17.07104688557704</v>
      </c>
      <c r="D47" s="353">
        <v>164.98626860000002</v>
      </c>
      <c r="E47" s="363">
        <f t="shared" si="25"/>
        <v>18.093907072779839</v>
      </c>
      <c r="F47" s="353">
        <v>12.486959259999999</v>
      </c>
      <c r="G47" s="363">
        <f t="shared" si="26"/>
        <v>18.920789078010795</v>
      </c>
      <c r="H47" s="354"/>
      <c r="I47" s="363"/>
      <c r="J47" s="353">
        <v>0</v>
      </c>
      <c r="K47" s="363">
        <v>0</v>
      </c>
      <c r="L47" s="353">
        <v>1267.4000000000001</v>
      </c>
      <c r="M47" s="363">
        <f>(L47/$L$72)*100</f>
        <v>11.030845286171843</v>
      </c>
      <c r="N47" s="353">
        <v>47.764402000000004</v>
      </c>
      <c r="O47" s="363">
        <f t="shared" ref="O47:AE47" si="27">SUM(O42:O46)</f>
        <v>19.686358476022129</v>
      </c>
      <c r="P47" s="353">
        <v>47</v>
      </c>
      <c r="Q47" s="363">
        <f t="shared" si="27"/>
        <v>19.405369920025105</v>
      </c>
      <c r="R47" s="353">
        <v>248.6</v>
      </c>
      <c r="S47" s="363">
        <f t="shared" si="27"/>
        <v>20.768588137009189</v>
      </c>
      <c r="T47" s="353">
        <v>294.89999999999998</v>
      </c>
      <c r="U47" s="363">
        <f t="shared" si="27"/>
        <v>20.564853556485353</v>
      </c>
      <c r="V47" s="353">
        <v>54.286000000000001</v>
      </c>
      <c r="W47" s="363">
        <f t="shared" si="27"/>
        <v>10.877824354977037</v>
      </c>
      <c r="X47" s="353">
        <f>SUM(X42:X46)</f>
        <v>0.78999999999999992</v>
      </c>
      <c r="Y47" s="363">
        <f>SUM(Y42:Y46)</f>
        <v>9.7530864197530871</v>
      </c>
      <c r="Z47" s="354">
        <f t="shared" si="27"/>
        <v>0</v>
      </c>
      <c r="AA47" s="363">
        <f t="shared" si="27"/>
        <v>0</v>
      </c>
      <c r="AB47" s="353">
        <f>SUM(AB42:AB46)</f>
        <v>365.20000000000005</v>
      </c>
      <c r="AC47" s="363">
        <f t="shared" si="27"/>
        <v>17.404565600724393</v>
      </c>
      <c r="AD47" s="353">
        <f>SUM(AD42:AD46)</f>
        <v>3.9400000000000004</v>
      </c>
      <c r="AE47" s="363">
        <f t="shared" si="27"/>
        <v>13.270461434826542</v>
      </c>
      <c r="AF47" s="336"/>
      <c r="AG47" s="580"/>
    </row>
    <row r="48" spans="1:33" ht="14.25" customHeight="1">
      <c r="A48" s="337" t="s">
        <v>239</v>
      </c>
      <c r="B48" s="335">
        <f>D48+F48+H48+L48+R48+N48+T48+AB48+V48+X48+Z48+AD48+J48+'Equity local2'!B48+'Equity local 3'!B48+'Equity local 4'!B48+'Equity local 5'!B48+P48</f>
        <v>1424.6411758000002</v>
      </c>
      <c r="C48" s="364">
        <f t="shared" si="14"/>
        <v>2.0743016284165026</v>
      </c>
      <c r="D48" s="335">
        <v>17.745690999999997</v>
      </c>
      <c r="E48" s="364">
        <f t="shared" si="25"/>
        <v>1.9461551959498371</v>
      </c>
      <c r="F48" s="335">
        <v>0</v>
      </c>
      <c r="G48" s="364">
        <f t="shared" si="26"/>
        <v>0</v>
      </c>
      <c r="I48" s="364"/>
      <c r="J48" s="335">
        <v>0</v>
      </c>
      <c r="K48" s="364">
        <v>0</v>
      </c>
      <c r="L48" s="335">
        <v>482.6</v>
      </c>
      <c r="M48" s="364">
        <f t="shared" si="4"/>
        <v>4.1688982567681974</v>
      </c>
      <c r="N48" s="335">
        <v>9.4924999999999997</v>
      </c>
      <c r="O48" s="364">
        <f t="shared" si="10"/>
        <v>3.9123855844283373</v>
      </c>
      <c r="P48" s="335">
        <v>0</v>
      </c>
      <c r="Q48" s="364">
        <f>(P48/$P$72)*100</f>
        <v>0</v>
      </c>
      <c r="R48" s="335">
        <v>18.899999999999999</v>
      </c>
      <c r="S48" s="364">
        <f>(R48/$T$72)*100</f>
        <v>1.3179916317991631</v>
      </c>
      <c r="T48" s="335">
        <v>0</v>
      </c>
      <c r="U48" s="364">
        <f>(T48/$T$72)*100</f>
        <v>0</v>
      </c>
      <c r="V48" s="335">
        <v>8.6110000000000007</v>
      </c>
      <c r="W48" s="364">
        <f>(V48/$V$72)*100</f>
        <v>1.725471493952534</v>
      </c>
      <c r="X48" s="335">
        <v>0.3</v>
      </c>
      <c r="Y48" s="364">
        <f t="shared" si="12"/>
        <v>3.7037037037037033</v>
      </c>
      <c r="AA48" s="364"/>
      <c r="AB48" s="335">
        <v>16</v>
      </c>
      <c r="AC48" s="364">
        <f>(AB48/$AB$72)*100</f>
        <v>0.76252204165276638</v>
      </c>
      <c r="AD48" s="335">
        <v>0.63</v>
      </c>
      <c r="AE48" s="364">
        <f t="shared" si="16"/>
        <v>2.1219265746042435</v>
      </c>
      <c r="AF48" s="336"/>
      <c r="AG48" s="580"/>
    </row>
    <row r="49" spans="1:33" ht="14.25" customHeight="1" thickBot="1">
      <c r="A49" s="337" t="s">
        <v>240</v>
      </c>
      <c r="B49" s="335">
        <f>D49+F49+H49+L49+R49+N49+T49+AB49+V49+X49+Z49+AD49+J49+'Equity local2'!B49+'Equity local 3'!B49+'Equity local 4'!B49+'Equity local 5'!B49+P49</f>
        <v>5367.3232844999993</v>
      </c>
      <c r="C49" s="364">
        <f t="shared" si="14"/>
        <v>7.8149134100551505</v>
      </c>
      <c r="D49" s="335">
        <v>27.749892500000001</v>
      </c>
      <c r="E49" s="364">
        <f t="shared" si="25"/>
        <v>3.0433076669668382</v>
      </c>
      <c r="F49" s="335">
        <v>5.5064899999999994</v>
      </c>
      <c r="G49" s="364">
        <f t="shared" si="26"/>
        <v>8.3436754842247858</v>
      </c>
      <c r="I49" s="364"/>
      <c r="J49" s="335">
        <v>0</v>
      </c>
      <c r="K49" s="364">
        <v>0</v>
      </c>
      <c r="L49" s="335">
        <v>1185</v>
      </c>
      <c r="M49" s="364">
        <f t="shared" si="4"/>
        <v>10.236519756051207</v>
      </c>
      <c r="N49" s="335"/>
      <c r="O49" s="364">
        <f t="shared" si="10"/>
        <v>0</v>
      </c>
      <c r="P49" s="335">
        <v>22.5</v>
      </c>
      <c r="Q49" s="364">
        <f>(P49/$P$72)*100</f>
        <v>9.289804748948189</v>
      </c>
      <c r="R49" s="335">
        <v>98</v>
      </c>
      <c r="S49" s="364">
        <f>(R49/$T$72)*100</f>
        <v>6.8340306834030677</v>
      </c>
      <c r="T49" s="335">
        <v>104.5</v>
      </c>
      <c r="U49" s="364">
        <f>(T49/$T$72)*100</f>
        <v>7.2873082287308222</v>
      </c>
      <c r="V49" s="335">
        <v>34.234000000000002</v>
      </c>
      <c r="W49" s="364">
        <f>(V49/$V$72)*100</f>
        <v>6.8598061925410585</v>
      </c>
      <c r="X49" s="335">
        <v>0.12</v>
      </c>
      <c r="Y49" s="364">
        <f t="shared" si="12"/>
        <v>1.4814814814814816</v>
      </c>
      <c r="AA49" s="364"/>
      <c r="AB49" s="335">
        <v>306.3</v>
      </c>
      <c r="AC49" s="364">
        <f>(AB49/$AB$72)*100</f>
        <v>14.597531334890149</v>
      </c>
      <c r="AD49" s="335">
        <v>1.02</v>
      </c>
      <c r="AE49" s="364">
        <f t="shared" si="16"/>
        <v>3.4355001684068709</v>
      </c>
      <c r="AF49" s="336"/>
      <c r="AG49" s="580"/>
    </row>
    <row r="50" spans="1:33" ht="16.5" customHeight="1" thickBot="1">
      <c r="A50" s="355" t="s">
        <v>435</v>
      </c>
      <c r="B50" s="353">
        <f>SUM(B48:B49)</f>
        <v>6791.9644602999997</v>
      </c>
      <c r="C50" s="363">
        <f t="shared" si="14"/>
        <v>9.8892150384716526</v>
      </c>
      <c r="D50" s="353">
        <v>45.495583500000002</v>
      </c>
      <c r="E50" s="363">
        <f t="shared" si="25"/>
        <v>4.9894628629166755</v>
      </c>
      <c r="F50" s="353">
        <v>5.5064899999999994</v>
      </c>
      <c r="G50" s="363">
        <f t="shared" si="26"/>
        <v>8.3436754842247858</v>
      </c>
      <c r="H50" s="354"/>
      <c r="I50" s="363"/>
      <c r="J50" s="353">
        <v>0</v>
      </c>
      <c r="K50" s="363">
        <v>0</v>
      </c>
      <c r="L50" s="353">
        <v>1667.6</v>
      </c>
      <c r="M50" s="363">
        <f>(L50/$L$72)*100</f>
        <v>14.513995265283386</v>
      </c>
      <c r="N50" s="353">
        <v>9.4924999999999997</v>
      </c>
      <c r="O50" s="363">
        <f t="shared" ref="O50:AE50" si="28">SUM(O48:O49)</f>
        <v>3.9123855844283373</v>
      </c>
      <c r="P50" s="353">
        <v>22.5</v>
      </c>
      <c r="Q50" s="363">
        <f t="shared" si="28"/>
        <v>9.289804748948189</v>
      </c>
      <c r="R50" s="353">
        <v>116.9</v>
      </c>
      <c r="S50" s="363">
        <f t="shared" si="28"/>
        <v>8.1520223152022311</v>
      </c>
      <c r="T50" s="353">
        <v>104.5</v>
      </c>
      <c r="U50" s="363">
        <f t="shared" si="28"/>
        <v>7.2873082287308222</v>
      </c>
      <c r="V50" s="353">
        <v>42.844999999999999</v>
      </c>
      <c r="W50" s="363">
        <f t="shared" si="28"/>
        <v>8.5852776864935922</v>
      </c>
      <c r="X50" s="353">
        <f>SUM(X48:X49)</f>
        <v>0.42</v>
      </c>
      <c r="Y50" s="363">
        <f>SUM(Y48:Y49)</f>
        <v>5.1851851851851851</v>
      </c>
      <c r="Z50" s="354">
        <f t="shared" si="28"/>
        <v>0</v>
      </c>
      <c r="AA50" s="363">
        <f t="shared" si="28"/>
        <v>0</v>
      </c>
      <c r="AB50" s="353">
        <f>SUM(AB48:AB49)</f>
        <v>322.3</v>
      </c>
      <c r="AC50" s="363">
        <f t="shared" si="28"/>
        <v>15.360053376542917</v>
      </c>
      <c r="AD50" s="353">
        <f>SUM(AD48:AD49)</f>
        <v>1.65</v>
      </c>
      <c r="AE50" s="363">
        <f t="shared" si="28"/>
        <v>5.5574267430111144</v>
      </c>
      <c r="AF50" s="336"/>
      <c r="AG50" s="580"/>
    </row>
    <row r="51" spans="1:33">
      <c r="A51" s="337" t="s">
        <v>242</v>
      </c>
      <c r="B51" s="335">
        <f>D51+F51+H51+L51+R51+N51+T51+AB51+V51+X51+Z51+AD51+J51+'Equity local2'!B51+'Equity local 3'!B51+'Equity local 4'!B51+'Equity local 5'!B51+P51</f>
        <v>0</v>
      </c>
      <c r="C51" s="364">
        <f t="shared" si="14"/>
        <v>0</v>
      </c>
      <c r="D51" s="335">
        <v>0</v>
      </c>
      <c r="E51" s="364">
        <f t="shared" si="25"/>
        <v>0</v>
      </c>
      <c r="F51" s="335">
        <v>0</v>
      </c>
      <c r="G51" s="364">
        <f t="shared" si="26"/>
        <v>0</v>
      </c>
      <c r="I51" s="364"/>
      <c r="J51" s="335">
        <v>0</v>
      </c>
      <c r="K51" s="364">
        <v>0</v>
      </c>
      <c r="M51" s="364">
        <f t="shared" si="4"/>
        <v>0</v>
      </c>
      <c r="N51" s="335"/>
      <c r="O51" s="364">
        <f t="shared" si="10"/>
        <v>0</v>
      </c>
      <c r="P51" s="335">
        <v>0</v>
      </c>
      <c r="Q51" s="364">
        <f>(P51/$P$72)*100</f>
        <v>0</v>
      </c>
      <c r="R51" s="335">
        <v>0</v>
      </c>
      <c r="S51" s="364">
        <f>(R51/$T$72)*100</f>
        <v>0</v>
      </c>
      <c r="T51" s="335">
        <v>0</v>
      </c>
      <c r="U51" s="364">
        <f>(T51/$T$72)*100</f>
        <v>0</v>
      </c>
      <c r="W51" s="364">
        <f>(V51/$V$72)*100</f>
        <v>0</v>
      </c>
      <c r="X51" s="335">
        <v>0</v>
      </c>
      <c r="Y51" s="364">
        <f t="shared" si="12"/>
        <v>0</v>
      </c>
      <c r="AA51" s="364"/>
      <c r="AB51" s="335">
        <v>0</v>
      </c>
      <c r="AC51" s="364">
        <f>(AB51/$AB$72)*100</f>
        <v>0</v>
      </c>
      <c r="AD51" s="335">
        <v>0</v>
      </c>
      <c r="AE51" s="364">
        <f t="shared" si="16"/>
        <v>0</v>
      </c>
      <c r="AF51" s="336"/>
      <c r="AG51" s="580"/>
    </row>
    <row r="52" spans="1:33">
      <c r="A52" s="337" t="s">
        <v>243</v>
      </c>
      <c r="B52" s="335">
        <f>D52+F52+H52+L52+R52+N52+T52+AB52+V52+X52+Z52+AD52+J52+'Equity local2'!B52+'Equity local 3'!B52+'Equity local 4'!B52+'Equity local 5'!B52+P52</f>
        <v>0</v>
      </c>
      <c r="C52" s="364">
        <f t="shared" si="14"/>
        <v>0</v>
      </c>
      <c r="D52" s="335">
        <v>0</v>
      </c>
      <c r="E52" s="364">
        <f t="shared" si="25"/>
        <v>0</v>
      </c>
      <c r="F52" s="335">
        <v>0</v>
      </c>
      <c r="G52" s="364">
        <f t="shared" si="26"/>
        <v>0</v>
      </c>
      <c r="I52" s="364"/>
      <c r="J52" s="335">
        <v>0</v>
      </c>
      <c r="K52" s="364">
        <v>0</v>
      </c>
      <c r="M52" s="364">
        <f t="shared" si="4"/>
        <v>0</v>
      </c>
      <c r="N52" s="335"/>
      <c r="O52" s="364">
        <f t="shared" si="10"/>
        <v>0</v>
      </c>
      <c r="P52" s="335">
        <v>0</v>
      </c>
      <c r="Q52" s="364">
        <f>(P52/$P$72)*100</f>
        <v>0</v>
      </c>
      <c r="R52" s="335">
        <v>0</v>
      </c>
      <c r="S52" s="364">
        <f>(R52/$T$72)*100</f>
        <v>0</v>
      </c>
      <c r="T52" s="335">
        <v>0</v>
      </c>
      <c r="U52" s="364">
        <f>(T52/$T$72)*100</f>
        <v>0</v>
      </c>
      <c r="W52" s="364">
        <f>(V52/$V$72)*100</f>
        <v>0</v>
      </c>
      <c r="X52" s="335">
        <v>0</v>
      </c>
      <c r="Y52" s="364">
        <f t="shared" si="12"/>
        <v>0</v>
      </c>
      <c r="AA52" s="364"/>
      <c r="AB52" s="335">
        <v>0</v>
      </c>
      <c r="AC52" s="364">
        <f>(AB52/$AB$72)*100</f>
        <v>0</v>
      </c>
      <c r="AD52" s="335">
        <v>0</v>
      </c>
      <c r="AE52" s="364">
        <f t="shared" si="16"/>
        <v>0</v>
      </c>
      <c r="AF52" s="336"/>
      <c r="AG52" s="580"/>
    </row>
    <row r="53" spans="1:33" ht="13.5" thickBot="1">
      <c r="A53" s="337" t="s">
        <v>244</v>
      </c>
      <c r="B53" s="335">
        <f>D53+F53+H53+L53+R53+N53+T53+AB53+V53+X53+Z53+AD53+J53+'Equity local2'!B53+'Equity local 3'!B53+'Equity local 4'!B53+'Equity local 5'!B53+P53</f>
        <v>0</v>
      </c>
      <c r="C53" s="364">
        <f t="shared" si="14"/>
        <v>0</v>
      </c>
      <c r="D53" s="335">
        <v>0</v>
      </c>
      <c r="E53" s="364">
        <f t="shared" si="25"/>
        <v>0</v>
      </c>
      <c r="F53" s="335">
        <v>0</v>
      </c>
      <c r="G53" s="364">
        <f t="shared" si="26"/>
        <v>0</v>
      </c>
      <c r="I53" s="364"/>
      <c r="J53" s="335">
        <v>0</v>
      </c>
      <c r="K53" s="364">
        <v>0</v>
      </c>
      <c r="M53" s="364">
        <f t="shared" si="4"/>
        <v>0</v>
      </c>
      <c r="N53" s="335"/>
      <c r="O53" s="364">
        <f t="shared" si="10"/>
        <v>0</v>
      </c>
      <c r="P53" s="335">
        <v>0</v>
      </c>
      <c r="Q53" s="364">
        <f>(P53/$P$72)*100</f>
        <v>0</v>
      </c>
      <c r="R53" s="335">
        <v>0</v>
      </c>
      <c r="S53" s="364">
        <f>(R53/$T$72)*100</f>
        <v>0</v>
      </c>
      <c r="T53" s="335">
        <v>0</v>
      </c>
      <c r="U53" s="364">
        <f>(T53/$T$72)*100</f>
        <v>0</v>
      </c>
      <c r="W53" s="364">
        <f>(V53/$V$72)*100</f>
        <v>0</v>
      </c>
      <c r="X53" s="335">
        <v>0</v>
      </c>
      <c r="Y53" s="364">
        <f t="shared" si="12"/>
        <v>0</v>
      </c>
      <c r="AA53" s="364"/>
      <c r="AB53" s="335">
        <v>0</v>
      </c>
      <c r="AC53" s="364">
        <f>(AB53/$AB$72)*100</f>
        <v>0</v>
      </c>
      <c r="AD53" s="335">
        <v>0</v>
      </c>
      <c r="AE53" s="364">
        <f t="shared" si="16"/>
        <v>0</v>
      </c>
      <c r="AF53" s="336"/>
      <c r="AG53" s="580"/>
    </row>
    <row r="54" spans="1:33" ht="16.5" customHeight="1" thickBot="1">
      <c r="A54" s="355" t="s">
        <v>245</v>
      </c>
      <c r="B54" s="353">
        <f>SUM(B51:B53)</f>
        <v>0</v>
      </c>
      <c r="C54" s="363">
        <f t="shared" si="14"/>
        <v>0</v>
      </c>
      <c r="D54" s="353">
        <v>0</v>
      </c>
      <c r="E54" s="363">
        <f t="shared" si="25"/>
        <v>0</v>
      </c>
      <c r="F54" s="353">
        <v>0</v>
      </c>
      <c r="G54" s="363">
        <f t="shared" si="26"/>
        <v>0</v>
      </c>
      <c r="H54" s="354"/>
      <c r="I54" s="363"/>
      <c r="J54" s="353">
        <v>0</v>
      </c>
      <c r="K54" s="363">
        <v>0</v>
      </c>
      <c r="L54" s="353"/>
      <c r="M54" s="363">
        <f>(L54/$L$72)*100</f>
        <v>0</v>
      </c>
      <c r="N54" s="353"/>
      <c r="O54" s="363">
        <f t="shared" ref="O54:AE54" si="29">SUM(O51:O53)</f>
        <v>0</v>
      </c>
      <c r="P54" s="353">
        <v>0</v>
      </c>
      <c r="Q54" s="363">
        <f t="shared" si="29"/>
        <v>0</v>
      </c>
      <c r="R54" s="353">
        <v>0</v>
      </c>
      <c r="S54" s="363">
        <f t="shared" si="29"/>
        <v>0</v>
      </c>
      <c r="T54" s="353">
        <v>0</v>
      </c>
      <c r="U54" s="363">
        <f t="shared" si="29"/>
        <v>0</v>
      </c>
      <c r="V54" s="353"/>
      <c r="W54" s="363">
        <f t="shared" si="29"/>
        <v>0</v>
      </c>
      <c r="X54" s="353">
        <f>SUM(X51:X53)</f>
        <v>0</v>
      </c>
      <c r="Y54" s="363">
        <f>SUM(Y51:Y53)</f>
        <v>0</v>
      </c>
      <c r="Z54" s="354">
        <f t="shared" si="29"/>
        <v>0</v>
      </c>
      <c r="AA54" s="363">
        <f t="shared" si="29"/>
        <v>0</v>
      </c>
      <c r="AB54" s="353">
        <f>SUM(AB51:AB53)</f>
        <v>0</v>
      </c>
      <c r="AC54" s="363">
        <f t="shared" si="29"/>
        <v>0</v>
      </c>
      <c r="AD54" s="353">
        <f>SUM(AD51:AD53)</f>
        <v>0</v>
      </c>
      <c r="AE54" s="363">
        <f t="shared" si="29"/>
        <v>0</v>
      </c>
      <c r="AF54" s="336"/>
      <c r="AG54" s="580"/>
    </row>
    <row r="55" spans="1:33">
      <c r="A55" s="337" t="s">
        <v>246</v>
      </c>
      <c r="B55" s="335">
        <f>D55+F55+H55+L55+R55+N55+T55+AB55+V55+X55+Z55+AD55+J55+'Equity local2'!B55+'Equity local 3'!B55+'Equity local 4'!B55+'Equity local 5'!B55+P55</f>
        <v>8968.7826046099999</v>
      </c>
      <c r="C55" s="364">
        <f t="shared" si="14"/>
        <v>13.058699044837841</v>
      </c>
      <c r="D55" s="335">
        <v>56.336328160000001</v>
      </c>
      <c r="E55" s="364">
        <f t="shared" si="25"/>
        <v>6.1783583276255136</v>
      </c>
      <c r="F55" s="335">
        <v>10.298365499999999</v>
      </c>
      <c r="G55" s="364">
        <f t="shared" si="26"/>
        <v>15.604535693324845</v>
      </c>
      <c r="I55" s="364"/>
      <c r="J55" s="335">
        <v>0</v>
      </c>
      <c r="K55" s="364">
        <v>0</v>
      </c>
      <c r="L55" s="335">
        <v>1941.9</v>
      </c>
      <c r="M55" s="364">
        <f t="shared" si="4"/>
        <v>16.774934779979613</v>
      </c>
      <c r="N55" s="335">
        <v>16.500738689999999</v>
      </c>
      <c r="O55" s="364">
        <f t="shared" si="10"/>
        <v>6.8008693371793436</v>
      </c>
      <c r="P55" s="335">
        <v>30.5</v>
      </c>
      <c r="Q55" s="364">
        <f t="shared" ref="Q55:Q61" si="30">(P55/$P$72)*100</f>
        <v>12.592846437463102</v>
      </c>
      <c r="R55" s="335">
        <v>147.30000000000001</v>
      </c>
      <c r="S55" s="364">
        <f>(R55/$R$72)*100</f>
        <v>12.305764411027569</v>
      </c>
      <c r="T55" s="335">
        <v>178.7</v>
      </c>
      <c r="U55" s="364">
        <f t="shared" ref="U55:U61" si="31">(T55/$T$72)*100</f>
        <v>12.461645746164574</v>
      </c>
      <c r="V55" s="335">
        <v>54.798999999999999</v>
      </c>
      <c r="W55" s="364">
        <f t="shared" ref="W55:W61" si="32">(V55/$V$72)*100</f>
        <v>10.980619254105783</v>
      </c>
      <c r="X55" s="335">
        <v>0.4</v>
      </c>
      <c r="Y55" s="364">
        <f t="shared" si="12"/>
        <v>4.9382716049382722</v>
      </c>
      <c r="AA55" s="364"/>
      <c r="AB55" s="335">
        <v>332</v>
      </c>
      <c r="AC55" s="364">
        <f t="shared" ref="AC55:AC61" si="33">(AB55/$AB$72)*100</f>
        <v>15.822332364294905</v>
      </c>
      <c r="AD55" s="335">
        <v>1.49</v>
      </c>
      <c r="AE55" s="364">
        <f t="shared" si="16"/>
        <v>5.018524755810037</v>
      </c>
      <c r="AF55" s="336"/>
      <c r="AG55" s="580"/>
    </row>
    <row r="56" spans="1:33">
      <c r="A56" s="337" t="s">
        <v>247</v>
      </c>
      <c r="B56" s="335">
        <f>D56+F56+H56+L56+R56+N56+T56+AB56+V56+X56+Z56+AD56+J56+'Equity local2'!B56+'Equity local 3'!B56+'Equity local 4'!B56+'Equity local 5'!B56+P56</f>
        <v>977.75872979999997</v>
      </c>
      <c r="C56" s="364">
        <f t="shared" ref="C56:C61" si="34">(B56/$B$72)*100</f>
        <v>1.4236332347221987</v>
      </c>
      <c r="D56" s="335">
        <v>20.455812300000002</v>
      </c>
      <c r="E56" s="364">
        <f t="shared" si="25"/>
        <v>2.2433719484363608</v>
      </c>
      <c r="F56" s="335">
        <v>1.6767799999999999</v>
      </c>
      <c r="G56" s="364">
        <f t="shared" si="26"/>
        <v>2.5407306974930375</v>
      </c>
      <c r="I56" s="364"/>
      <c r="J56" s="335">
        <v>0</v>
      </c>
      <c r="K56" s="364">
        <v>0</v>
      </c>
      <c r="M56" s="364">
        <f t="shared" si="4"/>
        <v>0</v>
      </c>
      <c r="N56" s="335">
        <v>5.8</v>
      </c>
      <c r="O56" s="364">
        <f t="shared" si="10"/>
        <v>2.3905015949101243</v>
      </c>
      <c r="P56" s="335">
        <v>1E-3</v>
      </c>
      <c r="Q56" s="364">
        <f t="shared" si="30"/>
        <v>4.1288021106436398E-4</v>
      </c>
      <c r="R56" s="335">
        <v>21.1</v>
      </c>
      <c r="S56" s="364">
        <f t="shared" ref="S56:S61" si="35">(R56/$R$72)*100</f>
        <v>1.7627401837928154</v>
      </c>
      <c r="T56" s="335">
        <v>0</v>
      </c>
      <c r="U56" s="364">
        <f t="shared" si="31"/>
        <v>0</v>
      </c>
      <c r="W56" s="364">
        <f t="shared" si="32"/>
        <v>0</v>
      </c>
      <c r="X56" s="335">
        <v>0</v>
      </c>
      <c r="Y56" s="364">
        <f t="shared" si="12"/>
        <v>0</v>
      </c>
      <c r="AA56" s="364"/>
      <c r="AB56" s="335">
        <v>59</v>
      </c>
      <c r="AC56" s="364">
        <f t="shared" si="33"/>
        <v>2.8118000285945763</v>
      </c>
      <c r="AD56" s="335">
        <v>4.05</v>
      </c>
      <c r="AE56" s="364">
        <f t="shared" si="16"/>
        <v>13.64095655102728</v>
      </c>
      <c r="AF56" s="336"/>
      <c r="AG56" s="580"/>
    </row>
    <row r="57" spans="1:33">
      <c r="A57" s="337" t="s">
        <v>248</v>
      </c>
      <c r="B57" s="335">
        <f>D57+F57+H57+L57+R57+N57+T57+AB57+V57+X57+Z57+AD57+J57+'Equity local2'!B57+'Equity local 3'!B57+'Equity local 4'!B57+'Equity local 5'!B57+P57</f>
        <v>2373.5472403999997</v>
      </c>
      <c r="C57" s="364">
        <f t="shared" si="34"/>
        <v>3.4559248949971382</v>
      </c>
      <c r="D57" s="335">
        <v>10.590159999999999</v>
      </c>
      <c r="E57" s="364">
        <f t="shared" si="25"/>
        <v>1.1614140531321169</v>
      </c>
      <c r="F57" s="335">
        <v>0.99539999999999995</v>
      </c>
      <c r="G57" s="364">
        <f t="shared" si="26"/>
        <v>1.5082737963743422</v>
      </c>
      <c r="I57" s="364"/>
      <c r="J57" s="335">
        <v>0</v>
      </c>
      <c r="K57" s="364">
        <v>0</v>
      </c>
      <c r="L57" s="335">
        <v>630.4</v>
      </c>
      <c r="M57" s="364">
        <f t="shared" si="4"/>
        <v>5.4456557419533178</v>
      </c>
      <c r="N57" s="335"/>
      <c r="O57" s="364">
        <f t="shared" si="10"/>
        <v>0</v>
      </c>
      <c r="P57" s="335">
        <v>18.399999999999999</v>
      </c>
      <c r="Q57" s="364">
        <f t="shared" si="30"/>
        <v>7.596995883584297</v>
      </c>
      <c r="R57" s="335">
        <v>48.5</v>
      </c>
      <c r="S57" s="364">
        <f t="shared" si="35"/>
        <v>4.0517961570593144</v>
      </c>
      <c r="T57" s="335">
        <v>97.1</v>
      </c>
      <c r="U57" s="364">
        <f t="shared" si="31"/>
        <v>6.7712691771269178</v>
      </c>
      <c r="V57" s="335">
        <v>8.8919999999999995</v>
      </c>
      <c r="W57" s="364">
        <f t="shared" si="32"/>
        <v>1.7817782515649669</v>
      </c>
      <c r="X57" s="335">
        <v>0.52</v>
      </c>
      <c r="Y57" s="364">
        <f t="shared" si="12"/>
        <v>6.4197530864197532</v>
      </c>
      <c r="AA57" s="364"/>
      <c r="AB57" s="335">
        <v>63.4</v>
      </c>
      <c r="AC57" s="364">
        <f t="shared" si="33"/>
        <v>3.0214935900490869</v>
      </c>
      <c r="AD57" s="335">
        <v>3.28</v>
      </c>
      <c r="AE57" s="364">
        <f t="shared" si="16"/>
        <v>11.047490737622095</v>
      </c>
      <c r="AF57" s="336"/>
      <c r="AG57" s="580"/>
    </row>
    <row r="58" spans="1:33">
      <c r="A58" s="337" t="s">
        <v>249</v>
      </c>
      <c r="B58" s="335">
        <f>D58+F58+H58+L58+R58+N58+T58+AB58+V58+X58+Z58+AD58+J58+'Equity local2'!B58+'Equity local 3'!B58+'Equity local 4'!B58+'Equity local 5'!B58+P58</f>
        <v>1125.5076548899999</v>
      </c>
      <c r="C58" s="364">
        <f t="shared" si="34"/>
        <v>1.6387581666117146</v>
      </c>
      <c r="D58" s="335">
        <v>9.6689129999999999</v>
      </c>
      <c r="E58" s="364">
        <f t="shared" si="25"/>
        <v>1.0603816596455402</v>
      </c>
      <c r="F58" s="335">
        <v>0.70314999999999994</v>
      </c>
      <c r="G58" s="364">
        <f t="shared" si="26"/>
        <v>1.0654437612222412</v>
      </c>
      <c r="I58" s="364"/>
      <c r="J58" s="335">
        <v>0</v>
      </c>
      <c r="K58" s="364">
        <v>0</v>
      </c>
      <c r="L58" s="335">
        <v>82.4</v>
      </c>
      <c r="M58" s="364">
        <f t="shared" si="4"/>
        <v>0.71180525561064945</v>
      </c>
      <c r="N58" s="335">
        <v>8.6999999999999993</v>
      </c>
      <c r="O58" s="364">
        <f t="shared" si="10"/>
        <v>3.5857523923651859</v>
      </c>
      <c r="P58" s="335">
        <v>8.8000000000000007</v>
      </c>
      <c r="Q58" s="364">
        <f t="shared" si="30"/>
        <v>3.633345857366403</v>
      </c>
      <c r="R58" s="335">
        <v>36.6</v>
      </c>
      <c r="S58" s="364">
        <f t="shared" si="35"/>
        <v>3.0576441102756893</v>
      </c>
      <c r="T58" s="335">
        <v>0</v>
      </c>
      <c r="U58" s="364">
        <f t="shared" si="31"/>
        <v>0</v>
      </c>
      <c r="V58" s="335">
        <v>1.8480000000000001</v>
      </c>
      <c r="W58" s="364">
        <f t="shared" si="32"/>
        <v>0.37030209276788789</v>
      </c>
      <c r="X58" s="335">
        <v>0</v>
      </c>
      <c r="Y58" s="364">
        <f t="shared" si="12"/>
        <v>0</v>
      </c>
      <c r="AA58" s="364"/>
      <c r="AB58" s="335">
        <v>28.8</v>
      </c>
      <c r="AC58" s="364">
        <f t="shared" si="33"/>
        <v>1.3725396749749796</v>
      </c>
      <c r="AD58" s="335">
        <f>1.46+1.2</f>
        <v>2.66</v>
      </c>
      <c r="AE58" s="364">
        <f t="shared" si="16"/>
        <v>8.9592455372179192</v>
      </c>
      <c r="AF58" s="336"/>
      <c r="AG58" s="580"/>
    </row>
    <row r="59" spans="1:33">
      <c r="A59" s="337" t="s">
        <v>250</v>
      </c>
      <c r="B59" s="335">
        <f>D59+F59+H59+L59+R59+N59+T59+AB59+V59+X59+Z59+AD59+J59+'Equity local2'!B59+'Equity local 3'!B59+'Equity local 4'!B59+'Equity local 5'!B59+P59</f>
        <v>3425.9067236000001</v>
      </c>
      <c r="C59" s="364">
        <f t="shared" si="34"/>
        <v>4.9881780874232984</v>
      </c>
      <c r="D59" s="335">
        <v>75.929967099999999</v>
      </c>
      <c r="E59" s="364">
        <f t="shared" si="25"/>
        <v>8.3271764396193539</v>
      </c>
      <c r="F59" s="335">
        <v>7.7533900000000004</v>
      </c>
      <c r="G59" s="364">
        <f t="shared" si="26"/>
        <v>11.748277044475449</v>
      </c>
      <c r="I59" s="364"/>
      <c r="J59" s="335">
        <v>0</v>
      </c>
      <c r="K59" s="364">
        <v>0</v>
      </c>
      <c r="L59" s="335">
        <v>1217.2</v>
      </c>
      <c r="M59" s="364">
        <f t="shared" si="4"/>
        <v>10.514676664190322</v>
      </c>
      <c r="N59" s="335">
        <v>7.32</v>
      </c>
      <c r="O59" s="364">
        <f t="shared" si="10"/>
        <v>3.0169778749555363</v>
      </c>
      <c r="P59" s="335">
        <v>7</v>
      </c>
      <c r="Q59" s="364">
        <f t="shared" si="30"/>
        <v>2.8901614774505475</v>
      </c>
      <c r="R59" s="335">
        <v>0</v>
      </c>
      <c r="S59" s="364">
        <f t="shared" si="35"/>
        <v>0</v>
      </c>
      <c r="T59" s="335">
        <v>78.099999999999994</v>
      </c>
      <c r="U59" s="364">
        <f t="shared" si="31"/>
        <v>5.4463040446304039</v>
      </c>
      <c r="V59" s="335">
        <v>20.239000000000001</v>
      </c>
      <c r="W59" s="364">
        <f t="shared" si="32"/>
        <v>4.0554892075374909</v>
      </c>
      <c r="X59" s="335">
        <f>0.32+0.1</f>
        <v>0.42000000000000004</v>
      </c>
      <c r="Y59" s="364">
        <f t="shared" si="12"/>
        <v>5.185185185185186</v>
      </c>
      <c r="AA59" s="364"/>
      <c r="AB59" s="335">
        <v>0</v>
      </c>
      <c r="AC59" s="364">
        <f t="shared" si="33"/>
        <v>0</v>
      </c>
      <c r="AD59" s="335">
        <v>1.39</v>
      </c>
      <c r="AE59" s="364">
        <f t="shared" si="16"/>
        <v>4.6817110138093625</v>
      </c>
      <c r="AF59" s="336"/>
      <c r="AG59" s="580"/>
    </row>
    <row r="60" spans="1:33">
      <c r="A60" s="337" t="s">
        <v>41</v>
      </c>
      <c r="B60" s="335">
        <f>D60+F60+H60+L60+R60+N60+T60+AB60+V60+X60+Z60+AD60+J60+'Equity local2'!B60+'Equity local 3'!B60+'Equity local 4'!B60+'Equity local 5'!B60+P60</f>
        <v>209.45310837</v>
      </c>
      <c r="C60" s="364">
        <f t="shared" si="34"/>
        <v>0.30496726554657894</v>
      </c>
      <c r="D60" s="335">
        <v>3.9095999999999997</v>
      </c>
      <c r="E60" s="364">
        <f t="shared" si="25"/>
        <v>0.42876258546852208</v>
      </c>
      <c r="F60" s="335">
        <v>0</v>
      </c>
      <c r="G60" s="364">
        <f t="shared" si="26"/>
        <v>0</v>
      </c>
      <c r="I60" s="364"/>
      <c r="J60" s="335">
        <v>0</v>
      </c>
      <c r="K60" s="364">
        <v>0</v>
      </c>
      <c r="M60" s="364">
        <f t="shared" si="4"/>
        <v>0</v>
      </c>
      <c r="N60" s="335"/>
      <c r="O60" s="364">
        <f t="shared" si="10"/>
        <v>0</v>
      </c>
      <c r="P60" s="335">
        <v>0</v>
      </c>
      <c r="Q60" s="364">
        <f t="shared" si="30"/>
        <v>0</v>
      </c>
      <c r="R60" s="335">
        <v>0</v>
      </c>
      <c r="S60" s="364">
        <f t="shared" si="35"/>
        <v>0</v>
      </c>
      <c r="T60" s="335">
        <v>7.1</v>
      </c>
      <c r="U60" s="364">
        <f t="shared" si="31"/>
        <v>0.49511854951185491</v>
      </c>
      <c r="W60" s="364">
        <f t="shared" si="32"/>
        <v>0</v>
      </c>
      <c r="X60" s="335">
        <v>0.04</v>
      </c>
      <c r="Y60" s="364">
        <f t="shared" si="12"/>
        <v>0.49382716049382713</v>
      </c>
      <c r="AA60" s="364"/>
      <c r="AB60" s="335">
        <v>0</v>
      </c>
      <c r="AC60" s="364">
        <f t="shared" si="33"/>
        <v>0</v>
      </c>
      <c r="AD60" s="335">
        <f>1.35</f>
        <v>1.35</v>
      </c>
      <c r="AE60" s="364">
        <f t="shared" si="16"/>
        <v>4.5469855170090936</v>
      </c>
      <c r="AF60" s="336"/>
      <c r="AG60" s="580"/>
    </row>
    <row r="61" spans="1:33" ht="13.5" thickBot="1">
      <c r="A61" s="337" t="s">
        <v>251</v>
      </c>
      <c r="B61" s="335">
        <f>D61+F61+H61+L61+R61+N61+T61+AB61+V61+X61+Z61+AD61+J61+'Equity local2'!B61+'Equity local 3'!B61+'Equity local 4'!B61+'Equity local 5'!B61+P61</f>
        <v>13.100000000000001</v>
      </c>
      <c r="C61" s="364">
        <f t="shared" si="34"/>
        <v>1.9073821390145573E-2</v>
      </c>
      <c r="D61" s="335">
        <v>0</v>
      </c>
      <c r="E61" s="364">
        <f t="shared" si="25"/>
        <v>0</v>
      </c>
      <c r="F61" s="335">
        <v>0</v>
      </c>
      <c r="G61" s="364">
        <f t="shared" si="26"/>
        <v>0</v>
      </c>
      <c r="I61" s="364"/>
      <c r="J61" s="335">
        <v>0</v>
      </c>
      <c r="K61" s="364">
        <v>0</v>
      </c>
      <c r="M61" s="364">
        <f t="shared" si="4"/>
        <v>0</v>
      </c>
      <c r="N61" s="335"/>
      <c r="O61" s="364">
        <f t="shared" si="10"/>
        <v>0</v>
      </c>
      <c r="P61" s="335">
        <v>0</v>
      </c>
      <c r="Q61" s="364">
        <f t="shared" si="30"/>
        <v>0</v>
      </c>
      <c r="R61" s="335">
        <v>0</v>
      </c>
      <c r="S61" s="364">
        <f t="shared" si="35"/>
        <v>0</v>
      </c>
      <c r="T61" s="335">
        <v>0</v>
      </c>
      <c r="U61" s="364">
        <f t="shared" si="31"/>
        <v>0</v>
      </c>
      <c r="W61" s="364">
        <f t="shared" si="32"/>
        <v>0</v>
      </c>
      <c r="X61" s="335">
        <f>0.32+0.14</f>
        <v>0.46</v>
      </c>
      <c r="Y61" s="364">
        <f t="shared" si="12"/>
        <v>5.6790123456790127</v>
      </c>
      <c r="AA61" s="364"/>
      <c r="AB61" s="335">
        <v>0</v>
      </c>
      <c r="AC61" s="364">
        <f t="shared" si="33"/>
        <v>0</v>
      </c>
      <c r="AD61" s="335">
        <v>0</v>
      </c>
      <c r="AE61" s="364">
        <f t="shared" si="16"/>
        <v>0</v>
      </c>
      <c r="AF61" s="336"/>
      <c r="AG61" s="580"/>
    </row>
    <row r="62" spans="1:33" ht="16.5" customHeight="1" thickBot="1">
      <c r="A62" s="355" t="s">
        <v>252</v>
      </c>
      <c r="B62" s="354">
        <f>SUM(B55:B61)</f>
        <v>17094.056061669995</v>
      </c>
      <c r="C62" s="363">
        <f t="shared" ref="C62:C71" si="36">(B62/$B$72)*100</f>
        <v>24.889234515528909</v>
      </c>
      <c r="D62" s="354">
        <v>176.89078056000002</v>
      </c>
      <c r="E62" s="363">
        <f t="shared" si="25"/>
        <v>19.399465013927408</v>
      </c>
      <c r="F62" s="354">
        <v>21.4270855</v>
      </c>
      <c r="G62" s="363">
        <f t="shared" si="26"/>
        <v>32.467260992889919</v>
      </c>
      <c r="H62" s="354"/>
      <c r="I62" s="363"/>
      <c r="J62" s="354">
        <v>0</v>
      </c>
      <c r="K62" s="363">
        <v>0</v>
      </c>
      <c r="L62" s="354">
        <v>3871.9</v>
      </c>
      <c r="M62" s="363">
        <f>(L62/$L$72)*100</f>
        <v>33.69917142459267</v>
      </c>
      <c r="N62" s="354">
        <v>38.320738689999999</v>
      </c>
      <c r="O62" s="363">
        <f t="shared" ref="O62:AE62" si="37">SUM(O55:O61)</f>
        <v>15.794101199410189</v>
      </c>
      <c r="P62" s="354">
        <v>64.700999999999993</v>
      </c>
      <c r="Q62" s="363">
        <f t="shared" si="37"/>
        <v>26.713762536075414</v>
      </c>
      <c r="R62" s="354">
        <v>253.5</v>
      </c>
      <c r="S62" s="363">
        <f t="shared" si="37"/>
        <v>21.177944862155385</v>
      </c>
      <c r="T62" s="354">
        <v>361</v>
      </c>
      <c r="U62" s="363">
        <f t="shared" si="37"/>
        <v>25.174337517433752</v>
      </c>
      <c r="V62" s="354">
        <v>85.778000000000006</v>
      </c>
      <c r="W62" s="363">
        <f t="shared" si="37"/>
        <v>17.188188805976129</v>
      </c>
      <c r="X62" s="354">
        <f>SUM(X55:X61)</f>
        <v>1.84</v>
      </c>
      <c r="Y62" s="363">
        <f>SUM(Y55:Y61)</f>
        <v>22.716049382716051</v>
      </c>
      <c r="Z62" s="354">
        <f t="shared" si="37"/>
        <v>0</v>
      </c>
      <c r="AA62" s="363">
        <f t="shared" si="37"/>
        <v>0</v>
      </c>
      <c r="AB62" s="354">
        <f>SUM(AB55:AB61)</f>
        <v>483.2</v>
      </c>
      <c r="AC62" s="363">
        <f t="shared" si="37"/>
        <v>23.028165657913547</v>
      </c>
      <c r="AD62" s="354">
        <f>SUM(AD55:AD61)</f>
        <v>14.22</v>
      </c>
      <c r="AE62" s="363">
        <f t="shared" si="37"/>
        <v>47.894914112495783</v>
      </c>
      <c r="AF62" s="336"/>
      <c r="AG62" s="580"/>
    </row>
    <row r="63" spans="1:33">
      <c r="A63" s="337" t="s">
        <v>253</v>
      </c>
      <c r="B63" s="335">
        <f>D63+F63+H63+L63+R63+N63+T63+AB63+V63+X63+Z63+AD63+J63+'Equity local2'!B63+'Equity local 3'!B63+'Equity local 4'!B63+'Equity local 5'!B63+P63</f>
        <v>134.0652121</v>
      </c>
      <c r="C63" s="364">
        <f t="shared" si="36"/>
        <v>0.19520121452117425</v>
      </c>
      <c r="D63" s="335">
        <v>3.9188000000000001</v>
      </c>
      <c r="E63" s="364">
        <f t="shared" si="25"/>
        <v>0.42977154182884297</v>
      </c>
      <c r="F63" s="335">
        <v>0</v>
      </c>
      <c r="G63" s="364">
        <f t="shared" si="26"/>
        <v>0</v>
      </c>
      <c r="I63" s="364"/>
      <c r="J63" s="335">
        <v>0</v>
      </c>
      <c r="K63" s="364">
        <v>0</v>
      </c>
      <c r="L63" s="335">
        <v>0</v>
      </c>
      <c r="M63" s="364">
        <f t="shared" si="4"/>
        <v>0</v>
      </c>
      <c r="N63" s="335">
        <v>4.8499999999999996</v>
      </c>
      <c r="O63" s="364">
        <f t="shared" si="10"/>
        <v>1.9989539198817419</v>
      </c>
      <c r="P63" s="335">
        <v>0</v>
      </c>
      <c r="Q63" s="364">
        <f t="shared" ref="Q63:Q69" si="38">(P63/$P$72)*100</f>
        <v>0</v>
      </c>
      <c r="R63" s="335">
        <v>8.6999999999999993</v>
      </c>
      <c r="S63" s="364">
        <f>(R63/$T$72)*100</f>
        <v>0.60669456066945604</v>
      </c>
      <c r="T63" s="335">
        <v>0</v>
      </c>
      <c r="U63" s="364">
        <f>(T63/$T$72)*100</f>
        <v>0</v>
      </c>
      <c r="W63" s="364">
        <f>(V63/$V$72)*100</f>
        <v>0</v>
      </c>
      <c r="X63" s="335">
        <v>0.15</v>
      </c>
      <c r="Y63" s="364">
        <f t="shared" si="12"/>
        <v>1.8518518518518516</v>
      </c>
      <c r="AA63" s="364"/>
      <c r="AB63" s="335">
        <v>0</v>
      </c>
      <c r="AC63" s="364">
        <f>(AB63/$AB$72)*100</f>
        <v>0</v>
      </c>
      <c r="AD63" s="335">
        <v>1.02</v>
      </c>
      <c r="AE63" s="364">
        <f t="shared" si="16"/>
        <v>3.4355001684068709</v>
      </c>
      <c r="AF63" s="336"/>
      <c r="AG63" s="580"/>
    </row>
    <row r="64" spans="1:33" ht="13.5" thickBot="1">
      <c r="A64" s="337" t="s">
        <v>254</v>
      </c>
      <c r="B64" s="335">
        <f>D64+F64+H64+L64+R64+N64+T64+AB64+V64+X64+Z64+AD64+J64+'Equity local2'!B64+'Equity local 3'!B64+'Equity local 4'!B64+'Equity local 5'!B64+P64</f>
        <v>598.62431169000001</v>
      </c>
      <c r="C64" s="364">
        <f t="shared" si="36"/>
        <v>0.87160711457815976</v>
      </c>
      <c r="D64" s="335">
        <v>4.8507123200000004</v>
      </c>
      <c r="E64" s="364">
        <f t="shared" si="25"/>
        <v>0.53197359210333883</v>
      </c>
      <c r="F64" s="335">
        <v>0.67200000000000004</v>
      </c>
      <c r="G64" s="364">
        <f t="shared" si="26"/>
        <v>1.018243913164113</v>
      </c>
      <c r="I64" s="364"/>
      <c r="J64" s="335">
        <v>0</v>
      </c>
      <c r="K64" s="364">
        <v>0</v>
      </c>
      <c r="L64" s="335">
        <v>192.9</v>
      </c>
      <c r="M64" s="364">
        <f t="shared" si="4"/>
        <v>1.6663499248458045</v>
      </c>
      <c r="N64" s="335">
        <v>1.9875</v>
      </c>
      <c r="O64" s="364">
        <f t="shared" si="10"/>
        <v>0.8191589517041159</v>
      </c>
      <c r="Q64" s="364">
        <f t="shared" si="38"/>
        <v>0</v>
      </c>
      <c r="R64" s="335">
        <v>24.5</v>
      </c>
      <c r="S64" s="364">
        <f>(R64/$T$72)*100</f>
        <v>1.7085076708507669</v>
      </c>
      <c r="T64" s="335">
        <v>0</v>
      </c>
      <c r="U64" s="364">
        <f>(T64/$T$72)*100</f>
        <v>0</v>
      </c>
      <c r="W64" s="364">
        <f>(V64/$V$72)*100</f>
        <v>0</v>
      </c>
      <c r="X64" s="335">
        <v>0.04</v>
      </c>
      <c r="Y64" s="364">
        <f t="shared" si="12"/>
        <v>0.49382716049382713</v>
      </c>
      <c r="AA64" s="364"/>
      <c r="AB64" s="335">
        <v>19</v>
      </c>
      <c r="AC64" s="364">
        <f>(AB64/$AB$72)*100</f>
        <v>0.90549492446266011</v>
      </c>
      <c r="AD64" s="335">
        <v>0</v>
      </c>
      <c r="AE64" s="364">
        <f t="shared" si="16"/>
        <v>0</v>
      </c>
      <c r="AF64" s="336"/>
      <c r="AG64" s="580"/>
    </row>
    <row r="65" spans="1:33" ht="16.5" customHeight="1" thickBot="1">
      <c r="A65" s="355" t="s">
        <v>255</v>
      </c>
      <c r="B65" s="356">
        <f>SUM(B63:B64)</f>
        <v>732.68952379000007</v>
      </c>
      <c r="C65" s="363">
        <f t="shared" si="36"/>
        <v>1.066808329099334</v>
      </c>
      <c r="D65" s="356">
        <v>8.7695123200000022</v>
      </c>
      <c r="E65" s="363">
        <f t="shared" si="25"/>
        <v>0.96174513393218197</v>
      </c>
      <c r="F65" s="356">
        <v>0.67200000000000004</v>
      </c>
      <c r="G65" s="363">
        <f t="shared" si="26"/>
        <v>1.018243913164113</v>
      </c>
      <c r="H65" s="354">
        <v>0</v>
      </c>
      <c r="I65" s="363">
        <f t="shared" ref="I65:I71" si="39">(H65/$D$72)*100</f>
        <v>0</v>
      </c>
      <c r="J65" s="356">
        <v>0</v>
      </c>
      <c r="K65" s="363">
        <f>SUM(K63:K64)</f>
        <v>0</v>
      </c>
      <c r="L65" s="356">
        <v>192.9</v>
      </c>
      <c r="M65" s="363">
        <f>(L65/$L$72)*100</f>
        <v>1.6789096226152347</v>
      </c>
      <c r="N65" s="356">
        <v>6.8375000000000004</v>
      </c>
      <c r="O65" s="363">
        <f>(N65/$N$72)*100</f>
        <v>2.8181128715858579</v>
      </c>
      <c r="P65" s="356">
        <v>0</v>
      </c>
      <c r="Q65" s="363">
        <f t="shared" si="38"/>
        <v>0</v>
      </c>
      <c r="R65" s="356">
        <v>33.200000000000003</v>
      </c>
      <c r="S65" s="363">
        <f>(R65/$T72)*100</f>
        <v>2.3152022315202232</v>
      </c>
      <c r="T65" s="356">
        <v>0</v>
      </c>
      <c r="U65" s="363">
        <f>(T65/$T72)*100</f>
        <v>0</v>
      </c>
      <c r="V65" s="356">
        <v>0</v>
      </c>
      <c r="W65" s="363">
        <f>(V65/$V72)*100</f>
        <v>0</v>
      </c>
      <c r="X65" s="356">
        <f>SUM(X63:X64)</f>
        <v>0.19</v>
      </c>
      <c r="Y65" s="363">
        <f>(X65/$V72)*100</f>
        <v>3.8072184862499296E-2</v>
      </c>
      <c r="Z65" s="354">
        <f>SUM(Z63:Z64)</f>
        <v>0</v>
      </c>
      <c r="AA65" s="363">
        <v>0</v>
      </c>
      <c r="AB65" s="356">
        <f>SUM(AB63:AB64)</f>
        <v>19</v>
      </c>
      <c r="AC65" s="363">
        <f>(AB65/$AB72)*100</f>
        <v>0.90549492446266011</v>
      </c>
      <c r="AD65" s="356">
        <f>SUM(AD63:AD64)</f>
        <v>1.02</v>
      </c>
      <c r="AE65" s="363">
        <f>(AD65/$AB72)*100</f>
        <v>4.861078015536386E-2</v>
      </c>
      <c r="AF65" s="336"/>
      <c r="AG65" s="580"/>
    </row>
    <row r="66" spans="1:33" ht="16.5" customHeight="1" thickBot="1">
      <c r="A66" s="356" t="s">
        <v>256</v>
      </c>
      <c r="B66" s="1270">
        <f>D66+D66+H66+L66+R66+N66+T66+V66+X66+Z66+AB66+AD66+J66+'Equity local2'!B66+'Equity local 3'!B66+'Equity local 4'!B66+'Equity local 5'!B66+P66</f>
        <v>134.30896849999999</v>
      </c>
      <c r="C66" s="363">
        <f t="shared" si="36"/>
        <v>0.19555612795906013</v>
      </c>
      <c r="D66" s="359">
        <v>21.856435000000001</v>
      </c>
      <c r="E66" s="363">
        <f t="shared" si="25"/>
        <v>2.3969770768684007</v>
      </c>
      <c r="F66" s="359">
        <v>0</v>
      </c>
      <c r="G66" s="363">
        <f t="shared" si="26"/>
        <v>0</v>
      </c>
      <c r="H66" s="359">
        <v>0</v>
      </c>
      <c r="I66" s="363">
        <f t="shared" si="39"/>
        <v>0</v>
      </c>
      <c r="J66" s="359">
        <v>0</v>
      </c>
      <c r="K66" s="550">
        <v>0</v>
      </c>
      <c r="L66" s="359"/>
      <c r="M66" s="363">
        <f t="shared" si="4"/>
        <v>0</v>
      </c>
      <c r="N66" s="359"/>
      <c r="O66" s="363">
        <f>(N66/$N$72)*100</f>
        <v>0</v>
      </c>
      <c r="P66" s="359">
        <v>0</v>
      </c>
      <c r="Q66" s="363">
        <f t="shared" si="38"/>
        <v>0</v>
      </c>
      <c r="R66" s="359">
        <v>0</v>
      </c>
      <c r="S66" s="369">
        <f>(R66/$T72)*100</f>
        <v>0</v>
      </c>
      <c r="T66" s="359">
        <v>0</v>
      </c>
      <c r="U66" s="369">
        <f>(T66/$T72)*100</f>
        <v>0</v>
      </c>
      <c r="V66" s="359"/>
      <c r="W66" s="369">
        <f>(V66/$V72)*100</f>
        <v>0</v>
      </c>
      <c r="X66" s="359">
        <v>0</v>
      </c>
      <c r="Y66" s="369">
        <f>(X66/$X$72)*100</f>
        <v>0</v>
      </c>
      <c r="Z66" s="359">
        <v>0</v>
      </c>
      <c r="AA66" s="369">
        <v>0</v>
      </c>
      <c r="AB66" s="359">
        <v>0</v>
      </c>
      <c r="AC66" s="369">
        <f>(AB66/$AB72)*100</f>
        <v>0</v>
      </c>
      <c r="AD66" s="359">
        <v>0</v>
      </c>
      <c r="AE66" s="364">
        <f t="shared" si="16"/>
        <v>0</v>
      </c>
      <c r="AF66" s="336"/>
      <c r="AG66" s="580"/>
    </row>
    <row r="67" spans="1:33" ht="16.5" customHeight="1" thickBot="1">
      <c r="A67" s="356" t="s">
        <v>257</v>
      </c>
      <c r="B67" s="1270">
        <f>D67+D67+H67+L67+R67+N67+T67+V67+X67+Z67+AB67+AD67+J67+'Equity local2'!B67+'Equity local 3'!B67+'Equity local 4'!B67+'Equity local 5'!B67+P67</f>
        <v>0</v>
      </c>
      <c r="C67" s="363">
        <f t="shared" si="36"/>
        <v>0</v>
      </c>
      <c r="D67" s="359">
        <v>0</v>
      </c>
      <c r="E67" s="363">
        <f t="shared" si="25"/>
        <v>0</v>
      </c>
      <c r="F67" s="359">
        <v>0</v>
      </c>
      <c r="G67" s="363">
        <f t="shared" si="26"/>
        <v>0</v>
      </c>
      <c r="H67" s="359">
        <v>0</v>
      </c>
      <c r="I67" s="363">
        <f t="shared" si="39"/>
        <v>0</v>
      </c>
      <c r="J67" s="359">
        <v>0</v>
      </c>
      <c r="K67" s="550">
        <v>0</v>
      </c>
      <c r="L67" s="359"/>
      <c r="M67" s="363">
        <f t="shared" si="4"/>
        <v>0</v>
      </c>
      <c r="N67" s="359"/>
      <c r="O67" s="363">
        <f>(N67/$N$72)*100</f>
        <v>0</v>
      </c>
      <c r="P67" s="359">
        <v>0</v>
      </c>
      <c r="Q67" s="363">
        <f t="shared" si="38"/>
        <v>0</v>
      </c>
      <c r="R67" s="359">
        <v>0</v>
      </c>
      <c r="S67" s="369">
        <f>(R67/$T72)*100</f>
        <v>0</v>
      </c>
      <c r="T67" s="359">
        <v>0</v>
      </c>
      <c r="U67" s="369">
        <f>(T67/$T72)*100</f>
        <v>0</v>
      </c>
      <c r="V67" s="359"/>
      <c r="W67" s="369">
        <f>(V67/$V72)*100</f>
        <v>0</v>
      </c>
      <c r="X67" s="359">
        <v>0</v>
      </c>
      <c r="Y67" s="369">
        <f>(X67/$X$72)*100</f>
        <v>0</v>
      </c>
      <c r="Z67" s="359">
        <v>0</v>
      </c>
      <c r="AA67" s="369">
        <v>0</v>
      </c>
      <c r="AB67" s="359">
        <v>0</v>
      </c>
      <c r="AC67" s="369">
        <f>(AB67/$AB72)*100</f>
        <v>0</v>
      </c>
      <c r="AD67" s="359">
        <v>0</v>
      </c>
      <c r="AE67" s="364">
        <f t="shared" si="16"/>
        <v>0</v>
      </c>
      <c r="AF67" s="336"/>
      <c r="AG67" s="580"/>
    </row>
    <row r="68" spans="1:33" ht="16.5" customHeight="1" thickBot="1">
      <c r="A68" s="356" t="s">
        <v>258</v>
      </c>
      <c r="B68" s="1270">
        <f>D68+D68+H68+L68+R68+N68+T68+V68+X68+Z68+AB68+AD68+J68+'Equity local2'!B68+'Equity local 3'!B68+'Equity local 4'!B68+'Equity local 5'!B68+P68</f>
        <v>0</v>
      </c>
      <c r="C68" s="363">
        <f t="shared" si="36"/>
        <v>0</v>
      </c>
      <c r="D68" s="1277">
        <v>0</v>
      </c>
      <c r="E68" s="363">
        <f t="shared" si="25"/>
        <v>0</v>
      </c>
      <c r="F68" s="1277">
        <v>0</v>
      </c>
      <c r="G68" s="363">
        <f t="shared" si="26"/>
        <v>0</v>
      </c>
      <c r="H68" s="359">
        <v>0</v>
      </c>
      <c r="I68" s="363">
        <f t="shared" si="39"/>
        <v>0</v>
      </c>
      <c r="J68" s="1277">
        <v>0</v>
      </c>
      <c r="K68" s="550">
        <v>0</v>
      </c>
      <c r="L68" s="1277"/>
      <c r="M68" s="363">
        <f t="shared" si="4"/>
        <v>0</v>
      </c>
      <c r="N68" s="1277"/>
      <c r="O68" s="363">
        <f>(N68/$N$72)*100</f>
        <v>0</v>
      </c>
      <c r="P68" s="1277">
        <v>0</v>
      </c>
      <c r="Q68" s="363">
        <f t="shared" si="38"/>
        <v>0</v>
      </c>
      <c r="R68" s="1277">
        <v>0</v>
      </c>
      <c r="S68" s="363">
        <f>(R68/$T72)*100</f>
        <v>0</v>
      </c>
      <c r="T68" s="1277">
        <v>0</v>
      </c>
      <c r="U68" s="363">
        <f>(T68/$T72)*100</f>
        <v>0</v>
      </c>
      <c r="V68" s="1277"/>
      <c r="W68" s="363">
        <f>(V68/$V72)*100</f>
        <v>0</v>
      </c>
      <c r="X68" s="1277">
        <v>0</v>
      </c>
      <c r="Y68" s="369">
        <f>(X68/$X$72)*100</f>
        <v>0</v>
      </c>
      <c r="Z68" s="359">
        <v>0</v>
      </c>
      <c r="AA68" s="369">
        <v>0</v>
      </c>
      <c r="AB68" s="1277">
        <v>0</v>
      </c>
      <c r="AC68" s="369">
        <f>(AB68/$AB72)*100</f>
        <v>0</v>
      </c>
      <c r="AD68" s="1277">
        <v>0</v>
      </c>
      <c r="AE68" s="364">
        <f t="shared" si="16"/>
        <v>0</v>
      </c>
      <c r="AF68" s="336"/>
      <c r="AG68" s="580"/>
    </row>
    <row r="69" spans="1:33" ht="16.5" customHeight="1" thickBot="1">
      <c r="A69" s="356" t="s">
        <v>259</v>
      </c>
      <c r="B69" s="1270">
        <f>D69+D69+H69+L69+R69+N69+T69+V69+X69+Z69+AB69+AD69+J69+'Equity local2'!B69+'Equity local 3'!B69+'Equity local 4'!B69+'Equity local 5'!B69+P69</f>
        <v>573.37371408000001</v>
      </c>
      <c r="C69" s="363">
        <f t="shared" si="36"/>
        <v>0.83484181772261956</v>
      </c>
      <c r="D69" s="1277">
        <v>17.236033840000001</v>
      </c>
      <c r="E69" s="363">
        <f t="shared" si="25"/>
        <v>1.8902615184318956</v>
      </c>
      <c r="F69" s="1277">
        <v>0</v>
      </c>
      <c r="G69" s="363">
        <f t="shared" si="26"/>
        <v>0</v>
      </c>
      <c r="H69" s="359">
        <v>0</v>
      </c>
      <c r="I69" s="363">
        <f t="shared" si="39"/>
        <v>0</v>
      </c>
      <c r="J69" s="1277">
        <v>0</v>
      </c>
      <c r="K69" s="550">
        <v>0</v>
      </c>
      <c r="L69" s="1277"/>
      <c r="M69" s="550">
        <f>(L69/L72)*100</f>
        <v>0</v>
      </c>
      <c r="N69" s="1277"/>
      <c r="O69" s="550">
        <f>(N69/$N$72)*100</f>
        <v>0</v>
      </c>
      <c r="P69" s="1277">
        <v>0.1</v>
      </c>
      <c r="Q69" s="550">
        <f t="shared" si="38"/>
        <v>4.1288021106436396E-2</v>
      </c>
      <c r="R69" s="1277">
        <v>0</v>
      </c>
      <c r="S69" s="364">
        <f>(R69/$T79)*100</f>
        <v>0</v>
      </c>
      <c r="T69" s="1277">
        <v>0</v>
      </c>
      <c r="U69" s="364">
        <f>(T69/$T79)*100</f>
        <v>0</v>
      </c>
      <c r="V69" s="1277"/>
      <c r="W69" s="364">
        <f>(V69/$V79)*100</f>
        <v>0</v>
      </c>
      <c r="X69" s="1277">
        <v>0</v>
      </c>
      <c r="Y69" s="369">
        <f>(X69/$X$72)*100</f>
        <v>0</v>
      </c>
      <c r="Z69" s="359">
        <v>0</v>
      </c>
      <c r="AA69" s="369">
        <v>0</v>
      </c>
      <c r="AB69" s="1277">
        <v>0</v>
      </c>
      <c r="AC69" s="369">
        <f>(AB69/$AB72)*100</f>
        <v>0</v>
      </c>
      <c r="AD69" s="1277">
        <v>0</v>
      </c>
      <c r="AE69" s="364">
        <f t="shared" si="16"/>
        <v>0</v>
      </c>
      <c r="AF69" s="336"/>
      <c r="AG69" s="580"/>
    </row>
    <row r="70" spans="1:33" ht="16.5" customHeight="1" thickBot="1">
      <c r="A70" s="360" t="s">
        <v>153</v>
      </c>
      <c r="B70" s="1374">
        <f>SUM(B21+B26+B31+B62+B65+B54+B50+B34+B67+B68+B69+B66+B41+B47)</f>
        <v>68557.121496170003</v>
      </c>
      <c r="C70" s="363">
        <f t="shared" si="36"/>
        <v>99.820327514538647</v>
      </c>
      <c r="D70" s="1374">
        <v>911.83329248000018</v>
      </c>
      <c r="E70" s="363">
        <f t="shared" si="25"/>
        <v>100</v>
      </c>
      <c r="F70" s="1374">
        <v>65.99597516</v>
      </c>
      <c r="G70" s="363">
        <f t="shared" si="26"/>
        <v>100</v>
      </c>
      <c r="H70" s="354">
        <f>SUM(H21+H26+H31+H62+H65+H66)</f>
        <v>0</v>
      </c>
      <c r="I70" s="363">
        <f t="shared" si="39"/>
        <v>0</v>
      </c>
      <c r="J70" s="1374">
        <v>0</v>
      </c>
      <c r="K70" s="550">
        <v>0</v>
      </c>
      <c r="L70" s="1374">
        <v>11489.6</v>
      </c>
      <c r="M70" s="364">
        <f>(L70/$L$72)*100</f>
        <v>100</v>
      </c>
      <c r="N70" s="1374">
        <v>242.62690359000001</v>
      </c>
      <c r="O70" s="363">
        <f>(N70/N72)*100</f>
        <v>100</v>
      </c>
      <c r="P70" s="1374">
        <v>242.20099999999996</v>
      </c>
      <c r="Q70" s="363">
        <f>(P70/P72)*100</f>
        <v>100</v>
      </c>
      <c r="R70" s="1374">
        <v>1197</v>
      </c>
      <c r="S70" s="363">
        <f>(R70/R72)*100</f>
        <v>100</v>
      </c>
      <c r="T70" s="1374">
        <v>1434</v>
      </c>
      <c r="U70" s="363">
        <f>(T70/T72)*100</f>
        <v>100</v>
      </c>
      <c r="V70" s="1374">
        <v>499.05200000000002</v>
      </c>
      <c r="W70" s="363">
        <f>(V70/V72)*100</f>
        <v>100</v>
      </c>
      <c r="X70" s="1374">
        <f>SUM(X21+X26+X31+X62+X65+X54+X50+X34+X67+X68+X69+X66+X41+X47)</f>
        <v>8.1</v>
      </c>
      <c r="Y70" s="363">
        <f>(X70/X72)*100</f>
        <v>100</v>
      </c>
      <c r="Z70" s="354">
        <f>SUM(Z21+Z26+Z31+Z62+Z65+Z54+Z50+Z34+Z67+Z68+Z69+Z66+Z41+Z47)</f>
        <v>0</v>
      </c>
      <c r="AA70" s="363">
        <v>0</v>
      </c>
      <c r="AB70" s="1374">
        <f>SUM(AB21+AB26+AB31+AB62+AB65+AB54+AB50+AB34+AB67+AB68+AB69+AB66+AB41+AB47)</f>
        <v>2098.3000000000002</v>
      </c>
      <c r="AC70" s="363">
        <f>(AB70/AB72)*100</f>
        <v>100</v>
      </c>
      <c r="AD70" s="1374">
        <f>SUM(AD21+AD26+AD31+AD62+AD65+AD54+AD50+AD34+AD67+AD68+AD69+AD66+AD41+AD47)</f>
        <v>29.69</v>
      </c>
      <c r="AE70" s="363">
        <f>(AD70/AD72)*100</f>
        <v>100</v>
      </c>
      <c r="AF70" s="336"/>
      <c r="AG70" s="580"/>
    </row>
    <row r="71" spans="1:33" ht="16.5" customHeight="1" thickBot="1">
      <c r="A71" s="360" t="s">
        <v>155</v>
      </c>
      <c r="B71" s="1270">
        <f>D71+D71+H71+L71+R71+N71+T71+V71+X71+Z71+AB71+AD71+J71+'Equity local2'!B71+'Equity local 3'!B71+'Equity local 4'!B71+'Equity local 5'!B71+P71</f>
        <v>123.4</v>
      </c>
      <c r="C71" s="363">
        <f t="shared" si="36"/>
        <v>0.17967248546137127</v>
      </c>
      <c r="D71" s="354">
        <v>0</v>
      </c>
      <c r="E71" s="363">
        <f t="shared" si="25"/>
        <v>0</v>
      </c>
      <c r="F71" s="354">
        <v>0</v>
      </c>
      <c r="G71" s="363">
        <f t="shared" si="26"/>
        <v>0</v>
      </c>
      <c r="H71" s="354">
        <v>0</v>
      </c>
      <c r="I71" s="363">
        <f t="shared" si="39"/>
        <v>0</v>
      </c>
      <c r="J71" s="354">
        <v>0</v>
      </c>
      <c r="K71" s="364">
        <v>0</v>
      </c>
      <c r="L71" s="354">
        <v>0</v>
      </c>
      <c r="M71" s="363">
        <f>(L71/L72)*100</f>
        <v>0</v>
      </c>
      <c r="N71" s="354">
        <v>0</v>
      </c>
      <c r="O71" s="363">
        <f>(N71/$N$72)*100</f>
        <v>0</v>
      </c>
      <c r="P71" s="354">
        <v>0</v>
      </c>
      <c r="Q71" s="363">
        <f>(P71/$P72)*100</f>
        <v>0</v>
      </c>
      <c r="R71" s="354">
        <v>0</v>
      </c>
      <c r="S71" s="363">
        <f>(R71/$T72)*100</f>
        <v>0</v>
      </c>
      <c r="T71" s="354">
        <v>0</v>
      </c>
      <c r="U71" s="363">
        <f>(T71/$T72)*100</f>
        <v>0</v>
      </c>
      <c r="V71" s="354"/>
      <c r="W71" s="363">
        <f>(V71/$V72)*100</f>
        <v>0</v>
      </c>
      <c r="X71" s="354">
        <v>0</v>
      </c>
      <c r="Y71" s="363">
        <f>(X71/$X72)*100</f>
        <v>0</v>
      </c>
      <c r="Z71" s="354">
        <v>0</v>
      </c>
      <c r="AA71" s="363">
        <v>0</v>
      </c>
      <c r="AB71" s="354">
        <v>0</v>
      </c>
      <c r="AC71" s="363">
        <f>(AB71/$AB72)*100</f>
        <v>0</v>
      </c>
      <c r="AD71" s="354">
        <v>0</v>
      </c>
      <c r="AE71" s="364">
        <f t="shared" si="16"/>
        <v>0</v>
      </c>
      <c r="AF71" s="336"/>
      <c r="AG71" s="580"/>
    </row>
    <row r="72" spans="1:33" ht="16.5" customHeight="1" thickBot="1">
      <c r="A72" s="352" t="s">
        <v>157</v>
      </c>
      <c r="B72" s="356">
        <f>B70+B71</f>
        <v>68680.521496169997</v>
      </c>
      <c r="C72" s="363">
        <f t="shared" ref="C72:K72" si="40">SUM(C70:C71)</f>
        <v>100.00000000000001</v>
      </c>
      <c r="D72" s="356">
        <v>911.83329248000018</v>
      </c>
      <c r="E72" s="363">
        <f t="shared" si="40"/>
        <v>100</v>
      </c>
      <c r="F72" s="356">
        <v>65.99597516</v>
      </c>
      <c r="G72" s="363">
        <f>SUM(G70:G71)</f>
        <v>100</v>
      </c>
      <c r="H72" s="354">
        <f t="shared" si="40"/>
        <v>0</v>
      </c>
      <c r="I72" s="363">
        <f t="shared" si="40"/>
        <v>0</v>
      </c>
      <c r="J72" s="356">
        <f>J70+J71</f>
        <v>0</v>
      </c>
      <c r="K72" s="363">
        <f t="shared" si="40"/>
        <v>0</v>
      </c>
      <c r="L72" s="356">
        <v>11489.6</v>
      </c>
      <c r="M72" s="363">
        <f>(L72/$L$72)*100</f>
        <v>100</v>
      </c>
      <c r="N72" s="356">
        <v>242.62690359000001</v>
      </c>
      <c r="O72" s="363">
        <f t="shared" ref="O72:Y72" si="41">SUM(O70:O71)</f>
        <v>100</v>
      </c>
      <c r="P72" s="356">
        <v>242.20099999999996</v>
      </c>
      <c r="Q72" s="363">
        <f t="shared" si="41"/>
        <v>100</v>
      </c>
      <c r="R72" s="356">
        <v>1197</v>
      </c>
      <c r="S72" s="363">
        <f t="shared" si="41"/>
        <v>100</v>
      </c>
      <c r="T72" s="356">
        <v>1434</v>
      </c>
      <c r="U72" s="363">
        <f t="shared" si="41"/>
        <v>100</v>
      </c>
      <c r="V72" s="356">
        <v>499.05200000000002</v>
      </c>
      <c r="W72" s="363">
        <f t="shared" si="41"/>
        <v>100</v>
      </c>
      <c r="X72" s="356">
        <f>X70+X71</f>
        <v>8.1</v>
      </c>
      <c r="Y72" s="363">
        <f t="shared" si="41"/>
        <v>100</v>
      </c>
      <c r="Z72" s="356">
        <f>Z70+Z71</f>
        <v>0</v>
      </c>
      <c r="AA72" s="363">
        <v>0</v>
      </c>
      <c r="AB72" s="356">
        <f>AB70+AB71</f>
        <v>2098.3000000000002</v>
      </c>
      <c r="AC72" s="363">
        <f>SUM(AC70:AC71)</f>
        <v>100</v>
      </c>
      <c r="AD72" s="356">
        <f>AD70+AD71</f>
        <v>29.69</v>
      </c>
      <c r="AE72" s="363">
        <f>SUM(AE70:AE71)</f>
        <v>100</v>
      </c>
      <c r="AF72" s="336"/>
      <c r="AG72" s="580"/>
    </row>
    <row r="73" spans="1:33" ht="16.5" customHeight="1">
      <c r="A73" s="337" t="s">
        <v>436</v>
      </c>
      <c r="B73" s="335">
        <f>D73+F73+H73+L73+R73+N73+T73+AB73+V73+X73+Z73+AD73+J73+'Equity local2'!B73+'Equity local 3'!B73+'Equity local 4'!B73+'Equity local 5'!B73+P73</f>
        <v>601.9378370899999</v>
      </c>
      <c r="C73" s="364">
        <f>B73/$B$76*100</f>
        <v>52.845285458081072</v>
      </c>
      <c r="D73" s="335">
        <v>0</v>
      </c>
      <c r="E73" s="364">
        <v>0</v>
      </c>
      <c r="F73" s="335">
        <v>0</v>
      </c>
      <c r="G73" s="364">
        <v>0</v>
      </c>
      <c r="H73" s="335">
        <v>0</v>
      </c>
      <c r="I73" s="364">
        <v>0</v>
      </c>
      <c r="J73" s="335">
        <v>0</v>
      </c>
      <c r="K73" s="364">
        <v>0</v>
      </c>
      <c r="L73" s="335">
        <v>0</v>
      </c>
      <c r="M73" s="364">
        <v>0</v>
      </c>
      <c r="N73" s="335">
        <v>0</v>
      </c>
      <c r="O73" s="364">
        <v>0</v>
      </c>
      <c r="P73" s="335">
        <v>0</v>
      </c>
      <c r="Q73" s="364">
        <v>0</v>
      </c>
      <c r="R73" s="335">
        <v>0</v>
      </c>
      <c r="S73" s="364">
        <v>0</v>
      </c>
      <c r="T73" s="335">
        <v>0</v>
      </c>
      <c r="U73" s="364">
        <v>0</v>
      </c>
      <c r="W73" s="364">
        <v>0</v>
      </c>
      <c r="X73" s="335">
        <v>0</v>
      </c>
      <c r="Y73" s="364">
        <v>0</v>
      </c>
      <c r="Z73" s="337">
        <v>0</v>
      </c>
      <c r="AA73" s="337">
        <v>0</v>
      </c>
      <c r="AB73" s="335">
        <v>0</v>
      </c>
      <c r="AC73" s="358">
        <v>0</v>
      </c>
      <c r="AD73" s="335">
        <v>0</v>
      </c>
      <c r="AE73" s="358">
        <v>0</v>
      </c>
      <c r="AF73" s="336"/>
      <c r="AG73" s="580"/>
    </row>
    <row r="74" spans="1:33" ht="16.5" customHeight="1">
      <c r="A74" s="337" t="s">
        <v>437</v>
      </c>
      <c r="B74" s="335">
        <f>D74+F74+H74+L74+R74+N74+T74+AB74+V74+X74+Z74+AD74+J74+'Equity local2'!B74+'Equity local 3'!B74+'Equity local 4'!B74+'Equity local 5'!B74+P74</f>
        <v>333.65499999999997</v>
      </c>
      <c r="C74" s="364">
        <f>B74/$B$76*100</f>
        <v>29.292216958409519</v>
      </c>
      <c r="D74" s="335">
        <v>0</v>
      </c>
      <c r="E74" s="364">
        <v>0</v>
      </c>
      <c r="F74" s="335">
        <v>0</v>
      </c>
      <c r="G74" s="364">
        <v>0</v>
      </c>
      <c r="H74" s="335">
        <v>0</v>
      </c>
      <c r="I74" s="364">
        <v>0</v>
      </c>
      <c r="J74" s="335">
        <v>0</v>
      </c>
      <c r="K74" s="364">
        <v>0</v>
      </c>
      <c r="L74" s="335">
        <v>0</v>
      </c>
      <c r="M74" s="364">
        <v>0</v>
      </c>
      <c r="N74" s="335">
        <v>0</v>
      </c>
      <c r="O74" s="364">
        <v>0</v>
      </c>
      <c r="P74" s="335">
        <v>0</v>
      </c>
      <c r="Q74" s="364">
        <v>0</v>
      </c>
      <c r="R74" s="335">
        <v>0</v>
      </c>
      <c r="S74" s="364">
        <v>0</v>
      </c>
      <c r="T74" s="335">
        <v>0</v>
      </c>
      <c r="U74" s="364">
        <v>0</v>
      </c>
      <c r="W74" s="364">
        <v>0</v>
      </c>
      <c r="X74" s="335">
        <v>0</v>
      </c>
      <c r="Y74" s="364">
        <v>0</v>
      </c>
      <c r="Z74" s="337">
        <v>0</v>
      </c>
      <c r="AA74" s="337">
        <v>0</v>
      </c>
      <c r="AB74" s="335">
        <v>0</v>
      </c>
      <c r="AC74" s="347">
        <v>0</v>
      </c>
      <c r="AD74" s="335">
        <v>0</v>
      </c>
      <c r="AE74" s="347">
        <v>0</v>
      </c>
      <c r="AF74" s="336"/>
      <c r="AG74" s="580"/>
    </row>
    <row r="75" spans="1:33" ht="16.5" customHeight="1" thickBot="1">
      <c r="A75" s="337" t="s">
        <v>438</v>
      </c>
      <c r="B75" s="335">
        <f>D75+F75+H75+L75+R75+N75+T75+AB75+V75+X75+Z75+AD75+J75+'Equity local2'!B75+'Equity local 3'!B75+'Equity local 4'!B75+'Equity local 5'!B75+P75</f>
        <v>203.464</v>
      </c>
      <c r="C75" s="364">
        <f>B75/$B$76*100</f>
        <v>17.862497583509416</v>
      </c>
      <c r="D75" s="335">
        <v>0</v>
      </c>
      <c r="E75" s="364">
        <v>0</v>
      </c>
      <c r="F75" s="335">
        <v>0</v>
      </c>
      <c r="G75" s="364">
        <v>0</v>
      </c>
      <c r="H75" s="335">
        <v>0</v>
      </c>
      <c r="I75" s="364">
        <v>0</v>
      </c>
      <c r="J75" s="335">
        <v>0</v>
      </c>
      <c r="K75" s="364">
        <v>0</v>
      </c>
      <c r="L75" s="335">
        <v>0</v>
      </c>
      <c r="M75" s="364">
        <v>0</v>
      </c>
      <c r="N75" s="335">
        <v>0</v>
      </c>
      <c r="O75" s="364">
        <v>0</v>
      </c>
      <c r="P75" s="335">
        <v>0</v>
      </c>
      <c r="Q75" s="364">
        <v>0</v>
      </c>
      <c r="R75" s="335">
        <v>0</v>
      </c>
      <c r="S75" s="364">
        <v>0</v>
      </c>
      <c r="T75" s="335">
        <v>0</v>
      </c>
      <c r="U75" s="364">
        <v>0</v>
      </c>
      <c r="W75" s="364">
        <v>0</v>
      </c>
      <c r="X75" s="335">
        <v>0</v>
      </c>
      <c r="Y75" s="364">
        <v>0</v>
      </c>
      <c r="Z75" s="337">
        <v>0</v>
      </c>
      <c r="AA75" s="337">
        <v>0</v>
      </c>
      <c r="AB75" s="335">
        <v>0</v>
      </c>
      <c r="AC75" s="347">
        <v>0</v>
      </c>
      <c r="AD75" s="335">
        <v>0</v>
      </c>
      <c r="AE75" s="347">
        <v>0</v>
      </c>
      <c r="AF75" s="336"/>
      <c r="AG75" s="580"/>
    </row>
    <row r="76" spans="1:33" ht="16.5" customHeight="1" thickBot="1">
      <c r="A76" s="360" t="s">
        <v>439</v>
      </c>
      <c r="B76" s="354">
        <f>SUM(B73:B75)</f>
        <v>1139.0568370899998</v>
      </c>
      <c r="C76" s="363">
        <f>SUM(C73:C75)</f>
        <v>100</v>
      </c>
      <c r="D76" s="354">
        <f>SUM(D73:D75)</f>
        <v>0</v>
      </c>
      <c r="E76" s="363">
        <f>SUM(E73:E75)</f>
        <v>0</v>
      </c>
      <c r="F76" s="354">
        <f>SUM(F73:F75)</f>
        <v>0</v>
      </c>
      <c r="G76" s="363">
        <v>0</v>
      </c>
      <c r="H76" s="354">
        <f>SUM(H73:H75)</f>
        <v>0</v>
      </c>
      <c r="I76" s="363">
        <v>0</v>
      </c>
      <c r="J76" s="354">
        <f>SUM(J73:J75)</f>
        <v>0</v>
      </c>
      <c r="K76" s="363">
        <v>0</v>
      </c>
      <c r="L76" s="354">
        <v>0</v>
      </c>
      <c r="M76" s="363">
        <v>0</v>
      </c>
      <c r="N76" s="354">
        <v>0</v>
      </c>
      <c r="O76" s="363">
        <v>0</v>
      </c>
      <c r="P76" s="354">
        <f>SUM(P73:P75)</f>
        <v>0</v>
      </c>
      <c r="Q76" s="363">
        <v>0</v>
      </c>
      <c r="R76" s="354">
        <v>0</v>
      </c>
      <c r="S76" s="363">
        <v>0</v>
      </c>
      <c r="T76" s="354">
        <v>0</v>
      </c>
      <c r="U76" s="363">
        <v>0</v>
      </c>
      <c r="V76" s="354"/>
      <c r="W76" s="363">
        <v>0</v>
      </c>
      <c r="X76" s="354">
        <f>SUM(X73:X75)</f>
        <v>0</v>
      </c>
      <c r="Y76" s="363">
        <v>0</v>
      </c>
      <c r="Z76" s="355">
        <v>0</v>
      </c>
      <c r="AA76" s="355">
        <v>0</v>
      </c>
      <c r="AB76" s="354">
        <f>SUM(AB73:AB75)</f>
        <v>0</v>
      </c>
      <c r="AC76" s="1277">
        <f>SUM(AC73:AC75)</f>
        <v>0</v>
      </c>
      <c r="AD76" s="354">
        <f>SUM(AD73:AD75)</f>
        <v>0</v>
      </c>
      <c r="AE76" s="1277">
        <f>SUM(AE73:AE75)</f>
        <v>0</v>
      </c>
      <c r="AF76" s="336"/>
      <c r="AG76" s="580"/>
    </row>
    <row r="77" spans="1:33" ht="13.5" thickBot="1">
      <c r="B77" s="354"/>
      <c r="F77" s="335"/>
      <c r="N77" s="335"/>
      <c r="R77" s="335"/>
      <c r="U77" s="365"/>
      <c r="W77" s="365"/>
      <c r="Y77" s="365"/>
      <c r="AD77" s="335"/>
      <c r="AE77" s="365"/>
      <c r="AF77" s="336"/>
      <c r="AG77" s="580"/>
    </row>
    <row r="78" spans="1:33" s="383" customFormat="1" ht="14.25" customHeight="1">
      <c r="A78" s="1364" t="s">
        <v>182</v>
      </c>
      <c r="B78" s="335">
        <f>D78+F78+H78+L78+R78+N78+T78+AB78+V78+X78+Z78+AD78+J78+'Equity local2'!B78+'Equity local 3'!B78+'Equity local 4'!B78+'Equity local 5'!B78+P78</f>
        <v>843493</v>
      </c>
      <c r="C78" s="384"/>
      <c r="D78" s="410">
        <v>39890</v>
      </c>
      <c r="E78" s="384"/>
      <c r="F78" s="410">
        <v>436</v>
      </c>
      <c r="G78" s="384"/>
      <c r="H78" s="410">
        <v>0</v>
      </c>
      <c r="I78" s="384"/>
      <c r="J78" s="410">
        <v>0</v>
      </c>
      <c r="K78" s="384"/>
      <c r="L78" s="410">
        <v>14598</v>
      </c>
      <c r="M78" s="384"/>
      <c r="N78" s="410">
        <v>416</v>
      </c>
      <c r="O78" s="384"/>
      <c r="P78" s="410">
        <v>3</v>
      </c>
      <c r="Q78" s="384"/>
      <c r="R78" s="410">
        <v>93</v>
      </c>
      <c r="S78" s="384"/>
      <c r="T78" s="410">
        <v>4</v>
      </c>
      <c r="U78" s="384"/>
      <c r="V78" s="410">
        <v>1608</v>
      </c>
      <c r="W78" s="384"/>
      <c r="X78" s="410">
        <v>45</v>
      </c>
      <c r="Y78" s="384"/>
      <c r="Z78" s="410">
        <v>0</v>
      </c>
      <c r="AA78" s="410"/>
      <c r="AB78" s="410">
        <v>2392</v>
      </c>
      <c r="AC78" s="384"/>
      <c r="AD78" s="410">
        <v>76</v>
      </c>
      <c r="AE78" s="384"/>
      <c r="AF78" s="508"/>
      <c r="AG78" s="508"/>
    </row>
    <row r="79" spans="1:33" s="383" customFormat="1" ht="14.25" customHeight="1" thickBot="1">
      <c r="A79" s="411" t="s">
        <v>183</v>
      </c>
      <c r="B79" s="411">
        <f>B12/B78*1000000</f>
        <v>87023.901343614212</v>
      </c>
      <c r="C79" s="385"/>
      <c r="D79" s="412">
        <f>(D12/D78)*1000000</f>
        <v>24139.627078967162</v>
      </c>
      <c r="E79" s="385"/>
      <c r="F79" s="412">
        <f>(F12/F78)*1000000</f>
        <v>162354.54525229358</v>
      </c>
      <c r="G79" s="385"/>
      <c r="H79" s="412"/>
      <c r="I79" s="385"/>
      <c r="J79" s="412"/>
      <c r="K79" s="385"/>
      <c r="L79" s="412">
        <f>(L12/L78)*1000000</f>
        <v>792999.04096451576</v>
      </c>
      <c r="M79" s="385"/>
      <c r="N79" s="412">
        <f>(N12/N78)*1000000</f>
        <v>595372.59718749998</v>
      </c>
      <c r="O79" s="385"/>
      <c r="P79" s="412">
        <f>(P12/P78)*1000000</f>
        <v>82433666.666666657</v>
      </c>
      <c r="Q79" s="385"/>
      <c r="R79" s="412">
        <f>(R12/R78)*1000000</f>
        <v>13297849.462365592</v>
      </c>
      <c r="S79" s="385"/>
      <c r="T79" s="412">
        <f>(T12/T78)*1000000</f>
        <v>371725000</v>
      </c>
      <c r="U79" s="385"/>
      <c r="V79" s="412">
        <f>(V12/V78)*1000000</f>
        <v>324511.19402985077</v>
      </c>
      <c r="W79" s="385"/>
      <c r="X79" s="412">
        <f>(X12/X78)*1000000</f>
        <v>181777.77777777775</v>
      </c>
      <c r="Y79" s="385"/>
      <c r="Z79" s="412" t="e">
        <f>(Z12/Z78)*1000000</f>
        <v>#DIV/0!</v>
      </c>
      <c r="AA79" s="412"/>
      <c r="AB79" s="412">
        <f>(AB12/AB78)*1000000</f>
        <v>924456.52173913049</v>
      </c>
      <c r="AC79" s="385"/>
      <c r="AD79" s="412">
        <f>(AD12/AD78)*1000000</f>
        <v>415131.57894736843</v>
      </c>
      <c r="AE79" s="385"/>
      <c r="AF79" s="508"/>
      <c r="AG79" s="508"/>
    </row>
    <row r="84" spans="1:2" ht="11.25" customHeight="1"/>
    <row r="85" spans="1:2" hidden="1">
      <c r="A85" s="335" t="s">
        <v>440</v>
      </c>
      <c r="B85" s="335">
        <f>J12+R12+T12+'Equity local 3'!M12+'Equity local 3'!O12+'Equity local 3'!Q12+'Equity local 4'!U12+'Equity local 4'!Y12+'Equity local 5'!C12+'Equity local 5'!E12+'Equity local 5'!I12+'Equity local 5'!Q12+'Equity local 5'!S12+'Equity local 5'!U12+'Equity local 5'!AE12+'Equity local 5'!AG12+'Equity local 5'!AI12+'Growth local'!H12+'Growth local'!R12+'Value local'!F12+'Value local'!H12+'Value local'!T12+'L Cap local'!H12+'L Cap local'!J12+'L Cap local'!L12+'Small Co local'!L12+'Small Co local'!N12+'Small Co local'!P12+'Small Co local'!R12+'VARIED SPECIALIST'!G12+'VARIED SPECIALIST'!I12+'VARIED SPECIALIST'!O12+'VARIED SPECIALIST'!S12</f>
        <v>24234.214098049913</v>
      </c>
    </row>
    <row r="86" spans="1:2" hidden="1">
      <c r="A86" s="335" t="s">
        <v>441</v>
      </c>
      <c r="B86" s="335">
        <f>'Equity local2'!AE81+'Equity local 3'!AC81+'Equity local 4'!I82+'Equity local 4'!AG82+'Equity local 5'!AC81+'Growth local'!N82+'Value local'!V81+'Small Co 2'!B81+'Small Co 2'!F81+'Small Co 2'!J81</f>
        <v>5031.8100000000013</v>
      </c>
    </row>
    <row r="87" spans="1:2" hidden="1"/>
    <row r="88" spans="1:2" hidden="1">
      <c r="A88" s="335" t="s">
        <v>442</v>
      </c>
      <c r="B88" s="335">
        <f>P12+V12+Z12+'Equity local2'!Q12+X12+'Equity local2'!W12+'Equity local2'!AC12+'Equity local 3'!C12+'Equity local 3'!G12+'Equity local 3'!K12+'Equity local 4'!AE12+'Equity local 4'!AK12+'Equity local 4'!AM12+'Equity local 5'!AK12+'L Cap local'!D12+'Small Co local'!F12+'VARIED SPECIALIST'!K12+'VARIED SPECIALIST'!M12</f>
        <v>3047.5632657399992</v>
      </c>
    </row>
    <row r="89" spans="1:2" hidden="1">
      <c r="A89" s="335" t="s">
        <v>443</v>
      </c>
      <c r="B89" s="335">
        <f>'Equity local2'!E12+'Equity local2'!G12+'Equity local 3'!I12+'Equity local 4'!O12+'Equity local 4'!Q12+'Equity local 4'!S12+'VARIED SPECIALIST'!Q12</f>
        <v>1485.031798</v>
      </c>
    </row>
  </sheetData>
  <sheetProtection password="DF9A" sheet="1" objects="1" scenarios="1"/>
  <phoneticPr fontId="0" type="noConversion"/>
  <pageMargins left="0.74803149606299213" right="0.74803149606299213" top="0.78740157480314965" bottom="0.39370078740157483" header="0.51181102362204722" footer="0.51181102362204722"/>
  <pageSetup paperSize="9" scale="45" orientation="landscape" horizontalDpi="300" r:id="rId1"/>
  <headerFooter alignWithMargins="0">
    <oddHeader>&amp;CASSOCIATION OF COLLECTIVE INVESTMENTS
QUARTERLY REPORT</oddHeader>
    <oddFooter>&amp;RPage 14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J130"/>
  <sheetViews>
    <sheetView workbookViewId="0" xr3:uid="{F1CDC194-CB96-5A2D-8E84-222F42300CFA}">
      <pane xSplit="2" ySplit="6" topLeftCell="C7" activePane="bottomRight" state="frozen"/>
      <selection pane="bottomLeft" activeCell="A7" sqref="A7"/>
      <selection pane="topRight" activeCell="C1" sqref="C1"/>
      <selection pane="bottomRight" activeCell="C7" sqref="C7"/>
    </sheetView>
  </sheetViews>
  <sheetFormatPr defaultRowHeight="12.75"/>
  <cols>
    <col min="1" max="1" width="31.5703125" style="335" customWidth="1"/>
    <col min="2" max="2" width="12.7109375" style="335" hidden="1" customWidth="1"/>
    <col min="3" max="3" width="12.7109375" style="335" customWidth="1"/>
    <col min="4" max="4" width="5.7109375" style="365" customWidth="1"/>
    <col min="5" max="5" width="9.42578125" style="365" customWidth="1"/>
    <col min="6" max="6" width="5.7109375" style="365" customWidth="1"/>
    <col min="7" max="7" width="9.85546875" style="365" customWidth="1"/>
    <col min="8" max="8" width="5.7109375" style="365" customWidth="1"/>
    <col min="9" max="9" width="12.7109375" style="335" customWidth="1"/>
    <col min="10" max="10" width="4.5703125" style="365" customWidth="1"/>
    <col min="11" max="11" width="11.7109375" style="335" customWidth="1"/>
    <col min="12" max="12" width="4.140625" style="365" customWidth="1"/>
    <col min="13" max="13" width="12.7109375" style="335" customWidth="1"/>
    <col min="14" max="14" width="4.7109375" style="335" customWidth="1"/>
    <col min="15" max="15" width="12.7109375" customWidth="1"/>
    <col min="16" max="16" width="4.7109375" customWidth="1"/>
    <col min="17" max="17" width="12.7109375" style="335" customWidth="1"/>
    <col min="18" max="18" width="5.5703125" style="365" bestFit="1" customWidth="1"/>
    <col min="19" max="19" width="12.7109375" style="335" customWidth="1"/>
    <col min="20" max="20" width="6.7109375" style="365" bestFit="1" customWidth="1"/>
    <col min="21" max="21" width="10.85546875" style="335" customWidth="1"/>
    <col min="22" max="22" width="6" style="365" customWidth="1"/>
    <col min="23" max="23" width="11.5703125" style="365" customWidth="1"/>
    <col min="24" max="24" width="5.140625" style="365" customWidth="1"/>
    <col min="25" max="25" width="12.7109375" customWidth="1"/>
    <col min="26" max="26" width="5.5703125" style="365" bestFit="1" customWidth="1"/>
    <col min="27" max="27" width="12.7109375" style="335" customWidth="1"/>
    <col min="28" max="28" width="4.7109375" customWidth="1"/>
    <col min="29" max="29" width="12.7109375" style="335" customWidth="1"/>
    <col min="30" max="30" width="5.5703125" style="335" bestFit="1" customWidth="1"/>
    <col min="31" max="31" width="12.7109375" style="335" customWidth="1"/>
    <col min="32" max="32" width="5.5703125" style="365" bestFit="1" customWidth="1"/>
    <col min="33" max="33" width="12.7109375" style="335" hidden="1" customWidth="1"/>
    <col min="34" max="34" width="4.7109375" style="365" hidden="1" customWidth="1"/>
    <col min="35" max="35" width="12.7109375" style="336" customWidth="1"/>
    <col min="36" max="36" width="4.7109375" style="336" customWidth="1"/>
    <col min="37" max="16384" width="9.140625" style="335"/>
  </cols>
  <sheetData>
    <row r="1" spans="1:36">
      <c r="A1" s="334" t="s">
        <v>404</v>
      </c>
      <c r="AC1" s="335" t="str">
        <f>Summary!V1</f>
        <v>QUARTER ENDED 31 DECEMBER 2005</v>
      </c>
    </row>
    <row r="2" spans="1:36">
      <c r="A2" s="336"/>
    </row>
    <row r="3" spans="1:36" s="512" customFormat="1" ht="12">
      <c r="A3" s="509" t="s">
        <v>330</v>
      </c>
      <c r="B3" s="437" t="s">
        <v>79</v>
      </c>
      <c r="C3" s="438" t="s">
        <v>444</v>
      </c>
      <c r="D3" s="511"/>
      <c r="E3" s="1222" t="s">
        <v>445</v>
      </c>
      <c r="F3" s="511"/>
      <c r="G3" s="1203" t="s">
        <v>446</v>
      </c>
      <c r="H3" s="502"/>
      <c r="I3" s="438" t="s">
        <v>447</v>
      </c>
      <c r="J3" s="511"/>
      <c r="K3" s="1314" t="s">
        <v>448</v>
      </c>
      <c r="L3" s="511"/>
      <c r="M3" s="438" t="s">
        <v>449</v>
      </c>
      <c r="N3" s="510"/>
      <c r="O3" s="324" t="s">
        <v>449</v>
      </c>
      <c r="P3" s="502"/>
      <c r="Q3" s="1222" t="s">
        <v>450</v>
      </c>
      <c r="R3" s="511"/>
      <c r="S3" s="438" t="s">
        <v>451</v>
      </c>
      <c r="T3" s="511"/>
      <c r="U3" s="438" t="s">
        <v>452</v>
      </c>
      <c r="V3" s="511"/>
      <c r="W3" s="1222" t="s">
        <v>453</v>
      </c>
      <c r="X3" s="511"/>
      <c r="Y3" s="324" t="s">
        <v>454</v>
      </c>
      <c r="Z3" s="511"/>
      <c r="AA3" s="438" t="s">
        <v>454</v>
      </c>
      <c r="AB3" s="502"/>
      <c r="AC3" s="1222" t="s">
        <v>455</v>
      </c>
      <c r="AD3" s="510"/>
      <c r="AE3" s="438" t="s">
        <v>456</v>
      </c>
      <c r="AF3" s="511"/>
      <c r="AG3" s="438"/>
      <c r="AH3" s="511"/>
      <c r="AI3" s="516"/>
      <c r="AJ3" s="516"/>
    </row>
    <row r="4" spans="1:36" s="512" customFormat="1" ht="12">
      <c r="A4" s="509"/>
      <c r="B4" s="481"/>
      <c r="C4" s="381" t="s">
        <v>421</v>
      </c>
      <c r="D4" s="514"/>
      <c r="E4" s="1223" t="s">
        <v>421</v>
      </c>
      <c r="F4" s="514"/>
      <c r="G4" s="1204" t="s">
        <v>457</v>
      </c>
      <c r="H4" s="504"/>
      <c r="I4" s="381" t="s">
        <v>264</v>
      </c>
      <c r="J4" s="514"/>
      <c r="K4" s="1315" t="s">
        <v>458</v>
      </c>
      <c r="L4" s="514"/>
      <c r="M4" s="381" t="s">
        <v>459</v>
      </c>
      <c r="N4" s="513"/>
      <c r="O4" s="169" t="s">
        <v>460</v>
      </c>
      <c r="P4" s="504"/>
      <c r="Q4" s="1223" t="s">
        <v>421</v>
      </c>
      <c r="R4" s="514"/>
      <c r="S4" s="381" t="s">
        <v>461</v>
      </c>
      <c r="T4" s="514"/>
      <c r="U4" s="381" t="s">
        <v>462</v>
      </c>
      <c r="V4" s="514"/>
      <c r="W4" s="1223" t="s">
        <v>463</v>
      </c>
      <c r="X4" s="514"/>
      <c r="Y4" s="169" t="s">
        <v>421</v>
      </c>
      <c r="Z4" s="514"/>
      <c r="AA4" s="381" t="s">
        <v>460</v>
      </c>
      <c r="AB4" s="504"/>
      <c r="AC4" s="1223" t="s">
        <v>464</v>
      </c>
      <c r="AD4" s="513"/>
      <c r="AE4" s="381" t="s">
        <v>465</v>
      </c>
      <c r="AF4" s="514"/>
      <c r="AG4" s="381"/>
      <c r="AH4" s="514"/>
      <c r="AI4" s="516"/>
      <c r="AJ4" s="516"/>
    </row>
    <row r="5" spans="1:36">
      <c r="A5" s="337"/>
      <c r="B5" s="343" t="s">
        <v>117</v>
      </c>
      <c r="C5" s="345" t="s">
        <v>117</v>
      </c>
      <c r="D5" s="368" t="s">
        <v>21</v>
      </c>
      <c r="E5" s="345" t="s">
        <v>117</v>
      </c>
      <c r="F5" s="368" t="s">
        <v>21</v>
      </c>
      <c r="G5" s="156" t="s">
        <v>117</v>
      </c>
      <c r="H5" s="157" t="s">
        <v>21</v>
      </c>
      <c r="I5" s="345" t="s">
        <v>117</v>
      </c>
      <c r="J5" s="368" t="s">
        <v>21</v>
      </c>
      <c r="K5" s="345" t="s">
        <v>117</v>
      </c>
      <c r="L5" s="368" t="s">
        <v>21</v>
      </c>
      <c r="M5" s="345" t="s">
        <v>117</v>
      </c>
      <c r="N5" s="344" t="s">
        <v>21</v>
      </c>
      <c r="O5" s="156" t="s">
        <v>117</v>
      </c>
      <c r="P5" s="157" t="s">
        <v>21</v>
      </c>
      <c r="Q5" s="345" t="s">
        <v>117</v>
      </c>
      <c r="R5" s="368" t="s">
        <v>21</v>
      </c>
      <c r="S5" s="345" t="s">
        <v>117</v>
      </c>
      <c r="T5" s="368" t="s">
        <v>21</v>
      </c>
      <c r="U5" s="345" t="s">
        <v>117</v>
      </c>
      <c r="V5" s="368" t="s">
        <v>21</v>
      </c>
      <c r="W5" s="345" t="s">
        <v>117</v>
      </c>
      <c r="X5" s="368" t="s">
        <v>21</v>
      </c>
      <c r="Y5" s="156" t="s">
        <v>117</v>
      </c>
      <c r="Z5" s="368" t="s">
        <v>21</v>
      </c>
      <c r="AA5" s="345" t="s">
        <v>117</v>
      </c>
      <c r="AB5" s="157" t="s">
        <v>21</v>
      </c>
      <c r="AC5" s="345" t="s">
        <v>117</v>
      </c>
      <c r="AD5" s="344" t="s">
        <v>21</v>
      </c>
      <c r="AE5" s="345" t="s">
        <v>117</v>
      </c>
      <c r="AF5" s="368" t="s">
        <v>21</v>
      </c>
      <c r="AG5" s="345" t="s">
        <v>117</v>
      </c>
      <c r="AH5" s="368" t="s">
        <v>21</v>
      </c>
      <c r="AI5" s="417"/>
      <c r="AJ5" s="417"/>
    </row>
    <row r="6" spans="1:36">
      <c r="A6" s="346" t="s">
        <v>118</v>
      </c>
      <c r="D6" s="364"/>
      <c r="E6" s="335"/>
      <c r="F6" s="364"/>
      <c r="G6"/>
      <c r="H6" s="158"/>
      <c r="J6" s="364"/>
      <c r="L6" s="364"/>
      <c r="N6" s="347"/>
      <c r="P6" s="158"/>
      <c r="R6" s="364"/>
      <c r="T6" s="364"/>
      <c r="V6" s="364"/>
      <c r="W6" s="335"/>
      <c r="X6" s="364"/>
      <c r="Z6" s="364"/>
      <c r="AB6" s="158"/>
      <c r="AD6" s="347"/>
      <c r="AF6" s="364"/>
      <c r="AH6" s="364"/>
    </row>
    <row r="7" spans="1:36">
      <c r="A7" s="346" t="s">
        <v>427</v>
      </c>
      <c r="B7" s="335">
        <f>C7+E7+G7+I7+K7+M7+Q7+S7+U7+W7+Y7+AA7+AC7+AE7+O7</f>
        <v>10526.41607782</v>
      </c>
      <c r="C7" s="335">
        <v>1493.2684662900001</v>
      </c>
      <c r="D7" s="364">
        <f>(C7/$C$12)*100</f>
        <v>97.975394943461808</v>
      </c>
      <c r="E7" s="335">
        <v>3.498907</v>
      </c>
      <c r="F7" s="364">
        <f>(E7/$E$12)*100</f>
        <v>86.606716097420914</v>
      </c>
      <c r="G7" s="335">
        <v>0</v>
      </c>
      <c r="H7" s="364">
        <f>(G7/$G$12)*100</f>
        <v>0</v>
      </c>
      <c r="I7" s="335">
        <v>142.69999999999999</v>
      </c>
      <c r="J7" s="364">
        <f>(I7/$I$12)*100</f>
        <v>98.210598761183746</v>
      </c>
      <c r="K7" s="335">
        <v>537.02474899999993</v>
      </c>
      <c r="L7" s="364">
        <f>(K7/$K$12)*100</f>
        <v>86.550913536465629</v>
      </c>
      <c r="M7" s="335">
        <v>367.42099999999999</v>
      </c>
      <c r="N7" s="364">
        <f>(M7/$M$12)*100</f>
        <v>83.493197533978247</v>
      </c>
      <c r="O7" s="335">
        <v>442.40499999999997</v>
      </c>
      <c r="P7" s="364">
        <f>(O7/$O$12)*100</f>
        <v>90.72127106774694</v>
      </c>
      <c r="Q7" s="335">
        <v>120.25700000000001</v>
      </c>
      <c r="R7" s="364">
        <f>(Q7/$Q$12)*100</f>
        <v>97.219010970354987</v>
      </c>
      <c r="S7" s="335">
        <v>126.94361201000001</v>
      </c>
      <c r="T7" s="364">
        <f>(S7/$S$12)*100</f>
        <v>77.060744604675165</v>
      </c>
      <c r="U7" s="335">
        <v>16.12611952</v>
      </c>
      <c r="V7" s="364">
        <f>(U7/$U$12)*100</f>
        <v>98.941409069996283</v>
      </c>
      <c r="W7" s="335">
        <f>13.15+0.62</f>
        <v>13.77</v>
      </c>
      <c r="X7" s="364">
        <f>(W7/$W$12)*100</f>
        <v>95.824634655532364</v>
      </c>
      <c r="Y7" s="335">
        <v>3331.7</v>
      </c>
      <c r="Z7" s="364">
        <f>(Y7/$Y$12)*100</f>
        <v>98.04885226603885</v>
      </c>
      <c r="AA7" s="335">
        <v>194.6</v>
      </c>
      <c r="AB7" s="364">
        <f>(AA7/$AA$12)*100</f>
        <v>98.581560283687935</v>
      </c>
      <c r="AC7" s="335">
        <v>1001.1</v>
      </c>
      <c r="AD7" s="364">
        <f>(AC7/$AC$12)*100</f>
        <v>80.145704907533428</v>
      </c>
      <c r="AE7" s="335">
        <v>2735.601224</v>
      </c>
      <c r="AF7" s="364">
        <f>(AE7/$AE$12)*100</f>
        <v>76.368493021119136</v>
      </c>
      <c r="AH7" s="364"/>
      <c r="AJ7" s="580"/>
    </row>
    <row r="8" spans="1:36">
      <c r="A8" s="348" t="s">
        <v>206</v>
      </c>
      <c r="B8" s="335">
        <f>C8+E8+G8+I8+K8+M8+Q8+S8+U8+W8+Y8+AA8+AC8+AE8+O8</f>
        <v>1221.350270259552</v>
      </c>
      <c r="C8" s="335">
        <v>29.930491030000002</v>
      </c>
      <c r="D8" s="1361">
        <f>(C8/$C$12)*100</f>
        <v>1.9637806233206125</v>
      </c>
      <c r="E8" s="335">
        <v>0.54108800000000001</v>
      </c>
      <c r="F8" s="364">
        <f>(E8/$E$12)*100</f>
        <v>13.393283902579087</v>
      </c>
      <c r="G8" s="335">
        <f>'FOF9'!L47</f>
        <v>3.1</v>
      </c>
      <c r="H8" s="364">
        <f>(G8/$G$12)*100</f>
        <v>100</v>
      </c>
      <c r="I8" s="335">
        <v>2</v>
      </c>
      <c r="J8" s="364">
        <f>(I8/$I$12)*100</f>
        <v>1.3764624913971093</v>
      </c>
      <c r="K8" s="335">
        <v>83.447903519999997</v>
      </c>
      <c r="L8" s="364">
        <f>(K8/$K$12)*100</f>
        <v>13.449086463534377</v>
      </c>
      <c r="M8" s="335">
        <v>72.64</v>
      </c>
      <c r="N8" s="364">
        <f>(M8/$M$12)*100</f>
        <v>16.506802466021757</v>
      </c>
      <c r="O8" s="335">
        <v>45.247999999999998</v>
      </c>
      <c r="P8" s="364">
        <f>(O8/$O$12)*100</f>
        <v>9.2787289322530562</v>
      </c>
      <c r="Q8" s="335">
        <v>3.44</v>
      </c>
      <c r="R8" s="364">
        <f>(Q8/$Q$12)*100</f>
        <v>2.7809890296450193</v>
      </c>
      <c r="S8" s="335">
        <v>4.9032311680000005</v>
      </c>
      <c r="T8" s="364">
        <f>(S8/$S$12)*100</f>
        <v>2.976491993509419</v>
      </c>
      <c r="U8" s="335">
        <v>0.17253609</v>
      </c>
      <c r="V8" s="364">
        <f>(U8/$U$12)*100</f>
        <v>1.0585909300037046</v>
      </c>
      <c r="W8" s="335">
        <v>0.6</v>
      </c>
      <c r="X8" s="364">
        <f>(W8/$W$12)*100</f>
        <v>4.1753653444676413</v>
      </c>
      <c r="Y8" s="335">
        <v>66.3</v>
      </c>
      <c r="Z8" s="364">
        <f>(Y8/$Y$12)*100</f>
        <v>1.9511477339611536</v>
      </c>
      <c r="AA8" s="335">
        <v>2.8</v>
      </c>
      <c r="AB8" s="364">
        <f>(AA8/$AA$12)*100</f>
        <v>1.4184397163120566</v>
      </c>
      <c r="AC8" s="335">
        <v>64.8</v>
      </c>
      <c r="AD8" s="364">
        <f>(AC8/$AC$12)*100</f>
        <v>5.187735169321912</v>
      </c>
      <c r="AE8" s="335">
        <v>841.42702045155181</v>
      </c>
      <c r="AF8" s="364">
        <f>(AE8/$AE$12)*100</f>
        <v>23.489722469555161</v>
      </c>
      <c r="AH8" s="364"/>
      <c r="AJ8" s="580"/>
    </row>
    <row r="9" spans="1:36">
      <c r="A9" s="349" t="s">
        <v>428</v>
      </c>
      <c r="B9" s="335">
        <f>C9+E9+G9+I9+K9+M9+Q9+S9+U9+W9+Y9+AA9+AC9+AE9+O9</f>
        <v>6.5352739999999994</v>
      </c>
      <c r="C9" s="335">
        <v>0.927041</v>
      </c>
      <c r="D9" s="364">
        <f>(C9/$C$12)*100</f>
        <v>6.0824433217585058E-2</v>
      </c>
      <c r="E9" s="335"/>
      <c r="F9" s="364">
        <f>(E9/$E$12)*100</f>
        <v>0</v>
      </c>
      <c r="G9" s="335">
        <f>'FOF9'!L48</f>
        <v>0</v>
      </c>
      <c r="H9" s="364">
        <f>(G9/$G$12)*100</f>
        <v>0</v>
      </c>
      <c r="I9" s="335">
        <v>0</v>
      </c>
      <c r="J9" s="364">
        <f>(I9/$I$12)*100</f>
        <v>0</v>
      </c>
      <c r="L9" s="364">
        <f>(K9/$K$12)*100</f>
        <v>0</v>
      </c>
      <c r="N9" s="364">
        <f>(M9/$M$12)*100</f>
        <v>0</v>
      </c>
      <c r="O9" s="335"/>
      <c r="P9" s="364">
        <f>(O9/$O$12)*100</f>
        <v>0</v>
      </c>
      <c r="R9" s="364">
        <f>(Q9/$Q$12)*100</f>
        <v>0</v>
      </c>
      <c r="S9" s="335">
        <v>0.52936000000000005</v>
      </c>
      <c r="T9" s="364">
        <f>(S9/$S$12)*100</f>
        <v>0.32134642395961904</v>
      </c>
      <c r="U9" s="335">
        <v>0</v>
      </c>
      <c r="V9" s="364">
        <f>(U9/$U$12)*100</f>
        <v>0</v>
      </c>
      <c r="W9" s="335">
        <v>0</v>
      </c>
      <c r="X9" s="364">
        <f>(W9/$W$12)*100</f>
        <v>0</v>
      </c>
      <c r="Y9" s="335">
        <v>0</v>
      </c>
      <c r="Z9" s="364">
        <f>(Y9/$Y$12)*100</f>
        <v>0</v>
      </c>
      <c r="AA9" s="335">
        <v>0</v>
      </c>
      <c r="AB9" s="364">
        <f>(AA9/$AA$12)*100</f>
        <v>0</v>
      </c>
      <c r="AC9" s="335">
        <v>0</v>
      </c>
      <c r="AD9" s="364">
        <f>(AC9/$AC$12)*100</f>
        <v>0</v>
      </c>
      <c r="AE9" s="335">
        <v>5.0788729999999997</v>
      </c>
      <c r="AF9" s="364">
        <f>(AE9/$AE$12)*100</f>
        <v>0.14178450932570952</v>
      </c>
      <c r="AH9" s="364"/>
      <c r="AJ9" s="580"/>
    </row>
    <row r="10" spans="1:36">
      <c r="A10" s="350" t="s">
        <v>208</v>
      </c>
      <c r="B10" s="335">
        <f>C10+E10+G10+I10+K10+M10+Q10+S10+U10+W10+Y10+AA10+AC10+AE10+O10</f>
        <v>215.55567510999998</v>
      </c>
      <c r="C10" s="335">
        <v>0</v>
      </c>
      <c r="D10" s="364">
        <f>(C10/$C$12)*100</f>
        <v>0</v>
      </c>
      <c r="E10" s="335"/>
      <c r="F10" s="364">
        <f>(E10/$E$12)*100</f>
        <v>0</v>
      </c>
      <c r="G10" s="335">
        <f>'FOF9'!L49</f>
        <v>0</v>
      </c>
      <c r="H10" s="364">
        <f>(G10/$G$12)*100</f>
        <v>0</v>
      </c>
      <c r="I10" s="335">
        <v>0</v>
      </c>
      <c r="J10" s="364">
        <f>(I10/$I$12)*100</f>
        <v>0</v>
      </c>
      <c r="L10" s="364">
        <f>(K10/$K$12)*100</f>
        <v>0</v>
      </c>
      <c r="N10" s="364">
        <f>(M10/$M$12)*100</f>
        <v>0</v>
      </c>
      <c r="O10" s="335"/>
      <c r="P10" s="364">
        <f>(O10/$O$12)*100</f>
        <v>0</v>
      </c>
      <c r="R10" s="364">
        <f>(Q10/$Q$12)*100</f>
        <v>0</v>
      </c>
      <c r="S10" s="335">
        <v>32.35567511</v>
      </c>
      <c r="T10" s="364">
        <f>(S10/$S$12)*100</f>
        <v>19.641416977855812</v>
      </c>
      <c r="U10" s="335">
        <v>0</v>
      </c>
      <c r="V10" s="364">
        <f>(U10/$U$12)*100</f>
        <v>0</v>
      </c>
      <c r="W10" s="335">
        <v>0</v>
      </c>
      <c r="X10" s="364">
        <f>(W10/$W$12)*100</f>
        <v>0</v>
      </c>
      <c r="Y10" s="335">
        <v>0</v>
      </c>
      <c r="Z10" s="364">
        <f>(Y10/$Y$12)*100</f>
        <v>0</v>
      </c>
      <c r="AA10" s="335">
        <v>0</v>
      </c>
      <c r="AB10" s="364">
        <f>(AA10/$AA$12)*100</f>
        <v>0</v>
      </c>
      <c r="AC10" s="335">
        <v>183.2</v>
      </c>
      <c r="AD10" s="364">
        <f>(AC10/$AC$12)*100</f>
        <v>14.666559923144664</v>
      </c>
      <c r="AE10" s="335">
        <v>0</v>
      </c>
      <c r="AF10" s="364">
        <f>(AE10/$AE$12)*100</f>
        <v>0</v>
      </c>
      <c r="AH10" s="364"/>
      <c r="AJ10" s="580"/>
    </row>
    <row r="11" spans="1:36" ht="13.5" thickBot="1">
      <c r="A11" s="351" t="s">
        <v>429</v>
      </c>
      <c r="B11" s="335">
        <f>C11+E11+G11+I11+K11+M11+Q11+S11+U11+W11+Y11+AA11+AC11+AE11+O11</f>
        <v>0.6</v>
      </c>
      <c r="C11" s="335">
        <v>0</v>
      </c>
      <c r="D11" s="364">
        <f>(C11/$C$12)*100</f>
        <v>0</v>
      </c>
      <c r="E11" s="335"/>
      <c r="F11" s="364">
        <f>(E11/$E$12)*100</f>
        <v>0</v>
      </c>
      <c r="G11" s="335">
        <f>'FOF9'!L50+'FOF9'!L51</f>
        <v>0</v>
      </c>
      <c r="H11" s="364">
        <f>(G11/$G$12)*100</f>
        <v>0</v>
      </c>
      <c r="I11" s="335">
        <v>0.6</v>
      </c>
      <c r="J11" s="364">
        <f>(I11/$I$12)*100</f>
        <v>0.41293874741913278</v>
      </c>
      <c r="L11" s="364">
        <f>(K11/$K$12)*100</f>
        <v>0</v>
      </c>
      <c r="N11" s="364">
        <f>(M11/$M$12)*100</f>
        <v>0</v>
      </c>
      <c r="O11" s="335"/>
      <c r="P11" s="364">
        <f>(O11/$O$12)*100</f>
        <v>0</v>
      </c>
      <c r="R11" s="364">
        <f>(Q11/$Q$12)*100</f>
        <v>0</v>
      </c>
      <c r="S11" s="335">
        <v>0</v>
      </c>
      <c r="T11" s="364">
        <f>(S11/$S$12)*100</f>
        <v>0</v>
      </c>
      <c r="U11" s="335">
        <v>0</v>
      </c>
      <c r="V11" s="364">
        <f>(U11/$U$12)*100</f>
        <v>0</v>
      </c>
      <c r="W11" s="335">
        <v>0</v>
      </c>
      <c r="X11" s="550">
        <f>(W11/$W$12)*100</f>
        <v>0</v>
      </c>
      <c r="Y11" s="335">
        <v>0</v>
      </c>
      <c r="Z11" s="364">
        <f>(Y11/$Y$12)*100</f>
        <v>0</v>
      </c>
      <c r="AA11" s="335">
        <v>0</v>
      </c>
      <c r="AB11" s="364">
        <f>(AA11/$AA$12)*100</f>
        <v>0</v>
      </c>
      <c r="AC11" s="335">
        <v>0</v>
      </c>
      <c r="AD11" s="364">
        <f>(AC11/$AC$12)*100</f>
        <v>0</v>
      </c>
      <c r="AE11" s="335">
        <v>0</v>
      </c>
      <c r="AF11" s="364">
        <f>(AE11/$AE$12)*100</f>
        <v>0</v>
      </c>
      <c r="AH11" s="364"/>
      <c r="AJ11" s="580"/>
    </row>
    <row r="12" spans="1:36" ht="16.5" customHeight="1" thickBot="1">
      <c r="A12" s="352" t="s">
        <v>124</v>
      </c>
      <c r="B12" s="353">
        <f t="shared" ref="B12:L12" si="0">SUM(B7:B11)</f>
        <v>11970.457297189552</v>
      </c>
      <c r="C12" s="354">
        <v>1524.12599832</v>
      </c>
      <c r="D12" s="363">
        <f t="shared" si="0"/>
        <v>100.00000000000001</v>
      </c>
      <c r="E12" s="354">
        <f>SUM(E7:E11)</f>
        <v>4.0399950000000002</v>
      </c>
      <c r="F12" s="363">
        <f t="shared" si="0"/>
        <v>100</v>
      </c>
      <c r="G12" s="354">
        <f t="shared" si="0"/>
        <v>3.1</v>
      </c>
      <c r="H12" s="363">
        <f t="shared" si="0"/>
        <v>100</v>
      </c>
      <c r="I12" s="354">
        <v>145.30000000000001</v>
      </c>
      <c r="J12" s="363">
        <f t="shared" si="0"/>
        <v>99.999999999999986</v>
      </c>
      <c r="K12" s="354">
        <v>620.47265251999988</v>
      </c>
      <c r="L12" s="363">
        <f t="shared" si="0"/>
        <v>100</v>
      </c>
      <c r="M12" s="354">
        <v>440.06099999999998</v>
      </c>
      <c r="N12" s="363">
        <f t="shared" ref="N12:T12" si="1">SUM(N7:N11)</f>
        <v>100</v>
      </c>
      <c r="O12" s="354">
        <v>487.65300000000002</v>
      </c>
      <c r="P12" s="363">
        <f t="shared" si="1"/>
        <v>100</v>
      </c>
      <c r="Q12" s="354">
        <v>123.697</v>
      </c>
      <c r="R12" s="532">
        <f t="shared" si="1"/>
        <v>100</v>
      </c>
      <c r="S12" s="354">
        <v>164.73187828799999</v>
      </c>
      <c r="T12" s="363">
        <f t="shared" si="1"/>
        <v>100.00000000000001</v>
      </c>
      <c r="U12" s="354">
        <v>16.298655610000001</v>
      </c>
      <c r="V12" s="378">
        <f>SUM(V7:V11)</f>
        <v>99.999999999999986</v>
      </c>
      <c r="W12" s="354">
        <f>SUM(W7:W11)</f>
        <v>14.37</v>
      </c>
      <c r="X12" s="550">
        <f>SUM(X7:X11)</f>
        <v>100</v>
      </c>
      <c r="Y12" s="354">
        <v>3398</v>
      </c>
      <c r="Z12" s="363">
        <f t="shared" ref="Z12:AF12" si="2">SUM(Z7:Z11)</f>
        <v>100</v>
      </c>
      <c r="AA12" s="354">
        <v>197.4</v>
      </c>
      <c r="AB12" s="363">
        <f t="shared" si="2"/>
        <v>99.999999999999986</v>
      </c>
      <c r="AC12" s="354">
        <v>1249.0999999999999</v>
      </c>
      <c r="AD12" s="363">
        <f t="shared" si="2"/>
        <v>100</v>
      </c>
      <c r="AE12" s="354">
        <v>3582.1071174515519</v>
      </c>
      <c r="AF12" s="363">
        <f t="shared" si="2"/>
        <v>100</v>
      </c>
      <c r="AG12" s="354"/>
      <c r="AH12" s="363"/>
      <c r="AJ12" s="580"/>
    </row>
    <row r="13" spans="1:36">
      <c r="A13" s="346" t="s">
        <v>210</v>
      </c>
      <c r="D13" s="364"/>
      <c r="E13" s="335"/>
      <c r="F13" s="364"/>
      <c r="G13" s="335"/>
      <c r="H13" s="364"/>
      <c r="J13" s="364"/>
      <c r="L13" s="364"/>
      <c r="N13" s="364"/>
      <c r="O13" s="335"/>
      <c r="P13" s="364"/>
      <c r="R13" s="364"/>
      <c r="T13" s="1320"/>
      <c r="V13" s="347"/>
      <c r="W13" s="335"/>
      <c r="X13" s="347"/>
      <c r="Y13" s="335"/>
      <c r="Z13" s="364"/>
      <c r="AB13" s="364"/>
      <c r="AD13" s="364"/>
      <c r="AE13" s="335">
        <v>0</v>
      </c>
      <c r="AF13" s="364"/>
      <c r="AH13" s="364"/>
      <c r="AJ13" s="580"/>
    </row>
    <row r="14" spans="1:36">
      <c r="A14" s="337" t="s">
        <v>138</v>
      </c>
      <c r="B14" s="335">
        <f t="shared" ref="B14:B20" si="3">C14+E14+G14+I14+K14+M14+Q14+S14+U14+W14+Y14+AA14+AC14+AE14+O14</f>
        <v>0</v>
      </c>
      <c r="C14" s="335">
        <v>0</v>
      </c>
      <c r="D14" s="364">
        <f t="shared" ref="D14:D45" si="4">(C14/$C$72)*100</f>
        <v>0</v>
      </c>
      <c r="E14" s="335"/>
      <c r="F14" s="364">
        <f>(E14/$E$72)*100</f>
        <v>0</v>
      </c>
      <c r="G14" s="335"/>
      <c r="H14" s="364"/>
      <c r="I14" s="335">
        <v>0</v>
      </c>
      <c r="J14" s="364">
        <f>(I14/$C$72)*100</f>
        <v>0</v>
      </c>
      <c r="K14" s="335">
        <v>0</v>
      </c>
      <c r="L14" s="364">
        <f t="shared" ref="L14:L45" si="5">(K14/$K$72)*100</f>
        <v>0</v>
      </c>
      <c r="N14" s="364">
        <f t="shared" ref="N14:N45" si="6">(M14/$M$72)*100</f>
        <v>0</v>
      </c>
      <c r="O14" s="335"/>
      <c r="P14" s="364">
        <f t="shared" ref="P14:P45" si="7">(O14/$O$72)*100</f>
        <v>0</v>
      </c>
      <c r="R14" s="364">
        <f>(Q14/$Q$72)*100</f>
        <v>0</v>
      </c>
      <c r="S14" s="335">
        <v>0</v>
      </c>
      <c r="T14" s="364">
        <f>(S14/$S$72)*100</f>
        <v>0</v>
      </c>
      <c r="U14" s="335">
        <v>0</v>
      </c>
      <c r="V14" s="364">
        <f t="shared" ref="V14:V20" si="8">(U14/$U$72)*100</f>
        <v>0</v>
      </c>
      <c r="W14" s="335">
        <v>0</v>
      </c>
      <c r="X14" s="364">
        <f t="shared" ref="X14:X20" si="9">(W14/$W$72)*100</f>
        <v>0</v>
      </c>
      <c r="Y14" s="335">
        <v>0</v>
      </c>
      <c r="Z14" s="364">
        <f t="shared" ref="Z14:Z20" si="10">(Y14/$Y$72)*100</f>
        <v>0</v>
      </c>
      <c r="AA14" s="335">
        <v>0</v>
      </c>
      <c r="AB14" s="364">
        <f t="shared" ref="AB14:AB20" si="11">(AA14/$AA$72)*100</f>
        <v>0</v>
      </c>
      <c r="AC14" s="335">
        <v>0</v>
      </c>
      <c r="AD14" s="364">
        <f t="shared" ref="AD14:AD20" si="12">(AC14/$AC$72)*100</f>
        <v>0</v>
      </c>
      <c r="AE14" s="335">
        <v>0</v>
      </c>
      <c r="AF14" s="364">
        <f t="shared" ref="AF14:AF20" si="13">(AE14/$AE$72)*100</f>
        <v>0</v>
      </c>
      <c r="AH14" s="364"/>
      <c r="AJ14" s="580"/>
    </row>
    <row r="15" spans="1:36">
      <c r="A15" s="337" t="s">
        <v>140</v>
      </c>
      <c r="B15" s="335">
        <f t="shared" si="3"/>
        <v>408.02447269999999</v>
      </c>
      <c r="C15" s="335">
        <v>12.4344</v>
      </c>
      <c r="D15" s="364">
        <f t="shared" si="4"/>
        <v>0.83269688476667914</v>
      </c>
      <c r="E15" s="335"/>
      <c r="F15" s="364">
        <f t="shared" ref="F15:F64" si="14">(E15/$E$72)*100</f>
        <v>0</v>
      </c>
      <c r="G15" s="335"/>
      <c r="H15" s="364"/>
      <c r="I15" s="335">
        <v>0</v>
      </c>
      <c r="J15" s="364">
        <f t="shared" ref="J15:J20" si="15">(I15/$I$72)*100</f>
        <v>0</v>
      </c>
      <c r="K15" s="335">
        <v>39.601118</v>
      </c>
      <c r="L15" s="364">
        <f t="shared" si="5"/>
        <v>7.3741700124140843</v>
      </c>
      <c r="M15" s="335">
        <v>14.369</v>
      </c>
      <c r="N15" s="364">
        <f t="shared" si="6"/>
        <v>3.9151521756900358</v>
      </c>
      <c r="O15" s="335">
        <v>12.8</v>
      </c>
      <c r="P15" s="364">
        <f t="shared" si="7"/>
        <v>2.893453110236043</v>
      </c>
      <c r="Q15" s="335">
        <v>20.393000000000001</v>
      </c>
      <c r="R15" s="364">
        <f t="shared" ref="R15:R21" si="16">(Q15/$Q$72)*100</f>
        <v>21.820963876048623</v>
      </c>
      <c r="S15" s="335">
        <v>0.2549227</v>
      </c>
      <c r="T15" s="364">
        <f t="shared" ref="T15:T64" si="17">(S15/$S$72)*100</f>
        <v>0.2008156975869872</v>
      </c>
      <c r="U15" s="335">
        <v>0.830063</v>
      </c>
      <c r="V15" s="364">
        <f t="shared" si="8"/>
        <v>5.1473201533111297</v>
      </c>
      <c r="W15" s="335">
        <v>0.3</v>
      </c>
      <c r="X15" s="364">
        <f t="shared" si="9"/>
        <v>2.1754894851341544</v>
      </c>
      <c r="Y15" s="335">
        <v>195</v>
      </c>
      <c r="Z15" s="364">
        <f t="shared" si="10"/>
        <v>5.8528679052735839</v>
      </c>
      <c r="AA15" s="335">
        <v>0</v>
      </c>
      <c r="AB15" s="364">
        <f t="shared" si="11"/>
        <v>0</v>
      </c>
      <c r="AC15" s="335">
        <v>13.8</v>
      </c>
      <c r="AD15" s="364">
        <f t="shared" si="12"/>
        <v>1.3784836679652384</v>
      </c>
      <c r="AE15" s="335">
        <v>98.241968999999997</v>
      </c>
      <c r="AF15" s="364">
        <f t="shared" si="13"/>
        <v>3.5912386695145009</v>
      </c>
      <c r="AH15" s="364"/>
      <c r="AJ15" s="580"/>
    </row>
    <row r="16" spans="1:36">
      <c r="A16" s="337" t="s">
        <v>142</v>
      </c>
      <c r="B16" s="335">
        <f t="shared" si="3"/>
        <v>535.55922399999997</v>
      </c>
      <c r="C16" s="335">
        <v>52.269356000000002</v>
      </c>
      <c r="D16" s="364">
        <f t="shared" si="4"/>
        <v>3.5003321358457615</v>
      </c>
      <c r="E16" s="335">
        <v>0.22850000000000001</v>
      </c>
      <c r="F16" s="364">
        <f t="shared" si="14"/>
        <v>6.5306108450438956</v>
      </c>
      <c r="G16" s="335"/>
      <c r="H16" s="364"/>
      <c r="I16" s="335">
        <v>0</v>
      </c>
      <c r="J16" s="364">
        <f t="shared" si="15"/>
        <v>0</v>
      </c>
      <c r="K16" s="335">
        <v>16.309999999999999</v>
      </c>
      <c r="L16" s="364">
        <f t="shared" si="5"/>
        <v>3.0371039752583173</v>
      </c>
      <c r="M16" s="335">
        <v>32.799999999999997</v>
      </c>
      <c r="N16" s="364">
        <f t="shared" si="6"/>
        <v>8.9370861829377937</v>
      </c>
      <c r="O16" s="335">
        <v>7.3</v>
      </c>
      <c r="P16" s="364">
        <f t="shared" si="7"/>
        <v>1.6501724769314934</v>
      </c>
      <c r="R16" s="364">
        <f t="shared" si="16"/>
        <v>0</v>
      </c>
      <c r="S16" s="335">
        <v>4.423908</v>
      </c>
      <c r="T16" s="364">
        <f t="shared" si="17"/>
        <v>3.4849394388206836</v>
      </c>
      <c r="U16" s="335">
        <v>0.66125</v>
      </c>
      <c r="V16" s="364">
        <f t="shared" si="8"/>
        <v>4.1004905065964685</v>
      </c>
      <c r="W16" s="335">
        <v>1.59</v>
      </c>
      <c r="X16" s="364">
        <f t="shared" si="9"/>
        <v>11.53009427121102</v>
      </c>
      <c r="Y16" s="335">
        <v>244</v>
      </c>
      <c r="Z16" s="364">
        <f t="shared" si="10"/>
        <v>7.323588558393614</v>
      </c>
      <c r="AA16" s="335">
        <v>9.5</v>
      </c>
      <c r="AB16" s="364">
        <f t="shared" si="11"/>
        <v>4.8818088386433711</v>
      </c>
      <c r="AC16" s="335">
        <v>54</v>
      </c>
      <c r="AD16" s="364">
        <f t="shared" si="12"/>
        <v>5.394066526820497</v>
      </c>
      <c r="AE16" s="335">
        <v>112.47620999999999</v>
      </c>
      <c r="AF16" s="364">
        <f t="shared" si="13"/>
        <v>4.1115718553282816</v>
      </c>
      <c r="AH16" s="364"/>
      <c r="AJ16" s="580"/>
    </row>
    <row r="17" spans="1:36">
      <c r="A17" s="337" t="s">
        <v>144</v>
      </c>
      <c r="B17" s="335">
        <f t="shared" si="3"/>
        <v>40.782073240000003</v>
      </c>
      <c r="C17" s="335">
        <v>0</v>
      </c>
      <c r="D17" s="364">
        <f t="shared" si="4"/>
        <v>0</v>
      </c>
      <c r="E17" s="335">
        <v>0.20180300000000001</v>
      </c>
      <c r="F17" s="364">
        <f t="shared" si="14"/>
        <v>5.7676011394415454</v>
      </c>
      <c r="G17" s="335"/>
      <c r="H17" s="364"/>
      <c r="I17" s="335">
        <v>0</v>
      </c>
      <c r="J17" s="364">
        <f t="shared" si="15"/>
        <v>0</v>
      </c>
      <c r="K17" s="335">
        <v>0</v>
      </c>
      <c r="L17" s="364">
        <f t="shared" si="5"/>
        <v>0</v>
      </c>
      <c r="M17" s="335">
        <v>22.4</v>
      </c>
      <c r="N17" s="364">
        <f t="shared" si="6"/>
        <v>6.1033759298111763</v>
      </c>
      <c r="O17" s="335">
        <v>18.05</v>
      </c>
      <c r="P17" s="364">
        <f t="shared" si="7"/>
        <v>4.0802209874812947</v>
      </c>
      <c r="R17" s="364">
        <f t="shared" si="16"/>
        <v>0</v>
      </c>
      <c r="S17" s="335">
        <v>0.10511824</v>
      </c>
      <c r="T17" s="364">
        <f t="shared" si="17"/>
        <v>8.2807034033125893E-2</v>
      </c>
      <c r="U17" s="335">
        <v>0</v>
      </c>
      <c r="V17" s="364">
        <f t="shared" si="8"/>
        <v>0</v>
      </c>
      <c r="W17" s="335">
        <v>0</v>
      </c>
      <c r="X17" s="364">
        <f t="shared" si="9"/>
        <v>0</v>
      </c>
      <c r="Y17" s="335">
        <v>0</v>
      </c>
      <c r="Z17" s="364">
        <f t="shared" si="10"/>
        <v>0</v>
      </c>
      <c r="AA17" s="335">
        <v>0</v>
      </c>
      <c r="AB17" s="364">
        <f t="shared" si="11"/>
        <v>0</v>
      </c>
      <c r="AC17" s="335">
        <v>0</v>
      </c>
      <c r="AD17" s="364">
        <f t="shared" si="12"/>
        <v>0</v>
      </c>
      <c r="AE17" s="335">
        <v>2.5152000000000001E-2</v>
      </c>
      <c r="AF17" s="364">
        <f t="shared" si="13"/>
        <v>9.1943225420928522E-4</v>
      </c>
      <c r="AH17" s="364"/>
      <c r="AJ17" s="580"/>
    </row>
    <row r="18" spans="1:36">
      <c r="A18" s="337" t="s">
        <v>146</v>
      </c>
      <c r="B18" s="335">
        <f t="shared" si="3"/>
        <v>69.974952999999999</v>
      </c>
      <c r="C18" s="335">
        <v>0</v>
      </c>
      <c r="D18" s="364">
        <f t="shared" si="4"/>
        <v>0</v>
      </c>
      <c r="E18" s="335"/>
      <c r="F18" s="364">
        <f t="shared" si="14"/>
        <v>0</v>
      </c>
      <c r="G18" s="335"/>
      <c r="H18" s="364"/>
      <c r="I18" s="335">
        <v>0</v>
      </c>
      <c r="J18" s="364">
        <f t="shared" si="15"/>
        <v>0</v>
      </c>
      <c r="K18" s="335">
        <v>68.790000000000006</v>
      </c>
      <c r="L18" s="364">
        <f t="shared" si="5"/>
        <v>12.809465509381953</v>
      </c>
      <c r="N18" s="364">
        <f t="shared" si="6"/>
        <v>0</v>
      </c>
      <c r="O18" s="335"/>
      <c r="P18" s="364">
        <f t="shared" si="7"/>
        <v>0</v>
      </c>
      <c r="R18" s="364">
        <f t="shared" si="16"/>
        <v>0</v>
      </c>
      <c r="S18" s="335">
        <v>0.219</v>
      </c>
      <c r="T18" s="364">
        <f t="shared" si="17"/>
        <v>0.1725175426572455</v>
      </c>
      <c r="U18" s="335">
        <v>2.2124999999999999E-2</v>
      </c>
      <c r="V18" s="364">
        <f t="shared" si="8"/>
        <v>0.13719977687477786</v>
      </c>
      <c r="W18" s="335">
        <v>0</v>
      </c>
      <c r="X18" s="364">
        <f t="shared" si="9"/>
        <v>0</v>
      </c>
      <c r="Y18" s="335">
        <v>0</v>
      </c>
      <c r="Z18" s="364">
        <f t="shared" si="10"/>
        <v>0</v>
      </c>
      <c r="AA18" s="335">
        <v>0</v>
      </c>
      <c r="AB18" s="364">
        <f t="shared" si="11"/>
        <v>0</v>
      </c>
      <c r="AC18" s="335">
        <v>0.5</v>
      </c>
      <c r="AD18" s="364">
        <f t="shared" si="12"/>
        <v>4.994506043352312E-2</v>
      </c>
      <c r="AE18" s="335">
        <v>0.443828</v>
      </c>
      <c r="AF18" s="364">
        <f t="shared" si="13"/>
        <v>1.6224148319068012E-2</v>
      </c>
      <c r="AH18" s="364"/>
      <c r="AJ18" s="580"/>
    </row>
    <row r="19" spans="1:36">
      <c r="A19" s="337" t="s">
        <v>430</v>
      </c>
      <c r="B19" s="335">
        <f t="shared" si="3"/>
        <v>1025.3063981600001</v>
      </c>
      <c r="C19" s="335">
        <v>72.834905000000006</v>
      </c>
      <c r="D19" s="364">
        <f t="shared" si="4"/>
        <v>4.8775492581690338</v>
      </c>
      <c r="E19" s="335">
        <v>0.50041599999999997</v>
      </c>
      <c r="F19" s="364">
        <f t="shared" si="14"/>
        <v>14.302066330999939</v>
      </c>
      <c r="G19" s="335"/>
      <c r="H19" s="364"/>
      <c r="I19" s="335">
        <v>13.5</v>
      </c>
      <c r="J19" s="364">
        <f t="shared" si="15"/>
        <v>9.4604064470918008</v>
      </c>
      <c r="K19" s="335">
        <v>0</v>
      </c>
      <c r="L19" s="364">
        <f t="shared" si="5"/>
        <v>0</v>
      </c>
      <c r="M19" s="335">
        <v>39.755000000000003</v>
      </c>
      <c r="N19" s="364">
        <f t="shared" si="6"/>
        <v>10.832129914716221</v>
      </c>
      <c r="O19" s="335">
        <v>22.1</v>
      </c>
      <c r="P19" s="364">
        <f t="shared" si="7"/>
        <v>4.9957276356419182</v>
      </c>
      <c r="R19" s="364">
        <f t="shared" si="16"/>
        <v>0</v>
      </c>
      <c r="S19" s="335">
        <v>18.3343512</v>
      </c>
      <c r="T19" s="364">
        <f t="shared" si="17"/>
        <v>14.442909658625208</v>
      </c>
      <c r="U19" s="335">
        <v>3.8011159600000002</v>
      </c>
      <c r="V19" s="364">
        <f t="shared" si="8"/>
        <v>23.571175664956254</v>
      </c>
      <c r="W19" s="335">
        <v>1.63</v>
      </c>
      <c r="X19" s="364">
        <f t="shared" si="9"/>
        <v>11.820159535895574</v>
      </c>
      <c r="Y19" s="335">
        <v>361.1</v>
      </c>
      <c r="Z19" s="364">
        <f t="shared" si="10"/>
        <v>10.838310772278417</v>
      </c>
      <c r="AA19" s="335">
        <v>29.5</v>
      </c>
      <c r="AB19" s="364">
        <f t="shared" si="11"/>
        <v>15.159301130524153</v>
      </c>
      <c r="AC19" s="335">
        <v>147.6</v>
      </c>
      <c r="AD19" s="364">
        <f t="shared" si="12"/>
        <v>14.743781839976025</v>
      </c>
      <c r="AE19" s="335">
        <v>314.65060999999997</v>
      </c>
      <c r="AF19" s="364">
        <f t="shared" si="13"/>
        <v>11.502064235075805</v>
      </c>
      <c r="AH19" s="364"/>
      <c r="AJ19" s="580"/>
    </row>
    <row r="20" spans="1:36" ht="13.5" thickBot="1">
      <c r="A20" s="337" t="s">
        <v>431</v>
      </c>
      <c r="B20" s="335">
        <f t="shared" si="3"/>
        <v>414.73112999999995</v>
      </c>
      <c r="C20" s="335">
        <v>71.596649999999997</v>
      </c>
      <c r="D20" s="364">
        <f t="shared" si="4"/>
        <v>4.7946267945964625</v>
      </c>
      <c r="E20" s="335">
        <v>0.40770000000000001</v>
      </c>
      <c r="F20" s="364">
        <f t="shared" si="14"/>
        <v>11.652210247371537</v>
      </c>
      <c r="G20" s="335"/>
      <c r="H20" s="364"/>
      <c r="I20" s="335">
        <v>0</v>
      </c>
      <c r="J20" s="364">
        <f t="shared" si="15"/>
        <v>0</v>
      </c>
      <c r="K20" s="335">
        <v>24.115002</v>
      </c>
      <c r="L20" s="364">
        <f t="shared" si="5"/>
        <v>4.4904824302613289</v>
      </c>
      <c r="M20" s="335">
        <v>27.745999999999999</v>
      </c>
      <c r="N20" s="364">
        <f t="shared" si="6"/>
        <v>7.5600119887741473</v>
      </c>
      <c r="O20" s="335">
        <v>22.4</v>
      </c>
      <c r="P20" s="364">
        <f t="shared" si="7"/>
        <v>5.0635429429130747</v>
      </c>
      <c r="Q20" s="335">
        <v>5.2610000000000001</v>
      </c>
      <c r="R20" s="364">
        <f t="shared" si="16"/>
        <v>5.6293870912514992</v>
      </c>
      <c r="S20" s="335">
        <v>3.0790099999999998</v>
      </c>
      <c r="T20" s="364">
        <f t="shared" si="17"/>
        <v>2.4254942420871481</v>
      </c>
      <c r="U20" s="335">
        <v>1.007925</v>
      </c>
      <c r="V20" s="364">
        <f t="shared" si="8"/>
        <v>6.2502637336275928</v>
      </c>
      <c r="W20" s="335">
        <v>0.76</v>
      </c>
      <c r="X20" s="364">
        <f t="shared" si="9"/>
        <v>5.511240029006526</v>
      </c>
      <c r="Y20" s="335">
        <v>91</v>
      </c>
      <c r="Z20" s="364">
        <f t="shared" si="10"/>
        <v>2.7313383557943394</v>
      </c>
      <c r="AA20" s="335">
        <v>5.5</v>
      </c>
      <c r="AB20" s="364">
        <f t="shared" si="11"/>
        <v>2.8263103802672149</v>
      </c>
      <c r="AC20" s="335">
        <v>60.1</v>
      </c>
      <c r="AD20" s="364">
        <f t="shared" si="12"/>
        <v>6.0033962641094796</v>
      </c>
      <c r="AE20" s="335">
        <v>101.75784299999999</v>
      </c>
      <c r="AF20" s="364">
        <f t="shared" si="13"/>
        <v>3.7197615685816054</v>
      </c>
      <c r="AH20" s="364"/>
      <c r="AJ20" s="580"/>
    </row>
    <row r="21" spans="1:36" ht="16.5" customHeight="1" thickBot="1">
      <c r="A21" s="355" t="s">
        <v>212</v>
      </c>
      <c r="B21" s="353">
        <f>SUM(B14:B20)</f>
        <v>2494.3782510999999</v>
      </c>
      <c r="C21" s="353">
        <v>209.135311</v>
      </c>
      <c r="D21" s="363">
        <f t="shared" si="4"/>
        <v>14.005205073377939</v>
      </c>
      <c r="E21" s="353">
        <v>1.338419</v>
      </c>
      <c r="F21" s="363">
        <f>(E21/$C$72)*100</f>
        <v>8.9630165654356789E-2</v>
      </c>
      <c r="G21" s="354">
        <f>SUM(G14:G20)</f>
        <v>0</v>
      </c>
      <c r="H21" s="363">
        <f>SUM(H14:H20)</f>
        <v>0</v>
      </c>
      <c r="I21" s="353">
        <v>13.5</v>
      </c>
      <c r="J21" s="363">
        <f>SUM(J14:J20)</f>
        <v>9.4604064470918008</v>
      </c>
      <c r="K21" s="353">
        <v>148.81612000000001</v>
      </c>
      <c r="L21" s="363">
        <f t="shared" si="5"/>
        <v>27.711221927315687</v>
      </c>
      <c r="M21" s="353">
        <v>137.07</v>
      </c>
      <c r="N21" s="363">
        <f t="shared" si="6"/>
        <v>37.347756191929378</v>
      </c>
      <c r="O21" s="353">
        <v>82.65</v>
      </c>
      <c r="P21" s="363">
        <f t="shared" si="7"/>
        <v>18.683117153203828</v>
      </c>
      <c r="Q21" s="353">
        <v>25.654</v>
      </c>
      <c r="R21" s="1253">
        <f t="shared" si="16"/>
        <v>27.450350967300125</v>
      </c>
      <c r="S21" s="353">
        <v>26.41631014</v>
      </c>
      <c r="T21" s="1321">
        <f>SUM(T16:T20)</f>
        <v>20.608667916223411</v>
      </c>
      <c r="U21" s="353">
        <v>6.3224789599999998</v>
      </c>
      <c r="V21" s="1323">
        <f>SUM(V16:V20)</f>
        <v>34.059129682055094</v>
      </c>
      <c r="W21" s="353">
        <f>SUM(W14:W20)</f>
        <v>4.28</v>
      </c>
      <c r="X21" s="1323">
        <f>SUM(X14:X20)</f>
        <v>31.036983321247273</v>
      </c>
      <c r="Y21" s="353">
        <v>891.1</v>
      </c>
      <c r="Z21" s="363">
        <f t="shared" ref="Z21:AF21" si="18">SUM(Z14:Z20)</f>
        <v>26.746105591739951</v>
      </c>
      <c r="AA21" s="353">
        <v>44.5</v>
      </c>
      <c r="AB21" s="363">
        <f t="shared" si="18"/>
        <v>22.867420349434738</v>
      </c>
      <c r="AC21" s="353">
        <v>276</v>
      </c>
      <c r="AD21" s="363">
        <f t="shared" si="18"/>
        <v>27.569673359304762</v>
      </c>
      <c r="AE21" s="353">
        <v>627.59561199999996</v>
      </c>
      <c r="AF21" s="363">
        <f t="shared" si="18"/>
        <v>22.941779909073471</v>
      </c>
      <c r="AG21" s="354"/>
      <c r="AH21" s="363"/>
      <c r="AJ21" s="580"/>
    </row>
    <row r="22" spans="1:36">
      <c r="A22" s="337" t="s">
        <v>213</v>
      </c>
      <c r="B22" s="335">
        <f>C22+E22+G22+I22+K22+M22+Q22+S22+U22+W22+Y22+AA22+AC22+AE22+O22</f>
        <v>207.026568</v>
      </c>
      <c r="C22" s="335">
        <v>35.869605</v>
      </c>
      <c r="D22" s="364">
        <f t="shared" si="4"/>
        <v>2.4020868189306519</v>
      </c>
      <c r="E22" s="335"/>
      <c r="F22" s="364">
        <f t="shared" si="14"/>
        <v>0</v>
      </c>
      <c r="G22" s="335"/>
      <c r="H22" s="364"/>
      <c r="I22" s="335">
        <v>4.4000000000000004</v>
      </c>
      <c r="J22" s="364">
        <f>(I22/$I$72)*100</f>
        <v>3.0833917309039949</v>
      </c>
      <c r="K22" s="335">
        <v>6.7396310000000001</v>
      </c>
      <c r="L22" s="364">
        <f t="shared" si="5"/>
        <v>1.2549944881590553</v>
      </c>
      <c r="M22" s="335">
        <v>24.1</v>
      </c>
      <c r="N22" s="364">
        <f t="shared" si="6"/>
        <v>6.56657856734149</v>
      </c>
      <c r="O22" s="335">
        <v>0.877</v>
      </c>
      <c r="P22" s="364">
        <f t="shared" si="7"/>
        <v>0.19824674825601635</v>
      </c>
      <c r="Q22" s="335">
        <v>0.69199999999999995</v>
      </c>
      <c r="R22" s="364">
        <f t="shared" ref="R22:R34" si="19">(Q22/$Q$72)*100</f>
        <v>0.74045540147235067</v>
      </c>
      <c r="S22" s="335">
        <v>1.56308</v>
      </c>
      <c r="T22" s="364">
        <f t="shared" si="17"/>
        <v>1.2313183587976591</v>
      </c>
      <c r="U22" s="335">
        <v>8.4246000000000001E-2</v>
      </c>
      <c r="V22" s="364">
        <f>(U22/$U$72)*100</f>
        <v>0.52241954362000165</v>
      </c>
      <c r="W22" s="335">
        <v>0</v>
      </c>
      <c r="X22" s="364">
        <f>(W22/$W$72)*100</f>
        <v>0</v>
      </c>
      <c r="Y22" s="335">
        <v>54.2</v>
      </c>
      <c r="Z22" s="364">
        <f>(Y22/$Y$72)*100</f>
        <v>1.6267971305939912</v>
      </c>
      <c r="AA22" s="335">
        <v>6</v>
      </c>
      <c r="AB22" s="364">
        <f>(AA22/$AA$72)*100</f>
        <v>3.0832476875642345</v>
      </c>
      <c r="AC22" s="335">
        <v>7.2</v>
      </c>
      <c r="AD22" s="364">
        <f>(AC22/$AC$72)*100</f>
        <v>0.71920887024273294</v>
      </c>
      <c r="AE22" s="335">
        <v>65.301006000000001</v>
      </c>
      <c r="AF22" s="364">
        <f>(AE22/$AE$72)*100</f>
        <v>2.3870805959253367</v>
      </c>
      <c r="AH22" s="364"/>
      <c r="AJ22" s="580"/>
    </row>
    <row r="23" spans="1:36">
      <c r="A23" s="337" t="s">
        <v>214</v>
      </c>
      <c r="B23" s="335">
        <f>C23+E23+G23+I23+K23+M23+Q23+S23+U23+W23+Y23+AA23+AC23+AE23+O23</f>
        <v>309.89215344000002</v>
      </c>
      <c r="C23" s="335">
        <v>6.9817024400000003</v>
      </c>
      <c r="D23" s="364">
        <f t="shared" si="4"/>
        <v>0.4675450260692855</v>
      </c>
      <c r="E23" s="335">
        <v>0.198467</v>
      </c>
      <c r="F23" s="364">
        <f t="shared" si="14"/>
        <v>5.6722570791392855</v>
      </c>
      <c r="G23" s="335"/>
      <c r="H23" s="364"/>
      <c r="I23" s="335">
        <v>9.3000000000000007</v>
      </c>
      <c r="J23" s="364">
        <f>(I23/$I$72)*100</f>
        <v>6.5171688857743533</v>
      </c>
      <c r="K23" s="335">
        <v>19.679129</v>
      </c>
      <c r="L23" s="364">
        <f t="shared" si="5"/>
        <v>3.6644733853783715</v>
      </c>
      <c r="M23" s="335">
        <v>27.7</v>
      </c>
      <c r="N23" s="364">
        <f t="shared" si="6"/>
        <v>7.5474782703468568</v>
      </c>
      <c r="O23" s="335">
        <v>18.178000000000001</v>
      </c>
      <c r="P23" s="364">
        <f t="shared" si="7"/>
        <v>4.1091555185836555</v>
      </c>
      <c r="Q23" s="335">
        <v>3.17</v>
      </c>
      <c r="R23" s="364">
        <f t="shared" si="19"/>
        <v>3.3919705529875026</v>
      </c>
      <c r="S23" s="335">
        <v>3.2014300000000002</v>
      </c>
      <c r="T23" s="364">
        <f t="shared" si="17"/>
        <v>2.5219307606812125</v>
      </c>
      <c r="U23" s="335">
        <v>0.214558</v>
      </c>
      <c r="V23" s="364">
        <f>(U23/$U$72)*100</f>
        <v>1.3304998746530436</v>
      </c>
      <c r="W23" s="335">
        <v>0.6</v>
      </c>
      <c r="X23" s="364">
        <f>(W23/$W$72)*100</f>
        <v>4.3509789702683088</v>
      </c>
      <c r="Y23" s="335">
        <v>80.8</v>
      </c>
      <c r="Z23" s="364">
        <f>(Y23/$Y$72)*100</f>
        <v>2.4251883422877212</v>
      </c>
      <c r="AA23" s="335">
        <v>14.4</v>
      </c>
      <c r="AB23" s="364">
        <f>(AA23/$AA$72)*100</f>
        <v>7.3997944501541628</v>
      </c>
      <c r="AC23" s="335">
        <v>6.4</v>
      </c>
      <c r="AD23" s="364">
        <f>(AC23/$AC$72)*100</f>
        <v>0.63929677354909598</v>
      </c>
      <c r="AE23" s="335">
        <v>119.068867</v>
      </c>
      <c r="AF23" s="364">
        <f>(AE23/$AE$72)*100</f>
        <v>4.3525666663468341</v>
      </c>
      <c r="AH23" s="364"/>
      <c r="AJ23" s="580"/>
    </row>
    <row r="24" spans="1:36">
      <c r="A24" s="337" t="s">
        <v>432</v>
      </c>
      <c r="B24" s="335">
        <f>C24+E24+G24+I24+K24+M24+Q24+S24+U24+W24+Y24+AA24+AC24+AE24+O24</f>
        <v>109.406609</v>
      </c>
      <c r="C24" s="335">
        <v>0</v>
      </c>
      <c r="D24" s="364">
        <f t="shared" si="4"/>
        <v>0</v>
      </c>
      <c r="E24" s="335">
        <v>0.17765</v>
      </c>
      <c r="F24" s="364">
        <f t="shared" si="14"/>
        <v>5.0772998539258118</v>
      </c>
      <c r="G24" s="335"/>
      <c r="H24" s="364"/>
      <c r="I24" s="335">
        <v>1.2</v>
      </c>
      <c r="J24" s="364">
        <f>(I24/$I$72)*100</f>
        <v>0.84092501751927129</v>
      </c>
      <c r="K24" s="335">
        <v>10.383432000000001</v>
      </c>
      <c r="L24" s="364">
        <f t="shared" si="5"/>
        <v>1.933510889271884</v>
      </c>
      <c r="M24" s="335">
        <v>13.3</v>
      </c>
      <c r="N24" s="364">
        <f t="shared" si="6"/>
        <v>3.6238794583253866</v>
      </c>
      <c r="O24" s="335"/>
      <c r="P24" s="364">
        <f t="shared" si="7"/>
        <v>0</v>
      </c>
      <c r="Q24" s="335">
        <v>0.9</v>
      </c>
      <c r="R24" s="364">
        <f t="shared" si="19"/>
        <v>0.96302003081664111</v>
      </c>
      <c r="S24" s="335">
        <v>0.44918999999999998</v>
      </c>
      <c r="T24" s="364">
        <f t="shared" si="17"/>
        <v>0.35385002276807354</v>
      </c>
      <c r="U24" s="335">
        <v>9.4263E-2</v>
      </c>
      <c r="V24" s="364">
        <f>(U24/$U$72)*100</f>
        <v>0.58453616124507057</v>
      </c>
      <c r="W24" s="335">
        <v>0</v>
      </c>
      <c r="X24" s="364">
        <f>(W24/$W$72)*100</f>
        <v>0</v>
      </c>
      <c r="Y24" s="335">
        <v>55.1</v>
      </c>
      <c r="Z24" s="364">
        <f>(Y24/$Y$72)*100</f>
        <v>1.6538103670798692</v>
      </c>
      <c r="AA24" s="335">
        <v>0</v>
      </c>
      <c r="AB24" s="364">
        <f>(AA24/$AA$72)*100</f>
        <v>0</v>
      </c>
      <c r="AC24" s="335">
        <v>0</v>
      </c>
      <c r="AD24" s="364">
        <f>(AC24/$AC$72)*100</f>
        <v>0</v>
      </c>
      <c r="AE24" s="335">
        <v>27.802074000000001</v>
      </c>
      <c r="AF24" s="364">
        <f>(AE24/$AE$72)*100</f>
        <v>1.0163058034952832</v>
      </c>
      <c r="AH24" s="364"/>
      <c r="AJ24" s="580"/>
    </row>
    <row r="25" spans="1:36" ht="13.5" thickBot="1">
      <c r="A25" s="337" t="s">
        <v>433</v>
      </c>
      <c r="B25" s="335">
        <f>C25+E25+G25+I25+K25+M25+Q25+S25+U25+W25+Y25+AA25+AC25+AE25+O25</f>
        <v>226.84646799999999</v>
      </c>
      <c r="C25" s="335">
        <v>7.4173749999999998</v>
      </c>
      <c r="D25" s="364">
        <f t="shared" si="4"/>
        <v>0.49672079518482976</v>
      </c>
      <c r="E25" s="335"/>
      <c r="F25" s="364">
        <f t="shared" si="14"/>
        <v>0</v>
      </c>
      <c r="G25" s="335"/>
      <c r="H25" s="364"/>
      <c r="I25" s="335">
        <v>0</v>
      </c>
      <c r="J25" s="364">
        <f>(I25/$I$72)*100</f>
        <v>0</v>
      </c>
      <c r="K25" s="335">
        <v>8.4953140000000005</v>
      </c>
      <c r="L25" s="364">
        <f t="shared" si="5"/>
        <v>1.5819222514081939</v>
      </c>
      <c r="M25" s="335">
        <v>25.2</v>
      </c>
      <c r="N25" s="364">
        <f t="shared" si="6"/>
        <v>6.8662979210375745</v>
      </c>
      <c r="O25" s="335"/>
      <c r="P25" s="364">
        <f t="shared" si="7"/>
        <v>0</v>
      </c>
      <c r="Q25" s="335">
        <v>0.86799999999999999</v>
      </c>
      <c r="R25" s="364">
        <f t="shared" si="19"/>
        <v>0.9287793186098271</v>
      </c>
      <c r="S25" s="335">
        <v>1.9975160000000001</v>
      </c>
      <c r="T25" s="364">
        <f t="shared" si="17"/>
        <v>1.5735458983494539</v>
      </c>
      <c r="U25" s="335">
        <v>8.5750000000000007E-2</v>
      </c>
      <c r="V25" s="364">
        <f>(U25/$U$72)*100</f>
        <v>0.5317460278875572</v>
      </c>
      <c r="W25" s="335">
        <v>0</v>
      </c>
      <c r="X25" s="364">
        <f>(W25/$W$72)*100</f>
        <v>0</v>
      </c>
      <c r="Y25" s="335">
        <v>129.4</v>
      </c>
      <c r="Z25" s="364">
        <f>(Y25/$Y$72)*100</f>
        <v>3.8839031125251373</v>
      </c>
      <c r="AA25" s="335">
        <v>0</v>
      </c>
      <c r="AB25" s="364">
        <f>(AA25/$AA$72)*100</f>
        <v>0</v>
      </c>
      <c r="AC25" s="335">
        <v>9.6999999999999993</v>
      </c>
      <c r="AD25" s="364">
        <f>(AC25/$AC$72)*100</f>
        <v>0.9689341724103484</v>
      </c>
      <c r="AE25" s="335">
        <v>43.682513</v>
      </c>
      <c r="AF25" s="364">
        <f>(AE25/$AE$72)*100</f>
        <v>1.596815815725048</v>
      </c>
      <c r="AH25" s="364"/>
      <c r="AJ25" s="580"/>
    </row>
    <row r="26" spans="1:36" ht="16.5" customHeight="1" thickBot="1">
      <c r="A26" s="355" t="s">
        <v>217</v>
      </c>
      <c r="B26" s="353">
        <f>SUM(B22:B25)</f>
        <v>853.17179843999998</v>
      </c>
      <c r="C26" s="353">
        <v>50.268682440000006</v>
      </c>
      <c r="D26" s="363">
        <f t="shared" si="4"/>
        <v>3.3663526401847679</v>
      </c>
      <c r="E26" s="353">
        <v>0.37611700000000003</v>
      </c>
      <c r="F26" s="363">
        <f>(E26/$C$72)*100</f>
        <v>2.5187500338399043E-2</v>
      </c>
      <c r="G26" s="354">
        <f>SUM(G22:G25)</f>
        <v>0</v>
      </c>
      <c r="H26" s="363">
        <f>SUM(H22:H25)</f>
        <v>0</v>
      </c>
      <c r="I26" s="353">
        <v>14.9</v>
      </c>
      <c r="J26" s="363">
        <f>SUM(J22:J25)</f>
        <v>10.441485634197619</v>
      </c>
      <c r="K26" s="353">
        <v>45.297505999999998</v>
      </c>
      <c r="L26" s="363">
        <f t="shared" si="5"/>
        <v>8.4349010142175036</v>
      </c>
      <c r="M26" s="353">
        <v>90.3</v>
      </c>
      <c r="N26" s="363">
        <f t="shared" si="6"/>
        <v>24.604234217051307</v>
      </c>
      <c r="O26" s="353">
        <v>19.055</v>
      </c>
      <c r="P26" s="363">
        <f t="shared" si="7"/>
        <v>4.3074022668396719</v>
      </c>
      <c r="Q26" s="353">
        <v>5.73</v>
      </c>
      <c r="R26" s="1253">
        <f t="shared" si="19"/>
        <v>6.1312275295326151</v>
      </c>
      <c r="S26" s="353">
        <v>7.2112160000000003</v>
      </c>
      <c r="T26" s="1321">
        <f>SUM(T23:T25)</f>
        <v>4.4493266817987402</v>
      </c>
      <c r="U26" s="353">
        <v>0.47881699999999999</v>
      </c>
      <c r="V26" s="1323">
        <f>SUM(V23:V25)</f>
        <v>2.4467820637856716</v>
      </c>
      <c r="W26" s="353">
        <f>SUM(W22:W25)</f>
        <v>0.6</v>
      </c>
      <c r="X26" s="1323">
        <f>SUM(X23:X25)</f>
        <v>4.3509789702683088</v>
      </c>
      <c r="Y26" s="353">
        <v>319.5</v>
      </c>
      <c r="Z26" s="363">
        <f>SUM(Z22:Z24)</f>
        <v>5.7057958399615814</v>
      </c>
      <c r="AA26" s="353">
        <v>20.399999999999999</v>
      </c>
      <c r="AB26" s="363">
        <f>SUM(AB22:AB24)</f>
        <v>10.483042137718398</v>
      </c>
      <c r="AC26" s="353">
        <v>23.3</v>
      </c>
      <c r="AD26" s="363">
        <f>SUM(AD22:AD24)</f>
        <v>1.3585056437918288</v>
      </c>
      <c r="AE26" s="353">
        <v>255.85445999999999</v>
      </c>
      <c r="AF26" s="363">
        <f>SUM(AF22:AF24)</f>
        <v>7.7559530657674536</v>
      </c>
      <c r="AG26" s="354"/>
      <c r="AH26" s="363"/>
      <c r="AJ26" s="580"/>
    </row>
    <row r="27" spans="1:36">
      <c r="A27" s="337" t="s">
        <v>218</v>
      </c>
      <c r="B27" s="335">
        <f>C27+E27+G27+I27+K27+M27+Q27+S27+U27+W27+Y27+AA27+AC27+AE27+O27</f>
        <v>0</v>
      </c>
      <c r="C27" s="335">
        <v>0</v>
      </c>
      <c r="D27" s="364">
        <f t="shared" si="4"/>
        <v>0</v>
      </c>
      <c r="E27" s="335"/>
      <c r="F27" s="364">
        <f t="shared" si="14"/>
        <v>0</v>
      </c>
      <c r="G27" s="335"/>
      <c r="H27" s="364"/>
      <c r="I27" s="335">
        <v>0</v>
      </c>
      <c r="J27" s="364">
        <f>(I27/$I$72)*100</f>
        <v>0</v>
      </c>
      <c r="K27" s="335">
        <v>0</v>
      </c>
      <c r="L27" s="364">
        <f t="shared" si="5"/>
        <v>0</v>
      </c>
      <c r="N27" s="364">
        <f t="shared" si="6"/>
        <v>0</v>
      </c>
      <c r="O27" s="335"/>
      <c r="P27" s="364">
        <f t="shared" si="7"/>
        <v>0</v>
      </c>
      <c r="R27" s="364">
        <f t="shared" si="19"/>
        <v>0</v>
      </c>
      <c r="S27" s="335">
        <v>0</v>
      </c>
      <c r="T27" s="364">
        <f t="shared" si="17"/>
        <v>0</v>
      </c>
      <c r="U27" s="335">
        <v>0</v>
      </c>
      <c r="V27" s="364">
        <f>(U27/$U$72)*100</f>
        <v>0</v>
      </c>
      <c r="W27" s="335">
        <v>0</v>
      </c>
      <c r="X27" s="364">
        <f>(W27/$W$72)*100</f>
        <v>0</v>
      </c>
      <c r="Y27" s="335">
        <v>0</v>
      </c>
      <c r="Z27" s="364">
        <f>(Y27/$Y$72)*100</f>
        <v>0</v>
      </c>
      <c r="AA27" s="335">
        <v>0</v>
      </c>
      <c r="AB27" s="364">
        <f>(AA27/$AA$72)*100</f>
        <v>0</v>
      </c>
      <c r="AC27" s="335">
        <v>0</v>
      </c>
      <c r="AD27" s="364">
        <f>(AC27/$AC$72)*100</f>
        <v>0</v>
      </c>
      <c r="AE27" s="335">
        <v>0</v>
      </c>
      <c r="AF27" s="364">
        <f>(AE27/$AE$72)*100</f>
        <v>0</v>
      </c>
      <c r="AH27" s="364"/>
      <c r="AJ27" s="580"/>
    </row>
    <row r="28" spans="1:36">
      <c r="A28" s="337" t="s">
        <v>219</v>
      </c>
      <c r="B28" s="335">
        <f>C28+E28+G28+I28+K28+M28+Q28+S28+U28+W28+Y28+AA28+AC28+AE28+O28</f>
        <v>11.007417</v>
      </c>
      <c r="C28" s="335">
        <v>0</v>
      </c>
      <c r="D28" s="364">
        <f t="shared" si="4"/>
        <v>0</v>
      </c>
      <c r="E28" s="335"/>
      <c r="F28" s="364">
        <f t="shared" si="14"/>
        <v>0</v>
      </c>
      <c r="G28" s="335"/>
      <c r="H28" s="364"/>
      <c r="I28" s="335">
        <v>0.6</v>
      </c>
      <c r="J28" s="364">
        <f>(I28/$I$72)*100</f>
        <v>0.42046250875963564</v>
      </c>
      <c r="K28" s="335">
        <v>1.7238199999999999</v>
      </c>
      <c r="L28" s="364">
        <f t="shared" si="5"/>
        <v>0.3209945171446838</v>
      </c>
      <c r="N28" s="364">
        <f t="shared" si="6"/>
        <v>0</v>
      </c>
      <c r="O28" s="335"/>
      <c r="P28" s="364">
        <f t="shared" si="7"/>
        <v>0</v>
      </c>
      <c r="R28" s="364">
        <f t="shared" si="19"/>
        <v>0</v>
      </c>
      <c r="S28" s="335">
        <v>0.97811999999999999</v>
      </c>
      <c r="T28" s="364">
        <f t="shared" si="17"/>
        <v>0.7705153370954565</v>
      </c>
      <c r="U28" s="335">
        <v>0</v>
      </c>
      <c r="V28" s="364">
        <f>(U28/$U$72)*100</f>
        <v>0</v>
      </c>
      <c r="W28" s="335">
        <v>0</v>
      </c>
      <c r="X28" s="364">
        <f>(W28/$W$72)*100</f>
        <v>0</v>
      </c>
      <c r="Y28" s="335">
        <v>0</v>
      </c>
      <c r="Z28" s="364">
        <f>(Y28/$Y$72)*100</f>
        <v>0</v>
      </c>
      <c r="AA28" s="335">
        <v>0</v>
      </c>
      <c r="AB28" s="364">
        <f>(AA28/$AA$72)*100</f>
        <v>0</v>
      </c>
      <c r="AC28" s="335">
        <v>0.6</v>
      </c>
      <c r="AD28" s="364">
        <f>(AC28/$AC$72)*100</f>
        <v>5.9934072520227741E-2</v>
      </c>
      <c r="AE28" s="335">
        <v>7.1054769999999996</v>
      </c>
      <c r="AF28" s="364">
        <f>(AE28/$AE$72)*100</f>
        <v>0.25974096435043847</v>
      </c>
      <c r="AH28" s="364"/>
      <c r="AJ28" s="580"/>
    </row>
    <row r="29" spans="1:36">
      <c r="A29" s="337" t="s">
        <v>220</v>
      </c>
      <c r="B29" s="335">
        <f>C29+E29+G29+I29+K29+M29+Q29+S29+U29+W29+Y29+AA29+AC29+AE29+O29</f>
        <v>174.32867299999998</v>
      </c>
      <c r="C29" s="335">
        <v>0</v>
      </c>
      <c r="D29" s="364">
        <f t="shared" si="4"/>
        <v>0</v>
      </c>
      <c r="E29" s="335"/>
      <c r="F29" s="364">
        <f t="shared" si="14"/>
        <v>0</v>
      </c>
      <c r="G29" s="335"/>
      <c r="H29" s="364"/>
      <c r="I29" s="335">
        <v>1.2</v>
      </c>
      <c r="J29" s="364">
        <f>(I29/$I$72)*100</f>
        <v>0.84092501751927129</v>
      </c>
      <c r="K29" s="335">
        <v>2.376395</v>
      </c>
      <c r="L29" s="364">
        <f t="shared" si="5"/>
        <v>0.44251126310754074</v>
      </c>
      <c r="M29" s="335">
        <v>7.7</v>
      </c>
      <c r="N29" s="364">
        <f t="shared" si="6"/>
        <v>2.0980354758725923</v>
      </c>
      <c r="O29" s="335">
        <v>19.7</v>
      </c>
      <c r="P29" s="364">
        <f t="shared" si="7"/>
        <v>4.4532051774726602</v>
      </c>
      <c r="Q29" s="335">
        <v>2.2850000000000001</v>
      </c>
      <c r="R29" s="364">
        <f t="shared" si="19"/>
        <v>2.4450008560178054</v>
      </c>
      <c r="S29" s="335">
        <v>5.8352130000000004</v>
      </c>
      <c r="T29" s="364">
        <f t="shared" si="17"/>
        <v>4.5966968385461815</v>
      </c>
      <c r="U29" s="335">
        <v>0.33963100000000002</v>
      </c>
      <c r="V29" s="364">
        <f>(U29/$U$72)*100</f>
        <v>2.1060925387461102</v>
      </c>
      <c r="W29" s="335">
        <v>0.28999999999999998</v>
      </c>
      <c r="X29" s="364">
        <f>(W29/$W$72)*100</f>
        <v>2.102973168963016</v>
      </c>
      <c r="Y29" s="335">
        <v>38.700000000000003</v>
      </c>
      <c r="Z29" s="364">
        <f>(Y29/$Y$72)*100</f>
        <v>1.1615691688927576</v>
      </c>
      <c r="AA29" s="335">
        <v>3.9</v>
      </c>
      <c r="AB29" s="364">
        <f>(AA29/$AA$72)*100</f>
        <v>2.0041109969167521</v>
      </c>
      <c r="AC29" s="335">
        <v>21.2</v>
      </c>
      <c r="AD29" s="364">
        <f>(AC29/$AC$72)*100</f>
        <v>2.1176705623813805</v>
      </c>
      <c r="AE29" s="335">
        <v>70.802434000000005</v>
      </c>
      <c r="AF29" s="364">
        <f>(AE29/$AE$72)*100</f>
        <v>2.5881854920532819</v>
      </c>
      <c r="AH29" s="364"/>
      <c r="AJ29" s="580"/>
    </row>
    <row r="30" spans="1:36" ht="13.5" thickBot="1">
      <c r="A30" s="337" t="s">
        <v>221</v>
      </c>
      <c r="B30" s="335">
        <f>C30+E30+G30+I30+K30+M30+Q30+S30+U30+W30+Y30+AA30+AC30+AE30+O30</f>
        <v>181.54849299999998</v>
      </c>
      <c r="C30" s="335">
        <v>13.217750000000001</v>
      </c>
      <c r="D30" s="364">
        <f t="shared" si="4"/>
        <v>0.88515563667123254</v>
      </c>
      <c r="E30" s="335">
        <v>0.21460799999999999</v>
      </c>
      <c r="F30" s="364">
        <f t="shared" si="14"/>
        <v>6.1335725699482726</v>
      </c>
      <c r="G30" s="335"/>
      <c r="H30" s="364"/>
      <c r="I30" s="335">
        <v>0</v>
      </c>
      <c r="J30" s="364">
        <f>(I30/$I$72)*100</f>
        <v>0</v>
      </c>
      <c r="K30" s="335">
        <v>32.572738000000001</v>
      </c>
      <c r="L30" s="364">
        <f t="shared" si="5"/>
        <v>6.0654072388012059</v>
      </c>
      <c r="M30" s="335">
        <v>33.200000000000003</v>
      </c>
      <c r="N30" s="364">
        <f t="shared" si="6"/>
        <v>9.046075038827281</v>
      </c>
      <c r="O30" s="335">
        <v>11.59</v>
      </c>
      <c r="P30" s="364">
        <f t="shared" si="7"/>
        <v>2.6199313709090419</v>
      </c>
      <c r="Q30" s="335">
        <v>3.274</v>
      </c>
      <c r="R30" s="364">
        <f t="shared" si="19"/>
        <v>3.5032528676596479</v>
      </c>
      <c r="S30" s="335">
        <v>2.7896169999999998</v>
      </c>
      <c r="T30" s="364">
        <f t="shared" si="17"/>
        <v>2.1975245196113118</v>
      </c>
      <c r="U30" s="335">
        <v>0.10939</v>
      </c>
      <c r="V30" s="364">
        <f>(U30/$U$72)*100</f>
        <v>0.67834050134833679</v>
      </c>
      <c r="W30" s="335">
        <v>0</v>
      </c>
      <c r="X30" s="364">
        <f>(W30/$W$72)*100</f>
        <v>0</v>
      </c>
      <c r="Y30" s="335">
        <v>0</v>
      </c>
      <c r="Z30" s="364">
        <f>(Y30/$Y$72)*100</f>
        <v>0</v>
      </c>
      <c r="AA30" s="335">
        <v>0</v>
      </c>
      <c r="AB30" s="364">
        <f>(AA30/$AA$72)*100</f>
        <v>0</v>
      </c>
      <c r="AC30" s="335">
        <v>13.3</v>
      </c>
      <c r="AD30" s="364">
        <f>(AC30/$AC$72)*100</f>
        <v>1.3285386075317152</v>
      </c>
      <c r="AE30" s="335">
        <v>71.280389999999997</v>
      </c>
      <c r="AF30" s="364">
        <f>(AE30/$AE$72)*100</f>
        <v>2.6056571906256756</v>
      </c>
      <c r="AH30" s="364"/>
      <c r="AJ30" s="580"/>
    </row>
    <row r="31" spans="1:36" ht="16.5" customHeight="1" thickBot="1">
      <c r="A31" s="355" t="s">
        <v>222</v>
      </c>
      <c r="B31" s="353">
        <f>SUM(B27:B30)</f>
        <v>366.88458299999996</v>
      </c>
      <c r="C31" s="353">
        <v>13.217750000000001</v>
      </c>
      <c r="D31" s="363">
        <f t="shared" si="4"/>
        <v>0.88515563667123254</v>
      </c>
      <c r="E31" s="353">
        <v>0.21460799999999999</v>
      </c>
      <c r="F31" s="363">
        <f>(E31/$C$72)*100</f>
        <v>1.4371695702728516E-2</v>
      </c>
      <c r="G31" s="354">
        <f>SUM(G27:G30)</f>
        <v>0</v>
      </c>
      <c r="H31" s="363">
        <f>SUM(H27:H30)</f>
        <v>0</v>
      </c>
      <c r="I31" s="353">
        <v>1.8</v>
      </c>
      <c r="J31" s="363">
        <f>SUM(J27:J30)</f>
        <v>1.2613875262789069</v>
      </c>
      <c r="K31" s="353">
        <v>36.672953</v>
      </c>
      <c r="L31" s="363">
        <f t="shared" si="5"/>
        <v>6.82891301905343</v>
      </c>
      <c r="M31" s="353">
        <v>40.9</v>
      </c>
      <c r="N31" s="363">
        <f t="shared" si="6"/>
        <v>11.144110514699872</v>
      </c>
      <c r="O31" s="353">
        <v>31.29</v>
      </c>
      <c r="P31" s="363">
        <f t="shared" si="7"/>
        <v>7.0731365483817017</v>
      </c>
      <c r="Q31" s="353">
        <v>5.5590000000000002</v>
      </c>
      <c r="R31" s="1253">
        <f t="shared" si="19"/>
        <v>5.9482537236774533</v>
      </c>
      <c r="S31" s="353">
        <v>9.6029499999999999</v>
      </c>
      <c r="T31" s="1321">
        <f>SUM(T29:T30)</f>
        <v>6.7942213581574933</v>
      </c>
      <c r="U31" s="353">
        <v>0.449021</v>
      </c>
      <c r="V31" s="1323">
        <f>SUM(V29:V30)</f>
        <v>2.7844330400944468</v>
      </c>
      <c r="W31" s="353">
        <f>SUM(W27:W30)</f>
        <v>0.28999999999999998</v>
      </c>
      <c r="X31" s="1323">
        <f>SUM(X29:X30)</f>
        <v>2.102973168963016</v>
      </c>
      <c r="Y31" s="353">
        <v>38.700000000000003</v>
      </c>
      <c r="Z31" s="363">
        <f t="shared" ref="Z31:AF31" si="20">SUM(Z27:Z30)</f>
        <v>1.1615691688927576</v>
      </c>
      <c r="AA31" s="353">
        <v>3.9</v>
      </c>
      <c r="AB31" s="363">
        <f t="shared" si="20"/>
        <v>2.0041109969167521</v>
      </c>
      <c r="AC31" s="353">
        <v>35.1</v>
      </c>
      <c r="AD31" s="363">
        <f t="shared" si="20"/>
        <v>3.5061432424333234</v>
      </c>
      <c r="AE31" s="353">
        <v>149.188301</v>
      </c>
      <c r="AF31" s="363">
        <f t="shared" si="20"/>
        <v>5.4535836470293955</v>
      </c>
      <c r="AG31" s="354"/>
      <c r="AH31" s="363"/>
      <c r="AJ31" s="580"/>
    </row>
    <row r="32" spans="1:36">
      <c r="A32" s="337" t="s">
        <v>223</v>
      </c>
      <c r="B32" s="335">
        <f>C32+E32+G32+I32+K32+M32+Q32+S32+U32+W32+Y32+AA32+AC32+AE32+O32</f>
        <v>591.33053800000005</v>
      </c>
      <c r="C32" s="335">
        <v>0</v>
      </c>
      <c r="D32" s="364">
        <f t="shared" si="4"/>
        <v>0</v>
      </c>
      <c r="E32" s="335">
        <v>0.11117299999999999</v>
      </c>
      <c r="F32" s="364">
        <f t="shared" si="14"/>
        <v>3.1773636738558637</v>
      </c>
      <c r="G32" s="335"/>
      <c r="H32" s="364"/>
      <c r="I32" s="335">
        <v>14.1</v>
      </c>
      <c r="J32" s="364">
        <f>(I32/$I$72)*100</f>
        <v>9.8808689558514367</v>
      </c>
      <c r="K32" s="335">
        <v>58.422471999999999</v>
      </c>
      <c r="L32" s="364">
        <f t="shared" si="5"/>
        <v>10.878916122355472</v>
      </c>
      <c r="N32" s="364">
        <f t="shared" si="6"/>
        <v>0</v>
      </c>
      <c r="O32" s="335">
        <v>21.7</v>
      </c>
      <c r="P32" s="364">
        <f t="shared" si="7"/>
        <v>4.9053072259470412</v>
      </c>
      <c r="Q32" s="335">
        <v>3.8660000000000001</v>
      </c>
      <c r="R32" s="364">
        <f t="shared" si="19"/>
        <v>4.136706043485705</v>
      </c>
      <c r="S32" s="335">
        <v>4.930453</v>
      </c>
      <c r="T32" s="364">
        <f t="shared" si="17"/>
        <v>3.8839709394842195</v>
      </c>
      <c r="U32" s="335">
        <v>1.16412</v>
      </c>
      <c r="V32" s="364">
        <f>(U32/$U$72)*100</f>
        <v>7.2188476499645837</v>
      </c>
      <c r="W32" s="335">
        <v>1.47</v>
      </c>
      <c r="X32" s="364">
        <f>(W32/$W$72)*100</f>
        <v>10.659898477157357</v>
      </c>
      <c r="Y32" s="335">
        <v>263.7</v>
      </c>
      <c r="Z32" s="364">
        <f>(Y32/$Y$72)*100</f>
        <v>7.9148782903622772</v>
      </c>
      <c r="AA32" s="335">
        <v>9.1999999999999993</v>
      </c>
      <c r="AB32" s="364">
        <f>(AA32/$AA$72)*100</f>
        <v>4.7276464542651588</v>
      </c>
      <c r="AC32" s="335">
        <v>42.8</v>
      </c>
      <c r="AD32" s="364">
        <f>(AC32/$AC$72)*100</f>
        <v>4.2752971731095792</v>
      </c>
      <c r="AE32" s="335">
        <v>169.86632</v>
      </c>
      <c r="AF32" s="364">
        <f>(AE32/$AE$72)*100</f>
        <v>6.2094693667237513</v>
      </c>
      <c r="AH32" s="364"/>
      <c r="AJ32" s="580"/>
    </row>
    <row r="33" spans="1:36" ht="13.5" thickBot="1">
      <c r="A33" s="337" t="s">
        <v>224</v>
      </c>
      <c r="B33" s="335">
        <f>C33+E33+G33+I33+K33+M33+Q33+S33+U33+W33+Y33+AA33+AC33+AE33+O33</f>
        <v>55.122881999999997</v>
      </c>
      <c r="C33" s="335">
        <v>0</v>
      </c>
      <c r="D33" s="364">
        <f t="shared" si="4"/>
        <v>0</v>
      </c>
      <c r="E33" s="335"/>
      <c r="F33" s="364">
        <f t="shared" si="14"/>
        <v>0</v>
      </c>
      <c r="G33" s="335"/>
      <c r="H33" s="364"/>
      <c r="I33" s="335">
        <v>3.8</v>
      </c>
      <c r="J33" s="364">
        <f>(I33/$I$72)*100</f>
        <v>2.662929222144359</v>
      </c>
      <c r="K33" s="335">
        <v>0</v>
      </c>
      <c r="L33" s="364">
        <f t="shared" si="5"/>
        <v>0</v>
      </c>
      <c r="N33" s="364">
        <f t="shared" si="6"/>
        <v>0</v>
      </c>
      <c r="O33" s="335"/>
      <c r="P33" s="364">
        <f t="shared" si="7"/>
        <v>0</v>
      </c>
      <c r="R33" s="364">
        <f t="shared" si="19"/>
        <v>0</v>
      </c>
      <c r="S33" s="335">
        <v>0.55379999999999996</v>
      </c>
      <c r="T33" s="364">
        <f t="shared" si="17"/>
        <v>0.43625669006202078</v>
      </c>
      <c r="U33" s="335">
        <v>0</v>
      </c>
      <c r="V33" s="364">
        <f>(U33/$U$72)*100</f>
        <v>0</v>
      </c>
      <c r="W33" s="335">
        <v>0</v>
      </c>
      <c r="X33" s="364">
        <f>(W33/$W$72)*100</f>
        <v>0</v>
      </c>
      <c r="Y33" s="335">
        <v>0</v>
      </c>
      <c r="Z33" s="364">
        <f>(Y33/$Y$72)*100</f>
        <v>0</v>
      </c>
      <c r="AA33" s="335">
        <v>0</v>
      </c>
      <c r="AB33" s="364">
        <f>(AA33/$AA$72)*100</f>
        <v>0</v>
      </c>
      <c r="AC33" s="335">
        <v>0</v>
      </c>
      <c r="AD33" s="364">
        <f>(AC33/$AC$72)*100</f>
        <v>0</v>
      </c>
      <c r="AE33" s="335">
        <v>50.769081999999997</v>
      </c>
      <c r="AF33" s="364">
        <f>(AE33/$AE$72)*100</f>
        <v>1.8558655974632652</v>
      </c>
      <c r="AH33" s="364"/>
      <c r="AJ33" s="580"/>
    </row>
    <row r="34" spans="1:36" ht="16.5" customHeight="1" thickBot="1">
      <c r="A34" s="355" t="s">
        <v>225</v>
      </c>
      <c r="B34" s="353">
        <f>SUM(B32:B33)</f>
        <v>646.45342000000005</v>
      </c>
      <c r="C34" s="353">
        <v>62.380125</v>
      </c>
      <c r="D34" s="363">
        <f t="shared" si="4"/>
        <v>4.1774219712134117</v>
      </c>
      <c r="E34" s="353">
        <v>0.11117299999999999</v>
      </c>
      <c r="F34" s="363">
        <f>(E34/$C$72)*100</f>
        <v>7.4449439273439827E-3</v>
      </c>
      <c r="G34" s="354">
        <f>SUM(G32:G33)</f>
        <v>0</v>
      </c>
      <c r="H34" s="363">
        <f>SUM(H32:H33)</f>
        <v>0</v>
      </c>
      <c r="I34" s="353">
        <v>17.899999999999999</v>
      </c>
      <c r="J34" s="363">
        <f>SUM(J32:J33)</f>
        <v>12.543798177995797</v>
      </c>
      <c r="K34" s="353">
        <v>58.422471999999999</v>
      </c>
      <c r="L34" s="363">
        <f t="shared" si="5"/>
        <v>10.878916122355472</v>
      </c>
      <c r="M34" s="353"/>
      <c r="N34" s="363">
        <f t="shared" si="6"/>
        <v>0</v>
      </c>
      <c r="O34" s="353">
        <v>21.7</v>
      </c>
      <c r="P34" s="363">
        <f t="shared" si="7"/>
        <v>4.9053072259470412</v>
      </c>
      <c r="Q34" s="353">
        <v>3.8660000000000001</v>
      </c>
      <c r="R34" s="1253">
        <f t="shared" si="19"/>
        <v>4.136706043485705</v>
      </c>
      <c r="S34" s="353">
        <v>5.4842529999999998</v>
      </c>
      <c r="T34" s="1321">
        <f t="shared" ref="T34:AF34" si="21">SUM(T32:T33)</f>
        <v>4.3202276295462401</v>
      </c>
      <c r="U34" s="353">
        <v>1.16412</v>
      </c>
      <c r="V34" s="1323">
        <f t="shared" si="21"/>
        <v>7.2188476499645837</v>
      </c>
      <c r="W34" s="353">
        <f>SUM(W32:W33)</f>
        <v>1.47</v>
      </c>
      <c r="X34" s="1323">
        <f>SUM(X32:X33)</f>
        <v>10.659898477157357</v>
      </c>
      <c r="Y34" s="353">
        <v>263.7</v>
      </c>
      <c r="Z34" s="363">
        <f t="shared" si="21"/>
        <v>7.9148782903622772</v>
      </c>
      <c r="AA34" s="353">
        <v>9.1999999999999993</v>
      </c>
      <c r="AB34" s="363">
        <f t="shared" si="21"/>
        <v>4.7276464542651588</v>
      </c>
      <c r="AC34" s="353">
        <v>42.8</v>
      </c>
      <c r="AD34" s="363">
        <f t="shared" si="21"/>
        <v>4.2752971731095792</v>
      </c>
      <c r="AE34" s="353">
        <v>220.635402</v>
      </c>
      <c r="AF34" s="363">
        <f t="shared" si="21"/>
        <v>8.0653349641870165</v>
      </c>
      <c r="AG34" s="354"/>
      <c r="AH34" s="363"/>
      <c r="AJ34" s="580"/>
    </row>
    <row r="35" spans="1:36">
      <c r="A35" s="337" t="s">
        <v>226</v>
      </c>
      <c r="B35" s="335">
        <f t="shared" ref="B35:B40" si="22">C35+E35+G35+I35+K35+M35+Q35+S35+U35+W35+Y35+AA35+AC35+AE35+O35</f>
        <v>315.24742349999997</v>
      </c>
      <c r="C35" s="335">
        <v>85.922174999999996</v>
      </c>
      <c r="D35" s="364">
        <f t="shared" si="4"/>
        <v>5.7539670152864177</v>
      </c>
      <c r="E35" s="335"/>
      <c r="F35" s="364">
        <f t="shared" si="14"/>
        <v>0</v>
      </c>
      <c r="G35" s="335"/>
      <c r="H35" s="364"/>
      <c r="I35" s="335">
        <v>1.4</v>
      </c>
      <c r="J35" s="364">
        <f t="shared" ref="J35:J40" si="23">(I35/$I$72)*100</f>
        <v>0.98107918710581643</v>
      </c>
      <c r="K35" s="335">
        <v>37.232196999999999</v>
      </c>
      <c r="L35" s="364">
        <f t="shared" si="5"/>
        <v>6.933050491496064</v>
      </c>
      <c r="N35" s="364">
        <f t="shared" si="6"/>
        <v>0</v>
      </c>
      <c r="O35" s="335">
        <v>4.2699999999999996</v>
      </c>
      <c r="P35" s="364">
        <f t="shared" si="7"/>
        <v>0.96523787349280488</v>
      </c>
      <c r="Q35" s="335">
        <v>6.3040000000000003</v>
      </c>
      <c r="R35" s="364">
        <f t="shared" ref="R35:R41" si="24">(Q35/$Q$72)*100</f>
        <v>6.74542030474234</v>
      </c>
      <c r="S35" s="335">
        <v>1.9165270000000001</v>
      </c>
      <c r="T35" s="364">
        <f t="shared" si="17"/>
        <v>1.5097467053710629</v>
      </c>
      <c r="U35" s="335">
        <v>0.85604250000000004</v>
      </c>
      <c r="V35" s="364">
        <f t="shared" ref="V35:V40" si="25">(U35/$U$72)*100</f>
        <v>5.3084221466814485</v>
      </c>
      <c r="W35" s="335">
        <v>0.69</v>
      </c>
      <c r="X35" s="364">
        <f t="shared" ref="X35:X40" si="26">(W35/$W$72)*100</f>
        <v>5.0036258158085563</v>
      </c>
      <c r="Y35" s="335">
        <v>84.9</v>
      </c>
      <c r="Z35" s="364">
        <f t="shared" ref="Z35:Z40" si="27">(Y35/$Y$72)*100</f>
        <v>2.5482486418344994</v>
      </c>
      <c r="AA35" s="335">
        <v>0</v>
      </c>
      <c r="AB35" s="364">
        <f t="shared" ref="AB35:AB40" si="28">(AA35/$AA$72)*100</f>
        <v>0</v>
      </c>
      <c r="AC35" s="335">
        <v>36</v>
      </c>
      <c r="AD35" s="364">
        <f t="shared" ref="AD35:AD40" si="29">(AC35/$AC$72)*100</f>
        <v>3.5960443512136648</v>
      </c>
      <c r="AE35" s="335">
        <v>55.756481999999998</v>
      </c>
      <c r="AF35" s="364">
        <f t="shared" ref="AF35:AF40" si="30">(AE35/$AE$72)*100</f>
        <v>2.0381801817763772</v>
      </c>
      <c r="AH35" s="364"/>
      <c r="AJ35" s="580"/>
    </row>
    <row r="36" spans="1:36">
      <c r="A36" s="337" t="s">
        <v>227</v>
      </c>
      <c r="B36" s="335">
        <f t="shared" si="22"/>
        <v>96.469697999999994</v>
      </c>
      <c r="C36" s="335">
        <v>0</v>
      </c>
      <c r="D36" s="364">
        <f t="shared" si="4"/>
        <v>0</v>
      </c>
      <c r="E36" s="335"/>
      <c r="F36" s="364">
        <f t="shared" si="14"/>
        <v>0</v>
      </c>
      <c r="G36" s="335"/>
      <c r="H36" s="364"/>
      <c r="I36" s="335">
        <v>7.1</v>
      </c>
      <c r="J36" s="364">
        <f t="shared" si="23"/>
        <v>4.9754730203223545</v>
      </c>
      <c r="K36" s="335">
        <v>9.2372759999999996</v>
      </c>
      <c r="L36" s="364">
        <f t="shared" si="5"/>
        <v>1.7200838540869556</v>
      </c>
      <c r="M36" s="335">
        <v>21.8</v>
      </c>
      <c r="N36" s="364">
        <f t="shared" si="6"/>
        <v>5.9398926459769488</v>
      </c>
      <c r="O36" s="335">
        <v>6.7370000000000001</v>
      </c>
      <c r="P36" s="364">
        <f t="shared" si="7"/>
        <v>1.5229057502859549</v>
      </c>
      <c r="Q36" s="335">
        <v>0.67300000000000004</v>
      </c>
      <c r="R36" s="364">
        <f t="shared" si="24"/>
        <v>0.72012497859955493</v>
      </c>
      <c r="S36" s="335">
        <v>0.74776599999999993</v>
      </c>
      <c r="T36" s="364">
        <f t="shared" si="17"/>
        <v>0.58905366576546958</v>
      </c>
      <c r="U36" s="335">
        <v>6.2045999999999997E-2</v>
      </c>
      <c r="V36" s="364">
        <f t="shared" si="25"/>
        <v>0.3847546827558177</v>
      </c>
      <c r="W36" s="335">
        <v>0.91</v>
      </c>
      <c r="X36" s="364">
        <f t="shared" si="26"/>
        <v>6.598984771573603</v>
      </c>
      <c r="Y36" s="335">
        <v>0</v>
      </c>
      <c r="Z36" s="364">
        <f t="shared" si="27"/>
        <v>0</v>
      </c>
      <c r="AA36" s="335">
        <v>0</v>
      </c>
      <c r="AB36" s="364">
        <f t="shared" si="28"/>
        <v>0</v>
      </c>
      <c r="AC36" s="335">
        <v>2.6</v>
      </c>
      <c r="AD36" s="364">
        <f t="shared" si="29"/>
        <v>0.25971431425432023</v>
      </c>
      <c r="AE36" s="335">
        <v>46.602609999999999</v>
      </c>
      <c r="AF36" s="364">
        <f t="shared" si="30"/>
        <v>1.7035600653759615</v>
      </c>
      <c r="AH36" s="364"/>
      <c r="AJ36" s="580"/>
    </row>
    <row r="37" spans="1:36">
      <c r="A37" s="337" t="s">
        <v>228</v>
      </c>
      <c r="B37" s="335">
        <f t="shared" si="22"/>
        <v>330.9101225</v>
      </c>
      <c r="C37" s="335">
        <v>0</v>
      </c>
      <c r="D37" s="364">
        <f t="shared" si="4"/>
        <v>0</v>
      </c>
      <c r="E37" s="335">
        <v>0.28115000000000001</v>
      </c>
      <c r="F37" s="364">
        <f t="shared" si="14"/>
        <v>8.035366473015717</v>
      </c>
      <c r="G37" s="335"/>
      <c r="H37" s="364"/>
      <c r="I37" s="335">
        <v>6.6</v>
      </c>
      <c r="J37" s="364">
        <f t="shared" si="23"/>
        <v>4.6250875963559919</v>
      </c>
      <c r="K37" s="335">
        <v>56.282755000000002</v>
      </c>
      <c r="L37" s="364">
        <f t="shared" si="5"/>
        <v>10.480476943530959</v>
      </c>
      <c r="M37" s="335">
        <v>13.04</v>
      </c>
      <c r="N37" s="364">
        <f t="shared" si="6"/>
        <v>3.5530367019972204</v>
      </c>
      <c r="O37" s="335">
        <v>11.775</v>
      </c>
      <c r="P37" s="364">
        <f t="shared" si="7"/>
        <v>2.6617508103929226</v>
      </c>
      <c r="Q37" s="335">
        <v>5.9779999999999998</v>
      </c>
      <c r="R37" s="364">
        <f t="shared" si="24"/>
        <v>6.3965930491354221</v>
      </c>
      <c r="S37" s="335">
        <v>2.6972844999999999</v>
      </c>
      <c r="T37" s="364">
        <f t="shared" si="17"/>
        <v>2.1247894693492104</v>
      </c>
      <c r="U37" s="335">
        <v>0.17027999999999999</v>
      </c>
      <c r="V37" s="364">
        <f t="shared" si="25"/>
        <v>1.0559266895474428</v>
      </c>
      <c r="W37" s="335">
        <v>0</v>
      </c>
      <c r="X37" s="364">
        <f t="shared" si="26"/>
        <v>0</v>
      </c>
      <c r="Y37" s="335">
        <v>66.900000000000006</v>
      </c>
      <c r="Z37" s="364">
        <f t="shared" si="27"/>
        <v>2.0079839121169374</v>
      </c>
      <c r="AA37" s="335">
        <v>25.8</v>
      </c>
      <c r="AB37" s="364">
        <f t="shared" si="28"/>
        <v>13.257965056526208</v>
      </c>
      <c r="AC37" s="335">
        <v>21</v>
      </c>
      <c r="AD37" s="364">
        <f t="shared" si="29"/>
        <v>2.0976925382079714</v>
      </c>
      <c r="AE37" s="335">
        <v>120.385653</v>
      </c>
      <c r="AF37" s="364">
        <f t="shared" si="30"/>
        <v>4.4007018253914927</v>
      </c>
      <c r="AH37" s="364"/>
      <c r="AJ37" s="580"/>
    </row>
    <row r="38" spans="1:36">
      <c r="A38" s="337" t="s">
        <v>229</v>
      </c>
      <c r="B38" s="335">
        <f t="shared" si="22"/>
        <v>0.27</v>
      </c>
      <c r="C38" s="335">
        <v>0</v>
      </c>
      <c r="D38" s="364">
        <f t="shared" si="4"/>
        <v>0</v>
      </c>
      <c r="E38" s="335"/>
      <c r="F38" s="364">
        <f t="shared" si="14"/>
        <v>0</v>
      </c>
      <c r="G38" s="335"/>
      <c r="H38" s="364"/>
      <c r="I38" s="335">
        <v>0</v>
      </c>
      <c r="J38" s="364">
        <f t="shared" si="23"/>
        <v>0</v>
      </c>
      <c r="K38" s="335">
        <v>0</v>
      </c>
      <c r="L38" s="364">
        <f t="shared" si="5"/>
        <v>0</v>
      </c>
      <c r="N38" s="364">
        <f t="shared" si="6"/>
        <v>0</v>
      </c>
      <c r="O38" s="335"/>
      <c r="P38" s="364">
        <f t="shared" si="7"/>
        <v>0</v>
      </c>
      <c r="R38" s="364">
        <f t="shared" si="24"/>
        <v>0</v>
      </c>
      <c r="S38" s="335">
        <v>0</v>
      </c>
      <c r="T38" s="364">
        <f t="shared" si="17"/>
        <v>0</v>
      </c>
      <c r="U38" s="335">
        <v>0</v>
      </c>
      <c r="V38" s="364">
        <f t="shared" si="25"/>
        <v>0</v>
      </c>
      <c r="W38" s="335">
        <v>0.27</v>
      </c>
      <c r="X38" s="364">
        <f t="shared" si="26"/>
        <v>1.9579405366207396</v>
      </c>
      <c r="Y38" s="335">
        <v>0</v>
      </c>
      <c r="Z38" s="364">
        <f t="shared" si="27"/>
        <v>0</v>
      </c>
      <c r="AA38" s="335">
        <v>0</v>
      </c>
      <c r="AB38" s="364">
        <f t="shared" si="28"/>
        <v>0</v>
      </c>
      <c r="AC38" s="335">
        <v>0</v>
      </c>
      <c r="AD38" s="364">
        <f t="shared" si="29"/>
        <v>0</v>
      </c>
      <c r="AE38" s="335">
        <v>0</v>
      </c>
      <c r="AF38" s="364">
        <f t="shared" si="30"/>
        <v>0</v>
      </c>
      <c r="AH38" s="364"/>
      <c r="AJ38" s="580"/>
    </row>
    <row r="39" spans="1:36">
      <c r="A39" s="337" t="s">
        <v>230</v>
      </c>
      <c r="B39" s="335">
        <f t="shared" si="22"/>
        <v>44.609101600000002</v>
      </c>
      <c r="C39" s="335">
        <v>0</v>
      </c>
      <c r="D39" s="364">
        <f t="shared" si="4"/>
        <v>0</v>
      </c>
      <c r="E39" s="335">
        <v>0.109585</v>
      </c>
      <c r="F39" s="364">
        <f t="shared" si="14"/>
        <v>3.1319780720093449</v>
      </c>
      <c r="G39" s="335"/>
      <c r="H39" s="364"/>
      <c r="I39" s="335">
        <v>0</v>
      </c>
      <c r="J39" s="364">
        <f t="shared" si="23"/>
        <v>0</v>
      </c>
      <c r="K39" s="335">
        <v>0</v>
      </c>
      <c r="L39" s="364">
        <f t="shared" si="5"/>
        <v>0</v>
      </c>
      <c r="M39" s="335">
        <v>13.3</v>
      </c>
      <c r="N39" s="364">
        <f t="shared" si="6"/>
        <v>3.6238794583253866</v>
      </c>
      <c r="O39" s="335">
        <v>6.1</v>
      </c>
      <c r="P39" s="364">
        <f t="shared" si="7"/>
        <v>1.3789112478468641</v>
      </c>
      <c r="R39" s="364">
        <f t="shared" si="24"/>
        <v>0</v>
      </c>
      <c r="S39" s="335">
        <v>0</v>
      </c>
      <c r="T39" s="364">
        <f t="shared" si="17"/>
        <v>0</v>
      </c>
      <c r="U39" s="335">
        <v>8.4301600000000004E-2</v>
      </c>
      <c r="V39" s="364">
        <f t="shared" si="25"/>
        <v>0.52276432588414801</v>
      </c>
      <c r="W39" s="335">
        <v>0</v>
      </c>
      <c r="X39" s="364">
        <f t="shared" si="26"/>
        <v>0</v>
      </c>
      <c r="Y39" s="335">
        <v>0</v>
      </c>
      <c r="Z39" s="364">
        <f t="shared" si="27"/>
        <v>0</v>
      </c>
      <c r="AA39" s="335">
        <v>0</v>
      </c>
      <c r="AB39" s="364">
        <f t="shared" si="28"/>
        <v>0</v>
      </c>
      <c r="AC39" s="335">
        <v>0.6</v>
      </c>
      <c r="AD39" s="364">
        <f t="shared" si="29"/>
        <v>5.9934072520227741E-2</v>
      </c>
      <c r="AE39" s="335">
        <v>24.415215</v>
      </c>
      <c r="AF39" s="364">
        <f t="shared" si="30"/>
        <v>0.89249905233994742</v>
      </c>
      <c r="AH39" s="364"/>
      <c r="AJ39" s="580"/>
    </row>
    <row r="40" spans="1:36" ht="13.5" thickBot="1">
      <c r="A40" s="337" t="s">
        <v>231</v>
      </c>
      <c r="B40" s="335">
        <f t="shared" si="22"/>
        <v>0</v>
      </c>
      <c r="C40" s="335">
        <v>0</v>
      </c>
      <c r="D40" s="364">
        <f t="shared" si="4"/>
        <v>0</v>
      </c>
      <c r="E40" s="335"/>
      <c r="F40" s="364">
        <f t="shared" si="14"/>
        <v>0</v>
      </c>
      <c r="G40" s="335"/>
      <c r="H40" s="364"/>
      <c r="I40" s="335">
        <v>0</v>
      </c>
      <c r="J40" s="364">
        <f t="shared" si="23"/>
        <v>0</v>
      </c>
      <c r="K40" s="335">
        <v>0</v>
      </c>
      <c r="L40" s="364">
        <f t="shared" si="5"/>
        <v>0</v>
      </c>
      <c r="N40" s="364">
        <f t="shared" si="6"/>
        <v>0</v>
      </c>
      <c r="O40" s="335"/>
      <c r="P40" s="364">
        <f t="shared" si="7"/>
        <v>0</v>
      </c>
      <c r="R40" s="364">
        <f t="shared" si="24"/>
        <v>0</v>
      </c>
      <c r="S40" s="335">
        <v>0</v>
      </c>
      <c r="T40" s="364">
        <f t="shared" si="17"/>
        <v>0</v>
      </c>
      <c r="U40" s="335">
        <v>0</v>
      </c>
      <c r="V40" s="364">
        <f t="shared" si="25"/>
        <v>0</v>
      </c>
      <c r="W40" s="335">
        <v>0</v>
      </c>
      <c r="X40" s="364">
        <f t="shared" si="26"/>
        <v>0</v>
      </c>
      <c r="Y40" s="335">
        <v>0</v>
      </c>
      <c r="Z40" s="364">
        <f t="shared" si="27"/>
        <v>0</v>
      </c>
      <c r="AA40" s="335">
        <v>0</v>
      </c>
      <c r="AB40" s="364">
        <f t="shared" si="28"/>
        <v>0</v>
      </c>
      <c r="AC40" s="335">
        <v>0</v>
      </c>
      <c r="AD40" s="364">
        <f t="shared" si="29"/>
        <v>0</v>
      </c>
      <c r="AE40" s="335">
        <v>0</v>
      </c>
      <c r="AF40" s="364">
        <f t="shared" si="30"/>
        <v>0</v>
      </c>
      <c r="AH40" s="364"/>
      <c r="AJ40" s="580"/>
    </row>
    <row r="41" spans="1:36" ht="16.5" customHeight="1" thickBot="1">
      <c r="A41" s="355" t="s">
        <v>434</v>
      </c>
      <c r="B41" s="353">
        <f>SUM(B35:B40)</f>
        <v>787.50634560000003</v>
      </c>
      <c r="C41" s="353">
        <v>154.83117149999998</v>
      </c>
      <c r="D41" s="363">
        <f t="shared" si="4"/>
        <v>10.368609194880769</v>
      </c>
      <c r="E41" s="353">
        <v>0.390735</v>
      </c>
      <c r="F41" s="363">
        <f>(E41/$C$72)*100</f>
        <v>2.61664267893351E-2</v>
      </c>
      <c r="G41" s="354">
        <f>SUM(G35:G40)</f>
        <v>0</v>
      </c>
      <c r="H41" s="363">
        <f>SUM(H35:H40)</f>
        <v>0</v>
      </c>
      <c r="I41" s="353">
        <v>15.1</v>
      </c>
      <c r="J41" s="363">
        <f>SUM(J35:J40)</f>
        <v>10.581639803784164</v>
      </c>
      <c r="K41" s="353">
        <v>102.752228</v>
      </c>
      <c r="L41" s="363">
        <f t="shared" si="5"/>
        <v>19.133611289113979</v>
      </c>
      <c r="M41" s="353">
        <v>48.14</v>
      </c>
      <c r="N41" s="363">
        <f t="shared" si="6"/>
        <v>13.116808806299558</v>
      </c>
      <c r="O41" s="353">
        <v>28.881999999999998</v>
      </c>
      <c r="P41" s="363">
        <f t="shared" si="7"/>
        <v>6.5288056820185458</v>
      </c>
      <c r="Q41" s="353">
        <v>12.955</v>
      </c>
      <c r="R41" s="1253">
        <f t="shared" si="24"/>
        <v>13.862138332477317</v>
      </c>
      <c r="S41" s="353">
        <v>5.2615774999999996</v>
      </c>
      <c r="T41" s="1321">
        <f t="shared" ref="T41:AF41" si="31">SUM(T35:T40)</f>
        <v>4.2235898404857428</v>
      </c>
      <c r="U41" s="353">
        <v>1.2726701000000002</v>
      </c>
      <c r="V41" s="1323">
        <f t="shared" si="31"/>
        <v>7.271867844868857</v>
      </c>
      <c r="W41" s="353">
        <f>SUM(W35:W40)</f>
        <v>1.87</v>
      </c>
      <c r="X41" s="1323">
        <f>SUM(X35:X40)</f>
        <v>13.560551124002899</v>
      </c>
      <c r="Y41" s="353">
        <v>151.80000000000001</v>
      </c>
      <c r="Z41" s="363">
        <f t="shared" si="31"/>
        <v>4.5562325539514372</v>
      </c>
      <c r="AA41" s="353">
        <v>25.8</v>
      </c>
      <c r="AB41" s="363">
        <f t="shared" si="31"/>
        <v>13.257965056526208</v>
      </c>
      <c r="AC41" s="353">
        <v>60.2</v>
      </c>
      <c r="AD41" s="363">
        <f t="shared" si="31"/>
        <v>6.0133852761961837</v>
      </c>
      <c r="AE41" s="353">
        <v>247.15996000000001</v>
      </c>
      <c r="AF41" s="363">
        <f t="shared" si="31"/>
        <v>9.0349411248837797</v>
      </c>
      <c r="AG41" s="354"/>
      <c r="AH41" s="363"/>
      <c r="AJ41" s="580"/>
    </row>
    <row r="42" spans="1:36">
      <c r="A42" s="337" t="s">
        <v>233</v>
      </c>
      <c r="B42" s="335">
        <f>C42+E42+G42+I42+K42+M42+Q42+S42+U42+W42+Y42+AA42+AC42+AE42+O42</f>
        <v>1035.51977035</v>
      </c>
      <c r="C42" s="335">
        <v>149.39643320000002</v>
      </c>
      <c r="D42" s="364">
        <f t="shared" si="4"/>
        <v>10.004660017443005</v>
      </c>
      <c r="E42" s="335"/>
      <c r="F42" s="364">
        <f t="shared" si="14"/>
        <v>0</v>
      </c>
      <c r="G42" s="335"/>
      <c r="H42" s="364"/>
      <c r="I42" s="335">
        <v>7.1</v>
      </c>
      <c r="J42" s="364">
        <f>(I42/$I$72)*100</f>
        <v>4.9754730203223545</v>
      </c>
      <c r="K42" s="335">
        <v>9.9568349999999999</v>
      </c>
      <c r="L42" s="364">
        <f t="shared" si="5"/>
        <v>1.8540737682091448</v>
      </c>
      <c r="N42" s="364">
        <f t="shared" si="6"/>
        <v>0</v>
      </c>
      <c r="O42" s="335">
        <v>39.5</v>
      </c>
      <c r="P42" s="364">
        <f t="shared" si="7"/>
        <v>8.9290154573690383</v>
      </c>
      <c r="Q42" s="335">
        <v>5.4210000000000003</v>
      </c>
      <c r="R42" s="364">
        <f t="shared" ref="R42:R54" si="32">(Q42/$Q$72)*100</f>
        <v>5.8005906522855684</v>
      </c>
      <c r="S42" s="335">
        <v>12.963235150000001</v>
      </c>
      <c r="T42" s="364">
        <f t="shared" si="17"/>
        <v>10.211805812630272</v>
      </c>
      <c r="U42" s="335">
        <v>0.73866600000000004</v>
      </c>
      <c r="V42" s="364">
        <f>(U42/$U$72)*100</f>
        <v>4.5805564015812283</v>
      </c>
      <c r="W42" s="335">
        <v>0.42</v>
      </c>
      <c r="X42" s="364">
        <f>(W42/$W$72)*100</f>
        <v>3.0456852791878166</v>
      </c>
      <c r="Y42" s="335">
        <v>511.8</v>
      </c>
      <c r="Z42" s="364">
        <f>(Y42/$Y$72)*100</f>
        <v>15.36152714830267</v>
      </c>
      <c r="AA42" s="335">
        <v>17.2</v>
      </c>
      <c r="AB42" s="364">
        <f>(AA42/$AA$72)*100</f>
        <v>8.8386433710174703</v>
      </c>
      <c r="AC42" s="335">
        <v>80.599999999999994</v>
      </c>
      <c r="AD42" s="364">
        <f>(AC42/$AC$72)*100</f>
        <v>8.0511437418839282</v>
      </c>
      <c r="AE42" s="335">
        <v>200.42360099999999</v>
      </c>
      <c r="AF42" s="364">
        <f>(AE42/$AE$72)*100</f>
        <v>7.3264918600577431</v>
      </c>
      <c r="AH42" s="364"/>
      <c r="AJ42" s="580"/>
    </row>
    <row r="43" spans="1:36">
      <c r="A43" s="337" t="s">
        <v>234</v>
      </c>
      <c r="B43" s="335">
        <f>C43+E43+G43+I43+K43+M43+Q43+S43+U43+W43+Y43+AA43+AC43+AE43+O43</f>
        <v>302.56819830000001</v>
      </c>
      <c r="C43" s="335">
        <v>52.531862500000003</v>
      </c>
      <c r="D43" s="364">
        <f t="shared" si="4"/>
        <v>3.5179114597199335</v>
      </c>
      <c r="E43" s="335">
        <v>0.16839999999999999</v>
      </c>
      <c r="F43" s="364">
        <f t="shared" si="14"/>
        <v>4.8129315812052162</v>
      </c>
      <c r="G43" s="335"/>
      <c r="H43" s="364"/>
      <c r="I43" s="335">
        <v>10.3</v>
      </c>
      <c r="J43" s="364">
        <f>(I43/$I$72)*100</f>
        <v>7.2179397337070794</v>
      </c>
      <c r="K43" s="335">
        <v>9.2516970000000001</v>
      </c>
      <c r="L43" s="364">
        <f t="shared" si="5"/>
        <v>1.7227692051861099</v>
      </c>
      <c r="M43" s="335">
        <v>14</v>
      </c>
      <c r="N43" s="364">
        <f t="shared" si="6"/>
        <v>3.8146099561319855</v>
      </c>
      <c r="O43" s="335">
        <v>12.074999999999999</v>
      </c>
      <c r="P43" s="364">
        <f t="shared" si="7"/>
        <v>2.7295661176640795</v>
      </c>
      <c r="Q43" s="335">
        <v>1.7969999999999999</v>
      </c>
      <c r="R43" s="364">
        <f t="shared" si="32"/>
        <v>1.9228299948638932</v>
      </c>
      <c r="S43" s="335">
        <v>9.3537088000000015</v>
      </c>
      <c r="T43" s="364">
        <f t="shared" si="17"/>
        <v>7.3683966068833469</v>
      </c>
      <c r="U43" s="335">
        <v>0.29709600000000003</v>
      </c>
      <c r="V43" s="364">
        <f>(U43/$U$72)*100</f>
        <v>1.8423279055543058</v>
      </c>
      <c r="W43" s="335">
        <v>0</v>
      </c>
      <c r="X43" s="364">
        <f>(W43/$W$72)*100</f>
        <v>0</v>
      </c>
      <c r="Y43" s="335">
        <v>25.1</v>
      </c>
      <c r="Z43" s="364">
        <f>(Y43/$Y$72)*100</f>
        <v>0.75336915088393319</v>
      </c>
      <c r="AA43" s="335">
        <v>0</v>
      </c>
      <c r="AB43" s="364">
        <f>(AA43/$AA$72)*100</f>
        <v>0</v>
      </c>
      <c r="AC43" s="335">
        <v>49.6</v>
      </c>
      <c r="AD43" s="364">
        <f>(AC43/$AC$72)*100</f>
        <v>4.9545499950054941</v>
      </c>
      <c r="AE43" s="335">
        <v>118.093434</v>
      </c>
      <c r="AF43" s="364">
        <f>(AE43/$AE$72)*100</f>
        <v>4.3169096783530323</v>
      </c>
      <c r="AH43" s="364"/>
      <c r="AJ43" s="580"/>
    </row>
    <row r="44" spans="1:36">
      <c r="A44" s="337" t="s">
        <v>235</v>
      </c>
      <c r="B44" s="335">
        <f>C44+E44+G44+I44+K44+M44+Q44+S44+U44+W44+Y44+AA44+AC44+AE44+O44</f>
        <v>147.818873</v>
      </c>
      <c r="C44" s="335">
        <v>54.131744000000005</v>
      </c>
      <c r="D44" s="364">
        <f t="shared" si="4"/>
        <v>3.6250510354972802</v>
      </c>
      <c r="E44" s="335"/>
      <c r="F44" s="364">
        <f t="shared" si="14"/>
        <v>0</v>
      </c>
      <c r="G44" s="335"/>
      <c r="H44" s="364"/>
      <c r="I44" s="335">
        <v>6.1</v>
      </c>
      <c r="J44" s="364">
        <f>(I44/$I$72)*100</f>
        <v>4.2747021723896284</v>
      </c>
      <c r="K44" s="335">
        <v>11.422459999999999</v>
      </c>
      <c r="L44" s="364">
        <f t="shared" si="5"/>
        <v>2.1269894955995778</v>
      </c>
      <c r="N44" s="364">
        <f t="shared" si="6"/>
        <v>0</v>
      </c>
      <c r="O44" s="335">
        <v>8.1999999999999993</v>
      </c>
      <c r="P44" s="364">
        <f t="shared" si="7"/>
        <v>1.8536183987449648</v>
      </c>
      <c r="Q44" s="335">
        <v>0.999</v>
      </c>
      <c r="R44" s="364">
        <f t="shared" si="32"/>
        <v>1.0689522342064717</v>
      </c>
      <c r="S44" s="335">
        <v>0.53108100000000003</v>
      </c>
      <c r="T44" s="364">
        <f t="shared" si="17"/>
        <v>0.41835976745183839</v>
      </c>
      <c r="U44" s="335">
        <v>0.29563600000000001</v>
      </c>
      <c r="V44" s="364">
        <f>(U44/$U$72)*100</f>
        <v>1.8332742705605347</v>
      </c>
      <c r="W44" s="335">
        <v>0.68</v>
      </c>
      <c r="X44" s="364">
        <f>(W44/$W$72)*100</f>
        <v>4.9311094996374178</v>
      </c>
      <c r="Y44" s="335">
        <v>0</v>
      </c>
      <c r="Z44" s="364">
        <f>(Y44/$Y$72)*100</f>
        <v>0</v>
      </c>
      <c r="AA44" s="335">
        <v>2.4</v>
      </c>
      <c r="AB44" s="364">
        <f>(AA44/$AA$72)*100</f>
        <v>1.2332990750256936</v>
      </c>
      <c r="AC44" s="335">
        <v>6.2</v>
      </c>
      <c r="AD44" s="364">
        <f>(AC44/$AC$72)*100</f>
        <v>0.61931874937568676</v>
      </c>
      <c r="AE44" s="335">
        <v>56.858952000000002</v>
      </c>
      <c r="AF44" s="364">
        <f>(AE44/$AE$72)*100</f>
        <v>2.0784810118216268</v>
      </c>
      <c r="AH44" s="364"/>
      <c r="AJ44" s="580"/>
    </row>
    <row r="45" spans="1:36">
      <c r="A45" s="337" t="s">
        <v>236</v>
      </c>
      <c r="B45" s="335">
        <f>C45+E45+G45+I45+K45+M45+Q45+S45+U45+W45+Y45+AA45+AC45+AE45+O45</f>
        <v>77.542956000000004</v>
      </c>
      <c r="C45" s="335">
        <v>0</v>
      </c>
      <c r="D45" s="364">
        <f t="shared" si="4"/>
        <v>0</v>
      </c>
      <c r="E45" s="335"/>
      <c r="F45" s="364">
        <f t="shared" si="14"/>
        <v>0</v>
      </c>
      <c r="G45" s="335"/>
      <c r="H45" s="364"/>
      <c r="I45" s="335">
        <v>3.9</v>
      </c>
      <c r="J45" s="364">
        <f>(I45/$I$72)*100</f>
        <v>2.7330063069376314</v>
      </c>
      <c r="K45" s="335">
        <v>0</v>
      </c>
      <c r="L45" s="364">
        <f t="shared" si="5"/>
        <v>0</v>
      </c>
      <c r="N45" s="364">
        <f t="shared" si="6"/>
        <v>0</v>
      </c>
      <c r="O45" s="335">
        <v>3.6779999999999999</v>
      </c>
      <c r="P45" s="364">
        <f t="shared" si="7"/>
        <v>0.83141566714438797</v>
      </c>
      <c r="Q45" s="335">
        <v>0.93</v>
      </c>
      <c r="R45" s="364">
        <f t="shared" si="32"/>
        <v>0.99512069851052909</v>
      </c>
      <c r="S45" s="335">
        <v>2.5174500000000002</v>
      </c>
      <c r="T45" s="364">
        <f t="shared" si="17"/>
        <v>1.9831246016551722</v>
      </c>
      <c r="U45" s="335">
        <v>6.3750000000000001E-2</v>
      </c>
      <c r="V45" s="364">
        <f>(U45/$U$72)*100</f>
        <v>0.3953213909951227</v>
      </c>
      <c r="W45" s="335">
        <v>0.27</v>
      </c>
      <c r="X45" s="364">
        <f>(W45/$W$72)*100</f>
        <v>1.9579405366207396</v>
      </c>
      <c r="Y45" s="335">
        <v>0</v>
      </c>
      <c r="Z45" s="364">
        <f>(Y45/$Y$72)*100</f>
        <v>0</v>
      </c>
      <c r="AA45" s="335">
        <v>9.4</v>
      </c>
      <c r="AB45" s="364">
        <f>(AA45/$AA$72)*100</f>
        <v>4.830421377183967</v>
      </c>
      <c r="AC45" s="335">
        <v>11.1</v>
      </c>
      <c r="AD45" s="364">
        <f>(AC45/$AC$72)*100</f>
        <v>1.1087803416242132</v>
      </c>
      <c r="AE45" s="335">
        <v>45.683756000000002</v>
      </c>
      <c r="AF45" s="364">
        <f>(AE45/$AE$72)*100</f>
        <v>1.6699713247386676</v>
      </c>
      <c r="AH45" s="364"/>
      <c r="AJ45" s="580"/>
    </row>
    <row r="46" spans="1:36" ht="13.5" thickBot="1">
      <c r="A46" s="337" t="s">
        <v>237</v>
      </c>
      <c r="B46" s="335">
        <f>C46+E46+G46+I46+K46+M46+Q46+S46+U46+W46+Y46+AA46+AC46+AE46+O46</f>
        <v>267.79634078999999</v>
      </c>
      <c r="C46" s="335">
        <v>131.84585878999999</v>
      </c>
      <c r="D46" s="364">
        <f t="shared" ref="D46:D71" si="33">(C46/$C$72)*100</f>
        <v>8.8293472852586756</v>
      </c>
      <c r="E46" s="335"/>
      <c r="F46" s="364">
        <f t="shared" si="14"/>
        <v>0</v>
      </c>
      <c r="G46" s="335"/>
      <c r="H46" s="364"/>
      <c r="I46" s="335">
        <v>0</v>
      </c>
      <c r="J46" s="364">
        <f>(I46/$I$72)*100</f>
        <v>0</v>
      </c>
      <c r="K46" s="335">
        <v>12.971</v>
      </c>
      <c r="L46" s="364">
        <f t="shared" ref="L46:L71" si="34">(K46/$K$72)*100</f>
        <v>2.4153449210959925</v>
      </c>
      <c r="N46" s="364">
        <f t="shared" ref="N46:N71" si="35">(M46/$M$72)*100</f>
        <v>0</v>
      </c>
      <c r="O46" s="335">
        <v>14.785</v>
      </c>
      <c r="P46" s="364">
        <f t="shared" ref="P46:P71" si="36">(O46/$O$72)*100</f>
        <v>3.342164393346867</v>
      </c>
      <c r="Q46" s="335">
        <v>3.4359999999999999</v>
      </c>
      <c r="R46" s="364">
        <f t="shared" si="32"/>
        <v>3.6765964732066432</v>
      </c>
      <c r="S46" s="335">
        <v>0.91279500000000002</v>
      </c>
      <c r="T46" s="364">
        <f t="shared" si="17"/>
        <v>0.71905548104940831</v>
      </c>
      <c r="U46" s="335">
        <v>0.29538199999999998</v>
      </c>
      <c r="V46" s="364">
        <f>(U46/$U$72)*100</f>
        <v>1.8316991861164127</v>
      </c>
      <c r="W46" s="335">
        <v>0</v>
      </c>
      <c r="X46" s="364">
        <f>(W46/$W$72)*100</f>
        <v>0</v>
      </c>
      <c r="Y46" s="335">
        <v>0</v>
      </c>
      <c r="Z46" s="364">
        <f>(Y46/$Y$72)*100</f>
        <v>0</v>
      </c>
      <c r="AA46" s="335">
        <v>13</v>
      </c>
      <c r="AB46" s="364">
        <f>(AA46/$AA$72)*100</f>
        <v>6.6803699897225082</v>
      </c>
      <c r="AC46" s="335">
        <v>45.1</v>
      </c>
      <c r="AD46" s="364">
        <f>(AC46/$AC$72)*100</f>
        <v>4.5050444511037862</v>
      </c>
      <c r="AE46" s="335">
        <v>45.450305</v>
      </c>
      <c r="AF46" s="364">
        <f>(AE46/$AE$72)*100</f>
        <v>1.6614375151339673</v>
      </c>
      <c r="AH46" s="364"/>
      <c r="AJ46" s="580"/>
    </row>
    <row r="47" spans="1:36" ht="16.5" customHeight="1" thickBot="1">
      <c r="A47" s="355" t="s">
        <v>238</v>
      </c>
      <c r="B47" s="353">
        <f>SUM(B42:B46)</f>
        <v>1831.2461384399999</v>
      </c>
      <c r="C47" s="353">
        <v>406.49179848999995</v>
      </c>
      <c r="D47" s="363">
        <f t="shared" si="33"/>
        <v>27.221615380382463</v>
      </c>
      <c r="E47" s="353">
        <v>0.16839999999999999</v>
      </c>
      <c r="F47" s="363">
        <f>(E47/$C$72)*100</f>
        <v>1.1277275573787941E-2</v>
      </c>
      <c r="G47" s="354">
        <f>SUM(G42:G46)</f>
        <v>0</v>
      </c>
      <c r="H47" s="363">
        <f>SUM(H42:H46)</f>
        <v>0</v>
      </c>
      <c r="I47" s="353">
        <v>27.4</v>
      </c>
      <c r="J47" s="363">
        <f>SUM(J42:J46)</f>
        <v>19.201121233356695</v>
      </c>
      <c r="K47" s="353">
        <v>43.601991999999996</v>
      </c>
      <c r="L47" s="363">
        <f t="shared" si="34"/>
        <v>8.1191773900908242</v>
      </c>
      <c r="M47" s="353">
        <v>14</v>
      </c>
      <c r="N47" s="363">
        <f t="shared" si="35"/>
        <v>3.8146099561319855</v>
      </c>
      <c r="O47" s="353">
        <v>78.238</v>
      </c>
      <c r="P47" s="363">
        <f t="shared" si="36"/>
        <v>17.685780034269339</v>
      </c>
      <c r="Q47" s="353">
        <v>12.483000000000001</v>
      </c>
      <c r="R47" s="1253">
        <f t="shared" si="32"/>
        <v>13.357087827426813</v>
      </c>
      <c r="S47" s="353">
        <v>26.278269950000002</v>
      </c>
      <c r="T47" s="1321">
        <f t="shared" ref="T47:AF47" si="37">SUM(T42:T46)</f>
        <v>20.700742269670041</v>
      </c>
      <c r="U47" s="353">
        <v>1.6905300000000001</v>
      </c>
      <c r="V47" s="1323">
        <f t="shared" si="37"/>
        <v>10.483179154807607</v>
      </c>
      <c r="W47" s="353">
        <f>SUM(W42:W46)</f>
        <v>1.37</v>
      </c>
      <c r="X47" s="1323">
        <f>SUM(X42:X46)</f>
        <v>9.9347353154459732</v>
      </c>
      <c r="Y47" s="353">
        <v>536.9</v>
      </c>
      <c r="Z47" s="363">
        <f t="shared" si="37"/>
        <v>16.114896299186604</v>
      </c>
      <c r="AA47" s="353">
        <v>42</v>
      </c>
      <c r="AB47" s="363">
        <f t="shared" si="37"/>
        <v>21.582733812949638</v>
      </c>
      <c r="AC47" s="353">
        <v>192.6</v>
      </c>
      <c r="AD47" s="363">
        <f t="shared" si="37"/>
        <v>19.23883727899311</v>
      </c>
      <c r="AE47" s="353">
        <v>466.51004799999998</v>
      </c>
      <c r="AF47" s="363">
        <f t="shared" si="37"/>
        <v>17.053291390105038</v>
      </c>
      <c r="AG47" s="354"/>
      <c r="AH47" s="363"/>
      <c r="AJ47" s="580"/>
    </row>
    <row r="48" spans="1:36" ht="14.25" customHeight="1">
      <c r="A48" s="337" t="s">
        <v>239</v>
      </c>
      <c r="B48" s="335">
        <f>C48+E48+G48+I48+K48+M48+Q48+S48+U48+W48+Y48+AA48+AC48+AE48+O48</f>
        <v>158.60305100000002</v>
      </c>
      <c r="C48" s="335">
        <v>41.454279999999997</v>
      </c>
      <c r="D48" s="364">
        <f t="shared" si="33"/>
        <v>2.7760768365378024</v>
      </c>
      <c r="E48" s="335"/>
      <c r="F48" s="364">
        <f t="shared" si="14"/>
        <v>0</v>
      </c>
      <c r="G48" s="335"/>
      <c r="H48" s="364"/>
      <c r="I48" s="335">
        <v>0</v>
      </c>
      <c r="J48" s="364">
        <f>(I48/$I$72)*100</f>
        <v>0</v>
      </c>
      <c r="K48" s="335">
        <v>0</v>
      </c>
      <c r="L48" s="364">
        <f t="shared" si="34"/>
        <v>0</v>
      </c>
      <c r="N48" s="364">
        <f t="shared" si="35"/>
        <v>0</v>
      </c>
      <c r="O48" s="335">
        <v>4.6500000000000004</v>
      </c>
      <c r="P48" s="364">
        <f t="shared" si="36"/>
        <v>1.0511372627029376</v>
      </c>
      <c r="R48" s="364">
        <f t="shared" si="32"/>
        <v>0</v>
      </c>
      <c r="S48" s="335">
        <v>0.90511699999999995</v>
      </c>
      <c r="T48" s="364">
        <f t="shared" si="17"/>
        <v>0.71300712628903229</v>
      </c>
      <c r="U48" s="335">
        <v>0.11824999999999999</v>
      </c>
      <c r="V48" s="364">
        <f>(U48/$U$72)*100</f>
        <v>0.73328242329683535</v>
      </c>
      <c r="W48" s="335">
        <v>0.44</v>
      </c>
      <c r="X48" s="364">
        <f>(W48/$W$72)*100</f>
        <v>3.1907179115300934</v>
      </c>
      <c r="Y48" s="335">
        <v>61.3</v>
      </c>
      <c r="Z48" s="364">
        <f>(Y48/$Y$72)*100</f>
        <v>1.8399015517603625</v>
      </c>
      <c r="AA48" s="335">
        <v>0</v>
      </c>
      <c r="AB48" s="364">
        <f>(AA48/$AA$72)*100</f>
        <v>0</v>
      </c>
      <c r="AC48" s="335">
        <v>13.4</v>
      </c>
      <c r="AD48" s="364">
        <f>(AC48/$AC$72)*100</f>
        <v>1.3385276196184197</v>
      </c>
      <c r="AE48" s="335">
        <v>36.335403999999997</v>
      </c>
      <c r="AF48" s="364">
        <f>(AE48/$AE$72)*100</f>
        <v>1.328241985024057</v>
      </c>
      <c r="AH48" s="364"/>
      <c r="AJ48" s="580"/>
    </row>
    <row r="49" spans="1:36" ht="14.25" customHeight="1" thickBot="1">
      <c r="A49" s="337" t="s">
        <v>240</v>
      </c>
      <c r="B49" s="335">
        <f>C49+E49+G49+I49+K49+M49+Q49+S49+U49+W49+Y49+AA49+AC49+AE49+O49</f>
        <v>622.17290679999996</v>
      </c>
      <c r="C49" s="335">
        <v>69.665750000000003</v>
      </c>
      <c r="D49" s="364">
        <f t="shared" si="33"/>
        <v>4.6653198385072283</v>
      </c>
      <c r="E49" s="335">
        <v>0.35425499999999999</v>
      </c>
      <c r="F49" s="364">
        <f t="shared" si="14"/>
        <v>10.124733238122648</v>
      </c>
      <c r="G49" s="335"/>
      <c r="H49" s="364"/>
      <c r="I49" s="335">
        <v>10.7</v>
      </c>
      <c r="J49" s="364">
        <f>(I49/$I$72)*100</f>
        <v>7.4982480728801679</v>
      </c>
      <c r="K49" s="335">
        <v>0</v>
      </c>
      <c r="L49" s="364">
        <f t="shared" si="34"/>
        <v>0</v>
      </c>
      <c r="M49" s="335">
        <v>36.6</v>
      </c>
      <c r="N49" s="364">
        <f t="shared" si="35"/>
        <v>9.9724803138879068</v>
      </c>
      <c r="O49" s="335">
        <v>24.3</v>
      </c>
      <c r="P49" s="364">
        <f t="shared" si="36"/>
        <v>5.4930398889637377</v>
      </c>
      <c r="Q49" s="335">
        <v>7.0709999999999997</v>
      </c>
      <c r="R49" s="364">
        <f t="shared" si="32"/>
        <v>7.5661273754494092</v>
      </c>
      <c r="S49" s="335">
        <v>8.2454667999999991</v>
      </c>
      <c r="T49" s="364">
        <f t="shared" si="17"/>
        <v>6.4953774904013777</v>
      </c>
      <c r="U49" s="335">
        <v>0.91376999999999997</v>
      </c>
      <c r="V49" s="364">
        <f>(U49/$U$72)*100</f>
        <v>5.6663972933272664</v>
      </c>
      <c r="W49" s="335">
        <v>0</v>
      </c>
      <c r="X49" s="364">
        <f>(W49/$W$72)*100</f>
        <v>0</v>
      </c>
      <c r="Y49" s="335">
        <v>254.2</v>
      </c>
      <c r="Z49" s="364">
        <f>(Y49/$Y$72)*100</f>
        <v>7.6297385719002309</v>
      </c>
      <c r="AA49" s="335">
        <v>5</v>
      </c>
      <c r="AB49" s="364">
        <f>(AA49/$AA$72)*100</f>
        <v>2.5693730729701953</v>
      </c>
      <c r="AC49" s="335">
        <v>68.8</v>
      </c>
      <c r="AD49" s="364">
        <f>(AC49/$AC$72)*100</f>
        <v>6.8724403156527822</v>
      </c>
      <c r="AE49" s="335">
        <v>136.322665</v>
      </c>
      <c r="AF49" s="364">
        <f>(AE49/$AE$72)*100</f>
        <v>4.9832798656475523</v>
      </c>
      <c r="AH49" s="364"/>
      <c r="AJ49" s="580"/>
    </row>
    <row r="50" spans="1:36" ht="16.5" customHeight="1" thickBot="1">
      <c r="A50" s="355" t="s">
        <v>435</v>
      </c>
      <c r="B50" s="353">
        <f>SUM(B48:B49)</f>
        <v>780.77595780000001</v>
      </c>
      <c r="C50" s="353">
        <v>111.12002999999999</v>
      </c>
      <c r="D50" s="363">
        <f t="shared" si="33"/>
        <v>7.4413966750450298</v>
      </c>
      <c r="E50" s="353">
        <v>0.35425499999999999</v>
      </c>
      <c r="F50" s="363">
        <f>(E50/$C$72)*100</f>
        <v>2.3723463529645172E-2</v>
      </c>
      <c r="G50" s="354">
        <f>SUM(G48:G49)</f>
        <v>0</v>
      </c>
      <c r="H50" s="363">
        <f>SUM(H48:H49)</f>
        <v>0</v>
      </c>
      <c r="I50" s="353">
        <v>10.7</v>
      </c>
      <c r="J50" s="363">
        <f>SUM(J48:J49)</f>
        <v>7.4982480728801679</v>
      </c>
      <c r="K50" s="353">
        <v>0</v>
      </c>
      <c r="L50" s="363">
        <f t="shared" si="34"/>
        <v>0</v>
      </c>
      <c r="M50" s="353">
        <f>SUM(M48:M49)</f>
        <v>36.6</v>
      </c>
      <c r="N50" s="363">
        <f t="shared" si="35"/>
        <v>9.9724803138879068</v>
      </c>
      <c r="O50" s="353">
        <v>28.95</v>
      </c>
      <c r="P50" s="363">
        <f t="shared" si="36"/>
        <v>6.5441771516666751</v>
      </c>
      <c r="Q50" s="353">
        <v>7.0709999999999997</v>
      </c>
      <c r="R50" s="1253">
        <f t="shared" si="32"/>
        <v>7.5661273754494092</v>
      </c>
      <c r="S50" s="353">
        <v>9.0505838000000001</v>
      </c>
      <c r="T50" s="1321">
        <f t="shared" ref="T50:AF50" si="38">SUM(T48:T49)</f>
        <v>7.2083846166904095</v>
      </c>
      <c r="U50" s="353">
        <v>1.0320199999999999</v>
      </c>
      <c r="V50" s="1323">
        <f t="shared" si="38"/>
        <v>6.3996797166241013</v>
      </c>
      <c r="W50" s="353">
        <f>SUM(W48:W49)</f>
        <v>0.44</v>
      </c>
      <c r="X50" s="1323">
        <f>SUM(X48:X49)</f>
        <v>3.1907179115300934</v>
      </c>
      <c r="Y50" s="353">
        <v>315.5</v>
      </c>
      <c r="Z50" s="363">
        <f t="shared" si="38"/>
        <v>9.4696401236605929</v>
      </c>
      <c r="AA50" s="353">
        <v>5</v>
      </c>
      <c r="AB50" s="363">
        <f t="shared" si="38"/>
        <v>2.5693730729701953</v>
      </c>
      <c r="AC50" s="353">
        <v>82.2</v>
      </c>
      <c r="AD50" s="363">
        <f t="shared" si="38"/>
        <v>8.2109679352712028</v>
      </c>
      <c r="AE50" s="353">
        <v>172.65806900000001</v>
      </c>
      <c r="AF50" s="363">
        <f t="shared" si="38"/>
        <v>6.3115218506716095</v>
      </c>
      <c r="AG50" s="354"/>
      <c r="AH50" s="363"/>
      <c r="AJ50" s="580"/>
    </row>
    <row r="51" spans="1:36">
      <c r="A51" s="337" t="s">
        <v>242</v>
      </c>
      <c r="B51" s="335">
        <f>C51+E51+G51+I51+K51+M51+Q51+S51+U51+W51+Y51+AA51+AC51+AE51+O51</f>
        <v>0</v>
      </c>
      <c r="C51" s="335">
        <v>0</v>
      </c>
      <c r="D51" s="364">
        <f t="shared" si="33"/>
        <v>0</v>
      </c>
      <c r="E51" s="335"/>
      <c r="F51" s="364">
        <f t="shared" si="14"/>
        <v>0</v>
      </c>
      <c r="G51" s="335"/>
      <c r="H51" s="364"/>
      <c r="I51" s="335">
        <v>0</v>
      </c>
      <c r="J51" s="364">
        <f>(I51/$C$72)*100</f>
        <v>0</v>
      </c>
      <c r="K51" s="335">
        <v>0</v>
      </c>
      <c r="L51" s="364">
        <f t="shared" si="34"/>
        <v>0</v>
      </c>
      <c r="M51" s="335">
        <v>0</v>
      </c>
      <c r="N51" s="364">
        <f t="shared" si="35"/>
        <v>0</v>
      </c>
      <c r="O51" s="335"/>
      <c r="P51" s="364">
        <f t="shared" si="36"/>
        <v>0</v>
      </c>
      <c r="R51" s="364">
        <f t="shared" si="32"/>
        <v>0</v>
      </c>
      <c r="S51" s="335">
        <v>0</v>
      </c>
      <c r="T51" s="364">
        <f t="shared" si="17"/>
        <v>0</v>
      </c>
      <c r="U51" s="335">
        <v>0</v>
      </c>
      <c r="V51" s="364">
        <f>(U51/$U$72)*100</f>
        <v>0</v>
      </c>
      <c r="W51" s="335">
        <v>0</v>
      </c>
      <c r="X51" s="364">
        <f>(W51/$W$72)*100</f>
        <v>0</v>
      </c>
      <c r="Y51" s="335">
        <v>0</v>
      </c>
      <c r="Z51" s="364">
        <f>(Y51/$Y$72)*100</f>
        <v>0</v>
      </c>
      <c r="AA51" s="335">
        <v>0</v>
      </c>
      <c r="AB51" s="364">
        <f>(AA51/$AA$72)*100</f>
        <v>0</v>
      </c>
      <c r="AC51" s="335">
        <v>0</v>
      </c>
      <c r="AD51" s="364">
        <f>(AC51/$AC$72)*100</f>
        <v>0</v>
      </c>
      <c r="AE51" s="335">
        <v>0</v>
      </c>
      <c r="AF51" s="364">
        <f>(AE51/$AE$72)*100</f>
        <v>0</v>
      </c>
      <c r="AH51" s="364"/>
      <c r="AJ51" s="580"/>
    </row>
    <row r="52" spans="1:36">
      <c r="A52" s="337" t="s">
        <v>243</v>
      </c>
      <c r="B52" s="335">
        <f>C52+E52+G52+I52+K52+M52+Q52+S52+U52+W52+Y52+AA52+AC52+AE52+O52</f>
        <v>0</v>
      </c>
      <c r="C52" s="335">
        <v>0</v>
      </c>
      <c r="D52" s="364">
        <f t="shared" si="33"/>
        <v>0</v>
      </c>
      <c r="E52" s="335"/>
      <c r="F52" s="364">
        <f t="shared" si="14"/>
        <v>0</v>
      </c>
      <c r="G52" s="335"/>
      <c r="H52" s="364"/>
      <c r="I52" s="335">
        <v>0</v>
      </c>
      <c r="J52" s="364">
        <f>(I52/$C$72)*100</f>
        <v>0</v>
      </c>
      <c r="K52" s="335">
        <v>0</v>
      </c>
      <c r="L52" s="364">
        <f t="shared" si="34"/>
        <v>0</v>
      </c>
      <c r="M52" s="335">
        <v>0</v>
      </c>
      <c r="N52" s="364">
        <f t="shared" si="35"/>
        <v>0</v>
      </c>
      <c r="O52" s="335"/>
      <c r="P52" s="364">
        <f t="shared" si="36"/>
        <v>0</v>
      </c>
      <c r="R52" s="364">
        <f t="shared" si="32"/>
        <v>0</v>
      </c>
      <c r="S52" s="335">
        <v>0</v>
      </c>
      <c r="T52" s="364">
        <f t="shared" si="17"/>
        <v>0</v>
      </c>
      <c r="U52" s="335">
        <v>0</v>
      </c>
      <c r="V52" s="364">
        <f>(U52/$U$72)*100</f>
        <v>0</v>
      </c>
      <c r="W52" s="335">
        <v>0</v>
      </c>
      <c r="X52" s="364">
        <f>(W52/$W$72)*100</f>
        <v>0</v>
      </c>
      <c r="Y52" s="335">
        <v>0</v>
      </c>
      <c r="Z52" s="364">
        <f>(Y52/$Y$72)*100</f>
        <v>0</v>
      </c>
      <c r="AA52" s="335">
        <v>0</v>
      </c>
      <c r="AB52" s="364">
        <f>(AA52/$AA$72)*100</f>
        <v>0</v>
      </c>
      <c r="AC52" s="335">
        <v>0</v>
      </c>
      <c r="AD52" s="364">
        <f>(AC52/$AC$72)*100</f>
        <v>0</v>
      </c>
      <c r="AE52" s="335">
        <v>0</v>
      </c>
      <c r="AF52" s="364">
        <f>(AE52/$AE$72)*100</f>
        <v>0</v>
      </c>
      <c r="AH52" s="364"/>
      <c r="AJ52" s="580"/>
    </row>
    <row r="53" spans="1:36" ht="13.5" thickBot="1">
      <c r="A53" s="337" t="s">
        <v>244</v>
      </c>
      <c r="B53" s="335">
        <f>C53+E53+G53+I53+K53+M53+Q53+S53+U53+W53+Y53+AA53+AC53+AE53+O53</f>
        <v>0</v>
      </c>
      <c r="C53" s="335">
        <v>0</v>
      </c>
      <c r="D53" s="364">
        <f t="shared" si="33"/>
        <v>0</v>
      </c>
      <c r="E53" s="335"/>
      <c r="F53" s="364">
        <f t="shared" si="14"/>
        <v>0</v>
      </c>
      <c r="G53" s="335"/>
      <c r="H53" s="364"/>
      <c r="I53" s="335">
        <v>0</v>
      </c>
      <c r="J53" s="364">
        <f>(I53/$C$72)*100</f>
        <v>0</v>
      </c>
      <c r="K53" s="335">
        <v>0</v>
      </c>
      <c r="L53" s="364">
        <f t="shared" si="34"/>
        <v>0</v>
      </c>
      <c r="M53" s="335">
        <v>0</v>
      </c>
      <c r="N53" s="364">
        <f t="shared" si="35"/>
        <v>0</v>
      </c>
      <c r="O53" s="335"/>
      <c r="P53" s="364">
        <f t="shared" si="36"/>
        <v>0</v>
      </c>
      <c r="R53" s="364">
        <f t="shared" si="32"/>
        <v>0</v>
      </c>
      <c r="S53" s="335">
        <v>0</v>
      </c>
      <c r="T53" s="364">
        <f t="shared" si="17"/>
        <v>0</v>
      </c>
      <c r="U53" s="335">
        <v>0</v>
      </c>
      <c r="V53" s="364">
        <f>(U53/$U$72)*100</f>
        <v>0</v>
      </c>
      <c r="W53" s="335">
        <v>0</v>
      </c>
      <c r="X53" s="364">
        <f>(W53/$W$72)*100</f>
        <v>0</v>
      </c>
      <c r="Y53" s="335">
        <v>0</v>
      </c>
      <c r="Z53" s="364">
        <f>(Y53/$Y$72)*100</f>
        <v>0</v>
      </c>
      <c r="AA53" s="335">
        <v>0</v>
      </c>
      <c r="AB53" s="364">
        <f>(AA53/$AA$72)*100</f>
        <v>0</v>
      </c>
      <c r="AC53" s="335">
        <v>0</v>
      </c>
      <c r="AD53" s="364">
        <f>(AC53/$AC$72)*100</f>
        <v>0</v>
      </c>
      <c r="AE53" s="335">
        <v>0</v>
      </c>
      <c r="AF53" s="364">
        <f>(AE53/$AE$72)*100</f>
        <v>0</v>
      </c>
      <c r="AH53" s="364"/>
      <c r="AJ53" s="580"/>
    </row>
    <row r="54" spans="1:36" ht="16.5" customHeight="1" thickBot="1">
      <c r="A54" s="355" t="s">
        <v>245</v>
      </c>
      <c r="B54" s="353">
        <f>SUM(B51:B53)</f>
        <v>0</v>
      </c>
      <c r="C54" s="353">
        <v>0</v>
      </c>
      <c r="D54" s="363">
        <f t="shared" si="33"/>
        <v>0</v>
      </c>
      <c r="E54" s="353"/>
      <c r="F54" s="363">
        <f>(E54/$C$72)*100</f>
        <v>0</v>
      </c>
      <c r="G54" s="354">
        <f>SUM(G51:G53)</f>
        <v>0</v>
      </c>
      <c r="H54" s="363">
        <f>SUM(H51:H53)</f>
        <v>0</v>
      </c>
      <c r="I54" s="353">
        <v>0</v>
      </c>
      <c r="J54" s="363">
        <f>SUM(J51:J53)</f>
        <v>0</v>
      </c>
      <c r="K54" s="353">
        <v>0</v>
      </c>
      <c r="L54" s="363">
        <f t="shared" si="34"/>
        <v>0</v>
      </c>
      <c r="M54" s="353">
        <f>SUM(M51:M53)</f>
        <v>0</v>
      </c>
      <c r="N54" s="363">
        <f t="shared" si="35"/>
        <v>0</v>
      </c>
      <c r="O54" s="353"/>
      <c r="P54" s="363">
        <f t="shared" si="36"/>
        <v>0</v>
      </c>
      <c r="Q54" s="353"/>
      <c r="R54" s="1253">
        <f t="shared" si="32"/>
        <v>0</v>
      </c>
      <c r="S54" s="353">
        <v>0</v>
      </c>
      <c r="T54" s="1321">
        <f t="shared" ref="T54:AF54" si="39">SUM(T51:T53)</f>
        <v>0</v>
      </c>
      <c r="U54" s="353">
        <v>0</v>
      </c>
      <c r="V54" s="354">
        <f t="shared" si="39"/>
        <v>0</v>
      </c>
      <c r="W54" s="353">
        <f>SUM(W51:W53)</f>
        <v>0</v>
      </c>
      <c r="X54" s="354">
        <f>SUM(X51:X53)</f>
        <v>0</v>
      </c>
      <c r="Y54" s="353">
        <v>0</v>
      </c>
      <c r="Z54" s="363">
        <f t="shared" si="39"/>
        <v>0</v>
      </c>
      <c r="AA54" s="353">
        <v>0</v>
      </c>
      <c r="AB54" s="363">
        <f t="shared" si="39"/>
        <v>0</v>
      </c>
      <c r="AC54" s="353">
        <v>0</v>
      </c>
      <c r="AD54" s="363">
        <f t="shared" si="39"/>
        <v>0</v>
      </c>
      <c r="AE54" s="353">
        <v>0</v>
      </c>
      <c r="AF54" s="363">
        <f t="shared" si="39"/>
        <v>0</v>
      </c>
      <c r="AG54" s="354"/>
      <c r="AH54" s="363"/>
      <c r="AJ54" s="580"/>
    </row>
    <row r="55" spans="1:36">
      <c r="A55" s="337" t="s">
        <v>246</v>
      </c>
      <c r="B55" s="335">
        <f t="shared" ref="B55:B61" si="40">C55+E55+G55+I55+K55+M55+Q55+S55+U55+W55+Y55+AA55+AC55+AE55+O55</f>
        <v>1412.8792888800003</v>
      </c>
      <c r="C55" s="335">
        <v>226.90458816000003</v>
      </c>
      <c r="D55" s="364">
        <f t="shared" si="33"/>
        <v>15.195163715185158</v>
      </c>
      <c r="E55" s="335">
        <v>0.3256</v>
      </c>
      <c r="F55" s="364">
        <f t="shared" si="14"/>
        <v>9.3057631997649555</v>
      </c>
      <c r="G55" s="335"/>
      <c r="H55" s="364"/>
      <c r="I55" s="335">
        <v>16.8</v>
      </c>
      <c r="J55" s="364">
        <f>(I55/$I$72)*100</f>
        <v>11.772950245269797</v>
      </c>
      <c r="K55" s="335">
        <v>26.728916000000002</v>
      </c>
      <c r="L55" s="364">
        <f t="shared" si="34"/>
        <v>4.9772223812351717</v>
      </c>
      <c r="M55" s="335">
        <v>0</v>
      </c>
      <c r="N55" s="364">
        <f t="shared" si="35"/>
        <v>0</v>
      </c>
      <c r="O55" s="335">
        <v>69.400000000000006</v>
      </c>
      <c r="P55" s="364">
        <f t="shared" si="36"/>
        <v>15.687941082061046</v>
      </c>
      <c r="Q55" s="335">
        <v>10.8</v>
      </c>
      <c r="R55" s="364">
        <f t="shared" ref="R55:R62" si="41">(Q55/$Q$72)*100</f>
        <v>11.556240369799694</v>
      </c>
      <c r="S55" s="335">
        <v>18.23365862</v>
      </c>
      <c r="T55" s="364">
        <f t="shared" si="17"/>
        <v>14.363588944171243</v>
      </c>
      <c r="U55" s="335">
        <v>1.7243341000000001</v>
      </c>
      <c r="V55" s="364">
        <f t="shared" ref="V55:V61" si="42">(U55/$U$72)*100</f>
        <v>10.692802430624674</v>
      </c>
      <c r="W55" s="335">
        <v>0.94</v>
      </c>
      <c r="X55" s="364">
        <f t="shared" ref="X55:X61" si="43">(W55/$W$72)*100</f>
        <v>6.8165337200870173</v>
      </c>
      <c r="Y55" s="335">
        <v>593.1</v>
      </c>
      <c r="Z55" s="364">
        <f t="shared" ref="Z55:Z61" si="44">(Y55/$Y$72)*100</f>
        <v>17.801722844193655</v>
      </c>
      <c r="AA55" s="335">
        <v>20.3</v>
      </c>
      <c r="AB55" s="364">
        <f t="shared" ref="AB55:AB61" si="45">(AA55/$AA$72)*100</f>
        <v>10.431654676258994</v>
      </c>
      <c r="AC55" s="335">
        <v>139.30000000000001</v>
      </c>
      <c r="AD55" s="364">
        <f t="shared" ref="AD55:AD61" si="46">(AC55/$AC$72)*100</f>
        <v>13.914693836779543</v>
      </c>
      <c r="AE55" s="335">
        <v>288.32219199999997</v>
      </c>
      <c r="AF55" s="364">
        <f t="shared" ref="AF55:AF61" si="47">(AE55/$AE$72)*100</f>
        <v>10.539627979052256</v>
      </c>
      <c r="AH55" s="364"/>
      <c r="AJ55" s="580"/>
    </row>
    <row r="56" spans="1:36">
      <c r="A56" s="337" t="s">
        <v>247</v>
      </c>
      <c r="B56" s="335">
        <f t="shared" si="40"/>
        <v>153.766839</v>
      </c>
      <c r="C56" s="335">
        <v>6.0827499999999999</v>
      </c>
      <c r="D56" s="364">
        <f t="shared" si="33"/>
        <v>0.40734470306685633</v>
      </c>
      <c r="E56" s="335"/>
      <c r="F56" s="364">
        <f t="shared" si="14"/>
        <v>0</v>
      </c>
      <c r="G56" s="335"/>
      <c r="H56" s="364"/>
      <c r="I56" s="335">
        <v>2</v>
      </c>
      <c r="J56" s="364">
        <f t="shared" ref="J56:J61" si="48">(I56/$I$72)*100</f>
        <v>1.4015416958654521</v>
      </c>
      <c r="K56" s="335">
        <v>12.25</v>
      </c>
      <c r="L56" s="364">
        <f t="shared" si="34"/>
        <v>2.2810866766961611</v>
      </c>
      <c r="M56" s="335">
        <v>0</v>
      </c>
      <c r="N56" s="364">
        <f t="shared" si="35"/>
        <v>0</v>
      </c>
      <c r="O56" s="335">
        <v>1.498</v>
      </c>
      <c r="P56" s="364">
        <f t="shared" si="36"/>
        <v>0.33862443430731193</v>
      </c>
      <c r="Q56" s="335">
        <v>1.597</v>
      </c>
      <c r="R56" s="364">
        <f t="shared" si="41"/>
        <v>1.7088255435713062</v>
      </c>
      <c r="S56" s="335">
        <v>1.977346</v>
      </c>
      <c r="T56" s="364">
        <f t="shared" si="17"/>
        <v>1.557656953895588</v>
      </c>
      <c r="U56" s="335">
        <v>0.124</v>
      </c>
      <c r="V56" s="364">
        <f t="shared" si="42"/>
        <v>0.76893886248463073</v>
      </c>
      <c r="W56" s="335">
        <v>0.67</v>
      </c>
      <c r="X56" s="364">
        <f t="shared" si="43"/>
        <v>4.8585931834662786</v>
      </c>
      <c r="Y56" s="335">
        <v>52.3</v>
      </c>
      <c r="Z56" s="364">
        <f t="shared" si="44"/>
        <v>1.5697691869015817</v>
      </c>
      <c r="AA56" s="335">
        <v>3.4</v>
      </c>
      <c r="AB56" s="364">
        <f t="shared" si="45"/>
        <v>1.7471736896197325</v>
      </c>
      <c r="AC56" s="335">
        <v>12.6</v>
      </c>
      <c r="AD56" s="364">
        <f t="shared" si="46"/>
        <v>1.2586155229247826</v>
      </c>
      <c r="AE56" s="335">
        <v>59.267743000000003</v>
      </c>
      <c r="AF56" s="364">
        <f t="shared" si="47"/>
        <v>2.1665344524644796</v>
      </c>
      <c r="AH56" s="364"/>
      <c r="AJ56" s="580"/>
    </row>
    <row r="57" spans="1:36">
      <c r="A57" s="337" t="s">
        <v>248</v>
      </c>
      <c r="B57" s="335">
        <f t="shared" si="40"/>
        <v>215.79615690000003</v>
      </c>
      <c r="C57" s="335">
        <v>71.109486700000005</v>
      </c>
      <c r="D57" s="364">
        <f t="shared" si="33"/>
        <v>4.762002835074278</v>
      </c>
      <c r="E57" s="335"/>
      <c r="F57" s="364">
        <f t="shared" si="14"/>
        <v>0</v>
      </c>
      <c r="G57" s="335"/>
      <c r="H57" s="364"/>
      <c r="I57" s="335">
        <v>4.9000000000000004</v>
      </c>
      <c r="J57" s="364">
        <f t="shared" si="48"/>
        <v>3.433777154870358</v>
      </c>
      <c r="K57" s="335">
        <v>0</v>
      </c>
      <c r="L57" s="364">
        <f t="shared" si="34"/>
        <v>0</v>
      </c>
      <c r="M57" s="335">
        <v>0</v>
      </c>
      <c r="N57" s="364">
        <f t="shared" si="35"/>
        <v>0</v>
      </c>
      <c r="O57" s="335">
        <v>24.966999999999999</v>
      </c>
      <c r="P57" s="364">
        <f t="shared" si="36"/>
        <v>5.643815922129944</v>
      </c>
      <c r="Q57" s="335">
        <v>1.0189999999999999</v>
      </c>
      <c r="R57" s="364">
        <f t="shared" si="41"/>
        <v>1.0903526793357301</v>
      </c>
      <c r="S57" s="335">
        <v>6.1355130000000004</v>
      </c>
      <c r="T57" s="364">
        <f t="shared" si="17"/>
        <v>4.8332585648474176</v>
      </c>
      <c r="U57" s="335">
        <v>0.89456819999999992</v>
      </c>
      <c r="V57" s="364">
        <f t="shared" si="42"/>
        <v>5.5473246300235779</v>
      </c>
      <c r="W57" s="335">
        <v>0.13</v>
      </c>
      <c r="X57" s="364">
        <f t="shared" si="43"/>
        <v>0.94271211022480039</v>
      </c>
      <c r="Y57" s="335">
        <v>0</v>
      </c>
      <c r="Z57" s="364">
        <f t="shared" si="44"/>
        <v>0</v>
      </c>
      <c r="AA57" s="335">
        <v>9.6999999999999993</v>
      </c>
      <c r="AB57" s="364">
        <f t="shared" si="45"/>
        <v>4.9845837615621784</v>
      </c>
      <c r="AC57" s="335">
        <v>49.3</v>
      </c>
      <c r="AD57" s="364">
        <f t="shared" si="46"/>
        <v>4.92458295874538</v>
      </c>
      <c r="AE57" s="335">
        <v>47.640588999999999</v>
      </c>
      <c r="AF57" s="364">
        <f t="shared" si="47"/>
        <v>1.7415034246234129</v>
      </c>
      <c r="AH57" s="364"/>
      <c r="AJ57" s="580"/>
    </row>
    <row r="58" spans="1:36">
      <c r="A58" s="337" t="s">
        <v>249</v>
      </c>
      <c r="B58" s="335">
        <f t="shared" si="40"/>
        <v>255.30799400000001</v>
      </c>
      <c r="C58" s="335">
        <v>0</v>
      </c>
      <c r="D58" s="364">
        <f t="shared" si="33"/>
        <v>0</v>
      </c>
      <c r="E58" s="335"/>
      <c r="F58" s="364">
        <f t="shared" si="14"/>
        <v>0</v>
      </c>
      <c r="G58" s="335"/>
      <c r="H58" s="364"/>
      <c r="I58" s="335">
        <v>0</v>
      </c>
      <c r="J58" s="364">
        <f t="shared" si="48"/>
        <v>0</v>
      </c>
      <c r="K58" s="335">
        <v>14.15</v>
      </c>
      <c r="L58" s="364">
        <f t="shared" si="34"/>
        <v>2.6348878755306679</v>
      </c>
      <c r="M58" s="335">
        <v>0</v>
      </c>
      <c r="N58" s="364">
        <f t="shared" si="35"/>
        <v>0</v>
      </c>
      <c r="O58" s="335">
        <v>9.2609999999999992</v>
      </c>
      <c r="P58" s="364">
        <f t="shared" si="36"/>
        <v>2.0934585354606243</v>
      </c>
      <c r="Q58" s="335">
        <v>1.8089999999999999</v>
      </c>
      <c r="R58" s="364">
        <f t="shared" si="41"/>
        <v>1.9356702619414485</v>
      </c>
      <c r="S58" s="335">
        <v>4.8065819999999997</v>
      </c>
      <c r="T58" s="364">
        <f t="shared" si="17"/>
        <v>3.7863913937011344</v>
      </c>
      <c r="U58" s="335">
        <v>0.30166999999999999</v>
      </c>
      <c r="V58" s="364">
        <f t="shared" si="42"/>
        <v>1.8706918277882143</v>
      </c>
      <c r="W58" s="335">
        <v>0.65</v>
      </c>
      <c r="X58" s="364">
        <f t="shared" si="43"/>
        <v>4.7135605511240017</v>
      </c>
      <c r="Y58" s="335">
        <v>144.6</v>
      </c>
      <c r="Z58" s="364">
        <f t="shared" si="44"/>
        <v>4.340126662064411</v>
      </c>
      <c r="AA58" s="335">
        <v>10.4</v>
      </c>
      <c r="AB58" s="364">
        <f t="shared" si="45"/>
        <v>5.3442959917780062</v>
      </c>
      <c r="AC58" s="335">
        <v>15.9</v>
      </c>
      <c r="AD58" s="364">
        <f t="shared" si="46"/>
        <v>1.5882529217860355</v>
      </c>
      <c r="AE58" s="335">
        <v>53.429741999999997</v>
      </c>
      <c r="AF58" s="364">
        <f t="shared" si="47"/>
        <v>1.9531261183556188</v>
      </c>
      <c r="AH58" s="364"/>
      <c r="AJ58" s="580"/>
    </row>
    <row r="59" spans="1:36">
      <c r="A59" s="337" t="s">
        <v>250</v>
      </c>
      <c r="B59" s="335">
        <f t="shared" si="40"/>
        <v>414.92610450000006</v>
      </c>
      <c r="C59" s="335">
        <v>151.62440000000001</v>
      </c>
      <c r="D59" s="364">
        <f t="shared" si="33"/>
        <v>10.153860703742591</v>
      </c>
      <c r="E59" s="335">
        <v>0.21959999999999999</v>
      </c>
      <c r="F59" s="364">
        <f t="shared" si="14"/>
        <v>6.2762456961559705</v>
      </c>
      <c r="G59" s="335"/>
      <c r="H59" s="364"/>
      <c r="I59" s="335">
        <v>7.2</v>
      </c>
      <c r="J59" s="364">
        <f t="shared" si="48"/>
        <v>5.0455501051156277</v>
      </c>
      <c r="K59" s="335">
        <v>48.332562000000003</v>
      </c>
      <c r="L59" s="364">
        <f t="shared" si="34"/>
        <v>9.0000623043911165</v>
      </c>
      <c r="M59" s="335">
        <v>0</v>
      </c>
      <c r="N59" s="364">
        <f t="shared" si="35"/>
        <v>0</v>
      </c>
      <c r="O59" s="335">
        <v>25.687000000000001</v>
      </c>
      <c r="P59" s="364">
        <f t="shared" si="36"/>
        <v>5.8065726595807217</v>
      </c>
      <c r="Q59" s="335">
        <v>3.8</v>
      </c>
      <c r="R59" s="364">
        <f t="shared" si="41"/>
        <v>4.0660845745591514</v>
      </c>
      <c r="S59" s="335">
        <v>3.6408075000000002</v>
      </c>
      <c r="T59" s="364">
        <f t="shared" si="17"/>
        <v>2.8680509734615041</v>
      </c>
      <c r="U59" s="335">
        <v>0.40260000000000001</v>
      </c>
      <c r="V59" s="364">
        <f t="shared" si="42"/>
        <v>2.4965708551315515</v>
      </c>
      <c r="W59" s="335">
        <v>0.69</v>
      </c>
      <c r="X59" s="364">
        <f t="shared" si="43"/>
        <v>5.0036258158085563</v>
      </c>
      <c r="Y59" s="335">
        <v>0</v>
      </c>
      <c r="Z59" s="364">
        <f t="shared" si="44"/>
        <v>0</v>
      </c>
      <c r="AA59" s="335">
        <v>0</v>
      </c>
      <c r="AB59" s="364">
        <f t="shared" si="45"/>
        <v>0</v>
      </c>
      <c r="AC59" s="335">
        <v>54.9</v>
      </c>
      <c r="AD59" s="364">
        <f t="shared" si="46"/>
        <v>5.4839676356008384</v>
      </c>
      <c r="AE59" s="335">
        <v>118.429135</v>
      </c>
      <c r="AF59" s="364">
        <f t="shared" si="47"/>
        <v>4.3291812403429457</v>
      </c>
      <c r="AH59" s="364"/>
      <c r="AJ59" s="580"/>
    </row>
    <row r="60" spans="1:36">
      <c r="A60" s="337" t="s">
        <v>41</v>
      </c>
      <c r="B60" s="335">
        <f t="shared" si="40"/>
        <v>38.073408999999998</v>
      </c>
      <c r="C60" s="335">
        <v>24.105599999999999</v>
      </c>
      <c r="D60" s="364">
        <f t="shared" si="33"/>
        <v>1.6142844066003716</v>
      </c>
      <c r="E60" s="335"/>
      <c r="F60" s="364">
        <f t="shared" si="14"/>
        <v>0</v>
      </c>
      <c r="G60" s="335"/>
      <c r="H60" s="364"/>
      <c r="I60" s="335">
        <v>0</v>
      </c>
      <c r="J60" s="364">
        <f t="shared" si="48"/>
        <v>0</v>
      </c>
      <c r="K60" s="335">
        <v>0</v>
      </c>
      <c r="L60" s="364">
        <f t="shared" si="34"/>
        <v>0</v>
      </c>
      <c r="M60" s="335">
        <v>0</v>
      </c>
      <c r="N60" s="364">
        <f t="shared" si="35"/>
        <v>0</v>
      </c>
      <c r="O60" s="335"/>
      <c r="P60" s="364">
        <f t="shared" si="36"/>
        <v>0</v>
      </c>
      <c r="R60" s="364">
        <f t="shared" si="41"/>
        <v>0</v>
      </c>
      <c r="S60" s="335">
        <v>0</v>
      </c>
      <c r="T60" s="364">
        <f t="shared" si="17"/>
        <v>0</v>
      </c>
      <c r="U60" s="335">
        <v>0.216</v>
      </c>
      <c r="V60" s="364">
        <f t="shared" si="42"/>
        <v>1.3394418894893569</v>
      </c>
      <c r="W60" s="335">
        <v>0.26</v>
      </c>
      <c r="X60" s="364">
        <f t="shared" si="43"/>
        <v>1.8854242204496008</v>
      </c>
      <c r="Y60" s="335">
        <v>0</v>
      </c>
      <c r="Z60" s="364">
        <f t="shared" si="44"/>
        <v>0</v>
      </c>
      <c r="AA60" s="335">
        <v>0</v>
      </c>
      <c r="AB60" s="364">
        <f t="shared" si="45"/>
        <v>0</v>
      </c>
      <c r="AC60" s="335">
        <v>9.5</v>
      </c>
      <c r="AD60" s="364">
        <f t="shared" si="46"/>
        <v>0.9489561482369393</v>
      </c>
      <c r="AE60" s="335">
        <v>3.9918089999999999</v>
      </c>
      <c r="AF60" s="364">
        <f t="shared" si="47"/>
        <v>0.1459207199126476</v>
      </c>
      <c r="AH60" s="364"/>
      <c r="AJ60" s="580"/>
    </row>
    <row r="61" spans="1:36" ht="13.5" thickBot="1">
      <c r="A61" s="337" t="s">
        <v>251</v>
      </c>
      <c r="B61" s="335">
        <f t="shared" si="40"/>
        <v>0</v>
      </c>
      <c r="C61" s="335">
        <v>0</v>
      </c>
      <c r="D61" s="364">
        <f t="shared" si="33"/>
        <v>0</v>
      </c>
      <c r="E61" s="335"/>
      <c r="F61" s="364">
        <f t="shared" si="14"/>
        <v>0</v>
      </c>
      <c r="G61" s="335"/>
      <c r="H61" s="364"/>
      <c r="I61" s="335">
        <v>0</v>
      </c>
      <c r="J61" s="364">
        <f t="shared" si="48"/>
        <v>0</v>
      </c>
      <c r="K61" s="335">
        <v>0</v>
      </c>
      <c r="L61" s="364">
        <f t="shared" si="34"/>
        <v>0</v>
      </c>
      <c r="M61" s="335">
        <v>0</v>
      </c>
      <c r="N61" s="364">
        <f t="shared" si="35"/>
        <v>0</v>
      </c>
      <c r="O61" s="335"/>
      <c r="P61" s="364">
        <f t="shared" si="36"/>
        <v>0</v>
      </c>
      <c r="R61" s="364">
        <f t="shared" si="41"/>
        <v>0</v>
      </c>
      <c r="S61" s="335">
        <v>0</v>
      </c>
      <c r="T61" s="364">
        <f t="shared" si="17"/>
        <v>0</v>
      </c>
      <c r="U61" s="335">
        <v>0</v>
      </c>
      <c r="V61" s="364">
        <f t="shared" si="42"/>
        <v>0</v>
      </c>
      <c r="W61" s="335">
        <v>0</v>
      </c>
      <c r="X61" s="364">
        <f t="shared" si="43"/>
        <v>0</v>
      </c>
      <c r="Y61" s="335">
        <v>0</v>
      </c>
      <c r="Z61" s="364">
        <f t="shared" si="44"/>
        <v>0</v>
      </c>
      <c r="AA61" s="335">
        <v>0</v>
      </c>
      <c r="AB61" s="364">
        <f t="shared" si="45"/>
        <v>0</v>
      </c>
      <c r="AC61" s="335">
        <v>0</v>
      </c>
      <c r="AD61" s="364">
        <f t="shared" si="46"/>
        <v>0</v>
      </c>
      <c r="AE61" s="335">
        <v>0</v>
      </c>
      <c r="AF61" s="364">
        <f t="shared" si="47"/>
        <v>0</v>
      </c>
      <c r="AH61" s="364"/>
      <c r="AJ61" s="580"/>
    </row>
    <row r="62" spans="1:36" ht="16.5" customHeight="1" thickBot="1">
      <c r="A62" s="355" t="s">
        <v>252</v>
      </c>
      <c r="B62" s="354">
        <f>SUM(B55:B61)</f>
        <v>2490.7497922800003</v>
      </c>
      <c r="C62" s="354">
        <v>479.82682486000004</v>
      </c>
      <c r="D62" s="363">
        <f t="shared" si="33"/>
        <v>32.132656363669263</v>
      </c>
      <c r="E62" s="354">
        <v>0.54520000000000002</v>
      </c>
      <c r="F62" s="363">
        <f>(E62/$C$72)*100</f>
        <v>3.6510514506111549E-2</v>
      </c>
      <c r="G62" s="354">
        <f>SUM(G55:G61)</f>
        <v>0</v>
      </c>
      <c r="H62" s="363">
        <f>SUM(H55:H61)</f>
        <v>0</v>
      </c>
      <c r="I62" s="354">
        <v>30.9</v>
      </c>
      <c r="J62" s="363">
        <f>SUM(J55:J61)</f>
        <v>21.653819201121234</v>
      </c>
      <c r="K62" s="354">
        <v>101.461478</v>
      </c>
      <c r="L62" s="363">
        <f t="shared" si="34"/>
        <v>18.893259237853115</v>
      </c>
      <c r="M62" s="354">
        <f>SUM(M55:M61)</f>
        <v>0</v>
      </c>
      <c r="N62" s="363">
        <f t="shared" si="35"/>
        <v>0</v>
      </c>
      <c r="O62" s="354">
        <f>SUM(O55:O61)</f>
        <v>130.81300000000002</v>
      </c>
      <c r="P62" s="363">
        <f t="shared" si="36"/>
        <v>29.57041263353965</v>
      </c>
      <c r="Q62" s="354">
        <v>19.024999999999999</v>
      </c>
      <c r="R62" s="1253">
        <f t="shared" si="41"/>
        <v>20.357173429207329</v>
      </c>
      <c r="S62" s="354">
        <v>34.693907119999999</v>
      </c>
      <c r="T62" s="1321">
        <f t="shared" ref="T62:AF62" si="49">SUM(T55:T61)</f>
        <v>27.408946830076886</v>
      </c>
      <c r="U62" s="354">
        <v>3.5631723000000002</v>
      </c>
      <c r="V62" s="1323">
        <f t="shared" si="49"/>
        <v>22.715770495542007</v>
      </c>
      <c r="W62" s="354">
        <f>SUM(W55:W61)</f>
        <v>3.34</v>
      </c>
      <c r="X62" s="1323">
        <f>SUM(X55:X61)</f>
        <v>24.220449601160254</v>
      </c>
      <c r="Y62" s="354">
        <v>790</v>
      </c>
      <c r="Z62" s="363">
        <f t="shared" si="49"/>
        <v>23.711618693159647</v>
      </c>
      <c r="AA62" s="354">
        <v>43.8</v>
      </c>
      <c r="AB62" s="363">
        <f t="shared" si="49"/>
        <v>22.507708119218911</v>
      </c>
      <c r="AC62" s="354">
        <v>281.5</v>
      </c>
      <c r="AD62" s="363">
        <f t="shared" si="49"/>
        <v>28.119069024073518</v>
      </c>
      <c r="AE62" s="354">
        <v>571.08121000000006</v>
      </c>
      <c r="AF62" s="363">
        <f t="shared" si="49"/>
        <v>20.875893934751364</v>
      </c>
      <c r="AG62" s="354"/>
      <c r="AH62" s="363"/>
      <c r="AJ62" s="580"/>
    </row>
    <row r="63" spans="1:36">
      <c r="A63" s="337" t="s">
        <v>253</v>
      </c>
      <c r="B63" s="335">
        <f>C63+E63+G63+I63+K63+M63+Q63+S63+U63+W63+Y63+AA63+AC63+AE63+O63</f>
        <v>22.949536000000002</v>
      </c>
      <c r="C63" s="335">
        <v>0</v>
      </c>
      <c r="D63" s="364">
        <f t="shared" si="33"/>
        <v>0</v>
      </c>
      <c r="E63" s="335"/>
      <c r="F63" s="364">
        <f t="shared" si="14"/>
        <v>0</v>
      </c>
      <c r="G63" s="335"/>
      <c r="H63" s="364"/>
      <c r="I63" s="335">
        <v>0</v>
      </c>
      <c r="J63" s="364">
        <f>(I63/$I$72)*100</f>
        <v>0</v>
      </c>
      <c r="K63" s="335">
        <v>0</v>
      </c>
      <c r="L63" s="364">
        <f t="shared" si="34"/>
        <v>0</v>
      </c>
      <c r="M63" s="335">
        <v>0</v>
      </c>
      <c r="N63" s="364">
        <f t="shared" si="35"/>
        <v>0</v>
      </c>
      <c r="O63" s="335">
        <v>2.5</v>
      </c>
      <c r="P63" s="364">
        <f t="shared" si="36"/>
        <v>0.5651275605929772</v>
      </c>
      <c r="Q63" s="335">
        <v>0.54900000000000004</v>
      </c>
      <c r="R63" s="364">
        <f t="shared" ref="R63:R72" si="50">(Q63/$Q$72)*100</f>
        <v>0.58744221879815117</v>
      </c>
      <c r="S63" s="335">
        <v>0.53641000000000005</v>
      </c>
      <c r="T63" s="364">
        <f t="shared" si="17"/>
        <v>0.4225576943231647</v>
      </c>
      <c r="U63" s="335">
        <v>0</v>
      </c>
      <c r="V63" s="364">
        <f>(U63/$U$72)*100</f>
        <v>0</v>
      </c>
      <c r="W63" s="335">
        <v>0</v>
      </c>
      <c r="X63" s="364">
        <f>(W63/$W$72)*100</f>
        <v>0</v>
      </c>
      <c r="Y63" s="335">
        <v>0</v>
      </c>
      <c r="Z63" s="364">
        <f>(Y63/$Y$72)*100</f>
        <v>0</v>
      </c>
      <c r="AA63" s="335">
        <v>0</v>
      </c>
      <c r="AB63" s="364">
        <f t="shared" ref="AB63:AB71" si="51">(AA63/$AA$72)*100</f>
        <v>0</v>
      </c>
      <c r="AC63" s="335">
        <v>7.4</v>
      </c>
      <c r="AD63" s="364">
        <f>(AC63/$AC$72)*100</f>
        <v>0.73918689441614227</v>
      </c>
      <c r="AE63" s="335">
        <v>11.964126</v>
      </c>
      <c r="AF63" s="364">
        <f>(AE63/$AE$72)*100</f>
        <v>0.4373490512811673</v>
      </c>
      <c r="AH63" s="364"/>
      <c r="AJ63" s="580"/>
    </row>
    <row r="64" spans="1:36" ht="13.5" thickBot="1">
      <c r="A64" s="337" t="s">
        <v>254</v>
      </c>
      <c r="B64" s="335">
        <f>C64+E64+G64+I64+K64+M64+Q64+S64+U64+W64+Y64+AA64+AC64+AE64+O64</f>
        <v>18.78451016</v>
      </c>
      <c r="C64" s="335">
        <v>0</v>
      </c>
      <c r="D64" s="364">
        <f t="shared" si="33"/>
        <v>0</v>
      </c>
      <c r="E64" s="335"/>
      <c r="F64" s="364">
        <f t="shared" si="14"/>
        <v>0</v>
      </c>
      <c r="G64" s="335"/>
      <c r="H64" s="364"/>
      <c r="J64" s="364">
        <f>(I64/$I$72)*100</f>
        <v>0</v>
      </c>
      <c r="K64" s="335">
        <v>0</v>
      </c>
      <c r="L64" s="364">
        <f t="shared" si="34"/>
        <v>0</v>
      </c>
      <c r="M64" s="335">
        <v>0</v>
      </c>
      <c r="N64" s="364">
        <f t="shared" si="35"/>
        <v>0</v>
      </c>
      <c r="O64" s="335">
        <v>4.4000000000000004</v>
      </c>
      <c r="P64" s="364">
        <f t="shared" si="36"/>
        <v>0.99462450664363988</v>
      </c>
      <c r="Q64" s="335">
        <v>0.46400000000000002</v>
      </c>
      <c r="R64" s="364">
        <f t="shared" si="50"/>
        <v>0.49649032699880169</v>
      </c>
      <c r="S64" s="335">
        <v>1.332908</v>
      </c>
      <c r="T64" s="364">
        <f t="shared" si="17"/>
        <v>1.050000058210885</v>
      </c>
      <c r="U64" s="335">
        <v>5.3290160000000003E-2</v>
      </c>
      <c r="V64" s="364">
        <f>(U64/$U$72)*100</f>
        <v>0.33045866945180624</v>
      </c>
      <c r="W64" s="335">
        <v>0</v>
      </c>
      <c r="X64" s="364">
        <f>(W64/$W$72)*100</f>
        <v>0</v>
      </c>
      <c r="Y64" s="335">
        <v>0</v>
      </c>
      <c r="Z64" s="364">
        <f>(Y64/$Y$72)*100</f>
        <v>0</v>
      </c>
      <c r="AA64" s="335">
        <v>0</v>
      </c>
      <c r="AB64" s="364">
        <f t="shared" si="51"/>
        <v>0</v>
      </c>
      <c r="AC64" s="335">
        <v>0</v>
      </c>
      <c r="AD64" s="364">
        <f>(AC64/$AC$72)*100</f>
        <v>0</v>
      </c>
      <c r="AE64" s="335">
        <v>12.534312</v>
      </c>
      <c r="AF64" s="364">
        <f>(AE64/$AE$72)*100</f>
        <v>0.45819222078254196</v>
      </c>
      <c r="AH64" s="364"/>
      <c r="AJ64" s="580"/>
    </row>
    <row r="65" spans="1:36" ht="16.5" customHeight="1" thickBot="1">
      <c r="A65" s="355" t="s">
        <v>255</v>
      </c>
      <c r="B65" s="356">
        <f>SUM(B63:B64)</f>
        <v>41.734046160000005</v>
      </c>
      <c r="C65" s="356">
        <v>0</v>
      </c>
      <c r="D65" s="363">
        <f t="shared" si="33"/>
        <v>0</v>
      </c>
      <c r="E65" s="356"/>
      <c r="F65" s="363">
        <f>(E65/$C$72)*100</f>
        <v>0</v>
      </c>
      <c r="G65" s="354">
        <f>SUM(G63:G64)</f>
        <v>0</v>
      </c>
      <c r="H65" s="363">
        <v>0</v>
      </c>
      <c r="I65" s="356">
        <v>0</v>
      </c>
      <c r="J65" s="363">
        <f>(I65/$C72)*100</f>
        <v>0</v>
      </c>
      <c r="K65" s="356"/>
      <c r="L65" s="363">
        <f t="shared" si="34"/>
        <v>0</v>
      </c>
      <c r="M65" s="356">
        <f>SUM(M63:M64)</f>
        <v>0</v>
      </c>
      <c r="N65" s="363">
        <f t="shared" si="35"/>
        <v>0</v>
      </c>
      <c r="O65" s="356">
        <f>SUM(O63:O64)</f>
        <v>6.9</v>
      </c>
      <c r="P65" s="363">
        <f t="shared" si="36"/>
        <v>1.559752067236617</v>
      </c>
      <c r="Q65" s="356">
        <v>1.0130000000000001</v>
      </c>
      <c r="R65" s="1469">
        <f t="shared" si="50"/>
        <v>1.0839325457969529</v>
      </c>
      <c r="S65" s="356">
        <v>1.7693179999999999</v>
      </c>
      <c r="T65" s="1321">
        <f>SUM(T64)</f>
        <v>1.050000058210885</v>
      </c>
      <c r="U65" s="356">
        <v>5.3290160000000003E-2</v>
      </c>
      <c r="V65" s="1323">
        <f>SUM(V64)</f>
        <v>0.33045866945180624</v>
      </c>
      <c r="W65" s="356">
        <f>SUM(W63:W64)</f>
        <v>0</v>
      </c>
      <c r="X65" s="1323">
        <f>SUM(X64)</f>
        <v>0</v>
      </c>
      <c r="Y65" s="356">
        <v>0</v>
      </c>
      <c r="Z65" s="363">
        <f>(Y65/$Y72)*100</f>
        <v>0</v>
      </c>
      <c r="AA65" s="356">
        <v>0</v>
      </c>
      <c r="AB65" s="363">
        <f t="shared" si="51"/>
        <v>0</v>
      </c>
      <c r="AC65" s="356">
        <v>7.4</v>
      </c>
      <c r="AD65" s="363">
        <f>(AC65/$AC72)*100</f>
        <v>0.73918689441614227</v>
      </c>
      <c r="AE65" s="356">
        <v>24.498438</v>
      </c>
      <c r="AF65" s="363">
        <f>(AE65/$AE72)*100</f>
        <v>0.89554127206370926</v>
      </c>
      <c r="AG65" s="354"/>
      <c r="AH65" s="363"/>
      <c r="AJ65" s="580"/>
    </row>
    <row r="66" spans="1:36" ht="16.5" customHeight="1" thickBot="1">
      <c r="A66" s="356" t="s">
        <v>256</v>
      </c>
      <c r="B66" s="335">
        <f>C66+E66+G66+I66+K66+M66+Q66+S66+U66+W66+Y66+AA66+AC66+AE66+O66</f>
        <v>1.6949505</v>
      </c>
      <c r="C66" s="359">
        <v>0</v>
      </c>
      <c r="D66" s="363">
        <f t="shared" si="33"/>
        <v>0</v>
      </c>
      <c r="E66" s="359"/>
      <c r="F66" s="363">
        <f>(E66/$E$72)*100</f>
        <v>0</v>
      </c>
      <c r="G66" s="359">
        <v>0</v>
      </c>
      <c r="H66" s="369">
        <v>0</v>
      </c>
      <c r="I66" s="359">
        <v>0</v>
      </c>
      <c r="J66" s="369">
        <f>(I66/$I72)*100</f>
        <v>0</v>
      </c>
      <c r="K66" s="359"/>
      <c r="L66" s="363">
        <f t="shared" si="34"/>
        <v>0</v>
      </c>
      <c r="M66" s="359">
        <v>0</v>
      </c>
      <c r="N66" s="363">
        <f t="shared" si="35"/>
        <v>0</v>
      </c>
      <c r="O66" s="359">
        <v>0.3</v>
      </c>
      <c r="P66" s="363">
        <f t="shared" si="36"/>
        <v>6.7815307271157255E-2</v>
      </c>
      <c r="Q66" s="359"/>
      <c r="R66" s="1253">
        <f t="shared" si="50"/>
        <v>0</v>
      </c>
      <c r="S66" s="359">
        <v>0.9752265</v>
      </c>
      <c r="T66" s="1277">
        <v>0</v>
      </c>
      <c r="U66" s="359">
        <v>0</v>
      </c>
      <c r="V66" s="1277">
        <v>0</v>
      </c>
      <c r="W66" s="359">
        <v>0</v>
      </c>
      <c r="X66" s="1277">
        <v>-2</v>
      </c>
      <c r="Y66" s="359">
        <v>0</v>
      </c>
      <c r="Z66" s="369">
        <f>(Y66/$Y72)*100</f>
        <v>0</v>
      </c>
      <c r="AA66" s="359">
        <v>0</v>
      </c>
      <c r="AB66" s="369">
        <f t="shared" si="51"/>
        <v>0</v>
      </c>
      <c r="AC66" s="359">
        <v>0</v>
      </c>
      <c r="AD66" s="369">
        <f>(AC66/$AC72)*100</f>
        <v>0</v>
      </c>
      <c r="AE66" s="359">
        <v>0.41972399999999999</v>
      </c>
      <c r="AF66" s="369">
        <f>(AE66/$AE72)*100</f>
        <v>1.5343025742117449E-2</v>
      </c>
      <c r="AG66" s="359"/>
      <c r="AH66" s="369"/>
      <c r="AJ66" s="580"/>
    </row>
    <row r="67" spans="1:36" ht="16.5" customHeight="1" thickBot="1">
      <c r="A67" s="356" t="s">
        <v>257</v>
      </c>
      <c r="B67" s="335">
        <f>C67+E67+G67+I67+K67+M67+Q67+S67+U67+W67+Y67+AA67+AC67+AE67+O67</f>
        <v>0</v>
      </c>
      <c r="C67" s="359">
        <v>0</v>
      </c>
      <c r="D67" s="363">
        <f t="shared" si="33"/>
        <v>0</v>
      </c>
      <c r="E67" s="359"/>
      <c r="F67" s="363">
        <f>(E67/$E$72)*100</f>
        <v>0</v>
      </c>
      <c r="G67" s="359">
        <v>0</v>
      </c>
      <c r="H67" s="369">
        <v>0</v>
      </c>
      <c r="I67" s="359">
        <v>0</v>
      </c>
      <c r="J67" s="369">
        <f>(I67/$I$72)*100</f>
        <v>0</v>
      </c>
      <c r="K67" s="359"/>
      <c r="L67" s="363">
        <f t="shared" si="34"/>
        <v>0</v>
      </c>
      <c r="M67" s="359">
        <v>0</v>
      </c>
      <c r="N67" s="363">
        <f t="shared" si="35"/>
        <v>0</v>
      </c>
      <c r="O67" s="359">
        <v>0</v>
      </c>
      <c r="P67" s="363">
        <f t="shared" si="36"/>
        <v>0</v>
      </c>
      <c r="Q67" s="359"/>
      <c r="R67" s="1253">
        <f t="shared" si="50"/>
        <v>0</v>
      </c>
      <c r="S67" s="359">
        <v>0</v>
      </c>
      <c r="T67" s="1277">
        <v>0</v>
      </c>
      <c r="U67" s="359">
        <v>0</v>
      </c>
      <c r="V67" s="1277">
        <v>0</v>
      </c>
      <c r="W67" s="359">
        <v>0</v>
      </c>
      <c r="X67" s="1277">
        <v>-2</v>
      </c>
      <c r="Y67" s="359">
        <v>0</v>
      </c>
      <c r="Z67" s="369">
        <f>(Y67/$Y72)*100</f>
        <v>0</v>
      </c>
      <c r="AA67" s="359">
        <v>0</v>
      </c>
      <c r="AB67" s="369">
        <f t="shared" si="51"/>
        <v>0</v>
      </c>
      <c r="AC67" s="359">
        <v>0</v>
      </c>
      <c r="AD67" s="369">
        <f>(AC67/$AC72)*100</f>
        <v>0</v>
      </c>
      <c r="AE67" s="359">
        <v>0</v>
      </c>
      <c r="AF67" s="369">
        <f>(AE67/$AE72)*100</f>
        <v>0</v>
      </c>
      <c r="AG67" s="359"/>
      <c r="AH67" s="369"/>
      <c r="AJ67" s="580"/>
    </row>
    <row r="68" spans="1:36" ht="16.5" customHeight="1" thickBot="1">
      <c r="A68" s="356" t="s">
        <v>258</v>
      </c>
      <c r="B68" s="335">
        <f>C68+E68+G68+I68+K68+M68+Q68+S68+U68+W68+Y68+AA68+AC68+AE68+O68</f>
        <v>0</v>
      </c>
      <c r="C68" s="359">
        <v>0</v>
      </c>
      <c r="D68" s="363">
        <f t="shared" si="33"/>
        <v>0</v>
      </c>
      <c r="E68" s="1277"/>
      <c r="F68" s="363">
        <f>(E68/$E$72)*100</f>
        <v>0</v>
      </c>
      <c r="G68" s="359">
        <v>0</v>
      </c>
      <c r="H68" s="369">
        <v>0</v>
      </c>
      <c r="I68" s="1277">
        <v>0</v>
      </c>
      <c r="J68" s="369">
        <f>(I68/$I$72)*100</f>
        <v>0</v>
      </c>
      <c r="K68" s="1277"/>
      <c r="L68" s="363">
        <f t="shared" si="34"/>
        <v>0</v>
      </c>
      <c r="M68" s="1277">
        <v>0</v>
      </c>
      <c r="N68" s="363">
        <f t="shared" si="35"/>
        <v>0</v>
      </c>
      <c r="O68" s="1277">
        <v>0</v>
      </c>
      <c r="P68" s="363">
        <f t="shared" si="36"/>
        <v>0</v>
      </c>
      <c r="Q68" s="1277"/>
      <c r="R68" s="1253">
        <f t="shared" si="50"/>
        <v>0</v>
      </c>
      <c r="S68" s="1277">
        <v>0</v>
      </c>
      <c r="T68" s="1277">
        <v>0</v>
      </c>
      <c r="U68" s="1277">
        <v>0</v>
      </c>
      <c r="V68" s="1277">
        <v>0</v>
      </c>
      <c r="W68" s="1277">
        <v>0</v>
      </c>
      <c r="X68" s="1277">
        <v>-2</v>
      </c>
      <c r="Y68" s="1277">
        <v>0</v>
      </c>
      <c r="Z68" s="369">
        <f>(Y68/$Y72)*100</f>
        <v>0</v>
      </c>
      <c r="AA68" s="1277">
        <v>0</v>
      </c>
      <c r="AB68" s="369">
        <f t="shared" si="51"/>
        <v>0</v>
      </c>
      <c r="AC68" s="1277">
        <v>0</v>
      </c>
      <c r="AD68" s="369">
        <f>(AC68/$AC72)*100</f>
        <v>0</v>
      </c>
      <c r="AE68" s="1277">
        <v>0</v>
      </c>
      <c r="AF68" s="369">
        <f>(AE68/$AE72)*100</f>
        <v>0</v>
      </c>
      <c r="AG68" s="359"/>
      <c r="AH68" s="369"/>
      <c r="AJ68" s="580"/>
    </row>
    <row r="69" spans="1:36" ht="16.5" customHeight="1" thickBot="1">
      <c r="A69" s="356" t="s">
        <v>259</v>
      </c>
      <c r="B69" s="335">
        <f>C69+E69+G69+I69+K69+M69+Q69+S69+U69+W69+Y69+AA69+AC69+AE69+O69</f>
        <v>31.526772999999999</v>
      </c>
      <c r="C69" s="359">
        <v>5.9967730000000001</v>
      </c>
      <c r="D69" s="363">
        <f t="shared" si="33"/>
        <v>0.40158706457512489</v>
      </c>
      <c r="E69" s="1277"/>
      <c r="F69" s="363">
        <f>(E69/$E$72)*100</f>
        <v>0</v>
      </c>
      <c r="G69" s="359">
        <v>0</v>
      </c>
      <c r="H69" s="369">
        <v>0</v>
      </c>
      <c r="I69" s="1277">
        <v>0</v>
      </c>
      <c r="J69" s="369">
        <f>(I69/$I$72)*100</f>
        <v>0</v>
      </c>
      <c r="K69" s="1277"/>
      <c r="L69" s="363">
        <f t="shared" si="34"/>
        <v>0</v>
      </c>
      <c r="M69" s="1277">
        <v>0</v>
      </c>
      <c r="N69" s="363">
        <f t="shared" si="35"/>
        <v>0</v>
      </c>
      <c r="O69" s="1277">
        <v>0.9</v>
      </c>
      <c r="P69" s="363">
        <f t="shared" si="36"/>
        <v>0.20344592181347179</v>
      </c>
      <c r="Q69" s="1277"/>
      <c r="R69" s="1253">
        <f t="shared" si="50"/>
        <v>0</v>
      </c>
      <c r="S69" s="1277">
        <v>0</v>
      </c>
      <c r="T69" s="1277">
        <v>0</v>
      </c>
      <c r="U69" s="1277">
        <v>0</v>
      </c>
      <c r="V69" s="1277">
        <v>0</v>
      </c>
      <c r="W69" s="1277">
        <v>0.13</v>
      </c>
      <c r="X69" s="1277">
        <v>-2</v>
      </c>
      <c r="Y69" s="1277">
        <v>24.5</v>
      </c>
      <c r="Z69" s="369">
        <f>(Y69/$Y72)*100</f>
        <v>0.73536032656001449</v>
      </c>
      <c r="AA69" s="1277">
        <v>0</v>
      </c>
      <c r="AB69" s="369">
        <f t="shared" si="51"/>
        <v>0</v>
      </c>
      <c r="AC69" s="1277">
        <v>0</v>
      </c>
      <c r="AD69" s="369">
        <f>(AC69/$AC79)*100</f>
        <v>0</v>
      </c>
      <c r="AE69" s="1277">
        <v>0</v>
      </c>
      <c r="AF69" s="369">
        <f>(AE69/$AE72)*100</f>
        <v>0</v>
      </c>
      <c r="AG69" s="359"/>
      <c r="AH69" s="369"/>
      <c r="AJ69" s="580"/>
    </row>
    <row r="70" spans="1:36" ht="16.5" customHeight="1" thickBot="1">
      <c r="A70" s="360" t="s">
        <v>153</v>
      </c>
      <c r="B70" s="354">
        <f>SUM(B21+B26+B31+B62+B65+B54+B50+B34+B67+B68+B69+B66+B41+B47)</f>
        <v>10326.122056319999</v>
      </c>
      <c r="C70" s="1374">
        <v>1493.2684662900001</v>
      </c>
      <c r="D70" s="363">
        <f t="shared" si="33"/>
        <v>100</v>
      </c>
      <c r="E70" s="1374">
        <f>SUM(E21+E26+E31+E62+E65+E54+E50+E34+E67+E68+E69+E66+E41+E47)</f>
        <v>3.4989069999999995</v>
      </c>
      <c r="F70" s="363">
        <f>(E70/$C$72)*100</f>
        <v>0.23431198602170805</v>
      </c>
      <c r="G70" s="354">
        <f>SUM(G21+G26+G31+G62+G65+G54+G50+G34+G67+G68+G69+G66+G41+G47)</f>
        <v>0</v>
      </c>
      <c r="H70" s="363">
        <v>0</v>
      </c>
      <c r="I70" s="1374">
        <v>132.19999999999999</v>
      </c>
      <c r="J70" s="363">
        <f>(I70/I72)*100</f>
        <v>92.641906096706379</v>
      </c>
      <c r="K70" s="1374">
        <v>537.02474899999993</v>
      </c>
      <c r="L70" s="363">
        <f t="shared" si="34"/>
        <v>100</v>
      </c>
      <c r="M70" s="1374">
        <f>SUM(M21+M26+M31+M62+M65+M54+M50+M34+M67+M68+M69+M66+M41+M47)</f>
        <v>367.01</v>
      </c>
      <c r="N70" s="363">
        <f t="shared" si="35"/>
        <v>100</v>
      </c>
      <c r="O70" s="1374">
        <f>SUM(O21+O26+O31+O62+O65+O54+O50+O34+O67+O68+O69+O66+O41+O47)</f>
        <v>429.67799999999994</v>
      </c>
      <c r="P70" s="363">
        <f t="shared" si="36"/>
        <v>97.129151992187673</v>
      </c>
      <c r="Q70" s="1374">
        <v>93.455999999999989</v>
      </c>
      <c r="R70" s="364">
        <f t="shared" si="50"/>
        <v>100</v>
      </c>
      <c r="S70" s="1374">
        <v>126.94361201000001</v>
      </c>
      <c r="T70" s="1321">
        <f>S70/S72*100</f>
        <v>100</v>
      </c>
      <c r="U70" s="1374">
        <v>16.12611952</v>
      </c>
      <c r="V70" s="1323">
        <f>(U70/U72)*100</f>
        <v>100</v>
      </c>
      <c r="W70" s="1374">
        <f>SUM(W21+W26+W31+W62+W65+W54+W50+W34+W67+W68+W69+W66+W41+W47)</f>
        <v>13.790000000000003</v>
      </c>
      <c r="X70" s="1455">
        <f>(W70/W72)*100</f>
        <v>100</v>
      </c>
      <c r="Y70" s="1374">
        <v>3331.7</v>
      </c>
      <c r="Z70" s="363">
        <f>(Y70/Y72)*100</f>
        <v>100</v>
      </c>
      <c r="AA70" s="1374">
        <v>194.6</v>
      </c>
      <c r="AB70" s="363">
        <f t="shared" si="51"/>
        <v>100</v>
      </c>
      <c r="AC70" s="1374">
        <v>0</v>
      </c>
      <c r="AD70" s="363">
        <f>(AC70/AC72)*100</f>
        <v>0</v>
      </c>
      <c r="AE70" s="1374">
        <v>2735.601224</v>
      </c>
      <c r="AF70" s="363">
        <f>(AE70/AE72)*100</f>
        <v>100</v>
      </c>
      <c r="AG70" s="354"/>
      <c r="AH70" s="363"/>
      <c r="AJ70" s="580"/>
    </row>
    <row r="71" spans="1:36" ht="16.5" customHeight="1" thickBot="1">
      <c r="A71" s="360" t="s">
        <v>155</v>
      </c>
      <c r="B71" s="335">
        <f>C71+E71+G71+I71+K71+M71+Q71+S71+U71+W71+Y71+AA71+AC71+AE71+O71</f>
        <v>23.2</v>
      </c>
      <c r="C71" s="354">
        <v>0</v>
      </c>
      <c r="D71" s="363">
        <f t="shared" si="33"/>
        <v>0</v>
      </c>
      <c r="E71" s="354"/>
      <c r="F71" s="363">
        <f>(E71/$E$72)*100</f>
        <v>0</v>
      </c>
      <c r="G71" s="354">
        <v>0</v>
      </c>
      <c r="H71" s="363">
        <v>0</v>
      </c>
      <c r="I71" s="354">
        <v>10.5</v>
      </c>
      <c r="J71" s="363">
        <f>(I71/$I72)*100</f>
        <v>7.3580939032936232</v>
      </c>
      <c r="K71" s="354"/>
      <c r="L71" s="363">
        <f t="shared" si="34"/>
        <v>0</v>
      </c>
      <c r="M71" s="354">
        <v>0</v>
      </c>
      <c r="N71" s="363">
        <f t="shared" si="35"/>
        <v>0</v>
      </c>
      <c r="O71" s="354">
        <v>12.7</v>
      </c>
      <c r="P71" s="363">
        <f t="shared" si="36"/>
        <v>2.8708480078123237</v>
      </c>
      <c r="Q71" s="354"/>
      <c r="R71" s="1253">
        <f t="shared" si="50"/>
        <v>0</v>
      </c>
      <c r="S71" s="354">
        <v>0</v>
      </c>
      <c r="T71" s="1277">
        <f>S71/S72*100</f>
        <v>0</v>
      </c>
      <c r="U71" s="354">
        <v>0</v>
      </c>
      <c r="V71" s="1277">
        <f>U71/U72*100</f>
        <v>0</v>
      </c>
      <c r="W71" s="354">
        <v>0</v>
      </c>
      <c r="X71" s="1277">
        <f>W71/W72*100</f>
        <v>0</v>
      </c>
      <c r="Y71" s="354">
        <v>0</v>
      </c>
      <c r="Z71" s="363">
        <f>(Y71/$Y72)*100</f>
        <v>0</v>
      </c>
      <c r="AA71" s="354">
        <v>0</v>
      </c>
      <c r="AB71" s="363">
        <f t="shared" si="51"/>
        <v>0</v>
      </c>
      <c r="AC71" s="354">
        <v>0</v>
      </c>
      <c r="AD71" s="363">
        <f>(AC71/$AC72)*100</f>
        <v>0</v>
      </c>
      <c r="AE71" s="354">
        <v>0</v>
      </c>
      <c r="AF71" s="363">
        <f>(AE71/$AE72)*100</f>
        <v>0</v>
      </c>
      <c r="AG71" s="354"/>
      <c r="AH71" s="363"/>
      <c r="AJ71" s="580"/>
    </row>
    <row r="72" spans="1:36" ht="16.5" customHeight="1" thickBot="1">
      <c r="A72" s="352" t="s">
        <v>157</v>
      </c>
      <c r="B72" s="356">
        <f>B70+B71</f>
        <v>10349.322056319999</v>
      </c>
      <c r="C72" s="356">
        <v>1493.2684662900001</v>
      </c>
      <c r="D72" s="363">
        <f>SUM(D70:D71)</f>
        <v>100</v>
      </c>
      <c r="E72" s="356">
        <v>3.498907</v>
      </c>
      <c r="F72" s="363">
        <f>SUM(F70:F71)</f>
        <v>0.23431198602170805</v>
      </c>
      <c r="G72" s="356">
        <f>G70+G71</f>
        <v>0</v>
      </c>
      <c r="H72" s="363">
        <v>0</v>
      </c>
      <c r="I72" s="356">
        <v>142.69999999999999</v>
      </c>
      <c r="J72" s="363">
        <f t="shared" ref="J72:P72" si="52">SUM(J70:J71)</f>
        <v>100</v>
      </c>
      <c r="K72" s="356">
        <v>537.02474899999993</v>
      </c>
      <c r="L72" s="363">
        <f t="shared" si="52"/>
        <v>100</v>
      </c>
      <c r="M72" s="356">
        <f>M70+M71</f>
        <v>367.01</v>
      </c>
      <c r="N72" s="363">
        <f t="shared" si="52"/>
        <v>100</v>
      </c>
      <c r="O72" s="356">
        <f>O70+O71</f>
        <v>442.37799999999993</v>
      </c>
      <c r="P72" s="363">
        <f t="shared" si="52"/>
        <v>100</v>
      </c>
      <c r="Q72" s="356">
        <v>93.455999999999989</v>
      </c>
      <c r="R72" s="1253">
        <f t="shared" si="50"/>
        <v>100</v>
      </c>
      <c r="S72" s="356">
        <v>126.94361201000001</v>
      </c>
      <c r="T72" s="1321">
        <f>+T71+T70</f>
        <v>100</v>
      </c>
      <c r="U72" s="356">
        <v>16.12611952</v>
      </c>
      <c r="V72" s="1323">
        <f>+V71+V70</f>
        <v>100</v>
      </c>
      <c r="W72" s="356">
        <f>W70+W71</f>
        <v>13.790000000000003</v>
      </c>
      <c r="X72" s="1456">
        <f>SUM(X70:X71)</f>
        <v>100</v>
      </c>
      <c r="Y72" s="356">
        <v>3331.7</v>
      </c>
      <c r="Z72" s="363">
        <f t="shared" ref="Z72:AF72" si="53">SUM(Z70:Z71)</f>
        <v>100</v>
      </c>
      <c r="AA72" s="356">
        <v>194.6</v>
      </c>
      <c r="AB72" s="363">
        <f t="shared" si="53"/>
        <v>100</v>
      </c>
      <c r="AC72" s="356">
        <v>1001.1</v>
      </c>
      <c r="AD72" s="363">
        <f t="shared" si="53"/>
        <v>0</v>
      </c>
      <c r="AE72" s="356">
        <v>2735.601224</v>
      </c>
      <c r="AF72" s="363">
        <f t="shared" si="53"/>
        <v>100</v>
      </c>
      <c r="AG72" s="354"/>
      <c r="AH72" s="363"/>
      <c r="AJ72" s="580"/>
    </row>
    <row r="73" spans="1:36" ht="16.5" customHeight="1">
      <c r="A73" s="485" t="s">
        <v>466</v>
      </c>
      <c r="B73" s="335">
        <f>C73+E73+G73+I73+K73+M73+Q73+S73+U73+W73+Y73+AA73+AC73+AE73+O73</f>
        <v>242.34367510999999</v>
      </c>
      <c r="D73" s="1404">
        <v>0</v>
      </c>
      <c r="E73" s="335"/>
      <c r="F73" s="1404">
        <v>0</v>
      </c>
      <c r="G73" s="337">
        <v>0</v>
      </c>
      <c r="H73" s="337">
        <v>0</v>
      </c>
      <c r="I73" s="335">
        <v>0</v>
      </c>
      <c r="J73" s="1404">
        <v>0</v>
      </c>
      <c r="L73" s="335">
        <v>0</v>
      </c>
      <c r="M73" s="335">
        <v>0</v>
      </c>
      <c r="N73" s="1404">
        <v>0</v>
      </c>
      <c r="O73" s="335">
        <v>0</v>
      </c>
      <c r="P73" s="1404">
        <v>0</v>
      </c>
      <c r="Q73" s="335">
        <v>26.788</v>
      </c>
      <c r="R73" s="1404">
        <v>0</v>
      </c>
      <c r="S73" s="335">
        <v>32.35567511</v>
      </c>
      <c r="T73" s="1404">
        <f>S73/S76*100</f>
        <v>100</v>
      </c>
      <c r="U73" s="335">
        <v>0</v>
      </c>
      <c r="V73" s="1404">
        <v>0</v>
      </c>
      <c r="W73" s="335">
        <v>0</v>
      </c>
      <c r="X73" s="358">
        <v>0</v>
      </c>
      <c r="Y73" s="335"/>
      <c r="Z73" s="1404">
        <v>0</v>
      </c>
      <c r="AB73" s="1404">
        <v>0</v>
      </c>
      <c r="AC73" s="335">
        <v>183.2</v>
      </c>
      <c r="AD73" s="1404">
        <v>0</v>
      </c>
      <c r="AF73" s="1404">
        <v>0</v>
      </c>
      <c r="AG73" s="336"/>
      <c r="AH73" s="580"/>
      <c r="AJ73" s="580"/>
    </row>
    <row r="74" spans="1:36" ht="16.5" customHeight="1">
      <c r="A74" s="485" t="s">
        <v>467</v>
      </c>
      <c r="B74" s="335">
        <f>C74+E74+G74+I74+K74+M74+Q74+S74+U74+W74+Y74+AA74+AC74+AE74+O74</f>
        <v>0</v>
      </c>
      <c r="D74" s="1404">
        <v>0</v>
      </c>
      <c r="E74" s="335"/>
      <c r="F74" s="1404">
        <v>0</v>
      </c>
      <c r="G74" s="337">
        <v>0</v>
      </c>
      <c r="H74" s="337">
        <v>0</v>
      </c>
      <c r="I74" s="335">
        <v>0</v>
      </c>
      <c r="J74" s="1404">
        <v>0</v>
      </c>
      <c r="L74" s="335">
        <v>0</v>
      </c>
      <c r="M74" s="335">
        <v>0</v>
      </c>
      <c r="N74" s="1404">
        <v>0</v>
      </c>
      <c r="O74" s="335">
        <v>0</v>
      </c>
      <c r="P74" s="1404">
        <v>0</v>
      </c>
      <c r="R74" s="1404">
        <v>0</v>
      </c>
      <c r="S74" s="335">
        <v>0</v>
      </c>
      <c r="T74" s="1404">
        <v>0</v>
      </c>
      <c r="U74" s="335">
        <v>0</v>
      </c>
      <c r="V74" s="1404">
        <v>0</v>
      </c>
      <c r="W74" s="335">
        <v>0</v>
      </c>
      <c r="X74" s="347">
        <v>0</v>
      </c>
      <c r="Y74" s="335"/>
      <c r="Z74" s="1404">
        <v>0</v>
      </c>
      <c r="AB74" s="1404">
        <v>0</v>
      </c>
      <c r="AC74" s="335">
        <v>0</v>
      </c>
      <c r="AD74" s="1404">
        <v>0</v>
      </c>
      <c r="AF74" s="1404">
        <v>0</v>
      </c>
      <c r="AG74" s="336"/>
      <c r="AH74" s="580"/>
      <c r="AJ74" s="580"/>
    </row>
    <row r="75" spans="1:36" ht="16.5" customHeight="1" thickBot="1">
      <c r="A75" s="485" t="s">
        <v>468</v>
      </c>
      <c r="B75" s="335">
        <f>C75+E75+G75+I75+K75+M75+Q75+S75+U75+W75+Y75+AA75+AC75+AE75+O75</f>
        <v>0</v>
      </c>
      <c r="D75" s="1404">
        <v>0</v>
      </c>
      <c r="E75" s="335"/>
      <c r="F75" s="1404">
        <v>0</v>
      </c>
      <c r="G75" s="337">
        <v>0</v>
      </c>
      <c r="H75" s="337">
        <v>0</v>
      </c>
      <c r="I75" s="335">
        <v>0</v>
      </c>
      <c r="J75" s="1404">
        <v>0</v>
      </c>
      <c r="L75" s="335">
        <v>0</v>
      </c>
      <c r="M75" s="335">
        <v>0</v>
      </c>
      <c r="N75" s="1404">
        <v>0</v>
      </c>
      <c r="O75" s="335">
        <v>0</v>
      </c>
      <c r="P75" s="1404">
        <v>0</v>
      </c>
      <c r="R75" s="1404">
        <v>0</v>
      </c>
      <c r="S75" s="335">
        <v>0</v>
      </c>
      <c r="T75" s="1404">
        <v>0</v>
      </c>
      <c r="U75" s="335">
        <v>0</v>
      </c>
      <c r="V75" s="1404">
        <v>0</v>
      </c>
      <c r="W75" s="335">
        <v>0</v>
      </c>
      <c r="X75" s="1040">
        <v>0</v>
      </c>
      <c r="Y75" s="335"/>
      <c r="Z75" s="1404">
        <v>0</v>
      </c>
      <c r="AB75" s="1404">
        <v>0</v>
      </c>
      <c r="AC75" s="335">
        <v>0</v>
      </c>
      <c r="AD75" s="1404">
        <v>0</v>
      </c>
      <c r="AF75" s="1404">
        <v>0</v>
      </c>
      <c r="AG75" s="336"/>
      <c r="AH75" s="580"/>
      <c r="AJ75" s="580"/>
    </row>
    <row r="76" spans="1:36" ht="16.5" customHeight="1" thickBot="1">
      <c r="A76" s="1405" t="s">
        <v>469</v>
      </c>
      <c r="B76" s="356">
        <f>SUM(B73:B75)</f>
        <v>242.34367510999999</v>
      </c>
      <c r="C76" s="354">
        <v>0</v>
      </c>
      <c r="D76" s="1022">
        <f>SUM(D73:D75)</f>
        <v>0</v>
      </c>
      <c r="E76" s="354"/>
      <c r="F76" s="1022">
        <f>SUM(F73:F75)</f>
        <v>0</v>
      </c>
      <c r="G76" s="355">
        <v>0</v>
      </c>
      <c r="H76" s="355">
        <v>0</v>
      </c>
      <c r="I76" s="354">
        <f>SUM(I73:I75)</f>
        <v>0</v>
      </c>
      <c r="J76" s="1022">
        <v>0</v>
      </c>
      <c r="K76" s="354"/>
      <c r="L76" s="354">
        <f>SUM(L73:L75)</f>
        <v>0</v>
      </c>
      <c r="M76" s="354">
        <f>SUM(M73:M75)</f>
        <v>0</v>
      </c>
      <c r="N76" s="1022">
        <v>0</v>
      </c>
      <c r="O76" s="354">
        <f>SUM(O73:O75)</f>
        <v>0</v>
      </c>
      <c r="P76" s="1022">
        <v>0</v>
      </c>
      <c r="Q76" s="354">
        <v>26.788</v>
      </c>
      <c r="R76" s="1022">
        <v>0</v>
      </c>
      <c r="S76" s="354">
        <v>32.35567511</v>
      </c>
      <c r="T76" s="1022">
        <v>0</v>
      </c>
      <c r="U76" s="354">
        <v>0</v>
      </c>
      <c r="V76" s="1022">
        <v>0</v>
      </c>
      <c r="W76" s="354">
        <f>SUM(W73:W75)</f>
        <v>0</v>
      </c>
      <c r="X76" s="1022">
        <v>0</v>
      </c>
      <c r="Y76" s="354"/>
      <c r="Z76" s="1022">
        <v>0</v>
      </c>
      <c r="AA76" s="354"/>
      <c r="AB76" s="1022">
        <v>0</v>
      </c>
      <c r="AC76" s="354">
        <v>183.2</v>
      </c>
      <c r="AD76" s="1022">
        <f>SUM(AD73:AD75)</f>
        <v>0</v>
      </c>
      <c r="AE76" s="354"/>
      <c r="AF76" s="1022">
        <v>0</v>
      </c>
      <c r="AG76" s="336"/>
      <c r="AH76" s="580"/>
      <c r="AJ76" s="580"/>
    </row>
    <row r="77" spans="1:36" ht="13.5" thickBot="1">
      <c r="E77" s="335"/>
      <c r="G77" s="335"/>
      <c r="N77" s="365"/>
      <c r="O77" s="335"/>
      <c r="P77" s="365"/>
      <c r="R77" s="359"/>
      <c r="T77" s="1039"/>
      <c r="V77" s="335"/>
      <c r="W77" s="335"/>
      <c r="X77" s="335"/>
      <c r="Y77" s="335"/>
      <c r="AB77" s="365"/>
      <c r="AD77" s="365"/>
      <c r="AJ77" s="580"/>
    </row>
    <row r="78" spans="1:36" s="383" customFormat="1" ht="14.25" customHeight="1">
      <c r="A78" s="409" t="s">
        <v>182</v>
      </c>
      <c r="B78" s="335">
        <f>C78+E78+G78+I78+K78+M78+Q78+S78+U78+W78+Y78+AA78+AC78+AE78+O78</f>
        <v>44413</v>
      </c>
      <c r="C78" s="410">
        <v>3408</v>
      </c>
      <c r="D78" s="384"/>
      <c r="E78" s="410">
        <v>3</v>
      </c>
      <c r="F78" s="384"/>
      <c r="G78" s="410">
        <v>0</v>
      </c>
      <c r="H78" s="410"/>
      <c r="I78" s="410">
        <v>22394</v>
      </c>
      <c r="J78" s="384"/>
      <c r="K78" s="410">
        <v>34</v>
      </c>
      <c r="L78" s="384"/>
      <c r="M78" s="410">
        <v>28</v>
      </c>
      <c r="N78" s="384"/>
      <c r="O78" s="410">
        <v>67</v>
      </c>
      <c r="P78" s="384"/>
      <c r="Q78" s="410">
        <v>25</v>
      </c>
      <c r="R78" s="1368"/>
      <c r="S78" s="410">
        <v>39</v>
      </c>
      <c r="T78" s="1322"/>
      <c r="U78" s="410">
        <v>1402</v>
      </c>
      <c r="V78" s="1324"/>
      <c r="W78" s="410">
        <v>61</v>
      </c>
      <c r="X78" s="1324"/>
      <c r="Y78" s="410">
        <v>12591</v>
      </c>
      <c r="Z78" s="384"/>
      <c r="AA78" s="410">
        <v>4182</v>
      </c>
      <c r="AB78" s="384"/>
      <c r="AC78" s="410">
        <v>95</v>
      </c>
      <c r="AD78" s="384"/>
      <c r="AE78" s="410">
        <v>84</v>
      </c>
      <c r="AF78" s="384"/>
      <c r="AG78" s="410"/>
      <c r="AH78" s="384"/>
      <c r="AI78" s="508"/>
      <c r="AJ78" s="508"/>
    </row>
    <row r="79" spans="1:36" s="383" customFormat="1" ht="14.25" customHeight="1" thickBot="1">
      <c r="A79" s="411" t="s">
        <v>183</v>
      </c>
      <c r="B79" s="411">
        <f>B12/B78*1000000</f>
        <v>269525.97881677782</v>
      </c>
      <c r="C79" s="412">
        <f>(C12/C78)*1000000</f>
        <v>447220.06992957747</v>
      </c>
      <c r="D79" s="385"/>
      <c r="E79" s="412">
        <f>(E12/E78)*1000000</f>
        <v>1346665</v>
      </c>
      <c r="F79" s="385"/>
      <c r="G79" s="412" t="e">
        <f>(G12/G78)*1000000</f>
        <v>#DIV/0!</v>
      </c>
      <c r="H79" s="412"/>
      <c r="I79" s="412">
        <f>(I12/I78)*1000000</f>
        <v>6488.3450924354747</v>
      </c>
      <c r="J79" s="385"/>
      <c r="K79" s="412">
        <f>(K12/K78)*1000000</f>
        <v>18249195.662352938</v>
      </c>
      <c r="L79" s="385"/>
      <c r="M79" s="412">
        <f>(M12/M78)*1000000</f>
        <v>15716464.285714284</v>
      </c>
      <c r="N79" s="385"/>
      <c r="O79" s="412">
        <f>(O12/O78)*1000000</f>
        <v>7278402.9850746272</v>
      </c>
      <c r="P79" s="385"/>
      <c r="Q79" s="411">
        <f>(Q12/Q78)*1000000</f>
        <v>4947880.0000000009</v>
      </c>
      <c r="R79" s="1024"/>
      <c r="S79" s="412">
        <f>(S12/S78)*1000000</f>
        <v>4223894.315076923</v>
      </c>
      <c r="T79" s="385"/>
      <c r="U79" s="412">
        <f>(U12/U78)*1000000</f>
        <v>11625.289308131241</v>
      </c>
      <c r="V79" s="385"/>
      <c r="W79" s="412">
        <f>(W12/W78)*1000000</f>
        <v>235573.77049180324</v>
      </c>
      <c r="X79" s="385"/>
      <c r="Y79" s="412">
        <f>(Y12/Y78)*1000000</f>
        <v>269875.30775951076</v>
      </c>
      <c r="Z79" s="385"/>
      <c r="AA79" s="412">
        <f>(AA12/AA78)*1000000</f>
        <v>47202.295552367286</v>
      </c>
      <c r="AB79" s="385"/>
      <c r="AC79" s="412">
        <f>(AC12/AC78)*1000000</f>
        <v>13148421.052631577</v>
      </c>
      <c r="AD79" s="385"/>
      <c r="AE79" s="412">
        <f>(AE12/AE78)*1000000</f>
        <v>42644132.350613713</v>
      </c>
      <c r="AF79" s="385"/>
      <c r="AG79" s="412"/>
      <c r="AH79" s="385"/>
      <c r="AI79" s="508"/>
      <c r="AJ79" s="508"/>
    </row>
    <row r="80" spans="1:36">
      <c r="O80" s="336"/>
      <c r="P80" s="580"/>
      <c r="AE80" s="335" t="s">
        <v>470</v>
      </c>
    </row>
    <row r="81" spans="15:31">
      <c r="O81" s="336"/>
      <c r="P81" s="580"/>
      <c r="AE81" s="335">
        <v>3026.38</v>
      </c>
    </row>
    <row r="82" spans="15:31">
      <c r="O82" s="336"/>
      <c r="P82" s="580"/>
    </row>
    <row r="83" spans="15:31">
      <c r="O83" s="336"/>
      <c r="P83" s="580"/>
    </row>
    <row r="84" spans="15:31">
      <c r="O84" s="336"/>
      <c r="P84" s="580"/>
    </row>
    <row r="85" spans="15:31">
      <c r="O85" s="336"/>
      <c r="P85" s="580"/>
    </row>
    <row r="86" spans="15:31">
      <c r="O86" s="336"/>
      <c r="P86" s="580"/>
    </row>
    <row r="87" spans="15:31">
      <c r="O87" s="336"/>
      <c r="P87" s="580"/>
    </row>
    <row r="88" spans="15:31">
      <c r="O88" s="336"/>
      <c r="P88" s="580"/>
    </row>
    <row r="89" spans="15:31">
      <c r="O89" s="336"/>
      <c r="P89" s="580"/>
    </row>
    <row r="90" spans="15:31">
      <c r="O90" s="336"/>
      <c r="P90" s="580"/>
    </row>
    <row r="91" spans="15:31">
      <c r="O91" s="336"/>
      <c r="P91" s="580"/>
    </row>
    <row r="92" spans="15:31">
      <c r="O92" s="336"/>
      <c r="P92" s="580"/>
    </row>
    <row r="93" spans="15:31">
      <c r="O93" s="336"/>
      <c r="P93" s="580"/>
    </row>
    <row r="94" spans="15:31">
      <c r="O94" s="336"/>
      <c r="P94" s="580"/>
    </row>
    <row r="95" spans="15:31">
      <c r="O95" s="336"/>
      <c r="P95" s="580"/>
    </row>
    <row r="96" spans="15:31">
      <c r="O96" s="336"/>
      <c r="P96" s="580"/>
    </row>
    <row r="97" spans="15:16">
      <c r="O97" s="336"/>
      <c r="P97" s="580"/>
    </row>
    <row r="98" spans="15:16">
      <c r="O98" s="336"/>
      <c r="P98" s="580"/>
    </row>
    <row r="99" spans="15:16">
      <c r="O99" s="336"/>
      <c r="P99" s="580"/>
    </row>
    <row r="100" spans="15:16">
      <c r="O100" s="336"/>
      <c r="P100" s="580"/>
    </row>
    <row r="101" spans="15:16">
      <c r="O101" s="336"/>
      <c r="P101" s="580"/>
    </row>
    <row r="102" spans="15:16">
      <c r="O102" s="336"/>
      <c r="P102" s="580"/>
    </row>
    <row r="103" spans="15:16">
      <c r="O103" s="336"/>
      <c r="P103" s="580"/>
    </row>
    <row r="104" spans="15:16">
      <c r="O104" s="336"/>
      <c r="P104" s="580"/>
    </row>
    <row r="105" spans="15:16">
      <c r="O105" s="336"/>
      <c r="P105" s="580"/>
    </row>
    <row r="106" spans="15:16">
      <c r="O106" s="336"/>
      <c r="P106" s="580"/>
    </row>
    <row r="107" spans="15:16">
      <c r="O107" s="336"/>
      <c r="P107" s="580"/>
    </row>
    <row r="108" spans="15:16">
      <c r="O108" s="336"/>
      <c r="P108" s="580"/>
    </row>
    <row r="109" spans="15:16">
      <c r="O109" s="336"/>
      <c r="P109" s="580"/>
    </row>
    <row r="110" spans="15:16">
      <c r="O110" s="336"/>
      <c r="P110" s="580"/>
    </row>
    <row r="111" spans="15:16">
      <c r="O111" s="336"/>
      <c r="P111" s="580"/>
    </row>
    <row r="112" spans="15:16">
      <c r="O112" s="336"/>
      <c r="P112" s="580"/>
    </row>
    <row r="113" spans="15:16">
      <c r="O113" s="336"/>
      <c r="P113" s="580"/>
    </row>
    <row r="114" spans="15:16">
      <c r="O114" s="336"/>
      <c r="P114" s="580"/>
    </row>
    <row r="115" spans="15:16">
      <c r="O115" s="336"/>
      <c r="P115" s="580"/>
    </row>
    <row r="116" spans="15:16">
      <c r="O116" s="336"/>
      <c r="P116" s="580"/>
    </row>
    <row r="117" spans="15:16">
      <c r="O117" s="336"/>
      <c r="P117" s="580"/>
    </row>
    <row r="118" spans="15:16">
      <c r="O118" s="336"/>
      <c r="P118" s="580"/>
    </row>
    <row r="119" spans="15:16">
      <c r="O119" s="336"/>
      <c r="P119" s="580"/>
    </row>
    <row r="120" spans="15:16">
      <c r="O120" s="336"/>
      <c r="P120" s="580"/>
    </row>
    <row r="121" spans="15:16">
      <c r="O121" s="336"/>
      <c r="P121" s="580"/>
    </row>
    <row r="122" spans="15:16">
      <c r="O122" s="336"/>
      <c r="P122" s="580"/>
    </row>
    <row r="123" spans="15:16">
      <c r="O123" s="336"/>
      <c r="P123" s="580"/>
    </row>
    <row r="124" spans="15:16">
      <c r="O124" s="336"/>
      <c r="P124" s="580"/>
    </row>
    <row r="125" spans="15:16">
      <c r="O125" s="336"/>
      <c r="P125" s="580"/>
    </row>
    <row r="126" spans="15:16">
      <c r="O126" s="336"/>
      <c r="P126" s="580"/>
    </row>
    <row r="127" spans="15:16">
      <c r="O127" s="508"/>
      <c r="P127" s="508"/>
    </row>
    <row r="128" spans="15:16">
      <c r="O128" s="508"/>
      <c r="P128" s="508"/>
    </row>
    <row r="129" spans="15:16">
      <c r="O129" s="145"/>
      <c r="P129" s="145"/>
    </row>
    <row r="130" spans="15:16">
      <c r="O130" s="145"/>
      <c r="P130" s="145"/>
    </row>
  </sheetData>
  <sheetProtection password="DF9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3" orientation="landscape" horizontalDpi="300" verticalDpi="300" r:id="rId1"/>
  <headerFooter alignWithMargins="0">
    <oddHeader>&amp;CASSOCIATION OF COLLECTIVE INVESTMENTS
QUARTERLY REPORT</oddHeader>
    <oddFooter>&amp;RPage 15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D130"/>
  <sheetViews>
    <sheetView workbookViewId="0" xr3:uid="{CF366857-BBDD-5199-9BC9-FF52903B0715}">
      <pane xSplit="2" ySplit="6" topLeftCell="C7" activePane="bottomRight" state="frozen"/>
      <selection pane="bottomLeft" activeCell="A7" sqref="A7"/>
      <selection pane="topRight" activeCell="C1" sqref="C1"/>
      <selection pane="bottomRight" activeCell="C7" sqref="C7"/>
    </sheetView>
  </sheetViews>
  <sheetFormatPr defaultRowHeight="12.75"/>
  <cols>
    <col min="1" max="1" width="30.5703125" customWidth="1"/>
    <col min="2" max="2" width="11.7109375" hidden="1" customWidth="1"/>
    <col min="3" max="3" width="10" customWidth="1"/>
    <col min="4" max="4" width="5.28515625" customWidth="1"/>
    <col min="5" max="5" width="12.7109375" customWidth="1"/>
    <col min="6" max="6" width="4.85546875" customWidth="1"/>
    <col min="7" max="7" width="12.7109375" customWidth="1"/>
    <col min="8" max="8" width="4.7109375" customWidth="1"/>
    <col min="9" max="9" width="11.28515625" customWidth="1"/>
    <col min="10" max="10" width="4.7109375" customWidth="1"/>
    <col min="11" max="11" width="14" customWidth="1"/>
    <col min="12" max="12" width="4.7109375" customWidth="1"/>
    <col min="13" max="13" width="12.7109375" customWidth="1"/>
    <col min="14" max="14" width="4.7109375" customWidth="1"/>
    <col min="15" max="15" width="12.7109375" customWidth="1"/>
    <col min="16" max="16" width="4.7109375" customWidth="1"/>
    <col min="17" max="17" width="12.7109375" customWidth="1"/>
    <col min="18" max="18" width="4.7109375" customWidth="1"/>
    <col min="19" max="19" width="12.7109375" customWidth="1"/>
    <col min="20" max="20" width="4.7109375" customWidth="1"/>
    <col min="21" max="21" width="12.7109375" customWidth="1"/>
    <col min="22" max="22" width="4.85546875" customWidth="1"/>
    <col min="23" max="23" width="12.7109375" customWidth="1"/>
    <col min="24" max="24" width="4.85546875" customWidth="1"/>
    <col min="25" max="25" width="12.7109375" customWidth="1"/>
    <col min="26" max="26" width="5.85546875" customWidth="1"/>
    <col min="27" max="27" width="12.7109375" customWidth="1"/>
    <col min="28" max="28" width="4.7109375" customWidth="1"/>
    <col min="29" max="29" width="11" bestFit="1" customWidth="1"/>
    <col min="30" max="30" width="4.7109375" customWidth="1"/>
  </cols>
  <sheetData>
    <row r="1" spans="1:30">
      <c r="A1" s="144" t="s">
        <v>404</v>
      </c>
      <c r="W1" t="str">
        <f>Summary!V1</f>
        <v>QUARTER ENDED 31 DECEMBER 2005</v>
      </c>
    </row>
    <row r="2" spans="1:30">
      <c r="A2" s="145"/>
    </row>
    <row r="3" spans="1:30" s="503" customFormat="1" ht="12">
      <c r="A3" s="501" t="s">
        <v>330</v>
      </c>
      <c r="B3" s="324" t="s">
        <v>61</v>
      </c>
      <c r="C3" s="1203" t="s">
        <v>471</v>
      </c>
      <c r="D3" s="502"/>
      <c r="E3" s="324" t="s">
        <v>472</v>
      </c>
      <c r="F3" s="502"/>
      <c r="G3" s="1203" t="s">
        <v>473</v>
      </c>
      <c r="H3" s="502"/>
      <c r="I3" s="1203" t="s">
        <v>474</v>
      </c>
      <c r="J3" s="502"/>
      <c r="K3" s="1203" t="s">
        <v>475</v>
      </c>
      <c r="L3" s="1208"/>
      <c r="M3" s="1207" t="s">
        <v>476</v>
      </c>
      <c r="N3" s="1208"/>
      <c r="O3" s="1207" t="s">
        <v>476</v>
      </c>
      <c r="P3" s="1208"/>
      <c r="Q3" s="1207" t="s">
        <v>476</v>
      </c>
      <c r="R3" s="502"/>
      <c r="S3" s="324" t="s">
        <v>417</v>
      </c>
      <c r="T3" s="502"/>
      <c r="U3" s="1353" t="s">
        <v>477</v>
      </c>
      <c r="V3" s="1537"/>
      <c r="W3" s="1353" t="s">
        <v>477</v>
      </c>
      <c r="X3" s="502"/>
      <c r="Y3" s="324" t="s">
        <v>478</v>
      </c>
      <c r="Z3" s="502"/>
      <c r="AA3" s="324" t="s">
        <v>478</v>
      </c>
      <c r="AB3" s="502"/>
      <c r="AC3" s="324" t="s">
        <v>478</v>
      </c>
      <c r="AD3" s="502"/>
    </row>
    <row r="4" spans="1:30" s="503" customFormat="1" ht="12">
      <c r="A4" s="501"/>
      <c r="B4" s="169"/>
      <c r="C4" s="1204" t="s">
        <v>460</v>
      </c>
      <c r="D4" s="504"/>
      <c r="E4" s="169" t="s">
        <v>425</v>
      </c>
      <c r="F4" s="504"/>
      <c r="G4" s="1204" t="s">
        <v>421</v>
      </c>
      <c r="H4" s="504"/>
      <c r="I4" s="1204" t="s">
        <v>421</v>
      </c>
      <c r="J4" s="504"/>
      <c r="K4" s="1204" t="s">
        <v>479</v>
      </c>
      <c r="L4" s="1210"/>
      <c r="M4" s="1209" t="s">
        <v>480</v>
      </c>
      <c r="N4" s="1210"/>
      <c r="O4" s="1209" t="s">
        <v>481</v>
      </c>
      <c r="P4" s="1210"/>
      <c r="Q4" s="1209" t="s">
        <v>482</v>
      </c>
      <c r="R4" s="504"/>
      <c r="S4" s="169" t="s">
        <v>461</v>
      </c>
      <c r="T4" s="504"/>
      <c r="U4" s="1354" t="s">
        <v>483</v>
      </c>
      <c r="V4" s="1538"/>
      <c r="W4" s="1354" t="s">
        <v>484</v>
      </c>
      <c r="X4" s="504"/>
      <c r="Y4" s="169" t="s">
        <v>421</v>
      </c>
      <c r="Z4" s="504"/>
      <c r="AA4" s="169" t="s">
        <v>485</v>
      </c>
      <c r="AB4" s="504"/>
      <c r="AC4" s="169" t="s">
        <v>486</v>
      </c>
      <c r="AD4" s="504"/>
    </row>
    <row r="5" spans="1:30">
      <c r="A5" s="142"/>
      <c r="B5" s="156" t="s">
        <v>117</v>
      </c>
      <c r="C5" s="156" t="s">
        <v>117</v>
      </c>
      <c r="D5" s="157" t="s">
        <v>21</v>
      </c>
      <c r="E5" s="156" t="s">
        <v>117</v>
      </c>
      <c r="F5" s="157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6" t="s">
        <v>117</v>
      </c>
      <c r="N5" s="157" t="s">
        <v>21</v>
      </c>
      <c r="O5" s="156" t="s">
        <v>117</v>
      </c>
      <c r="P5" s="157" t="s">
        <v>21</v>
      </c>
      <c r="Q5" s="156" t="s">
        <v>117</v>
      </c>
      <c r="R5" s="157" t="s">
        <v>21</v>
      </c>
      <c r="S5" s="156" t="s">
        <v>117</v>
      </c>
      <c r="T5" s="157" t="s">
        <v>21</v>
      </c>
      <c r="U5" s="156" t="s">
        <v>117</v>
      </c>
      <c r="V5" s="157" t="s">
        <v>21</v>
      </c>
      <c r="W5" s="156" t="s">
        <v>117</v>
      </c>
      <c r="X5" s="157" t="s">
        <v>21</v>
      </c>
      <c r="Y5" s="156" t="s">
        <v>117</v>
      </c>
      <c r="Z5" s="157" t="s">
        <v>21</v>
      </c>
      <c r="AA5" s="156" t="s">
        <v>117</v>
      </c>
      <c r="AB5" s="157" t="s">
        <v>21</v>
      </c>
      <c r="AC5" s="156" t="s">
        <v>117</v>
      </c>
      <c r="AD5" s="157" t="s">
        <v>21</v>
      </c>
    </row>
    <row r="6" spans="1:30">
      <c r="A6" s="141" t="s">
        <v>118</v>
      </c>
      <c r="D6" s="158"/>
      <c r="F6" s="158"/>
      <c r="H6" s="158"/>
      <c r="J6" s="158"/>
      <c r="L6" s="158"/>
      <c r="N6" s="158"/>
      <c r="P6" s="158"/>
      <c r="R6" s="158"/>
      <c r="T6" s="159"/>
      <c r="V6" s="158"/>
      <c r="X6" s="158"/>
      <c r="Z6" s="158"/>
      <c r="AB6" s="158"/>
      <c r="AD6" s="158"/>
    </row>
    <row r="7" spans="1:30">
      <c r="A7" s="141" t="s">
        <v>205</v>
      </c>
      <c r="B7" s="335">
        <f>C7+E7+G7+I7+K7+M7+O7+Q7+S7+U7+W7+Y7+AA7+AC7</f>
        <v>11014.71209037</v>
      </c>
      <c r="C7" s="335">
        <v>20.750222370000003</v>
      </c>
      <c r="D7" s="364">
        <f>(C7/$C$12)*100</f>
        <v>97.997231591345894</v>
      </c>
      <c r="E7" s="335">
        <v>0</v>
      </c>
      <c r="F7" s="364">
        <f>(E7/$E$12)*100</f>
        <v>0</v>
      </c>
      <c r="G7" s="335">
        <v>33.4</v>
      </c>
      <c r="H7" s="364">
        <f>(G7/$G$12)*100</f>
        <v>91.00817438692097</v>
      </c>
      <c r="I7" s="335">
        <v>9.9928679999999996</v>
      </c>
      <c r="J7" s="364">
        <f>(I7/$I$12)*100</f>
        <v>93.462889280694753</v>
      </c>
      <c r="K7" s="335">
        <v>0</v>
      </c>
      <c r="L7" s="364">
        <f>(K7/$K$12)*100</f>
        <v>0</v>
      </c>
      <c r="M7" s="335">
        <v>0</v>
      </c>
      <c r="N7" s="364">
        <f>(M7/$M$12)*100</f>
        <v>0</v>
      </c>
      <c r="O7" s="335">
        <v>1E-3</v>
      </c>
      <c r="P7" s="364">
        <f>(O7/$O$12)*100</f>
        <v>99.990000999900005</v>
      </c>
      <c r="Q7" s="335">
        <v>838.4</v>
      </c>
      <c r="R7" s="364">
        <f>(Q7/$Q$12)*100</f>
        <v>98.670118865481925</v>
      </c>
      <c r="S7" s="335">
        <f>1335.61+32.75</f>
        <v>1368.36</v>
      </c>
      <c r="T7" s="364">
        <f>(S7/$S$12)*100</f>
        <v>97.092255949593422</v>
      </c>
      <c r="U7" s="335">
        <v>0</v>
      </c>
      <c r="V7" s="364">
        <f>(U7/$U$12)*100</f>
        <v>0</v>
      </c>
      <c r="W7" s="335">
        <v>0</v>
      </c>
      <c r="X7" s="364">
        <f>(W7/$W$12)*100</f>
        <v>0</v>
      </c>
      <c r="Y7" s="335">
        <v>1069.0940000000001</v>
      </c>
      <c r="Z7" s="364">
        <f>(Y7/$Y$12)*100</f>
        <v>98.239652433124348</v>
      </c>
      <c r="AA7" s="335">
        <v>348.88099999999997</v>
      </c>
      <c r="AB7" s="364">
        <f>(AA7/$AA$12)*100</f>
        <v>98.760403102530717</v>
      </c>
      <c r="AC7" s="335">
        <v>7325.8329999999996</v>
      </c>
      <c r="AD7" s="364">
        <f>(AC7/$AC$12)*100</f>
        <v>96.011625980714399</v>
      </c>
    </row>
    <row r="8" spans="1:30">
      <c r="A8" s="317" t="s">
        <v>206</v>
      </c>
      <c r="B8" s="335">
        <f>C8+E8+G8+I8+K8+M8+O8+Q8+S8+U8+W8+Y8+AA8+AC8</f>
        <v>779.34200718000011</v>
      </c>
      <c r="C8" s="335">
        <v>0.42407208000000002</v>
      </c>
      <c r="D8" s="364">
        <f>(C8/$C$12)*100</f>
        <v>2.0027684086541075</v>
      </c>
      <c r="E8" s="335">
        <f>'FOF4'!F48</f>
        <v>103.7</v>
      </c>
      <c r="F8" s="364">
        <f>(E8/$E$12)*100</f>
        <v>100</v>
      </c>
      <c r="G8" s="335">
        <v>3.3</v>
      </c>
      <c r="H8" s="364">
        <f>(G8/$G$12)*100</f>
        <v>8.9918256130790173</v>
      </c>
      <c r="I8" s="335">
        <v>0.69893499999999997</v>
      </c>
      <c r="J8" s="364">
        <f>(I8/$I$12)*100</f>
        <v>6.5371107193052476</v>
      </c>
      <c r="K8" s="335">
        <f>'FOF6'!C48</f>
        <v>0.7</v>
      </c>
      <c r="L8" s="364">
        <f>(K8/$K$12)*100</f>
        <v>100</v>
      </c>
      <c r="M8" s="335">
        <f>'FOF4'!R8</f>
        <v>289.3</v>
      </c>
      <c r="N8" s="364">
        <f>(M8/$M$12)*100</f>
        <v>100</v>
      </c>
      <c r="O8" s="335">
        <f>'FOF4'!U8</f>
        <v>9.9999999999999995E-8</v>
      </c>
      <c r="P8" s="364">
        <f>(O8/$O$12)*100</f>
        <v>9.9990000999899999E-3</v>
      </c>
      <c r="Q8" s="335">
        <v>11.3</v>
      </c>
      <c r="R8" s="364">
        <f>(Q8/$Q$12)*100</f>
        <v>1.3298811345180652</v>
      </c>
      <c r="S8" s="335">
        <f>11.06+29.92</f>
        <v>40.980000000000004</v>
      </c>
      <c r="T8" s="364">
        <f>(S8/$S$12)*100</f>
        <v>2.9077440504065737</v>
      </c>
      <c r="U8" s="335">
        <f>'FOF3'!C8</f>
        <v>0.89200000000000002</v>
      </c>
      <c r="V8" s="364">
        <f>(U8/$U$12)*100</f>
        <v>8.1962694110079948</v>
      </c>
      <c r="W8" s="335">
        <f>'FOF3'!F8</f>
        <v>1.6519999999999999</v>
      </c>
      <c r="X8" s="364">
        <f>(W8/$W$12)*100</f>
        <v>6.3717360280788364</v>
      </c>
      <c r="Y8" s="335">
        <v>19.157</v>
      </c>
      <c r="Z8" s="364">
        <f>(Y8/$Y$12)*100</f>
        <v>1.7603475668756565</v>
      </c>
      <c r="AA8" s="335">
        <v>2.919</v>
      </c>
      <c r="AB8" s="364">
        <f>(AA8/$AA$12)*100</f>
        <v>0.82630357243956309</v>
      </c>
      <c r="AC8" s="335">
        <v>304.31900000000002</v>
      </c>
      <c r="AD8" s="364">
        <f>(AC8/$AC$12)*100</f>
        <v>3.9883740192855925</v>
      </c>
    </row>
    <row r="9" spans="1:30">
      <c r="A9" s="171" t="s">
        <v>207</v>
      </c>
      <c r="B9" s="335">
        <f>C9+E9+G9+I9+K9+M9+O9+Q9+S9+U9+W9+Y9+AA9+AC9</f>
        <v>0</v>
      </c>
      <c r="C9" s="335">
        <v>0</v>
      </c>
      <c r="D9" s="364">
        <f>(C9/$C$12)*100</f>
        <v>0</v>
      </c>
      <c r="E9" s="335">
        <f>'FOF4'!F49</f>
        <v>0</v>
      </c>
      <c r="F9" s="364">
        <f>(E9/$E$12)*100</f>
        <v>0</v>
      </c>
      <c r="G9" s="335">
        <v>0</v>
      </c>
      <c r="H9" s="364">
        <f>(G9/$G$12)*100</f>
        <v>0</v>
      </c>
      <c r="I9" s="335"/>
      <c r="J9" s="364">
        <f>(I9/$I$12)*100</f>
        <v>0</v>
      </c>
      <c r="K9" s="335">
        <f>'FOF6'!C49</f>
        <v>0</v>
      </c>
      <c r="L9" s="364">
        <f>(K9/$K$12)*100</f>
        <v>0</v>
      </c>
      <c r="M9" s="335">
        <f>'FOF4'!R9</f>
        <v>0</v>
      </c>
      <c r="N9" s="364">
        <f>(M9/$M$12)*100</f>
        <v>0</v>
      </c>
      <c r="O9" s="335">
        <f>'FOF4'!U9</f>
        <v>0</v>
      </c>
      <c r="P9" s="364">
        <f>(O9/$O$12)*100</f>
        <v>0</v>
      </c>
      <c r="Q9" s="335">
        <v>0</v>
      </c>
      <c r="R9" s="364">
        <f>(Q9/$Q$12)*100</f>
        <v>0</v>
      </c>
      <c r="S9" s="335">
        <v>0</v>
      </c>
      <c r="T9" s="364">
        <f>(S9/$S$12)*100</f>
        <v>0</v>
      </c>
      <c r="U9" s="335">
        <f>'FOF3'!C9</f>
        <v>0</v>
      </c>
      <c r="V9" s="364">
        <f>(U9/$U$12)*100</f>
        <v>0</v>
      </c>
      <c r="W9" s="335">
        <f>'FOF3'!F9</f>
        <v>0</v>
      </c>
      <c r="X9" s="364">
        <f>(W9/$W$12)*100</f>
        <v>0</v>
      </c>
      <c r="Y9" s="335"/>
      <c r="Z9" s="364">
        <f>(Y9/$Y$12)*100</f>
        <v>0</v>
      </c>
      <c r="AA9" s="335"/>
      <c r="AB9" s="364">
        <f>(AA9/$AA$12)*100</f>
        <v>0</v>
      </c>
      <c r="AC9" s="335"/>
      <c r="AD9" s="364">
        <f>(AC9/$AC$12)*100</f>
        <v>0</v>
      </c>
    </row>
    <row r="10" spans="1:30">
      <c r="A10" s="143" t="s">
        <v>208</v>
      </c>
      <c r="B10" s="335">
        <f>C10+E10+G10+I10+K10+M10+O10+Q10+S10+U10+W10+Y10+AA10+AC10</f>
        <v>0</v>
      </c>
      <c r="C10" s="335">
        <v>0</v>
      </c>
      <c r="D10" s="364">
        <f>(C10/$C$12)*100</f>
        <v>0</v>
      </c>
      <c r="E10" s="335">
        <f>'FOF4'!F50</f>
        <v>0</v>
      </c>
      <c r="F10" s="364">
        <f>(E10/$E$12)*100</f>
        <v>0</v>
      </c>
      <c r="G10" s="335">
        <v>0</v>
      </c>
      <c r="H10" s="364">
        <f>(G10/$G$12)*100</f>
        <v>0</v>
      </c>
      <c r="I10" s="335"/>
      <c r="J10" s="364">
        <f>(I10/$I$12)*100</f>
        <v>0</v>
      </c>
      <c r="K10" s="335">
        <f>'FOF6'!C50</f>
        <v>0</v>
      </c>
      <c r="L10" s="364">
        <f>(K10/$K$12)*100</f>
        <v>0</v>
      </c>
      <c r="M10" s="335">
        <f>'FOF4'!R10</f>
        <v>0</v>
      </c>
      <c r="N10" s="364">
        <f>(M10/$M$12)*100</f>
        <v>0</v>
      </c>
      <c r="O10" s="335">
        <f>'FOF4'!U10</f>
        <v>0</v>
      </c>
      <c r="P10" s="364">
        <f>(O10/$O$12)*100</f>
        <v>0</v>
      </c>
      <c r="Q10" s="335">
        <v>0</v>
      </c>
      <c r="R10" s="364">
        <f>(Q10/$Q$12)*100</f>
        <v>0</v>
      </c>
      <c r="S10" s="335">
        <v>0</v>
      </c>
      <c r="T10" s="364">
        <f>(S10/$S$12)*100</f>
        <v>0</v>
      </c>
      <c r="U10" s="335">
        <f>'FOF3'!C10</f>
        <v>0</v>
      </c>
      <c r="V10" s="364">
        <f>(U10/$U$12)*100</f>
        <v>0</v>
      </c>
      <c r="W10" s="335">
        <f>'FOF3'!F10</f>
        <v>0</v>
      </c>
      <c r="X10" s="364">
        <f>(W10/$W$12)*100</f>
        <v>0</v>
      </c>
      <c r="Y10" s="335"/>
      <c r="Z10" s="364">
        <f>(Y10/$Y$12)*100</f>
        <v>0</v>
      </c>
      <c r="AA10" s="335"/>
      <c r="AB10" s="364">
        <f>(AA10/$AA$12)*100</f>
        <v>0</v>
      </c>
      <c r="AC10" s="335"/>
      <c r="AD10" s="364">
        <f>(AC10/$AC$12)*100</f>
        <v>0</v>
      </c>
    </row>
    <row r="11" spans="1:30" ht="13.5" thickBot="1">
      <c r="A11" s="318" t="s">
        <v>209</v>
      </c>
      <c r="B11" s="335">
        <f>C11+E11+G11+I11+K11+M11+O11+Q11+S11+U11+W11+Y11+AA11+AC11</f>
        <v>35.725999999999999</v>
      </c>
      <c r="C11" s="335">
        <v>0</v>
      </c>
      <c r="D11" s="364">
        <f>(C11/$C$12)*100</f>
        <v>0</v>
      </c>
      <c r="E11" s="335">
        <f>'FOF4'!F51+'FOF4'!F52</f>
        <v>0</v>
      </c>
      <c r="F11" s="364">
        <f>(E11/$E$12)*100</f>
        <v>0</v>
      </c>
      <c r="G11" s="335">
        <v>0</v>
      </c>
      <c r="H11" s="364">
        <f>(G11/$G$12)*100</f>
        <v>0</v>
      </c>
      <c r="I11" s="335"/>
      <c r="J11" s="364">
        <f>(I11/$I$12)*100</f>
        <v>0</v>
      </c>
      <c r="K11" s="335">
        <f>'FOF6'!C51+'FOF6'!C52</f>
        <v>0</v>
      </c>
      <c r="L11" s="364">
        <f>(K11/$K$12)*100</f>
        <v>0</v>
      </c>
      <c r="M11" s="335">
        <f>'FOF4'!R11+'FOF4'!R12</f>
        <v>0</v>
      </c>
      <c r="N11" s="364">
        <f>(M11/$M$12)*100</f>
        <v>0</v>
      </c>
      <c r="O11" s="335">
        <f>'FOF4'!U11+'FOF4'!U12</f>
        <v>0</v>
      </c>
      <c r="P11" s="364">
        <f>(O11/$O$12)*100</f>
        <v>0</v>
      </c>
      <c r="Q11" s="335">
        <v>0</v>
      </c>
      <c r="R11" s="364">
        <f>(Q11/$Q$12)*100</f>
        <v>0</v>
      </c>
      <c r="S11" s="335">
        <v>0</v>
      </c>
      <c r="T11" s="364">
        <f>(S11/$S$12)*100</f>
        <v>0</v>
      </c>
      <c r="U11" s="335">
        <f>'FOF3'!C11+'FOF3'!C12</f>
        <v>9.9909999999999997</v>
      </c>
      <c r="V11" s="364">
        <f>(U11/$U$12)*100</f>
        <v>91.803730588992011</v>
      </c>
      <c r="W11" s="335">
        <f>'FOF3'!F11+'FOF3'!F12</f>
        <v>24.274999999999999</v>
      </c>
      <c r="X11" s="364">
        <f>(W11/$W$12)*100</f>
        <v>93.628263971921157</v>
      </c>
      <c r="Y11" s="335"/>
      <c r="Z11" s="364">
        <f>(Y11/$Y$12)*100</f>
        <v>0</v>
      </c>
      <c r="AA11" s="335">
        <v>1.46</v>
      </c>
      <c r="AB11" s="364">
        <f>(AA11/$AA$12)*100</f>
        <v>0.41329332502972316</v>
      </c>
      <c r="AC11" s="335"/>
      <c r="AD11" s="364">
        <f>(AC11/$AC$12)*100</f>
        <v>0</v>
      </c>
    </row>
    <row r="12" spans="1:30" ht="16.5" customHeight="1" thickBot="1">
      <c r="A12" s="322" t="s">
        <v>124</v>
      </c>
      <c r="B12" s="354">
        <f t="shared" ref="B12:Z12" si="0">SUM(B7:B11)</f>
        <v>11829.780097550001</v>
      </c>
      <c r="C12" s="354">
        <v>21.174294450000001</v>
      </c>
      <c r="D12" s="363">
        <f>SUM(D7:D11)</f>
        <v>100</v>
      </c>
      <c r="E12" s="354">
        <f t="shared" si="0"/>
        <v>103.7</v>
      </c>
      <c r="F12" s="363">
        <f t="shared" si="0"/>
        <v>100</v>
      </c>
      <c r="G12" s="354">
        <v>36.700000000000003</v>
      </c>
      <c r="H12" s="363">
        <f t="shared" si="0"/>
        <v>99.999999999999986</v>
      </c>
      <c r="I12" s="354">
        <f>SUM(I7:I11)</f>
        <v>10.691803</v>
      </c>
      <c r="J12" s="363">
        <f>SUM(J7:J11)</f>
        <v>100</v>
      </c>
      <c r="K12" s="354">
        <f>SUM(K7:K11)</f>
        <v>0.7</v>
      </c>
      <c r="L12" s="363">
        <f>SUM(L7:L11)</f>
        <v>100</v>
      </c>
      <c r="M12" s="354">
        <f t="shared" si="0"/>
        <v>289.3</v>
      </c>
      <c r="N12" s="363">
        <f t="shared" si="0"/>
        <v>100</v>
      </c>
      <c r="O12" s="354">
        <f t="shared" si="0"/>
        <v>1.0001000000000001E-3</v>
      </c>
      <c r="P12" s="363">
        <f t="shared" si="0"/>
        <v>100</v>
      </c>
      <c r="Q12" s="354">
        <v>849.7</v>
      </c>
      <c r="R12" s="363">
        <f t="shared" si="0"/>
        <v>99.999999999999986</v>
      </c>
      <c r="S12" s="354">
        <f>SUM(S7:S11)</f>
        <v>1409.34</v>
      </c>
      <c r="T12" s="363">
        <f t="shared" si="0"/>
        <v>100</v>
      </c>
      <c r="U12" s="354">
        <f t="shared" si="0"/>
        <v>10.882999999999999</v>
      </c>
      <c r="V12" s="363">
        <f t="shared" si="0"/>
        <v>100</v>
      </c>
      <c r="W12" s="354">
        <f t="shared" si="0"/>
        <v>25.927</v>
      </c>
      <c r="X12" s="363">
        <f t="shared" si="0"/>
        <v>100</v>
      </c>
      <c r="Y12" s="354">
        <v>1088.251</v>
      </c>
      <c r="Z12" s="363">
        <f t="shared" si="0"/>
        <v>100</v>
      </c>
      <c r="AA12" s="354">
        <v>353.26</v>
      </c>
      <c r="AB12" s="363">
        <f>SUM(AB7:AB11)</f>
        <v>100</v>
      </c>
      <c r="AC12" s="354">
        <v>7630.152</v>
      </c>
      <c r="AD12" s="363">
        <f>SUM(AD7:AD11)</f>
        <v>99.999999999999986</v>
      </c>
    </row>
    <row r="13" spans="1:30">
      <c r="A13" s="346" t="s">
        <v>210</v>
      </c>
      <c r="B13" s="335"/>
      <c r="C13" s="335"/>
      <c r="D13" s="364"/>
      <c r="E13" s="335"/>
      <c r="F13" s="364"/>
      <c r="G13" s="335"/>
      <c r="H13" s="364"/>
      <c r="I13" s="335"/>
      <c r="J13" s="364"/>
      <c r="K13" s="335"/>
      <c r="L13" s="364"/>
      <c r="M13" s="335"/>
      <c r="N13" s="364"/>
      <c r="O13" s="335"/>
      <c r="P13" s="364"/>
      <c r="Q13" s="335"/>
      <c r="R13" s="364"/>
      <c r="S13" s="335"/>
      <c r="T13" s="364"/>
      <c r="U13" s="335"/>
      <c r="V13" s="364"/>
      <c r="W13" s="335"/>
      <c r="X13" s="364"/>
      <c r="Y13" s="335"/>
      <c r="Z13" s="364"/>
      <c r="AA13" s="335"/>
      <c r="AB13" s="364"/>
      <c r="AC13" s="335"/>
      <c r="AD13" s="364"/>
    </row>
    <row r="14" spans="1:30">
      <c r="A14" s="337" t="s">
        <v>138</v>
      </c>
      <c r="B14" s="335">
        <f t="shared" ref="B14:B20" si="1">C14+E14+G14+I14+K14+M14+O14+Q14+S14+U14+W14+Y14+AA14+AC14</f>
        <v>0</v>
      </c>
      <c r="C14" s="335">
        <v>0</v>
      </c>
      <c r="D14" s="364">
        <f t="shared" ref="D14:D45" si="2">(C14/$C$72)*100</f>
        <v>0</v>
      </c>
      <c r="E14" s="335"/>
      <c r="F14" s="364"/>
      <c r="G14" s="335">
        <v>0</v>
      </c>
      <c r="H14" s="364">
        <f t="shared" ref="H14:H45" si="3">(G14/$G$72)*100</f>
        <v>0</v>
      </c>
      <c r="I14" s="335"/>
      <c r="J14" s="364">
        <f>(I14/$I$72)*100</f>
        <v>0</v>
      </c>
      <c r="K14" s="335"/>
      <c r="L14" s="364"/>
      <c r="M14" s="335"/>
      <c r="N14" s="364"/>
      <c r="O14" s="335"/>
      <c r="P14" s="364"/>
      <c r="Q14" s="335">
        <v>0</v>
      </c>
      <c r="R14" s="364">
        <f t="shared" ref="R14:R20" si="4">(Q14/$Q$72)*100</f>
        <v>0</v>
      </c>
      <c r="S14" s="335">
        <v>0</v>
      </c>
      <c r="T14" s="364">
        <f t="shared" ref="T14:T20" si="5">(S14/$S$72)*100</f>
        <v>0</v>
      </c>
      <c r="U14" s="335"/>
      <c r="V14" s="364"/>
      <c r="W14" s="335"/>
      <c r="X14" s="364"/>
      <c r="Y14" s="335"/>
      <c r="Z14" s="364">
        <f t="shared" ref="Z14:Z20" si="6">(Y14/$Y$72)*100</f>
        <v>0</v>
      </c>
      <c r="AA14" s="335"/>
      <c r="AB14" s="364">
        <f>(AA14/$AA$72)*100</f>
        <v>0</v>
      </c>
      <c r="AC14" s="335"/>
      <c r="AD14" s="364">
        <f>(AC14/$AA$72)*100</f>
        <v>0</v>
      </c>
    </row>
    <row r="15" spans="1:30">
      <c r="A15" s="337" t="s">
        <v>140</v>
      </c>
      <c r="B15" s="335">
        <f t="shared" si="1"/>
        <v>113.1213765</v>
      </c>
      <c r="C15" s="335">
        <v>0.66497649999999997</v>
      </c>
      <c r="D15" s="364">
        <f t="shared" si="2"/>
        <v>3.2046716808269071</v>
      </c>
      <c r="E15" s="335"/>
      <c r="F15" s="364"/>
      <c r="G15" s="335">
        <v>7.5470000000000006</v>
      </c>
      <c r="H15" s="364">
        <f t="shared" si="3"/>
        <v>22.595808383233535</v>
      </c>
      <c r="I15" s="335">
        <v>0.62339999999999995</v>
      </c>
      <c r="J15" s="364">
        <f t="shared" ref="J15:J20" si="7">(I15/$I$72)*100</f>
        <v>6.2384492620136678</v>
      </c>
      <c r="K15" s="335"/>
      <c r="L15" s="364"/>
      <c r="M15" s="335"/>
      <c r="N15" s="364"/>
      <c r="O15" s="335"/>
      <c r="P15" s="364"/>
      <c r="Q15" s="335">
        <v>66.099999999999994</v>
      </c>
      <c r="R15" s="364">
        <f t="shared" si="4"/>
        <v>7.8840648854961826</v>
      </c>
      <c r="S15" s="335">
        <v>30.75</v>
      </c>
      <c r="T15" s="364">
        <f t="shared" si="5"/>
        <v>2.2472156450057001</v>
      </c>
      <c r="U15" s="335"/>
      <c r="V15" s="364"/>
      <c r="W15" s="335"/>
      <c r="X15" s="364"/>
      <c r="Y15" s="335"/>
      <c r="Z15" s="364">
        <f t="shared" si="6"/>
        <v>0</v>
      </c>
      <c r="AA15" s="335">
        <v>7.4359999999999999</v>
      </c>
      <c r="AB15" s="364">
        <f t="shared" ref="AB15:AD20" si="8">(AA15/$AA$72)*100</f>
        <v>2.131391882595735</v>
      </c>
      <c r="AC15" s="335"/>
      <c r="AD15" s="364">
        <f t="shared" si="8"/>
        <v>0</v>
      </c>
    </row>
    <row r="16" spans="1:30">
      <c r="A16" s="337" t="s">
        <v>142</v>
      </c>
      <c r="B16" s="335">
        <f t="shared" si="1"/>
        <v>287.31343299999997</v>
      </c>
      <c r="C16" s="335">
        <v>1.128433</v>
      </c>
      <c r="D16" s="364">
        <f t="shared" si="2"/>
        <v>5.4381730464317908</v>
      </c>
      <c r="E16" s="335"/>
      <c r="F16" s="364"/>
      <c r="G16" s="335">
        <v>0</v>
      </c>
      <c r="H16" s="364">
        <f t="shared" si="3"/>
        <v>0</v>
      </c>
      <c r="I16" s="335"/>
      <c r="J16" s="364">
        <f t="shared" si="7"/>
        <v>0</v>
      </c>
      <c r="K16" s="335"/>
      <c r="L16" s="364"/>
      <c r="M16" s="335"/>
      <c r="N16" s="364"/>
      <c r="O16" s="335"/>
      <c r="P16" s="364"/>
      <c r="Q16" s="335">
        <v>82.7</v>
      </c>
      <c r="R16" s="364">
        <f t="shared" si="4"/>
        <v>9.8640267175572518</v>
      </c>
      <c r="S16" s="335">
        <v>22.36</v>
      </c>
      <c r="T16" s="364">
        <f t="shared" si="5"/>
        <v>1.6340729047911369</v>
      </c>
      <c r="U16" s="335"/>
      <c r="V16" s="364"/>
      <c r="W16" s="335"/>
      <c r="X16" s="364"/>
      <c r="Y16" s="335">
        <v>82.585999999999999</v>
      </c>
      <c r="Z16" s="364">
        <f t="shared" si="6"/>
        <v>7.724858618606036</v>
      </c>
      <c r="AA16" s="335">
        <v>13.944000000000001</v>
      </c>
      <c r="AB16" s="364">
        <f t="shared" si="8"/>
        <v>3.996789727126806</v>
      </c>
      <c r="AC16" s="335">
        <v>84.594999999999999</v>
      </c>
      <c r="AD16" s="364">
        <f t="shared" si="8"/>
        <v>24.247592295345104</v>
      </c>
    </row>
    <row r="17" spans="1:30">
      <c r="A17" s="337" t="s">
        <v>144</v>
      </c>
      <c r="B17" s="335">
        <f t="shared" si="1"/>
        <v>188.09728999999999</v>
      </c>
      <c r="C17" s="335">
        <v>0</v>
      </c>
      <c r="D17" s="364">
        <f t="shared" si="2"/>
        <v>0</v>
      </c>
      <c r="E17" s="335"/>
      <c r="F17" s="364"/>
      <c r="G17" s="335">
        <v>0</v>
      </c>
      <c r="H17" s="364">
        <f t="shared" si="3"/>
        <v>0</v>
      </c>
      <c r="I17" s="335">
        <v>0.36329</v>
      </c>
      <c r="J17" s="364">
        <f t="shared" si="7"/>
        <v>3.6354928334888443</v>
      </c>
      <c r="K17" s="335"/>
      <c r="L17" s="364"/>
      <c r="M17" s="335"/>
      <c r="N17" s="364"/>
      <c r="O17" s="335"/>
      <c r="P17" s="364"/>
      <c r="Q17" s="335">
        <v>44.6</v>
      </c>
      <c r="R17" s="364">
        <f t="shared" si="4"/>
        <v>5.3196564885496187</v>
      </c>
      <c r="S17" s="335">
        <v>143.13</v>
      </c>
      <c r="T17" s="364">
        <f t="shared" si="5"/>
        <v>10.459966675436288</v>
      </c>
      <c r="U17" s="335"/>
      <c r="V17" s="364"/>
      <c r="W17" s="335"/>
      <c r="X17" s="364"/>
      <c r="Y17" s="335"/>
      <c r="Z17" s="364">
        <f t="shared" si="6"/>
        <v>0</v>
      </c>
      <c r="AA17" s="335">
        <v>4.0000000000000001E-3</v>
      </c>
      <c r="AB17" s="364">
        <f t="shared" si="8"/>
        <v>1.1465260261407934E-3</v>
      </c>
      <c r="AC17" s="335"/>
      <c r="AD17" s="364">
        <f t="shared" si="8"/>
        <v>0</v>
      </c>
    </row>
    <row r="18" spans="1:30">
      <c r="A18" s="337" t="s">
        <v>146</v>
      </c>
      <c r="B18" s="335">
        <f t="shared" si="1"/>
        <v>1.4690000000000001</v>
      </c>
      <c r="C18" s="335">
        <v>0</v>
      </c>
      <c r="D18" s="364">
        <f t="shared" si="2"/>
        <v>0</v>
      </c>
      <c r="E18" s="335"/>
      <c r="F18" s="364"/>
      <c r="G18" s="335">
        <v>0</v>
      </c>
      <c r="H18" s="364">
        <f t="shared" si="3"/>
        <v>0</v>
      </c>
      <c r="I18" s="335"/>
      <c r="J18" s="364">
        <f t="shared" si="7"/>
        <v>0</v>
      </c>
      <c r="K18" s="335"/>
      <c r="L18" s="364"/>
      <c r="M18" s="335"/>
      <c r="N18" s="364"/>
      <c r="O18" s="335"/>
      <c r="P18" s="364"/>
      <c r="Q18" s="335">
        <v>0</v>
      </c>
      <c r="R18" s="364">
        <f t="shared" si="4"/>
        <v>0</v>
      </c>
      <c r="S18" s="335">
        <v>0</v>
      </c>
      <c r="T18" s="364">
        <f t="shared" si="5"/>
        <v>0</v>
      </c>
      <c r="U18" s="335"/>
      <c r="V18" s="364"/>
      <c r="W18" s="335"/>
      <c r="X18" s="364"/>
      <c r="Y18" s="335">
        <v>1.24</v>
      </c>
      <c r="Z18" s="364">
        <f t="shared" si="6"/>
        <v>0.11598605922397845</v>
      </c>
      <c r="AA18" s="335">
        <v>0.22900000000000001</v>
      </c>
      <c r="AB18" s="364">
        <f t="shared" si="8"/>
        <v>6.5638614996560429E-2</v>
      </c>
      <c r="AC18" s="335"/>
      <c r="AD18" s="364">
        <f t="shared" si="8"/>
        <v>0</v>
      </c>
    </row>
    <row r="19" spans="1:30">
      <c r="A19" s="337" t="s">
        <v>430</v>
      </c>
      <c r="B19" s="335">
        <f t="shared" si="1"/>
        <v>1177.4332657</v>
      </c>
      <c r="C19" s="335">
        <v>2.6660657000000003</v>
      </c>
      <c r="D19" s="364">
        <f t="shared" si="2"/>
        <v>12.848371706389571</v>
      </c>
      <c r="E19" s="335"/>
      <c r="F19" s="364"/>
      <c r="G19" s="335">
        <v>0</v>
      </c>
      <c r="H19" s="364">
        <f t="shared" si="3"/>
        <v>0</v>
      </c>
      <c r="I19" s="335">
        <v>0.63219999999999998</v>
      </c>
      <c r="J19" s="364">
        <f t="shared" si="7"/>
        <v>6.3265120684071876</v>
      </c>
      <c r="K19" s="335"/>
      <c r="L19" s="364"/>
      <c r="M19" s="335"/>
      <c r="N19" s="364"/>
      <c r="O19" s="335"/>
      <c r="P19" s="364"/>
      <c r="Q19" s="335">
        <v>32.200000000000003</v>
      </c>
      <c r="R19" s="364">
        <f t="shared" si="4"/>
        <v>3.8406488549618327</v>
      </c>
      <c r="S19" s="335">
        <v>4.3</v>
      </c>
      <c r="T19" s="364">
        <f t="shared" si="5"/>
        <v>0.31424478938291089</v>
      </c>
      <c r="U19" s="335"/>
      <c r="V19" s="364"/>
      <c r="W19" s="335"/>
      <c r="X19" s="364"/>
      <c r="Y19" s="335">
        <v>120.10899999999999</v>
      </c>
      <c r="Z19" s="364">
        <f t="shared" si="6"/>
        <v>11.234652893010345</v>
      </c>
      <c r="AA19" s="335">
        <v>44.259</v>
      </c>
      <c r="AB19" s="364">
        <f t="shared" si="8"/>
        <v>12.686023847741343</v>
      </c>
      <c r="AC19" s="335">
        <v>973.26700000000005</v>
      </c>
      <c r="AD19" s="364">
        <f t="shared" si="8"/>
        <v>278.96898647099289</v>
      </c>
    </row>
    <row r="20" spans="1:30" ht="13.5" thickBot="1">
      <c r="A20" s="337" t="s">
        <v>431</v>
      </c>
      <c r="B20" s="335">
        <f t="shared" si="1"/>
        <v>658.8765075</v>
      </c>
      <c r="C20" s="335">
        <v>0.98640749999999999</v>
      </c>
      <c r="D20" s="364">
        <f t="shared" si="2"/>
        <v>4.7537201404940888</v>
      </c>
      <c r="E20" s="335"/>
      <c r="F20" s="364"/>
      <c r="G20" s="335">
        <v>1.2</v>
      </c>
      <c r="H20" s="364">
        <f t="shared" si="3"/>
        <v>3.5928143712574849</v>
      </c>
      <c r="I20" s="335">
        <v>0.31709999999999999</v>
      </c>
      <c r="J20" s="364">
        <f t="shared" si="7"/>
        <v>3.1732631712937662</v>
      </c>
      <c r="K20" s="335"/>
      <c r="L20" s="364"/>
      <c r="M20" s="335"/>
      <c r="N20" s="364"/>
      <c r="O20" s="335"/>
      <c r="P20" s="364"/>
      <c r="Q20" s="335">
        <v>70.900000000000006</v>
      </c>
      <c r="R20" s="364">
        <f t="shared" si="4"/>
        <v>8.4565839694656511</v>
      </c>
      <c r="S20" s="335">
        <v>62.76</v>
      </c>
      <c r="T20" s="364">
        <f t="shared" si="5"/>
        <v>4.5865123213189509</v>
      </c>
      <c r="U20" s="335"/>
      <c r="V20" s="364"/>
      <c r="W20" s="335"/>
      <c r="X20" s="364"/>
      <c r="Y20" s="335">
        <v>53.725999999999999</v>
      </c>
      <c r="Z20" s="364">
        <f t="shared" si="6"/>
        <v>5.0253766273124727</v>
      </c>
      <c r="AA20" s="335">
        <v>20.643000000000001</v>
      </c>
      <c r="AB20" s="364">
        <f t="shared" si="8"/>
        <v>5.9169341894061001</v>
      </c>
      <c r="AC20" s="335">
        <v>448.34399999999999</v>
      </c>
      <c r="AD20" s="364">
        <f t="shared" si="8"/>
        <v>128.50951616601697</v>
      </c>
    </row>
    <row r="21" spans="1:30" ht="13.5" thickBot="1">
      <c r="A21" s="355" t="s">
        <v>212</v>
      </c>
      <c r="B21" s="353">
        <f>SUM(B14:B20)</f>
        <v>2426.3108726999999</v>
      </c>
      <c r="C21" s="353">
        <v>5.4458827000000003</v>
      </c>
      <c r="D21" s="363">
        <f t="shared" si="2"/>
        <v>26.244936574142358</v>
      </c>
      <c r="E21" s="354">
        <f>SUM(E14:E20)</f>
        <v>0</v>
      </c>
      <c r="F21" s="363">
        <f>SUM(F14:F20)</f>
        <v>0</v>
      </c>
      <c r="G21" s="353">
        <v>8.7469999999999999</v>
      </c>
      <c r="H21" s="363">
        <f t="shared" si="3"/>
        <v>26.188622754491021</v>
      </c>
      <c r="I21" s="353">
        <v>1.9359899999999999</v>
      </c>
      <c r="J21" s="363">
        <f>(I21/$G$72)*100</f>
        <v>5.7963772455089817</v>
      </c>
      <c r="K21" s="354">
        <f>SUM(K14:K20)</f>
        <v>0</v>
      </c>
      <c r="L21" s="363">
        <f>SUM(L14:L20)</f>
        <v>0</v>
      </c>
      <c r="M21" s="354">
        <f t="shared" ref="M21:T21" si="9">SUM(M14:M20)</f>
        <v>0</v>
      </c>
      <c r="N21" s="363">
        <f t="shared" si="9"/>
        <v>0</v>
      </c>
      <c r="O21" s="354">
        <f t="shared" si="9"/>
        <v>0</v>
      </c>
      <c r="P21" s="363">
        <f t="shared" si="9"/>
        <v>0</v>
      </c>
      <c r="Q21" s="353">
        <v>296.5</v>
      </c>
      <c r="R21" s="363">
        <f t="shared" si="9"/>
        <v>35.364980916030532</v>
      </c>
      <c r="S21" s="353">
        <f>SUM(S14:S20)</f>
        <v>263.3</v>
      </c>
      <c r="T21" s="363">
        <f t="shared" si="9"/>
        <v>19.242012335934987</v>
      </c>
      <c r="U21" s="354"/>
      <c r="V21" s="363"/>
      <c r="W21" s="354"/>
      <c r="X21" s="363"/>
      <c r="Y21" s="353">
        <v>257.661</v>
      </c>
      <c r="Z21" s="363">
        <f>SUM(Z14:Z20)</f>
        <v>24.10087419815283</v>
      </c>
      <c r="AA21" s="353">
        <v>86.515000000000001</v>
      </c>
      <c r="AB21" s="363">
        <f>SUM(AB14:AB20)</f>
        <v>24.797924787892683</v>
      </c>
      <c r="AC21" s="353">
        <v>1506.2060000000001</v>
      </c>
      <c r="AD21" s="363">
        <f>SUM(AD14:AD20)</f>
        <v>431.72609493235495</v>
      </c>
    </row>
    <row r="22" spans="1:30">
      <c r="A22" s="337" t="s">
        <v>213</v>
      </c>
      <c r="B22" s="335">
        <f>C22+E22+G22+I22+K22+M22+O22+Q22+S22+U22+W22+Y22+AA22+AC22</f>
        <v>176.99390349999999</v>
      </c>
      <c r="C22" s="335">
        <v>0.2539035</v>
      </c>
      <c r="D22" s="364">
        <f t="shared" si="2"/>
        <v>1.2236182122418382</v>
      </c>
      <c r="E22" s="335"/>
      <c r="F22" s="364"/>
      <c r="G22" s="335">
        <v>0</v>
      </c>
      <c r="H22" s="364">
        <f t="shared" si="3"/>
        <v>0</v>
      </c>
      <c r="I22" s="335"/>
      <c r="J22" s="364">
        <f>(I22/$I$72)*100</f>
        <v>0</v>
      </c>
      <c r="K22" s="335"/>
      <c r="L22" s="364"/>
      <c r="M22" s="335"/>
      <c r="N22" s="364"/>
      <c r="O22" s="335"/>
      <c r="P22" s="364"/>
      <c r="Q22" s="335">
        <v>0</v>
      </c>
      <c r="R22" s="364">
        <f>(Q22/$Q$72)*100</f>
        <v>0</v>
      </c>
      <c r="S22" s="335">
        <v>0</v>
      </c>
      <c r="T22" s="364">
        <f>(S22/$S$72)*100</f>
        <v>0</v>
      </c>
      <c r="U22" s="335"/>
      <c r="V22" s="364"/>
      <c r="W22" s="335"/>
      <c r="X22" s="364"/>
      <c r="Y22" s="335"/>
      <c r="Z22" s="364">
        <f>(Y22/$Y$72)*100</f>
        <v>0</v>
      </c>
      <c r="AA22" s="335">
        <v>4.8239999999999998</v>
      </c>
      <c r="AB22" s="364">
        <f>(AA22/$AA$72)*100</f>
        <v>1.3827103875257969</v>
      </c>
      <c r="AC22" s="335">
        <v>171.916</v>
      </c>
      <c r="AD22" s="364">
        <f>(AC22/$AA$72)*100</f>
        <v>49.276542077505155</v>
      </c>
    </row>
    <row r="23" spans="1:30">
      <c r="A23" s="337" t="s">
        <v>214</v>
      </c>
      <c r="B23" s="335">
        <f>C23+E23+G23+I23+K23+M23+O23+Q23+S23+U23+W23+Y23+AA23+AC23</f>
        <v>76.062121559999994</v>
      </c>
      <c r="C23" s="335">
        <v>0.75607456000000006</v>
      </c>
      <c r="D23" s="364">
        <f t="shared" si="2"/>
        <v>3.6436937711718604</v>
      </c>
      <c r="E23" s="335"/>
      <c r="F23" s="364"/>
      <c r="G23" s="335">
        <v>0</v>
      </c>
      <c r="H23" s="364">
        <f t="shared" si="3"/>
        <v>0</v>
      </c>
      <c r="I23" s="335">
        <v>0.725047</v>
      </c>
      <c r="J23" s="364">
        <f>(I23/$I$72)*100</f>
        <v>7.2556447258184535</v>
      </c>
      <c r="K23" s="335"/>
      <c r="L23" s="364"/>
      <c r="M23" s="335"/>
      <c r="N23" s="364"/>
      <c r="O23" s="335"/>
      <c r="P23" s="364"/>
      <c r="Q23" s="335">
        <v>0</v>
      </c>
      <c r="R23" s="364">
        <f>(Q23/$Q$72)*100</f>
        <v>0</v>
      </c>
      <c r="S23" s="335">
        <v>35.79</v>
      </c>
      <c r="T23" s="364">
        <f>(S23/$S$72)*100</f>
        <v>2.6155397702359027</v>
      </c>
      <c r="U23" s="335"/>
      <c r="V23" s="364"/>
      <c r="W23" s="335"/>
      <c r="X23" s="364"/>
      <c r="Y23" s="335"/>
      <c r="Z23" s="364">
        <f>(Y23/$Y$72)*100</f>
        <v>0</v>
      </c>
      <c r="AA23" s="335">
        <v>10.1</v>
      </c>
      <c r="AB23" s="364">
        <f>(AA23/$AA$72)*100</f>
        <v>2.8949782160055033</v>
      </c>
      <c r="AC23" s="335">
        <v>28.690999999999999</v>
      </c>
      <c r="AD23" s="364">
        <f>(AC23/$AA$72)*100</f>
        <v>8.2237445540013763</v>
      </c>
    </row>
    <row r="24" spans="1:30">
      <c r="A24" s="337" t="s">
        <v>432</v>
      </c>
      <c r="B24" s="335">
        <f>C24+E24+G24+I24+K24+M24+O24+Q24+S24+U24+W24+Y24+AA24+AC24</f>
        <v>12.419999999999998</v>
      </c>
      <c r="C24" s="335">
        <v>0</v>
      </c>
      <c r="D24" s="364">
        <f t="shared" si="2"/>
        <v>0</v>
      </c>
      <c r="E24" s="335"/>
      <c r="F24" s="364"/>
      <c r="G24" s="335">
        <v>0.68700000000000006</v>
      </c>
      <c r="H24" s="364">
        <f t="shared" si="3"/>
        <v>2.0568862275449105</v>
      </c>
      <c r="I24" s="335"/>
      <c r="J24" s="364">
        <f>(I24/$I$72)*100</f>
        <v>0</v>
      </c>
      <c r="K24" s="335"/>
      <c r="L24" s="364"/>
      <c r="M24" s="335"/>
      <c r="N24" s="364"/>
      <c r="O24" s="335"/>
      <c r="P24" s="364"/>
      <c r="Q24" s="335">
        <v>9.6</v>
      </c>
      <c r="R24" s="364">
        <f>(Q24/$Q$72)*100</f>
        <v>1.1450381679389312</v>
      </c>
      <c r="S24" s="335">
        <v>0</v>
      </c>
      <c r="T24" s="364">
        <f>(S24/$S$72)*100</f>
        <v>0</v>
      </c>
      <c r="U24" s="335"/>
      <c r="V24" s="364"/>
      <c r="W24" s="335"/>
      <c r="X24" s="364"/>
      <c r="Y24" s="335"/>
      <c r="Z24" s="364">
        <f>(Y24/$Y$72)*100</f>
        <v>0</v>
      </c>
      <c r="AA24" s="335">
        <v>2.133</v>
      </c>
      <c r="AB24" s="364">
        <f>(AA24/$AA$72)*100</f>
        <v>0.61138500343957813</v>
      </c>
      <c r="AC24" s="335"/>
      <c r="AD24" s="364">
        <f>(AC24/$AA$72)*100</f>
        <v>0</v>
      </c>
    </row>
    <row r="25" spans="1:30" ht="13.5" thickBot="1">
      <c r="A25" s="337" t="s">
        <v>433</v>
      </c>
      <c r="B25" s="335">
        <f>C25+E25+G25+I25+K25+M25+O25+Q25+S25+U25+W25+Y25+AA25+AC25</f>
        <v>26.813520399999998</v>
      </c>
      <c r="C25" s="335">
        <v>0.24151039999999999</v>
      </c>
      <c r="D25" s="364">
        <f t="shared" si="2"/>
        <v>1.1638930691613594</v>
      </c>
      <c r="E25" s="335"/>
      <c r="F25" s="364"/>
      <c r="G25" s="335">
        <v>0</v>
      </c>
      <c r="H25" s="364">
        <f t="shared" si="3"/>
        <v>0</v>
      </c>
      <c r="I25" s="335">
        <v>0.62000999999999995</v>
      </c>
      <c r="J25" s="364">
        <f>(I25/$I$72)*100</f>
        <v>6.2045250672779817</v>
      </c>
      <c r="K25" s="335"/>
      <c r="L25" s="364"/>
      <c r="M25" s="335"/>
      <c r="N25" s="364"/>
      <c r="O25" s="335"/>
      <c r="P25" s="364"/>
      <c r="Q25" s="335">
        <v>0</v>
      </c>
      <c r="R25" s="364">
        <f>(Q25/$Q$72)*100</f>
        <v>0</v>
      </c>
      <c r="S25" s="335">
        <v>0</v>
      </c>
      <c r="T25" s="364">
        <f>(S25/$S$72)*100</f>
        <v>0</v>
      </c>
      <c r="U25" s="335"/>
      <c r="V25" s="364"/>
      <c r="W25" s="335"/>
      <c r="X25" s="364"/>
      <c r="Y25" s="335">
        <v>20.11</v>
      </c>
      <c r="Z25" s="364">
        <f>(Y25/$Y$72)*100</f>
        <v>1.8810319766082311</v>
      </c>
      <c r="AA25" s="335">
        <v>5.8419999999999996</v>
      </c>
      <c r="AB25" s="364">
        <f>(AA25/$AA$72)*100</f>
        <v>1.6745012611786287</v>
      </c>
      <c r="AC25" s="335"/>
      <c r="AD25" s="364">
        <f>(AC25/$AA$72)*100</f>
        <v>0</v>
      </c>
    </row>
    <row r="26" spans="1:30" ht="13.5" thickBot="1">
      <c r="A26" s="355" t="s">
        <v>217</v>
      </c>
      <c r="B26" s="353">
        <f>SUM(B22:B25)</f>
        <v>292.28954546</v>
      </c>
      <c r="C26" s="353">
        <v>1.2514884600000007</v>
      </c>
      <c r="D26" s="363">
        <f t="shared" si="2"/>
        <v>6.0312050525750607</v>
      </c>
      <c r="E26" s="354">
        <f>SUM(E22:E25)</f>
        <v>0</v>
      </c>
      <c r="F26" s="363">
        <f>SUM(F22:F25)</f>
        <v>0</v>
      </c>
      <c r="G26" s="353">
        <v>0.68700000000000006</v>
      </c>
      <c r="H26" s="363">
        <f t="shared" si="3"/>
        <v>2.0568862275449105</v>
      </c>
      <c r="I26" s="353">
        <v>1.3450569999999999</v>
      </c>
      <c r="J26" s="363">
        <f>(I26/$G$72)*100</f>
        <v>4.0271167664670653</v>
      </c>
      <c r="K26" s="354">
        <f t="shared" ref="K26:P26" si="10">SUM(K22:K25)</f>
        <v>0</v>
      </c>
      <c r="L26" s="363">
        <f t="shared" si="10"/>
        <v>0</v>
      </c>
      <c r="M26" s="354">
        <f t="shared" si="10"/>
        <v>0</v>
      </c>
      <c r="N26" s="363">
        <f t="shared" si="10"/>
        <v>0</v>
      </c>
      <c r="O26" s="354">
        <f t="shared" si="10"/>
        <v>0</v>
      </c>
      <c r="P26" s="363">
        <f t="shared" si="10"/>
        <v>0</v>
      </c>
      <c r="Q26" s="353">
        <v>9.6</v>
      </c>
      <c r="R26" s="363">
        <f>SUM(R22:R24)</f>
        <v>1.1450381679389312</v>
      </c>
      <c r="S26" s="353">
        <f>SUM(S22:S25)</f>
        <v>35.79</v>
      </c>
      <c r="T26" s="363">
        <f>SUM(T22:T24)</f>
        <v>2.6155397702359027</v>
      </c>
      <c r="U26" s="354"/>
      <c r="V26" s="363"/>
      <c r="W26" s="354"/>
      <c r="X26" s="363"/>
      <c r="Y26" s="353">
        <v>20.11</v>
      </c>
      <c r="Z26" s="363">
        <f>SUM(Z22:Z24)</f>
        <v>0</v>
      </c>
      <c r="AA26" s="353">
        <v>22.898999999999997</v>
      </c>
      <c r="AB26" s="363">
        <f>SUM(AB22:AB24)</f>
        <v>4.8890736069708778</v>
      </c>
      <c r="AC26" s="353">
        <v>200.607</v>
      </c>
      <c r="AD26" s="363">
        <f>SUM(AD22:AD24)</f>
        <v>57.500286631506533</v>
      </c>
    </row>
    <row r="27" spans="1:30">
      <c r="A27" s="337" t="s">
        <v>218</v>
      </c>
      <c r="B27" s="335">
        <f>C27+E27+G27+I27+K27+M27+O27+Q27+S27+U27+W27+Y27+AA27+AC27</f>
        <v>0</v>
      </c>
      <c r="C27" s="335">
        <v>0</v>
      </c>
      <c r="D27" s="364">
        <f t="shared" si="2"/>
        <v>0</v>
      </c>
      <c r="E27" s="335"/>
      <c r="F27" s="364"/>
      <c r="G27" s="335">
        <v>0</v>
      </c>
      <c r="H27" s="364">
        <f t="shared" si="3"/>
        <v>0</v>
      </c>
      <c r="I27" s="335"/>
      <c r="J27" s="364">
        <f>(I27/$I$72)*100</f>
        <v>0</v>
      </c>
      <c r="K27" s="335"/>
      <c r="L27" s="364"/>
      <c r="M27" s="335"/>
      <c r="N27" s="364"/>
      <c r="O27" s="335"/>
      <c r="P27" s="364"/>
      <c r="Q27" s="335">
        <v>0</v>
      </c>
      <c r="R27" s="364">
        <f>(Q27/$Q$72)*100</f>
        <v>0</v>
      </c>
      <c r="S27" s="335">
        <v>0</v>
      </c>
      <c r="T27" s="364">
        <f>(S27/$S$72)*100</f>
        <v>0</v>
      </c>
      <c r="U27" s="335"/>
      <c r="V27" s="364"/>
      <c r="W27" s="335"/>
      <c r="X27" s="364"/>
      <c r="Y27" s="335"/>
      <c r="Z27" s="364">
        <f>(Y27/$Y$72)*100</f>
        <v>0</v>
      </c>
      <c r="AA27" s="335"/>
      <c r="AB27" s="364">
        <f>(AA27/$AA$72)*100</f>
        <v>0</v>
      </c>
      <c r="AC27" s="335"/>
      <c r="AD27" s="364">
        <f>(AC27/$AA$72)*100</f>
        <v>0</v>
      </c>
    </row>
    <row r="28" spans="1:30">
      <c r="A28" s="337" t="s">
        <v>219</v>
      </c>
      <c r="B28" s="335">
        <f>C28+E28+G28+I28+K28+M28+O28+Q28+S28+U28+W28+Y28+AA28+AC28</f>
        <v>1.4337674999999999</v>
      </c>
      <c r="C28" s="335">
        <v>0.1567675</v>
      </c>
      <c r="D28" s="364">
        <f t="shared" si="2"/>
        <v>0.7554979277072682</v>
      </c>
      <c r="E28" s="335"/>
      <c r="F28" s="364"/>
      <c r="G28" s="335">
        <v>0</v>
      </c>
      <c r="H28" s="364">
        <f t="shared" si="3"/>
        <v>0</v>
      </c>
      <c r="I28" s="335"/>
      <c r="J28" s="364">
        <f>(I28/$I$72)*100</f>
        <v>0</v>
      </c>
      <c r="K28" s="335"/>
      <c r="L28" s="364"/>
      <c r="M28" s="335"/>
      <c r="N28" s="364"/>
      <c r="O28" s="335"/>
      <c r="P28" s="364"/>
      <c r="Q28" s="335">
        <v>0</v>
      </c>
      <c r="R28" s="364">
        <f>(Q28/$Q$72)*100</f>
        <v>0</v>
      </c>
      <c r="S28" s="335">
        <v>0</v>
      </c>
      <c r="T28" s="364">
        <f>(S28/$S$72)*100</f>
        <v>0</v>
      </c>
      <c r="U28" s="335"/>
      <c r="V28" s="364"/>
      <c r="W28" s="335"/>
      <c r="X28" s="364"/>
      <c r="Y28" s="335"/>
      <c r="Z28" s="364">
        <f>(Y28/$Y$72)*100</f>
        <v>0</v>
      </c>
      <c r="AA28" s="335">
        <v>1.2769999999999999</v>
      </c>
      <c r="AB28" s="364">
        <f>(AA28/$AA$72)*100</f>
        <v>0.36602843384544825</v>
      </c>
      <c r="AC28" s="335"/>
      <c r="AD28" s="364">
        <f>(AC28/$AA$72)*100</f>
        <v>0</v>
      </c>
    </row>
    <row r="29" spans="1:30">
      <c r="A29" s="337" t="s">
        <v>220</v>
      </c>
      <c r="B29" s="335">
        <f>C29+E29+G29+I29+K29+M29+O29+Q29+S29+U29+W29+Y29+AA29+AC29</f>
        <v>514.62213362</v>
      </c>
      <c r="C29" s="335">
        <v>0.64313361999999996</v>
      </c>
      <c r="D29" s="364">
        <f t="shared" si="2"/>
        <v>3.0994059173545132</v>
      </c>
      <c r="E29" s="335"/>
      <c r="F29" s="364"/>
      <c r="G29" s="335">
        <v>4.8760000000000003</v>
      </c>
      <c r="H29" s="364">
        <f t="shared" si="3"/>
        <v>14.598802395209582</v>
      </c>
      <c r="I29" s="335"/>
      <c r="J29" s="364">
        <f>(I29/$I$72)*100</f>
        <v>0</v>
      </c>
      <c r="K29" s="335"/>
      <c r="L29" s="364"/>
      <c r="M29" s="335"/>
      <c r="N29" s="364"/>
      <c r="O29" s="335"/>
      <c r="P29" s="364"/>
      <c r="Q29" s="335">
        <v>0</v>
      </c>
      <c r="R29" s="364">
        <f>(Q29/$Q$72)*100</f>
        <v>0</v>
      </c>
      <c r="S29" s="335">
        <v>97.69</v>
      </c>
      <c r="T29" s="364">
        <f>(S29/$S$72)*100</f>
        <v>7.1392031336782704</v>
      </c>
      <c r="U29" s="335"/>
      <c r="V29" s="364"/>
      <c r="W29" s="335"/>
      <c r="X29" s="364"/>
      <c r="Y29" s="335">
        <v>50.470999999999997</v>
      </c>
      <c r="Z29" s="364">
        <f>(Y29/$Y$72)*100</f>
        <v>4.7209132218495293</v>
      </c>
      <c r="AA29" s="335">
        <v>11.84</v>
      </c>
      <c r="AB29" s="364">
        <f>(AA29/$AA$72)*100</f>
        <v>3.3937170373767485</v>
      </c>
      <c r="AC29" s="335">
        <v>349.10199999999998</v>
      </c>
      <c r="AD29" s="364">
        <f>(AC29/$AA$72)*100</f>
        <v>100.0636321944508</v>
      </c>
    </row>
    <row r="30" spans="1:30" ht="13.5" thickBot="1">
      <c r="A30" s="337" t="s">
        <v>221</v>
      </c>
      <c r="B30" s="335">
        <f>C30+E30+G30+I30+K30+M30+O30+Q30+S30+U30+W30+Y30+AA30+AC30</f>
        <v>882.74105611999994</v>
      </c>
      <c r="C30" s="335">
        <v>0.65725612</v>
      </c>
      <c r="D30" s="364">
        <f t="shared" si="2"/>
        <v>3.1674654289500026</v>
      </c>
      <c r="E30" s="335"/>
      <c r="F30" s="364"/>
      <c r="G30" s="335">
        <v>1.7</v>
      </c>
      <c r="H30" s="364">
        <f t="shared" si="3"/>
        <v>5.0898203592814371</v>
      </c>
      <c r="I30" s="335">
        <v>0.51680000000000004</v>
      </c>
      <c r="J30" s="364">
        <f>(I30/$I$72)*100</f>
        <v>5.1716884482012579</v>
      </c>
      <c r="K30" s="335"/>
      <c r="L30" s="364"/>
      <c r="M30" s="335"/>
      <c r="N30" s="364"/>
      <c r="O30" s="335"/>
      <c r="P30" s="364"/>
      <c r="Q30" s="335">
        <v>7</v>
      </c>
      <c r="R30" s="364">
        <f>(Q30/$Q$72)*100</f>
        <v>0.83492366412213737</v>
      </c>
      <c r="S30" s="335">
        <v>16.77</v>
      </c>
      <c r="T30" s="364">
        <f>(S30/$S$72)*100</f>
        <v>1.2255546785933524</v>
      </c>
      <c r="U30" s="335"/>
      <c r="V30" s="364"/>
      <c r="W30" s="335"/>
      <c r="X30" s="364"/>
      <c r="Y30" s="335">
        <v>34.776000000000003</v>
      </c>
      <c r="Z30" s="364">
        <f>(Y30/$Y$72)*100</f>
        <v>3.2528477383653831</v>
      </c>
      <c r="AA30" s="335">
        <v>13.369</v>
      </c>
      <c r="AB30" s="364">
        <f>(AA30/$AA$72)*100</f>
        <v>3.8319766108690665</v>
      </c>
      <c r="AC30" s="335">
        <v>807.952</v>
      </c>
      <c r="AD30" s="364">
        <f>(AC30/$AA$72)*100</f>
        <v>231.58449896812655</v>
      </c>
    </row>
    <row r="31" spans="1:30" ht="13.5" thickBot="1">
      <c r="A31" s="355" t="s">
        <v>222</v>
      </c>
      <c r="B31" s="353">
        <f>SUM(B27:B30)</f>
        <v>1398.79695724</v>
      </c>
      <c r="C31" s="353">
        <v>1.4571572399999999</v>
      </c>
      <c r="D31" s="363">
        <f t="shared" si="2"/>
        <v>7.0223692740117833</v>
      </c>
      <c r="E31" s="354">
        <f>SUM(E27:E30)</f>
        <v>0</v>
      </c>
      <c r="F31" s="363">
        <f>SUM(F27:F30)</f>
        <v>0</v>
      </c>
      <c r="G31" s="353">
        <v>6.5760000000000005</v>
      </c>
      <c r="H31" s="363">
        <f t="shared" si="3"/>
        <v>19.688622754491021</v>
      </c>
      <c r="I31" s="353">
        <v>0.51680000000000004</v>
      </c>
      <c r="J31" s="363">
        <f>(I31/$G$72)*100</f>
        <v>1.5473053892215571</v>
      </c>
      <c r="K31" s="354">
        <f>SUM(K27:K30)</f>
        <v>0</v>
      </c>
      <c r="L31" s="363">
        <f>SUM(L27:L30)</f>
        <v>0</v>
      </c>
      <c r="M31" s="354">
        <f t="shared" ref="M31:T31" si="11">SUM(M27:M30)</f>
        <v>0</v>
      </c>
      <c r="N31" s="363">
        <f t="shared" si="11"/>
        <v>0</v>
      </c>
      <c r="O31" s="354">
        <f t="shared" si="11"/>
        <v>0</v>
      </c>
      <c r="P31" s="363">
        <f t="shared" si="11"/>
        <v>0</v>
      </c>
      <c r="Q31" s="353">
        <v>7</v>
      </c>
      <c r="R31" s="363">
        <f t="shared" si="11"/>
        <v>0.83492366412213737</v>
      </c>
      <c r="S31" s="353">
        <f>SUM(S27:S30)</f>
        <v>114.46</v>
      </c>
      <c r="T31" s="363">
        <f t="shared" si="11"/>
        <v>8.3647578122716233</v>
      </c>
      <c r="U31" s="354"/>
      <c r="V31" s="363"/>
      <c r="W31" s="354"/>
      <c r="X31" s="363"/>
      <c r="Y31" s="353">
        <v>85.247</v>
      </c>
      <c r="Z31" s="363">
        <f>SUM(Z27:Z30)</f>
        <v>7.9737609602149124</v>
      </c>
      <c r="AA31" s="353">
        <v>26.485999999999997</v>
      </c>
      <c r="AB31" s="363">
        <f>SUM(AB27:AB30)</f>
        <v>7.5917220820912634</v>
      </c>
      <c r="AC31" s="353">
        <v>1157.0540000000001</v>
      </c>
      <c r="AD31" s="363">
        <f>SUM(AD27:AD30)</f>
        <v>331.64813116257733</v>
      </c>
    </row>
    <row r="32" spans="1:30">
      <c r="A32" s="337" t="s">
        <v>223</v>
      </c>
      <c r="B32" s="335">
        <f>C32+E32+G32+I32+K32+M32+O32+Q32+S32+U32+W32+Y32+AA32+AC32</f>
        <v>237.15509600000001</v>
      </c>
      <c r="C32" s="335">
        <v>0.22944600000000001</v>
      </c>
      <c r="D32" s="364">
        <f t="shared" si="2"/>
        <v>1.1057520054904355</v>
      </c>
      <c r="E32" s="335"/>
      <c r="F32" s="364"/>
      <c r="G32" s="335">
        <v>2.8820000000000001</v>
      </c>
      <c r="H32" s="364">
        <f t="shared" si="3"/>
        <v>8.6287425149700603</v>
      </c>
      <c r="I32" s="335">
        <v>0.76065000000000005</v>
      </c>
      <c r="J32" s="364">
        <f>(I32/$I$72)*100</f>
        <v>7.6119288276398729</v>
      </c>
      <c r="K32" s="335"/>
      <c r="L32" s="364"/>
      <c r="M32" s="335"/>
      <c r="N32" s="364"/>
      <c r="O32" s="335"/>
      <c r="P32" s="364"/>
      <c r="Q32" s="335">
        <v>10.8</v>
      </c>
      <c r="R32" s="364">
        <f>(Q32/$Q$72)*100</f>
        <v>1.2881679389312977</v>
      </c>
      <c r="S32" s="335">
        <v>22.5</v>
      </c>
      <c r="T32" s="364">
        <f>(S32/$S$72)*100</f>
        <v>1.6443041304919759</v>
      </c>
      <c r="U32" s="335"/>
      <c r="V32" s="364"/>
      <c r="W32" s="335"/>
      <c r="X32" s="364"/>
      <c r="Y32" s="335">
        <v>37.164999999999999</v>
      </c>
      <c r="Z32" s="364">
        <f>(Y32/$Y$72)*100</f>
        <v>3.4763079766606122</v>
      </c>
      <c r="AA32" s="335">
        <v>8.5510000000000002</v>
      </c>
      <c r="AB32" s="364">
        <f>(AA32/$AA$72)*100</f>
        <v>2.4509860123824811</v>
      </c>
      <c r="AC32" s="335">
        <v>154.267</v>
      </c>
      <c r="AD32" s="364">
        <f>(AC32/$AA$72)*100</f>
        <v>44.217782618665439</v>
      </c>
    </row>
    <row r="33" spans="1:30" ht="13.5" thickBot="1">
      <c r="A33" s="337" t="s">
        <v>224</v>
      </c>
      <c r="B33" s="335">
        <f>C33+E33+G33+I33+K33+M33+O33+Q33+S33+U33+W33+Y33+AA33+AC33</f>
        <v>138.70399999999998</v>
      </c>
      <c r="C33" s="335">
        <v>0.3</v>
      </c>
      <c r="D33" s="364">
        <f t="shared" si="2"/>
        <v>1.4457676387783209</v>
      </c>
      <c r="E33" s="335"/>
      <c r="F33" s="364"/>
      <c r="G33" s="335">
        <v>0</v>
      </c>
      <c r="H33" s="364">
        <f t="shared" si="3"/>
        <v>0</v>
      </c>
      <c r="I33" s="335"/>
      <c r="J33" s="364">
        <f>(I33/$I$72)*100</f>
        <v>0</v>
      </c>
      <c r="K33" s="335"/>
      <c r="L33" s="364"/>
      <c r="M33" s="335"/>
      <c r="N33" s="364"/>
      <c r="O33" s="335"/>
      <c r="P33" s="364"/>
      <c r="Q33" s="335">
        <v>0</v>
      </c>
      <c r="R33" s="364">
        <f>(Q33/$Q$72)*100</f>
        <v>0</v>
      </c>
      <c r="S33" s="335">
        <v>0</v>
      </c>
      <c r="T33" s="364">
        <f>(S33/$S$72)*100</f>
        <v>0</v>
      </c>
      <c r="U33" s="335"/>
      <c r="V33" s="364"/>
      <c r="W33" s="335"/>
      <c r="X33" s="364"/>
      <c r="Y33" s="335"/>
      <c r="Z33" s="364">
        <f>(Y33/$Y$72)*100</f>
        <v>0</v>
      </c>
      <c r="AA33" s="335">
        <v>3.4119999999999999</v>
      </c>
      <c r="AB33" s="364">
        <f>(AA33/$AA$72)*100</f>
        <v>0.97798670029809676</v>
      </c>
      <c r="AC33" s="335">
        <v>134.99199999999999</v>
      </c>
      <c r="AD33" s="364">
        <f>(AC33/$AA$72)*100</f>
        <v>38.692960330199497</v>
      </c>
    </row>
    <row r="34" spans="1:30" ht="13.5" thickBot="1">
      <c r="A34" s="355" t="s">
        <v>225</v>
      </c>
      <c r="B34" s="353">
        <f>SUM(B32:B33)</f>
        <v>375.85909600000002</v>
      </c>
      <c r="C34" s="353">
        <v>1.4622384900000003</v>
      </c>
      <c r="D34" s="363">
        <f t="shared" si="2"/>
        <v>7.0468569633935925</v>
      </c>
      <c r="E34" s="354">
        <f>SUM(E32:E33)</f>
        <v>0</v>
      </c>
      <c r="F34" s="363">
        <f>SUM(F32:F33)</f>
        <v>0</v>
      </c>
      <c r="G34" s="353">
        <v>2.8820000000000001</v>
      </c>
      <c r="H34" s="363">
        <f t="shared" si="3"/>
        <v>8.6287425149700603</v>
      </c>
      <c r="I34" s="353">
        <v>0.76065000000000005</v>
      </c>
      <c r="J34" s="363">
        <f>(I34/$G$72)*100</f>
        <v>2.2773952095808387</v>
      </c>
      <c r="K34" s="354">
        <f>SUM(K32:K33)</f>
        <v>0</v>
      </c>
      <c r="L34" s="363">
        <f>SUM(L32:L33)</f>
        <v>0</v>
      </c>
      <c r="M34" s="354">
        <f t="shared" ref="M34:T34" si="12">SUM(M32:M33)</f>
        <v>0</v>
      </c>
      <c r="N34" s="363">
        <f t="shared" si="12"/>
        <v>0</v>
      </c>
      <c r="O34" s="354">
        <f t="shared" si="12"/>
        <v>0</v>
      </c>
      <c r="P34" s="363">
        <f t="shared" si="12"/>
        <v>0</v>
      </c>
      <c r="Q34" s="353">
        <v>10.8</v>
      </c>
      <c r="R34" s="363">
        <f t="shared" si="12"/>
        <v>1.2881679389312977</v>
      </c>
      <c r="S34" s="353">
        <f>SUM(S32:S33)</f>
        <v>22.5</v>
      </c>
      <c r="T34" s="363">
        <f t="shared" si="12"/>
        <v>1.6443041304919759</v>
      </c>
      <c r="U34" s="354"/>
      <c r="V34" s="363"/>
      <c r="W34" s="354"/>
      <c r="X34" s="363"/>
      <c r="Y34" s="353">
        <v>37.164999999999999</v>
      </c>
      <c r="Z34" s="363">
        <f>SUM(Z32:Z33)</f>
        <v>3.4763079766606122</v>
      </c>
      <c r="AA34" s="353">
        <v>11.963000000000001</v>
      </c>
      <c r="AB34" s="363">
        <f>SUM(AB32:AB33)</f>
        <v>3.428972712680578</v>
      </c>
      <c r="AC34" s="353">
        <v>289.25900000000001</v>
      </c>
      <c r="AD34" s="363">
        <f>SUM(AD32:AD33)</f>
        <v>82.910742948864936</v>
      </c>
    </row>
    <row r="35" spans="1:30">
      <c r="A35" s="337" t="s">
        <v>226</v>
      </c>
      <c r="B35" s="335">
        <f t="shared" ref="B35:B40" si="13">C35+E35+G35+I35+K35+M35+O35+Q35+S35+U35+W35+Y35+AA35+AC35</f>
        <v>119.19439325</v>
      </c>
      <c r="C35" s="335">
        <v>0.32534324999999997</v>
      </c>
      <c r="D35" s="364">
        <f t="shared" si="2"/>
        <v>1.5679024744832164</v>
      </c>
      <c r="E35" s="335"/>
      <c r="F35" s="364"/>
      <c r="G35" s="335">
        <v>0.88300000000000001</v>
      </c>
      <c r="H35" s="364">
        <f t="shared" si="3"/>
        <v>2.6437125748502996</v>
      </c>
      <c r="I35" s="335">
        <v>0.25905</v>
      </c>
      <c r="J35" s="364">
        <f t="shared" ref="J35:J40" si="14">(I35/$I$72)*100</f>
        <v>2.5923488632092413</v>
      </c>
      <c r="K35" s="335"/>
      <c r="L35" s="364"/>
      <c r="M35" s="335"/>
      <c r="N35" s="364"/>
      <c r="O35" s="335"/>
      <c r="P35" s="364"/>
      <c r="Q35" s="335">
        <v>30.3</v>
      </c>
      <c r="R35" s="364">
        <f t="shared" ref="R35:R40" si="15">(Q35/$Q$72)*100</f>
        <v>3.6140267175572518</v>
      </c>
      <c r="S35" s="335">
        <v>61.37</v>
      </c>
      <c r="T35" s="364">
        <f t="shared" ref="T35:T40" si="16">(S35/$S$72)*100</f>
        <v>4.4849308661463354</v>
      </c>
      <c r="U35" s="335"/>
      <c r="V35" s="364"/>
      <c r="W35" s="335"/>
      <c r="X35" s="364"/>
      <c r="Y35" s="335">
        <v>17.733000000000001</v>
      </c>
      <c r="Z35" s="364">
        <f t="shared" ref="Z35:Z40" si="17">(Y35/$Y$72)*100</f>
        <v>1.6586941840474274</v>
      </c>
      <c r="AA35" s="335">
        <v>8.3239999999999998</v>
      </c>
      <c r="AB35" s="364">
        <f t="shared" ref="AB35:AD40" si="18">(AA35/$AA$72)*100</f>
        <v>2.3859206603989911</v>
      </c>
      <c r="AC35" s="335"/>
      <c r="AD35" s="364">
        <f t="shared" si="18"/>
        <v>0</v>
      </c>
    </row>
    <row r="36" spans="1:30">
      <c r="A36" s="337" t="s">
        <v>227</v>
      </c>
      <c r="B36" s="335">
        <f t="shared" si="13"/>
        <v>86.359840000000005</v>
      </c>
      <c r="C36" s="335">
        <v>6.1794000000000002E-2</v>
      </c>
      <c r="D36" s="364">
        <f t="shared" si="2"/>
        <v>0.29779921823555855</v>
      </c>
      <c r="E36" s="335"/>
      <c r="F36" s="364"/>
      <c r="G36" s="335">
        <v>0.60099999999999998</v>
      </c>
      <c r="H36" s="364">
        <f t="shared" si="3"/>
        <v>1.7994011976047903</v>
      </c>
      <c r="I36" s="335">
        <v>0.224046</v>
      </c>
      <c r="J36" s="364">
        <f t="shared" si="14"/>
        <v>2.2420590365048354</v>
      </c>
      <c r="K36" s="335"/>
      <c r="L36" s="364"/>
      <c r="M36" s="335"/>
      <c r="N36" s="364"/>
      <c r="O36" s="335"/>
      <c r="P36" s="364"/>
      <c r="Q36" s="335">
        <v>4.5999999999999996</v>
      </c>
      <c r="R36" s="364">
        <f t="shared" si="15"/>
        <v>0.54866412213740456</v>
      </c>
      <c r="S36" s="335">
        <v>3.83</v>
      </c>
      <c r="T36" s="364">
        <f t="shared" si="16"/>
        <v>0.27989710310152299</v>
      </c>
      <c r="U36" s="335"/>
      <c r="V36" s="364"/>
      <c r="W36" s="335"/>
      <c r="X36" s="364"/>
      <c r="Y36" s="335"/>
      <c r="Z36" s="364">
        <f t="shared" si="17"/>
        <v>0</v>
      </c>
      <c r="AA36" s="335">
        <v>3.5150000000000001</v>
      </c>
      <c r="AB36" s="364">
        <f t="shared" si="18"/>
        <v>1.0075097454712223</v>
      </c>
      <c r="AC36" s="335">
        <v>73.528000000000006</v>
      </c>
      <c r="AD36" s="364">
        <f t="shared" si="18"/>
        <v>21.075441412520064</v>
      </c>
    </row>
    <row r="37" spans="1:30">
      <c r="A37" s="337" t="s">
        <v>228</v>
      </c>
      <c r="B37" s="335">
        <f t="shared" si="13"/>
        <v>601.15257125000005</v>
      </c>
      <c r="C37" s="335">
        <v>0.32132125</v>
      </c>
      <c r="D37" s="364">
        <f t="shared" si="2"/>
        <v>1.5485195496726618</v>
      </c>
      <c r="E37" s="335"/>
      <c r="F37" s="364"/>
      <c r="G37" s="335">
        <v>0</v>
      </c>
      <c r="H37" s="364">
        <f t="shared" si="3"/>
        <v>0</v>
      </c>
      <c r="I37" s="335">
        <v>0.21525</v>
      </c>
      <c r="J37" s="364">
        <f t="shared" si="14"/>
        <v>2.154036258659676</v>
      </c>
      <c r="K37" s="335"/>
      <c r="L37" s="364"/>
      <c r="M37" s="335"/>
      <c r="N37" s="364"/>
      <c r="O37" s="335"/>
      <c r="P37" s="364"/>
      <c r="Q37" s="335">
        <v>9.6999999999999993</v>
      </c>
      <c r="R37" s="364">
        <f t="shared" si="15"/>
        <v>1.1569656488549618</v>
      </c>
      <c r="S37" s="335">
        <v>65.08</v>
      </c>
      <c r="T37" s="364">
        <f t="shared" si="16"/>
        <v>4.756058347218568</v>
      </c>
      <c r="U37" s="335"/>
      <c r="V37" s="364"/>
      <c r="W37" s="335"/>
      <c r="X37" s="364"/>
      <c r="Y37" s="335">
        <v>5.1639999999999997</v>
      </c>
      <c r="Z37" s="364">
        <f t="shared" si="17"/>
        <v>0.48302581438114894</v>
      </c>
      <c r="AA37" s="335">
        <v>18.942</v>
      </c>
      <c r="AB37" s="364">
        <f t="shared" si="18"/>
        <v>5.4293739967897272</v>
      </c>
      <c r="AC37" s="335">
        <v>501.73</v>
      </c>
      <c r="AD37" s="364">
        <f t="shared" si="18"/>
        <v>143.81162577390506</v>
      </c>
    </row>
    <row r="38" spans="1:30">
      <c r="A38" s="337" t="s">
        <v>229</v>
      </c>
      <c r="B38" s="335">
        <f t="shared" si="13"/>
        <v>0</v>
      </c>
      <c r="C38" s="335">
        <v>0</v>
      </c>
      <c r="D38" s="364">
        <f t="shared" si="2"/>
        <v>0</v>
      </c>
      <c r="E38" s="335"/>
      <c r="F38" s="364"/>
      <c r="G38" s="335">
        <v>0</v>
      </c>
      <c r="H38" s="364">
        <f t="shared" si="3"/>
        <v>0</v>
      </c>
      <c r="I38" s="335"/>
      <c r="J38" s="364">
        <f t="shared" si="14"/>
        <v>0</v>
      </c>
      <c r="K38" s="335"/>
      <c r="L38" s="364"/>
      <c r="M38" s="335"/>
      <c r="N38" s="364"/>
      <c r="O38" s="335"/>
      <c r="P38" s="364"/>
      <c r="Q38" s="335">
        <v>0</v>
      </c>
      <c r="R38" s="364">
        <f t="shared" si="15"/>
        <v>0</v>
      </c>
      <c r="S38" s="335">
        <v>0</v>
      </c>
      <c r="T38" s="364">
        <f t="shared" si="16"/>
        <v>0</v>
      </c>
      <c r="U38" s="335"/>
      <c r="V38" s="364"/>
      <c r="W38" s="335"/>
      <c r="X38" s="364"/>
      <c r="Y38" s="335"/>
      <c r="Z38" s="364">
        <f t="shared" si="17"/>
        <v>0</v>
      </c>
      <c r="AA38" s="335"/>
      <c r="AB38" s="364">
        <f t="shared" si="18"/>
        <v>0</v>
      </c>
      <c r="AC38" s="335"/>
      <c r="AD38" s="364">
        <f t="shared" si="18"/>
        <v>0</v>
      </c>
    </row>
    <row r="39" spans="1:30">
      <c r="A39" s="337" t="s">
        <v>230</v>
      </c>
      <c r="B39" s="335">
        <f t="shared" si="13"/>
        <v>35.317470200000002</v>
      </c>
      <c r="C39" s="335">
        <v>0.13537020000000002</v>
      </c>
      <c r="D39" s="364">
        <f t="shared" si="2"/>
        <v>0.65237951471649702</v>
      </c>
      <c r="E39" s="335"/>
      <c r="F39" s="364"/>
      <c r="G39" s="335">
        <v>0</v>
      </c>
      <c r="H39" s="364">
        <f t="shared" si="3"/>
        <v>0</v>
      </c>
      <c r="I39" s="335">
        <v>0.21709999999999999</v>
      </c>
      <c r="J39" s="364">
        <f t="shared" si="14"/>
        <v>2.1725494622764954</v>
      </c>
      <c r="K39" s="335"/>
      <c r="L39" s="364"/>
      <c r="M39" s="335"/>
      <c r="N39" s="364"/>
      <c r="O39" s="335"/>
      <c r="P39" s="364"/>
      <c r="Q39" s="335">
        <v>8.3000000000000007</v>
      </c>
      <c r="R39" s="364">
        <f t="shared" si="15"/>
        <v>0.9899809160305344</v>
      </c>
      <c r="S39" s="335">
        <v>25.55</v>
      </c>
      <c r="T39" s="364">
        <f t="shared" si="16"/>
        <v>1.8671986904031102</v>
      </c>
      <c r="U39" s="335"/>
      <c r="V39" s="364"/>
      <c r="W39" s="335"/>
      <c r="X39" s="364"/>
      <c r="Y39" s="335"/>
      <c r="Z39" s="364">
        <f t="shared" si="17"/>
        <v>0</v>
      </c>
      <c r="AA39" s="335">
        <v>1.115</v>
      </c>
      <c r="AB39" s="364">
        <f t="shared" si="18"/>
        <v>0.31959412978674617</v>
      </c>
      <c r="AC39" s="335"/>
      <c r="AD39" s="364">
        <f t="shared" si="18"/>
        <v>0</v>
      </c>
    </row>
    <row r="40" spans="1:30" ht="13.5" thickBot="1">
      <c r="A40" s="337" t="s">
        <v>231</v>
      </c>
      <c r="B40" s="335">
        <f t="shared" si="13"/>
        <v>0</v>
      </c>
      <c r="C40" s="335">
        <v>0</v>
      </c>
      <c r="D40" s="364">
        <f t="shared" si="2"/>
        <v>0</v>
      </c>
      <c r="E40" s="335"/>
      <c r="F40" s="364"/>
      <c r="G40" s="335">
        <v>0</v>
      </c>
      <c r="H40" s="364">
        <f t="shared" si="3"/>
        <v>0</v>
      </c>
      <c r="I40" s="335"/>
      <c r="J40" s="364">
        <f t="shared" si="14"/>
        <v>0</v>
      </c>
      <c r="K40" s="335"/>
      <c r="L40" s="364"/>
      <c r="M40" s="335"/>
      <c r="N40" s="364"/>
      <c r="O40" s="335"/>
      <c r="P40" s="364"/>
      <c r="Q40" s="335">
        <v>0</v>
      </c>
      <c r="R40" s="364">
        <f t="shared" si="15"/>
        <v>0</v>
      </c>
      <c r="S40" s="335">
        <v>0</v>
      </c>
      <c r="T40" s="364">
        <f t="shared" si="16"/>
        <v>0</v>
      </c>
      <c r="U40" s="335"/>
      <c r="V40" s="364"/>
      <c r="W40" s="335"/>
      <c r="X40" s="364"/>
      <c r="Y40" s="335"/>
      <c r="Z40" s="364">
        <f t="shared" si="17"/>
        <v>0</v>
      </c>
      <c r="AA40" s="335"/>
      <c r="AB40" s="364">
        <f t="shared" si="18"/>
        <v>0</v>
      </c>
      <c r="AC40" s="335"/>
      <c r="AD40" s="364">
        <f t="shared" si="18"/>
        <v>0</v>
      </c>
    </row>
    <row r="41" spans="1:30" ht="13.5" thickBot="1">
      <c r="A41" s="355" t="s">
        <v>434</v>
      </c>
      <c r="B41" s="353">
        <f>SUM(B35:B40)</f>
        <v>842.02427470000009</v>
      </c>
      <c r="C41" s="353">
        <v>1.6223646000000005</v>
      </c>
      <c r="D41" s="363">
        <f t="shared" si="2"/>
        <v>7.8185407899317871</v>
      </c>
      <c r="E41" s="354">
        <f>SUM(E35:E40)</f>
        <v>0</v>
      </c>
      <c r="F41" s="363">
        <f>SUM(F35:F40)</f>
        <v>0</v>
      </c>
      <c r="G41" s="353">
        <v>1.484</v>
      </c>
      <c r="H41" s="363">
        <f t="shared" si="3"/>
        <v>4.4431137724550904</v>
      </c>
      <c r="I41" s="353">
        <v>0.91544599999999987</v>
      </c>
      <c r="J41" s="363">
        <f>(I41/$G$72)*100</f>
        <v>2.7408562874251494</v>
      </c>
      <c r="K41" s="354">
        <f>SUM(K35:K40)</f>
        <v>0</v>
      </c>
      <c r="L41" s="363">
        <f>SUM(L35:L40)</f>
        <v>0</v>
      </c>
      <c r="M41" s="354">
        <f t="shared" ref="M41:T41" si="19">SUM(M35:M40)</f>
        <v>0</v>
      </c>
      <c r="N41" s="363">
        <f t="shared" si="19"/>
        <v>0</v>
      </c>
      <c r="O41" s="354">
        <f t="shared" si="19"/>
        <v>0</v>
      </c>
      <c r="P41" s="363">
        <f t="shared" si="19"/>
        <v>0</v>
      </c>
      <c r="Q41" s="353">
        <v>52.9</v>
      </c>
      <c r="R41" s="363">
        <f t="shared" si="19"/>
        <v>6.3096374045801529</v>
      </c>
      <c r="S41" s="353">
        <f>SUM(S35:S40)</f>
        <v>155.83000000000001</v>
      </c>
      <c r="T41" s="363">
        <f t="shared" si="19"/>
        <v>11.388085006869538</v>
      </c>
      <c r="U41" s="354"/>
      <c r="V41" s="363"/>
      <c r="W41" s="354"/>
      <c r="X41" s="363"/>
      <c r="Y41" s="353">
        <v>22.896999999999998</v>
      </c>
      <c r="Z41" s="363">
        <f>SUM(Z35:Z40)</f>
        <v>2.1417199984285764</v>
      </c>
      <c r="AA41" s="353">
        <v>31.895999999999997</v>
      </c>
      <c r="AB41" s="363">
        <f>SUM(AB35:AB40)</f>
        <v>9.1423985324466877</v>
      </c>
      <c r="AC41" s="353">
        <v>575.25800000000004</v>
      </c>
      <c r="AD41" s="363">
        <f>SUM(AD35:AD40)</f>
        <v>164.88706718642513</v>
      </c>
    </row>
    <row r="42" spans="1:30">
      <c r="A42" s="337" t="s">
        <v>233</v>
      </c>
      <c r="B42" s="335">
        <f>C42+E42+G42+I42+K42+M42+O42+Q42+S42+U42+W42+Y42+AA42+AC42</f>
        <v>478.47525673999996</v>
      </c>
      <c r="C42" s="335">
        <v>1.18535674</v>
      </c>
      <c r="D42" s="364">
        <f t="shared" si="2"/>
        <v>5.7125013836658942</v>
      </c>
      <c r="E42" s="335"/>
      <c r="F42" s="364"/>
      <c r="G42" s="335">
        <v>2.9340000000000002</v>
      </c>
      <c r="H42" s="364">
        <f t="shared" si="3"/>
        <v>8.7844311377245514</v>
      </c>
      <c r="I42" s="335">
        <v>0.4929</v>
      </c>
      <c r="J42" s="364">
        <f>(I42/$I$72)*100</f>
        <v>4.9325178717461293</v>
      </c>
      <c r="K42" s="335"/>
      <c r="L42" s="364"/>
      <c r="M42" s="335"/>
      <c r="N42" s="364"/>
      <c r="O42" s="335"/>
      <c r="P42" s="364"/>
      <c r="Q42" s="335">
        <v>23.6</v>
      </c>
      <c r="R42" s="364">
        <f>(Q42/$Q$72)*100</f>
        <v>2.8148854961832064</v>
      </c>
      <c r="S42" s="335">
        <v>105.63</v>
      </c>
      <c r="T42" s="364">
        <f>(S42/$S$72)*100</f>
        <v>7.7194597912829943</v>
      </c>
      <c r="U42" s="335"/>
      <c r="V42" s="364"/>
      <c r="W42" s="335"/>
      <c r="X42" s="364"/>
      <c r="Y42" s="335">
        <v>89.388000000000005</v>
      </c>
      <c r="Z42" s="364">
        <f>(Y42/$Y$72)*100</f>
        <v>8.3610982757362802</v>
      </c>
      <c r="AA42" s="335">
        <v>20.498999999999999</v>
      </c>
      <c r="AB42" s="364">
        <f>(AA42/$AA$72)*100</f>
        <v>5.8756592524650308</v>
      </c>
      <c r="AC42" s="335">
        <v>234.74600000000001</v>
      </c>
      <c r="AD42" s="364">
        <f>(AC42/$AA$72)*100</f>
        <v>67.285599633111673</v>
      </c>
    </row>
    <row r="43" spans="1:30">
      <c r="A43" s="337" t="s">
        <v>234</v>
      </c>
      <c r="B43" s="335">
        <f>C43+E43+G43+I43+K43+M43+O43+Q43+S43+U43+W43+Y43+AA43+AC43</f>
        <v>790.32157600000005</v>
      </c>
      <c r="C43" s="335">
        <v>0.65507599999999999</v>
      </c>
      <c r="D43" s="364">
        <f t="shared" si="2"/>
        <v>3.156958939134491</v>
      </c>
      <c r="E43" s="335"/>
      <c r="F43" s="364"/>
      <c r="G43" s="335">
        <v>0.74199999999999999</v>
      </c>
      <c r="H43" s="364">
        <f t="shared" si="3"/>
        <v>2.2215568862275452</v>
      </c>
      <c r="I43" s="335">
        <v>0.20250000000000001</v>
      </c>
      <c r="J43" s="364">
        <f>(I43/$I$72)*100</f>
        <v>2.0264452607599743</v>
      </c>
      <c r="K43" s="335"/>
      <c r="L43" s="364"/>
      <c r="M43" s="335"/>
      <c r="N43" s="364"/>
      <c r="O43" s="335"/>
      <c r="P43" s="364"/>
      <c r="Q43" s="335">
        <v>15.5</v>
      </c>
      <c r="R43" s="364">
        <f>(Q43/$Q$72)*100</f>
        <v>1.8487595419847329</v>
      </c>
      <c r="S43" s="335">
        <v>47.39</v>
      </c>
      <c r="T43" s="364">
        <f>(S43/$S$72)*100</f>
        <v>3.4632698997339881</v>
      </c>
      <c r="U43" s="335"/>
      <c r="V43" s="364"/>
      <c r="W43" s="335"/>
      <c r="X43" s="364"/>
      <c r="Y43" s="335">
        <v>88.873999999999995</v>
      </c>
      <c r="Z43" s="364">
        <f>(Y43/$Y$72)*100</f>
        <v>8.3130201834450475</v>
      </c>
      <c r="AA43" s="335">
        <v>16.132000000000001</v>
      </c>
      <c r="AB43" s="364">
        <f>(AA43/$AA$72)*100</f>
        <v>4.6239394634258204</v>
      </c>
      <c r="AC43" s="335">
        <v>620.82600000000002</v>
      </c>
      <c r="AD43" s="364">
        <f>(AC43/$AA$72)*100</f>
        <v>177.94829167622106</v>
      </c>
    </row>
    <row r="44" spans="1:30">
      <c r="A44" s="337" t="s">
        <v>235</v>
      </c>
      <c r="B44" s="335">
        <f>C44+E44+G44+I44+K44+M44+O44+Q44+S44+U44+W44+Y44+AA44+AC44</f>
        <v>255.46675726000001</v>
      </c>
      <c r="C44" s="335">
        <v>0.45425726</v>
      </c>
      <c r="D44" s="364">
        <f t="shared" si="2"/>
        <v>2.1891681539603658</v>
      </c>
      <c r="E44" s="335"/>
      <c r="F44" s="364"/>
      <c r="G44" s="335">
        <v>0</v>
      </c>
      <c r="H44" s="364">
        <f t="shared" si="3"/>
        <v>0</v>
      </c>
      <c r="I44" s="335">
        <v>0.2175</v>
      </c>
      <c r="J44" s="364">
        <f>(I44/$I$72)*100</f>
        <v>2.1765523171125647</v>
      </c>
      <c r="K44" s="335"/>
      <c r="L44" s="364"/>
      <c r="M44" s="335"/>
      <c r="N44" s="364"/>
      <c r="O44" s="335"/>
      <c r="P44" s="364"/>
      <c r="Q44" s="335">
        <v>13.8</v>
      </c>
      <c r="R44" s="364">
        <f>(Q44/$Q$72)*100</f>
        <v>1.6459923664122138</v>
      </c>
      <c r="S44" s="335">
        <f>13.85+55.07</f>
        <v>68.92</v>
      </c>
      <c r="T44" s="364">
        <f>(S44/$S$72)*100</f>
        <v>5.0366862521558646</v>
      </c>
      <c r="U44" s="335"/>
      <c r="V44" s="364"/>
      <c r="W44" s="335"/>
      <c r="X44" s="364"/>
      <c r="Y44" s="335"/>
      <c r="Z44" s="364">
        <f>(Y44/$Y$72)*100</f>
        <v>0</v>
      </c>
      <c r="AA44" s="335">
        <v>5.319</v>
      </c>
      <c r="AB44" s="364">
        <f>(AA44/$AA$72)*100</f>
        <v>1.5245929832607201</v>
      </c>
      <c r="AC44" s="335">
        <v>166.756</v>
      </c>
      <c r="AD44" s="364">
        <f>(AC44/$AA$72)*100</f>
        <v>47.797523503783538</v>
      </c>
    </row>
    <row r="45" spans="1:30">
      <c r="A45" s="337" t="s">
        <v>236</v>
      </c>
      <c r="B45" s="335">
        <f>C45+E45+G45+I45+K45+M45+O45+Q45+S45+U45+W45+Y45+AA45+AC45</f>
        <v>330.06893000000002</v>
      </c>
      <c r="C45" s="335">
        <v>0</v>
      </c>
      <c r="D45" s="364">
        <f t="shared" si="2"/>
        <v>0</v>
      </c>
      <c r="E45" s="335"/>
      <c r="F45" s="364"/>
      <c r="G45" s="335">
        <v>0</v>
      </c>
      <c r="H45" s="364">
        <f t="shared" si="3"/>
        <v>0</v>
      </c>
      <c r="I45" s="335">
        <v>0.71592999999999996</v>
      </c>
      <c r="J45" s="364">
        <f>(I45/$I$72)*100</f>
        <v>7.164409656967349</v>
      </c>
      <c r="K45" s="335"/>
      <c r="L45" s="364"/>
      <c r="M45" s="335"/>
      <c r="N45" s="364"/>
      <c r="O45" s="335"/>
      <c r="P45" s="364"/>
      <c r="Q45" s="335">
        <v>0</v>
      </c>
      <c r="R45" s="364">
        <f>(Q45/$Q$72)*100</f>
        <v>0</v>
      </c>
      <c r="S45" s="335">
        <v>0</v>
      </c>
      <c r="T45" s="364">
        <f>(S45/$S$72)*100</f>
        <v>0</v>
      </c>
      <c r="U45" s="335"/>
      <c r="V45" s="364"/>
      <c r="W45" s="335"/>
      <c r="X45" s="364"/>
      <c r="Y45" s="335">
        <v>22.46</v>
      </c>
      <c r="Z45" s="364">
        <f>(Y45/$Y$72)*100</f>
        <v>2.1008442662665776</v>
      </c>
      <c r="AA45" s="335">
        <v>6.0730000000000004</v>
      </c>
      <c r="AB45" s="364">
        <f>(AA45/$AA$72)*100</f>
        <v>1.7407131391882598</v>
      </c>
      <c r="AC45" s="335">
        <v>300.82</v>
      </c>
      <c r="AD45" s="364">
        <f>(AC45/$AA$72)*100</f>
        <v>86.224489795918373</v>
      </c>
    </row>
    <row r="46" spans="1:30" ht="13.5" thickBot="1">
      <c r="A46" s="337" t="s">
        <v>237</v>
      </c>
      <c r="B46" s="335">
        <f>C46+E46+G46+I46+K46+M46+O46+Q46+S46+U46+W46+Y46+AA46+AC46</f>
        <v>412.13143267999999</v>
      </c>
      <c r="C46" s="335">
        <v>0.54643268</v>
      </c>
      <c r="D46" s="364">
        <f t="shared" ref="D46:D71" si="20">(C46/$C$72)*100</f>
        <v>2.6333822850496995</v>
      </c>
      <c r="E46" s="335"/>
      <c r="F46" s="364"/>
      <c r="G46" s="335">
        <v>0</v>
      </c>
      <c r="H46" s="364">
        <f t="shared" ref="H46:H71" si="21">(G46/$G$72)*100</f>
        <v>0</v>
      </c>
      <c r="I46" s="335"/>
      <c r="J46" s="364">
        <f>(I46/$I$72)*100</f>
        <v>0</v>
      </c>
      <c r="K46" s="335"/>
      <c r="L46" s="364"/>
      <c r="M46" s="335"/>
      <c r="N46" s="364"/>
      <c r="O46" s="335"/>
      <c r="P46" s="364"/>
      <c r="Q46" s="335">
        <v>46.3</v>
      </c>
      <c r="R46" s="364">
        <f>(Q46/$Q$72)*100</f>
        <v>5.5224236641221367</v>
      </c>
      <c r="S46" s="335">
        <v>0</v>
      </c>
      <c r="T46" s="364">
        <f>(S46/$S$72)*100</f>
        <v>0</v>
      </c>
      <c r="U46" s="335"/>
      <c r="V46" s="364"/>
      <c r="W46" s="335"/>
      <c r="X46" s="364"/>
      <c r="Y46" s="335">
        <v>18.713000000000001</v>
      </c>
      <c r="Z46" s="364">
        <f>(Y46/$Y$72)*100</f>
        <v>1.7503605856921844</v>
      </c>
      <c r="AA46" s="335">
        <v>10.041</v>
      </c>
      <c r="AB46" s="364">
        <f>(AA46/$AA$72)*100</f>
        <v>2.8780669571199269</v>
      </c>
      <c r="AC46" s="335">
        <v>336.53100000000001</v>
      </c>
      <c r="AD46" s="364">
        <f>(AC46/$AA$72)*100</f>
        <v>96.460387525796847</v>
      </c>
    </row>
    <row r="47" spans="1:30" ht="13.5" thickBot="1">
      <c r="A47" s="355" t="s">
        <v>238</v>
      </c>
      <c r="B47" s="353">
        <f>SUM(B42:B46)</f>
        <v>2266.4639526800001</v>
      </c>
      <c r="C47" s="353">
        <v>3.339967510000001</v>
      </c>
      <c r="D47" s="363">
        <f t="shared" si="20"/>
        <v>16.096056468430032</v>
      </c>
      <c r="E47" s="354">
        <f>SUM(E42:E46)</f>
        <v>0</v>
      </c>
      <c r="F47" s="363">
        <f>SUM(F42:F46)</f>
        <v>0</v>
      </c>
      <c r="G47" s="353">
        <v>3.6760000000000002</v>
      </c>
      <c r="H47" s="363">
        <f t="shared" si="21"/>
        <v>11.005988023952098</v>
      </c>
      <c r="I47" s="353">
        <v>1.62883</v>
      </c>
      <c r="J47" s="363">
        <f>(I47/$G$72)*100</f>
        <v>4.8767365269461083</v>
      </c>
      <c r="K47" s="354">
        <f>SUM(K42:K46)</f>
        <v>0</v>
      </c>
      <c r="L47" s="363">
        <f>SUM(L42:L46)</f>
        <v>0</v>
      </c>
      <c r="M47" s="354">
        <f t="shared" ref="M47:T47" si="22">SUM(M42:M46)</f>
        <v>0</v>
      </c>
      <c r="N47" s="363">
        <f t="shared" si="22"/>
        <v>0</v>
      </c>
      <c r="O47" s="354">
        <f t="shared" si="22"/>
        <v>0</v>
      </c>
      <c r="P47" s="363">
        <f t="shared" si="22"/>
        <v>0</v>
      </c>
      <c r="Q47" s="353">
        <v>99.2</v>
      </c>
      <c r="R47" s="363">
        <f t="shared" si="22"/>
        <v>11.83206106870229</v>
      </c>
      <c r="S47" s="353">
        <f>SUM(S42:S46)</f>
        <v>221.94</v>
      </c>
      <c r="T47" s="363">
        <f t="shared" si="22"/>
        <v>16.219415943172848</v>
      </c>
      <c r="U47" s="354"/>
      <c r="V47" s="363"/>
      <c r="W47" s="354"/>
      <c r="X47" s="363"/>
      <c r="Y47" s="353">
        <v>219.435</v>
      </c>
      <c r="Z47" s="363">
        <f>SUM(Z42:Z46)</f>
        <v>20.525323311140092</v>
      </c>
      <c r="AA47" s="353">
        <v>58.064000000000007</v>
      </c>
      <c r="AB47" s="363">
        <f>SUM(AB42:AB46)</f>
        <v>16.642971795459758</v>
      </c>
      <c r="AC47" s="353">
        <v>1659.6789999999999</v>
      </c>
      <c r="AD47" s="363">
        <f>SUM(AD42:AD46)</f>
        <v>475.71629213483152</v>
      </c>
    </row>
    <row r="48" spans="1:30">
      <c r="A48" s="337" t="s">
        <v>239</v>
      </c>
      <c r="B48" s="335">
        <f>C48+E48+G48+I48+K48+M48+O48+Q48+S48+U48+W48+Y48+AA48+AC48</f>
        <v>340.60760340000002</v>
      </c>
      <c r="C48" s="335">
        <v>0.1556034</v>
      </c>
      <c r="D48" s="364">
        <f t="shared" si="20"/>
        <v>0.74988786734626189</v>
      </c>
      <c r="E48" s="335"/>
      <c r="F48" s="364"/>
      <c r="G48" s="335">
        <v>0.82899999999999996</v>
      </c>
      <c r="H48" s="364">
        <f t="shared" si="21"/>
        <v>2.4820359281437128</v>
      </c>
      <c r="I48" s="335"/>
      <c r="J48" s="364">
        <f>(I48/$I$72)*100</f>
        <v>0</v>
      </c>
      <c r="K48" s="335"/>
      <c r="L48" s="364"/>
      <c r="M48" s="335"/>
      <c r="N48" s="364"/>
      <c r="O48" s="335"/>
      <c r="P48" s="364"/>
      <c r="Q48" s="335">
        <v>21.6</v>
      </c>
      <c r="R48" s="364">
        <f>(Q48/$Q$72)*100</f>
        <v>2.5763358778625953</v>
      </c>
      <c r="S48" s="335">
        <v>21.24</v>
      </c>
      <c r="T48" s="364">
        <f>(S48/$S$72)*100</f>
        <v>1.5522230991844248</v>
      </c>
      <c r="U48" s="335"/>
      <c r="V48" s="364"/>
      <c r="W48" s="335"/>
      <c r="X48" s="364"/>
      <c r="Y48" s="335">
        <v>21.210999999999999</v>
      </c>
      <c r="Z48" s="364">
        <f>(Y48/$Y$72)*100</f>
        <v>1.9840163727417797</v>
      </c>
      <c r="AA48" s="335">
        <v>6.915</v>
      </c>
      <c r="AB48" s="364">
        <f>(AA48/$AA$72)*100</f>
        <v>1.9820568676908967</v>
      </c>
      <c r="AC48" s="335">
        <v>268.65699999999998</v>
      </c>
      <c r="AD48" s="364">
        <f>(AC48/$AA$72)*100</f>
        <v>77.005560651226773</v>
      </c>
    </row>
    <row r="49" spans="1:30" ht="13.5" thickBot="1">
      <c r="A49" s="337" t="s">
        <v>240</v>
      </c>
      <c r="B49" s="335">
        <f>C49+E49+G49+I49+K49+M49+O49+Q49+S49+U49+W49+Y49+AA49+AC49</f>
        <v>714.81602205000013</v>
      </c>
      <c r="C49" s="335">
        <v>1.2541270500000001</v>
      </c>
      <c r="D49" s="364">
        <f t="shared" si="20"/>
        <v>6.0439210126884051</v>
      </c>
      <c r="E49" s="335"/>
      <c r="F49" s="364"/>
      <c r="G49" s="335">
        <v>1.4180000000000001</v>
      </c>
      <c r="H49" s="364">
        <f t="shared" si="21"/>
        <v>4.2455089820359291</v>
      </c>
      <c r="I49" s="335">
        <v>0.79689500000000002</v>
      </c>
      <c r="J49" s="364">
        <f>(I49/$I$72)*100</f>
        <v>7.9746375114731833</v>
      </c>
      <c r="K49" s="335"/>
      <c r="L49" s="364"/>
      <c r="M49" s="335"/>
      <c r="N49" s="364"/>
      <c r="O49" s="335"/>
      <c r="P49" s="364"/>
      <c r="Q49" s="335">
        <v>69.5</v>
      </c>
      <c r="R49" s="364">
        <f>(Q49/$Q$72)*100</f>
        <v>8.289599236641223</v>
      </c>
      <c r="S49" s="335">
        <v>111.96</v>
      </c>
      <c r="T49" s="364">
        <f>(S49/$S$72)*100</f>
        <v>8.1820573533280712</v>
      </c>
      <c r="U49" s="335"/>
      <c r="V49" s="364"/>
      <c r="W49" s="335"/>
      <c r="X49" s="364"/>
      <c r="Y49" s="335">
        <v>110.764</v>
      </c>
      <c r="Z49" s="364">
        <f>(Y49/$Y$72)*100</f>
        <v>10.36054827732641</v>
      </c>
      <c r="AA49" s="335">
        <v>20.515999999999998</v>
      </c>
      <c r="AB49" s="364">
        <f>(AA49/$AA$72)*100</f>
        <v>5.8805319880761289</v>
      </c>
      <c r="AC49" s="335">
        <v>398.60700000000003</v>
      </c>
      <c r="AD49" s="364">
        <f>(AC49/$AA$72)*100</f>
        <v>114.25332492547582</v>
      </c>
    </row>
    <row r="50" spans="1:30" ht="13.5" thickBot="1">
      <c r="A50" s="355" t="s">
        <v>435</v>
      </c>
      <c r="B50" s="353">
        <f>SUM(B48:B49)</f>
        <v>1055.4236254500001</v>
      </c>
      <c r="C50" s="353">
        <v>1.4097304500000001</v>
      </c>
      <c r="D50" s="363">
        <f t="shared" si="20"/>
        <v>6.7938088800346668</v>
      </c>
      <c r="E50" s="354">
        <f>SUM(E48:E49)</f>
        <v>0</v>
      </c>
      <c r="F50" s="363">
        <f>SUM(F48:F49)</f>
        <v>0</v>
      </c>
      <c r="G50" s="353">
        <v>2.2469999999999999</v>
      </c>
      <c r="H50" s="363">
        <f t="shared" si="21"/>
        <v>6.727544910179641</v>
      </c>
      <c r="I50" s="353">
        <v>0.79689500000000002</v>
      </c>
      <c r="J50" s="363">
        <f>(I50/$G$72)*100</f>
        <v>2.3859131736526948</v>
      </c>
      <c r="K50" s="354">
        <f>SUM(K48:K49)</f>
        <v>0</v>
      </c>
      <c r="L50" s="363">
        <f>SUM(L48:L49)</f>
        <v>0</v>
      </c>
      <c r="M50" s="354">
        <f t="shared" ref="M50:T50" si="23">SUM(M48:M49)</f>
        <v>0</v>
      </c>
      <c r="N50" s="363">
        <f t="shared" si="23"/>
        <v>0</v>
      </c>
      <c r="O50" s="354">
        <f t="shared" si="23"/>
        <v>0</v>
      </c>
      <c r="P50" s="363">
        <f t="shared" si="23"/>
        <v>0</v>
      </c>
      <c r="Q50" s="353">
        <v>91.1</v>
      </c>
      <c r="R50" s="363">
        <f t="shared" si="23"/>
        <v>10.865935114503818</v>
      </c>
      <c r="S50" s="353">
        <f>SUM(S48:S49)</f>
        <v>133.19999999999999</v>
      </c>
      <c r="T50" s="363">
        <f t="shared" si="23"/>
        <v>9.7342804525124969</v>
      </c>
      <c r="U50" s="354"/>
      <c r="V50" s="363"/>
      <c r="W50" s="354"/>
      <c r="X50" s="363"/>
      <c r="Y50" s="353">
        <v>131.97499999999999</v>
      </c>
      <c r="Z50" s="363">
        <f>SUM(Z48:Z49)</f>
        <v>12.34456465006819</v>
      </c>
      <c r="AA50" s="353">
        <v>27.430999999999997</v>
      </c>
      <c r="AB50" s="363">
        <f>SUM(AB48:AB49)</f>
        <v>7.8625888557670258</v>
      </c>
      <c r="AC50" s="353">
        <v>667.26400000000001</v>
      </c>
      <c r="AD50" s="363">
        <f>SUM(AD48:AD49)</f>
        <v>191.2588855767026</v>
      </c>
    </row>
    <row r="51" spans="1:30">
      <c r="A51" s="337" t="s">
        <v>242</v>
      </c>
      <c r="B51" s="335">
        <f>C51+E51+G51+I51+K51+M51+O51+Q51+S51+U51+W51+Y51+AA51+AC51</f>
        <v>0</v>
      </c>
      <c r="C51" s="335">
        <v>0</v>
      </c>
      <c r="D51" s="364">
        <f t="shared" si="20"/>
        <v>0</v>
      </c>
      <c r="E51" s="335"/>
      <c r="F51" s="364"/>
      <c r="G51" s="335">
        <v>0</v>
      </c>
      <c r="H51" s="364">
        <f t="shared" si="21"/>
        <v>0</v>
      </c>
      <c r="I51" s="335"/>
      <c r="J51" s="364">
        <f>(I51/$I$72)*100</f>
        <v>0</v>
      </c>
      <c r="K51" s="335"/>
      <c r="L51" s="364"/>
      <c r="M51" s="335"/>
      <c r="N51" s="364"/>
      <c r="O51" s="335"/>
      <c r="P51" s="364"/>
      <c r="Q51" s="335">
        <v>0</v>
      </c>
      <c r="R51" s="364">
        <f>(Q51/$Q$72)*100</f>
        <v>0</v>
      </c>
      <c r="S51" s="335">
        <v>0</v>
      </c>
      <c r="T51" s="364">
        <f>(S51/$S$72)*100</f>
        <v>0</v>
      </c>
      <c r="U51" s="335"/>
      <c r="V51" s="364"/>
      <c r="W51" s="335"/>
      <c r="X51" s="364"/>
      <c r="Y51" s="335"/>
      <c r="Z51" s="364">
        <f>(Y51/$Y$72)*100</f>
        <v>0</v>
      </c>
      <c r="AA51" s="335"/>
      <c r="AB51" s="364">
        <f>(AA51/$AA$72)*100</f>
        <v>0</v>
      </c>
      <c r="AC51" s="335"/>
      <c r="AD51" s="364">
        <f>(AC51/$AA$72)*100</f>
        <v>0</v>
      </c>
    </row>
    <row r="52" spans="1:30" ht="14.25" customHeight="1">
      <c r="A52" s="337" t="s">
        <v>243</v>
      </c>
      <c r="B52" s="335">
        <f>C52+E52+G52+I52+K52+M52+O52+Q52+S52+U52+W52+Y52+AA52+AC52</f>
        <v>0</v>
      </c>
      <c r="C52" s="335">
        <v>0</v>
      </c>
      <c r="D52" s="364">
        <f t="shared" si="20"/>
        <v>0</v>
      </c>
      <c r="E52" s="335"/>
      <c r="F52" s="364"/>
      <c r="G52" s="335">
        <v>0</v>
      </c>
      <c r="H52" s="364">
        <f t="shared" si="21"/>
        <v>0</v>
      </c>
      <c r="I52" s="335"/>
      <c r="J52" s="364">
        <f>(I52/$I$72)*100</f>
        <v>0</v>
      </c>
      <c r="K52" s="335"/>
      <c r="L52" s="364"/>
      <c r="M52" s="335"/>
      <c r="N52" s="364"/>
      <c r="O52" s="335"/>
      <c r="P52" s="364"/>
      <c r="Q52" s="335">
        <v>0</v>
      </c>
      <c r="R52" s="364">
        <f>(Q52/$Q$72)*100</f>
        <v>0</v>
      </c>
      <c r="S52" s="335">
        <v>0</v>
      </c>
      <c r="T52" s="364">
        <f>(S52/$S$72)*100</f>
        <v>0</v>
      </c>
      <c r="U52" s="335"/>
      <c r="V52" s="364"/>
      <c r="W52" s="335"/>
      <c r="X52" s="364"/>
      <c r="Y52" s="335"/>
      <c r="Z52" s="364">
        <f>(Y52/$Y$72)*100</f>
        <v>0</v>
      </c>
      <c r="AA52" s="335"/>
      <c r="AB52" s="364">
        <f>(AA52/$AA$72)*100</f>
        <v>0</v>
      </c>
      <c r="AC52" s="335"/>
      <c r="AD52" s="364">
        <f>(AC52/$AA$72)*100</f>
        <v>0</v>
      </c>
    </row>
    <row r="53" spans="1:30" ht="14.25" customHeight="1" thickBot="1">
      <c r="A53" s="337" t="s">
        <v>244</v>
      </c>
      <c r="B53" s="335">
        <f>C53+E53+G53+I53+K53+M53+O53+Q53+S53+U53+W53+Y53+AA53+AC53</f>
        <v>0</v>
      </c>
      <c r="C53" s="335">
        <v>0</v>
      </c>
      <c r="D53" s="364">
        <f t="shared" si="20"/>
        <v>0</v>
      </c>
      <c r="E53" s="335"/>
      <c r="F53" s="364"/>
      <c r="G53" s="335">
        <v>0</v>
      </c>
      <c r="H53" s="364">
        <f t="shared" si="21"/>
        <v>0</v>
      </c>
      <c r="I53" s="335"/>
      <c r="J53" s="364">
        <f>(I53/$I$72)*100</f>
        <v>0</v>
      </c>
      <c r="K53" s="335"/>
      <c r="L53" s="364"/>
      <c r="M53" s="335"/>
      <c r="N53" s="364"/>
      <c r="O53" s="335"/>
      <c r="P53" s="364"/>
      <c r="Q53" s="335">
        <v>0</v>
      </c>
      <c r="R53" s="364">
        <f>(Q53/$Q$72)*100</f>
        <v>0</v>
      </c>
      <c r="S53" s="335">
        <v>0</v>
      </c>
      <c r="T53" s="364">
        <f>(S53/$S$72)*100</f>
        <v>0</v>
      </c>
      <c r="U53" s="335"/>
      <c r="V53" s="364"/>
      <c r="W53" s="335"/>
      <c r="X53" s="364"/>
      <c r="Y53" s="335"/>
      <c r="Z53" s="364">
        <f>(Y53/$Y$72)*100</f>
        <v>0</v>
      </c>
      <c r="AA53" s="335"/>
      <c r="AB53" s="364">
        <f>(AA53/$AA$72)*100</f>
        <v>0</v>
      </c>
      <c r="AC53" s="335"/>
      <c r="AD53" s="364">
        <f>(AC53/$AA$72)*100</f>
        <v>0</v>
      </c>
    </row>
    <row r="54" spans="1:30" ht="14.25" customHeight="1" thickBot="1">
      <c r="A54" s="355" t="s">
        <v>245</v>
      </c>
      <c r="B54" s="353">
        <f>SUM(B51:B53)</f>
        <v>0</v>
      </c>
      <c r="C54" s="353">
        <v>0</v>
      </c>
      <c r="D54" s="363">
        <f t="shared" si="20"/>
        <v>0</v>
      </c>
      <c r="E54" s="354">
        <f>SUM(E51:E53)</f>
        <v>0</v>
      </c>
      <c r="F54" s="363">
        <f>SUM(F51:F53)</f>
        <v>0</v>
      </c>
      <c r="G54" s="353">
        <v>0</v>
      </c>
      <c r="H54" s="363">
        <f t="shared" si="21"/>
        <v>0</v>
      </c>
      <c r="I54" s="353"/>
      <c r="J54" s="363">
        <f>(I54/$G$72)*100</f>
        <v>0</v>
      </c>
      <c r="K54" s="354">
        <f>SUM(K51:K53)</f>
        <v>0</v>
      </c>
      <c r="L54" s="363">
        <f>SUM(L51:L53)</f>
        <v>0</v>
      </c>
      <c r="M54" s="354">
        <f t="shared" ref="M54:T54" si="24">SUM(M51:M53)</f>
        <v>0</v>
      </c>
      <c r="N54" s="363">
        <f t="shared" si="24"/>
        <v>0</v>
      </c>
      <c r="O54" s="354">
        <f t="shared" si="24"/>
        <v>0</v>
      </c>
      <c r="P54" s="363">
        <f t="shared" si="24"/>
        <v>0</v>
      </c>
      <c r="Q54" s="353">
        <v>0</v>
      </c>
      <c r="R54" s="363">
        <f t="shared" si="24"/>
        <v>0</v>
      </c>
      <c r="S54" s="353">
        <f>SUM(S51:S53)</f>
        <v>0</v>
      </c>
      <c r="T54" s="363">
        <f t="shared" si="24"/>
        <v>0</v>
      </c>
      <c r="U54" s="354"/>
      <c r="V54" s="363"/>
      <c r="W54" s="354"/>
      <c r="X54" s="363"/>
      <c r="Y54" s="353"/>
      <c r="Z54" s="363">
        <f>SUM(Z51:Z53)</f>
        <v>0</v>
      </c>
      <c r="AA54" s="353"/>
      <c r="AB54" s="363">
        <f>SUM(AB51:AB53)</f>
        <v>0</v>
      </c>
      <c r="AC54" s="353"/>
      <c r="AD54" s="363">
        <f>SUM(AD51:AD53)</f>
        <v>0</v>
      </c>
    </row>
    <row r="55" spans="1:30" ht="14.25" customHeight="1">
      <c r="A55" s="337" t="s">
        <v>246</v>
      </c>
      <c r="B55" s="335">
        <f t="shared" ref="B55:B61" si="25">C55+E55+G55+I55+K55+M55+O55+Q55+S55+U55+W55+Y55+AA55+AC55</f>
        <v>691.04921772</v>
      </c>
      <c r="C55" s="335">
        <v>1.9437377199999999</v>
      </c>
      <c r="D55" s="364">
        <f t="shared" si="20"/>
        <v>9.3673103128291899</v>
      </c>
      <c r="E55" s="335"/>
      <c r="F55" s="364"/>
      <c r="G55" s="335">
        <v>5.0999999999999996</v>
      </c>
      <c r="H55" s="364">
        <f t="shared" si="21"/>
        <v>15.26946107784431</v>
      </c>
      <c r="I55" s="335">
        <v>1.0704800000000001</v>
      </c>
      <c r="J55" s="364">
        <f t="shared" ref="J55:J61" si="26">(I55/$I$72)*100</f>
        <v>10.712440112288085</v>
      </c>
      <c r="K55" s="335"/>
      <c r="L55" s="364"/>
      <c r="M55" s="335"/>
      <c r="N55" s="364"/>
      <c r="O55" s="335"/>
      <c r="P55" s="364"/>
      <c r="Q55" s="335">
        <v>156.5</v>
      </c>
      <c r="R55" s="364">
        <f t="shared" ref="R55:R61" si="27">(Q55/$Q$72)*100</f>
        <v>18.666507633587788</v>
      </c>
      <c r="S55" s="335">
        <v>228.91</v>
      </c>
      <c r="T55" s="364">
        <f t="shared" ref="T55:T61" si="28">(S55/$S$72)*100</f>
        <v>16.728784822707475</v>
      </c>
      <c r="U55" s="335"/>
      <c r="V55" s="364"/>
      <c r="W55" s="335"/>
      <c r="X55" s="364"/>
      <c r="Y55" s="335">
        <v>147.965</v>
      </c>
      <c r="Z55" s="364">
        <f t="shared" ref="Z55:Z61" si="29">(Y55/$Y$72)*100</f>
        <v>13.8402235911903</v>
      </c>
      <c r="AA55" s="335">
        <v>38.881</v>
      </c>
      <c r="AB55" s="364">
        <f>(AA55/$AA$72)*100</f>
        <v>11.144519605595047</v>
      </c>
      <c r="AC55" s="335">
        <v>110.679</v>
      </c>
      <c r="AD55" s="364">
        <f>(AC55/$AA$72)*100</f>
        <v>31.724088511809217</v>
      </c>
    </row>
    <row r="56" spans="1:30" ht="14.25" customHeight="1">
      <c r="A56" s="337" t="s">
        <v>247</v>
      </c>
      <c r="B56" s="335">
        <f t="shared" si="25"/>
        <v>265.54333800000001</v>
      </c>
      <c r="C56" s="335">
        <v>7.4338000000000001E-2</v>
      </c>
      <c r="D56" s="364">
        <f t="shared" si="20"/>
        <v>0.35825158243834276</v>
      </c>
      <c r="E56" s="335"/>
      <c r="F56" s="364"/>
      <c r="G56" s="335">
        <v>1.0249999999999999</v>
      </c>
      <c r="H56" s="364">
        <f t="shared" si="21"/>
        <v>3.0688622754491015</v>
      </c>
      <c r="I56" s="335"/>
      <c r="J56" s="364">
        <f t="shared" si="26"/>
        <v>0</v>
      </c>
      <c r="K56" s="335"/>
      <c r="L56" s="364"/>
      <c r="M56" s="335"/>
      <c r="N56" s="364"/>
      <c r="O56" s="335"/>
      <c r="P56" s="364"/>
      <c r="Q56" s="335">
        <v>0</v>
      </c>
      <c r="R56" s="364">
        <f t="shared" si="27"/>
        <v>0</v>
      </c>
      <c r="S56" s="335">
        <v>23.95</v>
      </c>
      <c r="T56" s="364">
        <f t="shared" si="28"/>
        <v>1.7502703966792363</v>
      </c>
      <c r="U56" s="335"/>
      <c r="V56" s="364"/>
      <c r="W56" s="335"/>
      <c r="X56" s="364"/>
      <c r="Y56" s="335">
        <v>21.53</v>
      </c>
      <c r="Z56" s="364">
        <f t="shared" si="29"/>
        <v>2.0138547218485936</v>
      </c>
      <c r="AA56" s="335">
        <v>5.1459999999999999</v>
      </c>
      <c r="AB56" s="364">
        <f t="shared" ref="AB56:AD61" si="30">(AA56/$AA$72)*100</f>
        <v>1.4750057326301307</v>
      </c>
      <c r="AC56" s="335">
        <v>213.81800000000001</v>
      </c>
      <c r="AD56" s="364">
        <f t="shared" si="30"/>
        <v>61.286975464343044</v>
      </c>
    </row>
    <row r="57" spans="1:30" ht="16.5" customHeight="1">
      <c r="A57" s="337" t="s">
        <v>248</v>
      </c>
      <c r="B57" s="335">
        <f t="shared" si="25"/>
        <v>167.886</v>
      </c>
      <c r="C57" s="335">
        <v>0</v>
      </c>
      <c r="D57" s="364">
        <f t="shared" si="20"/>
        <v>0</v>
      </c>
      <c r="E57" s="335"/>
      <c r="F57" s="364"/>
      <c r="G57" s="335">
        <v>0</v>
      </c>
      <c r="H57" s="364">
        <f t="shared" si="21"/>
        <v>0</v>
      </c>
      <c r="I57" s="335"/>
      <c r="J57" s="364">
        <f t="shared" si="26"/>
        <v>0</v>
      </c>
      <c r="K57" s="335"/>
      <c r="L57" s="364"/>
      <c r="M57" s="335"/>
      <c r="N57" s="364"/>
      <c r="O57" s="335"/>
      <c r="P57" s="364"/>
      <c r="Q57" s="335">
        <v>31.2</v>
      </c>
      <c r="R57" s="364">
        <f t="shared" si="27"/>
        <v>3.7213740458015265</v>
      </c>
      <c r="S57" s="335">
        <v>69.599999999999994</v>
      </c>
      <c r="T57" s="364">
        <f t="shared" si="28"/>
        <v>5.086380776988511</v>
      </c>
      <c r="U57" s="335"/>
      <c r="V57" s="364"/>
      <c r="W57" s="335"/>
      <c r="X57" s="364"/>
      <c r="Y57" s="335">
        <v>56.875999999999998</v>
      </c>
      <c r="Z57" s="364">
        <f t="shared" si="29"/>
        <v>5.3200186325991927</v>
      </c>
      <c r="AA57" s="335">
        <v>10.210000000000001</v>
      </c>
      <c r="AB57" s="364">
        <f t="shared" si="30"/>
        <v>2.9265076817243751</v>
      </c>
      <c r="AC57" s="335"/>
      <c r="AD57" s="364">
        <f t="shared" si="30"/>
        <v>0</v>
      </c>
    </row>
    <row r="58" spans="1:30">
      <c r="A58" s="337" t="s">
        <v>249</v>
      </c>
      <c r="B58" s="335">
        <f t="shared" si="25"/>
        <v>40.373000000000005</v>
      </c>
      <c r="C58" s="335">
        <v>0</v>
      </c>
      <c r="D58" s="364">
        <f t="shared" si="20"/>
        <v>0</v>
      </c>
      <c r="E58" s="335"/>
      <c r="F58" s="364"/>
      <c r="G58" s="335">
        <v>0</v>
      </c>
      <c r="H58" s="364">
        <f t="shared" si="21"/>
        <v>0</v>
      </c>
      <c r="I58" s="335"/>
      <c r="J58" s="364">
        <f t="shared" si="26"/>
        <v>0</v>
      </c>
      <c r="K58" s="335"/>
      <c r="L58" s="364"/>
      <c r="M58" s="335"/>
      <c r="N58" s="364"/>
      <c r="O58" s="335"/>
      <c r="P58" s="364"/>
      <c r="Q58" s="335">
        <v>6.1</v>
      </c>
      <c r="R58" s="364">
        <f t="shared" si="27"/>
        <v>0.72757633587786263</v>
      </c>
      <c r="S58" s="335">
        <v>0</v>
      </c>
      <c r="T58" s="364">
        <f t="shared" si="28"/>
        <v>0</v>
      </c>
      <c r="U58" s="335"/>
      <c r="V58" s="364"/>
      <c r="W58" s="335"/>
      <c r="X58" s="364"/>
      <c r="Y58" s="335">
        <v>28.826000000000001</v>
      </c>
      <c r="Z58" s="364">
        <f t="shared" si="29"/>
        <v>2.6963017283793569</v>
      </c>
      <c r="AA58" s="335">
        <v>5.4470000000000001</v>
      </c>
      <c r="AB58" s="364">
        <f t="shared" si="30"/>
        <v>1.5612818160972255</v>
      </c>
      <c r="AC58" s="335"/>
      <c r="AD58" s="364">
        <f t="shared" si="30"/>
        <v>0</v>
      </c>
    </row>
    <row r="59" spans="1:30" s="383" customFormat="1">
      <c r="A59" s="337" t="s">
        <v>250</v>
      </c>
      <c r="B59" s="335">
        <f t="shared" si="25"/>
        <v>708.788636</v>
      </c>
      <c r="C59" s="335">
        <v>0.82311599999999996</v>
      </c>
      <c r="D59" s="364">
        <f t="shared" si="20"/>
        <v>3.9667815858688544</v>
      </c>
      <c r="E59" s="335"/>
      <c r="F59" s="364"/>
      <c r="G59" s="335">
        <v>0.97599999999999998</v>
      </c>
      <c r="H59" s="364">
        <f t="shared" si="21"/>
        <v>2.9221556886227544</v>
      </c>
      <c r="I59" s="335">
        <v>0.79552</v>
      </c>
      <c r="J59" s="364">
        <f t="shared" si="26"/>
        <v>7.9608776979741958</v>
      </c>
      <c r="K59" s="335"/>
      <c r="L59" s="364"/>
      <c r="M59" s="335"/>
      <c r="N59" s="364"/>
      <c r="O59" s="335"/>
      <c r="P59" s="364"/>
      <c r="Q59" s="335">
        <v>65.3</v>
      </c>
      <c r="R59" s="364">
        <f t="shared" si="27"/>
        <v>7.7886450381679388</v>
      </c>
      <c r="S59" s="335">
        <v>91.68</v>
      </c>
      <c r="T59" s="364">
        <f t="shared" si="28"/>
        <v>6.6999912303779707</v>
      </c>
      <c r="U59" s="335"/>
      <c r="V59" s="364"/>
      <c r="W59" s="335"/>
      <c r="X59" s="364"/>
      <c r="Y59" s="335"/>
      <c r="Z59" s="364">
        <f t="shared" si="29"/>
        <v>0</v>
      </c>
      <c r="AA59" s="335">
        <v>19.108000000000001</v>
      </c>
      <c r="AB59" s="364">
        <f t="shared" si="30"/>
        <v>5.4769548268745698</v>
      </c>
      <c r="AC59" s="335">
        <v>530.10599999999999</v>
      </c>
      <c r="AD59" s="364">
        <f t="shared" si="30"/>
        <v>151.94508140334787</v>
      </c>
    </row>
    <row r="60" spans="1:30" s="383" customFormat="1">
      <c r="A60" s="337" t="s">
        <v>41</v>
      </c>
      <c r="B60" s="335">
        <f t="shared" si="25"/>
        <v>2.0190000000000001</v>
      </c>
      <c r="C60" s="335">
        <v>0</v>
      </c>
      <c r="D60" s="364">
        <f t="shared" si="20"/>
        <v>0</v>
      </c>
      <c r="E60" s="335"/>
      <c r="F60" s="364"/>
      <c r="G60" s="335">
        <v>0</v>
      </c>
      <c r="H60" s="364">
        <f t="shared" si="21"/>
        <v>0</v>
      </c>
      <c r="I60" s="335"/>
      <c r="J60" s="364">
        <f t="shared" si="26"/>
        <v>0</v>
      </c>
      <c r="K60" s="335"/>
      <c r="L60" s="364"/>
      <c r="M60" s="335"/>
      <c r="N60" s="364"/>
      <c r="O60" s="335"/>
      <c r="P60" s="364"/>
      <c r="Q60" s="335">
        <v>0</v>
      </c>
      <c r="R60" s="364">
        <f t="shared" si="27"/>
        <v>0</v>
      </c>
      <c r="S60" s="335">
        <v>0</v>
      </c>
      <c r="T60" s="364">
        <f t="shared" si="28"/>
        <v>0</v>
      </c>
      <c r="U60" s="335"/>
      <c r="V60" s="364"/>
      <c r="W60" s="335"/>
      <c r="X60" s="364"/>
      <c r="Y60" s="335"/>
      <c r="Z60" s="364">
        <f t="shared" si="29"/>
        <v>0</v>
      </c>
      <c r="AA60" s="335">
        <v>2.0190000000000001</v>
      </c>
      <c r="AB60" s="364">
        <f t="shared" si="30"/>
        <v>0.57870901169456557</v>
      </c>
      <c r="AC60" s="335"/>
      <c r="AD60" s="364">
        <f t="shared" si="30"/>
        <v>0</v>
      </c>
    </row>
    <row r="61" spans="1:30" ht="13.5" thickBot="1">
      <c r="A61" s="337" t="s">
        <v>251</v>
      </c>
      <c r="B61" s="335">
        <f t="shared" si="25"/>
        <v>1.7</v>
      </c>
      <c r="C61" s="335">
        <v>1.7</v>
      </c>
      <c r="D61" s="364">
        <f t="shared" si="20"/>
        <v>8.1926832864104853</v>
      </c>
      <c r="E61" s="335"/>
      <c r="F61" s="364"/>
      <c r="G61" s="335">
        <v>0</v>
      </c>
      <c r="H61" s="364">
        <f t="shared" si="21"/>
        <v>0</v>
      </c>
      <c r="I61" s="335"/>
      <c r="J61" s="364">
        <f t="shared" si="26"/>
        <v>0</v>
      </c>
      <c r="K61" s="335"/>
      <c r="L61" s="364"/>
      <c r="M61" s="335"/>
      <c r="N61" s="364"/>
      <c r="O61" s="335"/>
      <c r="P61" s="364"/>
      <c r="Q61" s="335">
        <v>0</v>
      </c>
      <c r="R61" s="364">
        <f t="shared" si="27"/>
        <v>0</v>
      </c>
      <c r="S61" s="335">
        <v>0</v>
      </c>
      <c r="T61" s="364">
        <f t="shared" si="28"/>
        <v>0</v>
      </c>
      <c r="U61" s="335"/>
      <c r="V61" s="364"/>
      <c r="W61" s="335"/>
      <c r="X61" s="364"/>
      <c r="Y61" s="335"/>
      <c r="Z61" s="364">
        <f t="shared" si="29"/>
        <v>0</v>
      </c>
      <c r="AA61" s="335"/>
      <c r="AB61" s="364">
        <f t="shared" si="30"/>
        <v>0</v>
      </c>
      <c r="AC61" s="335"/>
      <c r="AD61" s="364">
        <f t="shared" si="30"/>
        <v>0</v>
      </c>
    </row>
    <row r="62" spans="1:30" ht="13.5" thickBot="1">
      <c r="A62" s="355" t="s">
        <v>252</v>
      </c>
      <c r="B62" s="354">
        <f>SUM(B55:B61)</f>
        <v>1877.3591917200001</v>
      </c>
      <c r="C62" s="354">
        <v>4.4996706199999998</v>
      </c>
      <c r="D62" s="363">
        <f t="shared" si="20"/>
        <v>21.684927225191945</v>
      </c>
      <c r="E62" s="354">
        <f>SUM(E55:E61)</f>
        <v>0</v>
      </c>
      <c r="F62" s="363">
        <f>SUM(F55:F61)</f>
        <v>0</v>
      </c>
      <c r="G62" s="354">
        <v>7.101</v>
      </c>
      <c r="H62" s="363">
        <f t="shared" si="21"/>
        <v>21.26047904191617</v>
      </c>
      <c r="I62" s="354">
        <v>1.8660000000000001</v>
      </c>
      <c r="J62" s="363">
        <f>(I62/$G$72)*100</f>
        <v>5.5868263473053892</v>
      </c>
      <c r="K62" s="354">
        <f>SUM(K55:K61)</f>
        <v>0</v>
      </c>
      <c r="L62" s="363">
        <f>SUM(L55:L61)</f>
        <v>0</v>
      </c>
      <c r="M62" s="354">
        <f t="shared" ref="M62:T62" si="31">SUM(M55:M61)</f>
        <v>0</v>
      </c>
      <c r="N62" s="363">
        <f t="shared" si="31"/>
        <v>0</v>
      </c>
      <c r="O62" s="354">
        <f t="shared" si="31"/>
        <v>0</v>
      </c>
      <c r="P62" s="363">
        <f t="shared" si="31"/>
        <v>0</v>
      </c>
      <c r="Q62" s="354">
        <v>259.10000000000002</v>
      </c>
      <c r="R62" s="363">
        <f t="shared" si="31"/>
        <v>30.904103053435115</v>
      </c>
      <c r="S62" s="354">
        <f>SUM(S55:S61)</f>
        <v>414.14</v>
      </c>
      <c r="T62" s="363">
        <f t="shared" si="31"/>
        <v>30.265427226753193</v>
      </c>
      <c r="U62" s="354"/>
      <c r="V62" s="363"/>
      <c r="W62" s="354"/>
      <c r="X62" s="363"/>
      <c r="Y62" s="354">
        <v>255.197</v>
      </c>
      <c r="Z62" s="363">
        <f>SUM(Z55:Z61)</f>
        <v>23.870398674017444</v>
      </c>
      <c r="AA62" s="354">
        <v>80.811000000000007</v>
      </c>
      <c r="AB62" s="363">
        <f>SUM(AB55:AB61)</f>
        <v>23.162978674615918</v>
      </c>
      <c r="AC62" s="354">
        <v>854.60300000000007</v>
      </c>
      <c r="AD62" s="363">
        <f>SUM(AD55:AD61)</f>
        <v>244.95614537950013</v>
      </c>
    </row>
    <row r="63" spans="1:30">
      <c r="A63" s="337" t="s">
        <v>253</v>
      </c>
      <c r="B63" s="335">
        <f>C63+E63+G63+I63+K63+M63+O63+Q63+S63+U63+W63+Y63+AA63+AC63</f>
        <v>7.5031999999999996</v>
      </c>
      <c r="C63" s="335">
        <v>0</v>
      </c>
      <c r="D63" s="364">
        <f t="shared" si="20"/>
        <v>0</v>
      </c>
      <c r="E63" s="335"/>
      <c r="F63" s="364"/>
      <c r="G63" s="335">
        <v>0</v>
      </c>
      <c r="H63" s="364">
        <f t="shared" si="21"/>
        <v>0</v>
      </c>
      <c r="I63" s="335">
        <v>0.22720000000000001</v>
      </c>
      <c r="J63" s="364">
        <f>(I63/$I$72)*100</f>
        <v>2.2736215468872403</v>
      </c>
      <c r="K63" s="335"/>
      <c r="L63" s="364"/>
      <c r="M63" s="335"/>
      <c r="N63" s="364"/>
      <c r="O63" s="335"/>
      <c r="P63" s="364"/>
      <c r="Q63" s="335">
        <v>0</v>
      </c>
      <c r="R63" s="364">
        <f t="shared" ref="R63:R69" si="32">(Q63/$Q$72)*100</f>
        <v>0</v>
      </c>
      <c r="S63" s="335">
        <v>0</v>
      </c>
      <c r="T63" s="364">
        <f>(S63/$S$72)*100</f>
        <v>0</v>
      </c>
      <c r="U63" s="335"/>
      <c r="V63" s="364"/>
      <c r="W63" s="335"/>
      <c r="X63" s="364"/>
      <c r="Y63" s="335">
        <v>5.82</v>
      </c>
      <c r="Z63" s="364">
        <f>(Y63/$Y$72)*100</f>
        <v>0.54438618119641502</v>
      </c>
      <c r="AA63" s="335">
        <v>1.456</v>
      </c>
      <c r="AB63" s="364">
        <f t="shared" ref="AB63:AD69" si="33">(AA63/$AA$72)*100</f>
        <v>0.4173354735152488</v>
      </c>
      <c r="AC63" s="335"/>
      <c r="AD63" s="364">
        <f t="shared" si="33"/>
        <v>0</v>
      </c>
    </row>
    <row r="64" spans="1:30" ht="13.5" thickBot="1">
      <c r="A64" s="337" t="s">
        <v>254</v>
      </c>
      <c r="B64" s="335">
        <f>C64+E64+G64+I64+K64+M64+O64+Q64+S64+U64+W64+Y64+AA64+AC64</f>
        <v>125.74472230000001</v>
      </c>
      <c r="C64" s="335">
        <v>0.26172229999999996</v>
      </c>
      <c r="D64" s="364">
        <f t="shared" si="20"/>
        <v>1.261298772288771</v>
      </c>
      <c r="E64" s="335"/>
      <c r="F64" s="364"/>
      <c r="G64" s="335">
        <v>0</v>
      </c>
      <c r="H64" s="364">
        <f t="shared" si="21"/>
        <v>0</v>
      </c>
      <c r="I64" s="335"/>
      <c r="J64" s="364">
        <f>(I64/$I$72)*100</f>
        <v>0</v>
      </c>
      <c r="K64" s="335"/>
      <c r="L64" s="364"/>
      <c r="M64" s="335"/>
      <c r="N64" s="364"/>
      <c r="O64" s="335"/>
      <c r="P64" s="364"/>
      <c r="Q64" s="335">
        <v>12.2</v>
      </c>
      <c r="R64" s="364">
        <f t="shared" si="32"/>
        <v>1.4551526717557253</v>
      </c>
      <c r="S64" s="335">
        <v>7.2</v>
      </c>
      <c r="T64" s="364">
        <f>(S64/$S$72)*100</f>
        <v>0.52617732175743226</v>
      </c>
      <c r="U64" s="335"/>
      <c r="V64" s="364"/>
      <c r="W64" s="335"/>
      <c r="X64" s="364"/>
      <c r="Y64" s="335">
        <v>24.085999999999999</v>
      </c>
      <c r="Z64" s="364">
        <f>(Y64/$Y$72)*100</f>
        <v>2.2529356632812458</v>
      </c>
      <c r="AA64" s="335">
        <v>1.3560000000000001</v>
      </c>
      <c r="AB64" s="364">
        <f t="shared" si="33"/>
        <v>0.38867232286172898</v>
      </c>
      <c r="AC64" s="335">
        <v>80.641000000000005</v>
      </c>
      <c r="AD64" s="364">
        <f t="shared" si="33"/>
        <v>23.114251318504934</v>
      </c>
    </row>
    <row r="65" spans="1:30" ht="13.5" thickBot="1">
      <c r="A65" s="355" t="s">
        <v>255</v>
      </c>
      <c r="B65" s="356">
        <f>SUM(B63:B64)</f>
        <v>133.2479223</v>
      </c>
      <c r="C65" s="356">
        <v>0.26172229999999996</v>
      </c>
      <c r="D65" s="363">
        <f t="shared" si="20"/>
        <v>1.261298772288771</v>
      </c>
      <c r="E65" s="354">
        <f>SUM(E63:E64)</f>
        <v>0</v>
      </c>
      <c r="F65" s="363">
        <v>0</v>
      </c>
      <c r="G65" s="356">
        <v>0</v>
      </c>
      <c r="H65" s="363">
        <f t="shared" si="21"/>
        <v>0</v>
      </c>
      <c r="I65" s="356">
        <v>0.22720000000000001</v>
      </c>
      <c r="J65" s="363">
        <f>(I65/$G$72)*100</f>
        <v>0.68023952095808393</v>
      </c>
      <c r="K65" s="354">
        <f>SUM(K63:K64)</f>
        <v>0</v>
      </c>
      <c r="L65" s="363">
        <v>0</v>
      </c>
      <c r="M65" s="354">
        <f>SUM(M63:M64)</f>
        <v>0</v>
      </c>
      <c r="N65" s="363">
        <v>0</v>
      </c>
      <c r="O65" s="354">
        <f>SUM(O63:O64)</f>
        <v>0</v>
      </c>
      <c r="P65" s="363">
        <v>0</v>
      </c>
      <c r="Q65" s="356">
        <v>12.2</v>
      </c>
      <c r="R65" s="363">
        <f t="shared" si="32"/>
        <v>1.4551526717557253</v>
      </c>
      <c r="S65" s="356">
        <f>SUM(S63:S64)</f>
        <v>7.2</v>
      </c>
      <c r="T65" s="363">
        <f>(S65/$S72)*100</f>
        <v>0.52617732175743226</v>
      </c>
      <c r="U65" s="354"/>
      <c r="V65" s="363"/>
      <c r="W65" s="354"/>
      <c r="X65" s="363"/>
      <c r="Y65" s="356">
        <v>29.905999999999999</v>
      </c>
      <c r="Z65" s="363">
        <f>(Y65/$Y72)*100</f>
        <v>2.7973218444776609</v>
      </c>
      <c r="AA65" s="356">
        <v>2.8120000000000003</v>
      </c>
      <c r="AB65" s="363">
        <f t="shared" si="33"/>
        <v>0.80600779637697784</v>
      </c>
      <c r="AC65" s="356">
        <v>80.641000000000005</v>
      </c>
      <c r="AD65" s="363">
        <f t="shared" si="33"/>
        <v>23.114251318504934</v>
      </c>
    </row>
    <row r="66" spans="1:30" ht="13.5" thickBot="1">
      <c r="A66" s="356" t="s">
        <v>256</v>
      </c>
      <c r="B66" s="335">
        <f>C66+E66+G66+I66+K66+M66+O66+Q66+S66+U66+W66+Y66+AA66+AC66</f>
        <v>62.688999999999993</v>
      </c>
      <c r="C66" s="359">
        <v>0</v>
      </c>
      <c r="D66" s="363">
        <f t="shared" si="20"/>
        <v>0</v>
      </c>
      <c r="E66" s="359">
        <v>0</v>
      </c>
      <c r="F66" s="369">
        <v>0</v>
      </c>
      <c r="G66" s="359">
        <v>0</v>
      </c>
      <c r="H66" s="363">
        <f t="shared" si="21"/>
        <v>0</v>
      </c>
      <c r="I66" s="359"/>
      <c r="J66" s="363">
        <f>(I66/$I$72)*100</f>
        <v>0</v>
      </c>
      <c r="K66" s="359">
        <v>0</v>
      </c>
      <c r="L66" s="369">
        <v>0</v>
      </c>
      <c r="M66" s="359">
        <v>0</v>
      </c>
      <c r="N66" s="369">
        <v>0</v>
      </c>
      <c r="O66" s="359">
        <v>0</v>
      </c>
      <c r="P66" s="363">
        <v>0</v>
      </c>
      <c r="Q66" s="359">
        <v>0</v>
      </c>
      <c r="R66" s="363">
        <f t="shared" si="32"/>
        <v>0</v>
      </c>
      <c r="S66" s="359">
        <v>0</v>
      </c>
      <c r="T66" s="369">
        <f>(S66/$S72)*100</f>
        <v>0</v>
      </c>
      <c r="U66" s="359"/>
      <c r="V66" s="369"/>
      <c r="W66" s="359"/>
      <c r="X66" s="369"/>
      <c r="Y66" s="359">
        <v>9.5009999999999994</v>
      </c>
      <c r="Z66" s="369">
        <f>(Y66/$Y72)*100</f>
        <v>0.88869641023146717</v>
      </c>
      <c r="AA66" s="359">
        <v>1E-3</v>
      </c>
      <c r="AB66" s="363">
        <f t="shared" si="33"/>
        <v>2.8663150653519836E-4</v>
      </c>
      <c r="AC66" s="359">
        <v>53.186999999999998</v>
      </c>
      <c r="AD66" s="363">
        <f t="shared" si="33"/>
        <v>15.245069938087594</v>
      </c>
    </row>
    <row r="67" spans="1:30" ht="13.5" thickBot="1">
      <c r="A67" s="356" t="s">
        <v>257</v>
      </c>
      <c r="B67" s="335">
        <f>C67+E67+G67+I67+K67+M67+O67+Q67+S67+U67+W67+Y67+AA67+AC67</f>
        <v>0</v>
      </c>
      <c r="C67" s="359">
        <v>0</v>
      </c>
      <c r="D67" s="363">
        <f t="shared" si="20"/>
        <v>0</v>
      </c>
      <c r="E67" s="359">
        <v>0</v>
      </c>
      <c r="F67" s="369">
        <v>0</v>
      </c>
      <c r="G67" s="359">
        <v>0</v>
      </c>
      <c r="H67" s="363">
        <f t="shared" si="21"/>
        <v>0</v>
      </c>
      <c r="I67" s="359"/>
      <c r="J67" s="363">
        <f>(I67/$I$72)*100</f>
        <v>0</v>
      </c>
      <c r="K67" s="359">
        <v>0</v>
      </c>
      <c r="L67" s="369">
        <v>0</v>
      </c>
      <c r="M67" s="359">
        <v>0</v>
      </c>
      <c r="N67" s="369">
        <v>0</v>
      </c>
      <c r="O67" s="359">
        <v>0</v>
      </c>
      <c r="P67" s="363">
        <v>0</v>
      </c>
      <c r="Q67" s="359">
        <v>0</v>
      </c>
      <c r="R67" s="363">
        <f t="shared" si="32"/>
        <v>0</v>
      </c>
      <c r="S67" s="359">
        <v>0</v>
      </c>
      <c r="T67" s="369">
        <f>(S67/$S72)*100</f>
        <v>0</v>
      </c>
      <c r="U67" s="359"/>
      <c r="V67" s="369"/>
      <c r="W67" s="359"/>
      <c r="X67" s="369"/>
      <c r="Y67" s="359"/>
      <c r="Z67" s="369">
        <f>(Y67/$Y72)*100</f>
        <v>0</v>
      </c>
      <c r="AA67" s="359"/>
      <c r="AB67" s="363">
        <f t="shared" si="33"/>
        <v>0</v>
      </c>
      <c r="AC67" s="359"/>
      <c r="AD67" s="363">
        <f t="shared" si="33"/>
        <v>0</v>
      </c>
    </row>
    <row r="68" spans="1:30" ht="13.5" thickBot="1">
      <c r="A68" s="356" t="s">
        <v>258</v>
      </c>
      <c r="B68" s="335">
        <f>C68+E68+G68+I68+K68+M68+O68+Q68+S68+U68+W68+Y68+AA68+AC68</f>
        <v>0</v>
      </c>
      <c r="C68" s="1277">
        <v>0</v>
      </c>
      <c r="D68" s="363">
        <f t="shared" si="20"/>
        <v>0</v>
      </c>
      <c r="E68" s="359">
        <v>0</v>
      </c>
      <c r="F68" s="369">
        <v>0</v>
      </c>
      <c r="G68" s="1277">
        <v>0</v>
      </c>
      <c r="H68" s="363">
        <f t="shared" si="21"/>
        <v>0</v>
      </c>
      <c r="I68" s="1277"/>
      <c r="J68" s="363">
        <f>(I68/$I$72)*100</f>
        <v>0</v>
      </c>
      <c r="K68" s="359">
        <v>0</v>
      </c>
      <c r="L68" s="369">
        <v>0</v>
      </c>
      <c r="M68" s="359">
        <v>0</v>
      </c>
      <c r="N68" s="369">
        <v>0</v>
      </c>
      <c r="O68" s="359">
        <v>0</v>
      </c>
      <c r="P68" s="363">
        <v>0</v>
      </c>
      <c r="Q68" s="1277">
        <v>0</v>
      </c>
      <c r="R68" s="363">
        <f t="shared" si="32"/>
        <v>0</v>
      </c>
      <c r="S68" s="1277">
        <v>0</v>
      </c>
      <c r="T68" s="369">
        <f>(S68/$S72)*100</f>
        <v>0</v>
      </c>
      <c r="U68" s="359"/>
      <c r="V68" s="369"/>
      <c r="W68" s="359"/>
      <c r="X68" s="369"/>
      <c r="Y68" s="1277"/>
      <c r="Z68" s="369">
        <f>(Y68/$Y72)*100</f>
        <v>0</v>
      </c>
      <c r="AA68" s="1277"/>
      <c r="AB68" s="363">
        <f t="shared" si="33"/>
        <v>0</v>
      </c>
      <c r="AC68" s="1277"/>
      <c r="AD68" s="363">
        <f t="shared" si="33"/>
        <v>0</v>
      </c>
    </row>
    <row r="69" spans="1:30" ht="13.5" thickBot="1">
      <c r="A69" s="356" t="s">
        <v>259</v>
      </c>
      <c r="B69" s="335">
        <f>C69+E69+G69+I69+K69+M69+O69+Q69+S69+U69+W69+Y69+AA69+AC69</f>
        <v>282.07499999999999</v>
      </c>
      <c r="C69" s="1277">
        <v>0</v>
      </c>
      <c r="D69" s="363">
        <f t="shared" si="20"/>
        <v>0</v>
      </c>
      <c r="E69" s="359">
        <v>0</v>
      </c>
      <c r="F69" s="369">
        <v>0</v>
      </c>
      <c r="G69" s="1277">
        <v>0</v>
      </c>
      <c r="H69" s="363">
        <f t="shared" si="21"/>
        <v>0</v>
      </c>
      <c r="I69" s="1277"/>
      <c r="J69" s="363">
        <f>(I69/$I$72)*100</f>
        <v>0</v>
      </c>
      <c r="K69" s="359">
        <v>0</v>
      </c>
      <c r="L69" s="369">
        <v>0</v>
      </c>
      <c r="M69" s="359">
        <v>0</v>
      </c>
      <c r="N69" s="369">
        <v>0</v>
      </c>
      <c r="O69" s="359">
        <v>0</v>
      </c>
      <c r="P69" s="363">
        <v>0</v>
      </c>
      <c r="Q69" s="1277">
        <v>0</v>
      </c>
      <c r="R69" s="363">
        <f t="shared" si="32"/>
        <v>0</v>
      </c>
      <c r="S69" s="1277">
        <v>0</v>
      </c>
      <c r="T69" s="369">
        <f>(S69/$S72)*100</f>
        <v>0</v>
      </c>
      <c r="U69" s="359"/>
      <c r="V69" s="369"/>
      <c r="W69" s="359"/>
      <c r="X69" s="369"/>
      <c r="Y69" s="1277"/>
      <c r="Z69" s="369">
        <f>(Y69/$Y72)*100</f>
        <v>0</v>
      </c>
      <c r="AA69" s="1277">
        <v>2E-3</v>
      </c>
      <c r="AB69" s="363">
        <f t="shared" si="33"/>
        <v>5.7326301307039672E-4</v>
      </c>
      <c r="AC69" s="1277">
        <v>282.07299999999998</v>
      </c>
      <c r="AD69" s="363">
        <f t="shared" si="33"/>
        <v>80.851008942903007</v>
      </c>
    </row>
    <row r="70" spans="1:30" ht="13.5" thickBot="1">
      <c r="A70" s="360" t="s">
        <v>153</v>
      </c>
      <c r="B70" s="354">
        <f>SUM(B21+B26+B31+B62+B65+B54+B50+B34+B67+B68+B69+B66+B41+B47)</f>
        <v>11012.53943825</v>
      </c>
      <c r="C70" s="1374">
        <v>20.750222370000003</v>
      </c>
      <c r="D70" s="363">
        <f t="shared" si="20"/>
        <v>100</v>
      </c>
      <c r="E70" s="354">
        <f>SUM(E21+E26+E31+E62+E65+E54+E50+E34+E67+E68+E69+E66+E41+E47)</f>
        <v>0</v>
      </c>
      <c r="F70" s="363">
        <v>0</v>
      </c>
      <c r="G70" s="1374">
        <v>33.4</v>
      </c>
      <c r="H70" s="363">
        <f t="shared" si="21"/>
        <v>100</v>
      </c>
      <c r="I70" s="1374">
        <v>9.99</v>
      </c>
      <c r="J70" s="363">
        <f>(I70/$G$72)*100</f>
        <v>29.910179640718564</v>
      </c>
      <c r="K70" s="354">
        <f>SUM(K21+K26+K31+K62+K65+K54+K50+K34+K67+K68+K69+K66+K41+K47)</f>
        <v>0</v>
      </c>
      <c r="L70" s="363">
        <v>0</v>
      </c>
      <c r="M70" s="354">
        <f>SUM(M21+M26+M31+M62+M65+M54+M50+M34+M67+M68+M69+M66+M41+M47)</f>
        <v>0</v>
      </c>
      <c r="N70" s="363">
        <v>0</v>
      </c>
      <c r="O70" s="354">
        <f>SUM(O21+O26+O31+O62+O65+O54+O50+O34+O67+O68+O69+O66+O41+O47)</f>
        <v>0</v>
      </c>
      <c r="P70" s="363">
        <v>0</v>
      </c>
      <c r="Q70" s="1374">
        <v>838.4</v>
      </c>
      <c r="R70" s="363">
        <f>(Q70/Q72)*100</f>
        <v>100</v>
      </c>
      <c r="S70" s="1374">
        <f>SUM(S21+S26+S31+S62+S65+S54+S50+S34+S67+S68+S69+S66+S41+S47)</f>
        <v>1368.3600000000001</v>
      </c>
      <c r="T70" s="363">
        <f>(S70/S72)*100</f>
        <v>100</v>
      </c>
      <c r="U70" s="354">
        <f>SUM(U21+U26+U31+U62+U65+U54+U50+U34+U67+U68+U69+U66+U41+U47)</f>
        <v>0</v>
      </c>
      <c r="V70" s="363">
        <v>0</v>
      </c>
      <c r="W70" s="354">
        <f>SUM(W21+W26+W31+W62+W65+W54+W50+W34+W67+W68+W69+W66+W41+W47)</f>
        <v>0</v>
      </c>
      <c r="X70" s="363">
        <v>0</v>
      </c>
      <c r="Y70" s="1374">
        <v>1069.0939999999998</v>
      </c>
      <c r="Z70" s="363">
        <f>(Y70/Y72)*100</f>
        <v>100</v>
      </c>
      <c r="AA70" s="1374">
        <v>348.88</v>
      </c>
      <c r="AB70" s="363">
        <f>(AA70/AA72)*100</f>
        <v>100</v>
      </c>
      <c r="AC70" s="1374">
        <v>7325.8310000000001</v>
      </c>
      <c r="AD70" s="363">
        <f>(AC70/AC72)*100</f>
        <v>100</v>
      </c>
    </row>
    <row r="71" spans="1:30" ht="13.5" thickBot="1">
      <c r="A71" s="360" t="s">
        <v>155</v>
      </c>
      <c r="B71" s="335">
        <f>C71+E71+G71+I71+K71+M71+O71+Q71+S71+U71+W71+Y71+AA71+AC71</f>
        <v>0</v>
      </c>
      <c r="C71" s="354">
        <v>0</v>
      </c>
      <c r="D71" s="363">
        <f t="shared" si="20"/>
        <v>0</v>
      </c>
      <c r="E71" s="354">
        <v>0</v>
      </c>
      <c r="F71" s="363">
        <v>0</v>
      </c>
      <c r="G71" s="354">
        <v>0</v>
      </c>
      <c r="H71" s="363">
        <f t="shared" si="21"/>
        <v>0</v>
      </c>
      <c r="I71" s="354"/>
      <c r="J71" s="363">
        <f>(I71/$I$72)*100</f>
        <v>0</v>
      </c>
      <c r="K71" s="354">
        <v>0</v>
      </c>
      <c r="L71" s="363">
        <v>0</v>
      </c>
      <c r="M71" s="354">
        <v>0</v>
      </c>
      <c r="N71" s="363">
        <v>0</v>
      </c>
      <c r="O71" s="354">
        <v>0</v>
      </c>
      <c r="P71" s="363">
        <v>0</v>
      </c>
      <c r="Q71" s="354">
        <v>0</v>
      </c>
      <c r="R71" s="363">
        <f>(Q71/$Q72)*100</f>
        <v>0</v>
      </c>
      <c r="S71" s="354">
        <v>0</v>
      </c>
      <c r="T71" s="363">
        <f>(S71/$S72)*100</f>
        <v>0</v>
      </c>
      <c r="U71" s="354">
        <v>0</v>
      </c>
      <c r="V71" s="363">
        <v>0</v>
      </c>
      <c r="W71" s="354">
        <v>0</v>
      </c>
      <c r="X71" s="363">
        <v>0</v>
      </c>
      <c r="Y71" s="354"/>
      <c r="Z71" s="363">
        <f>(Y71/$Y72)*100</f>
        <v>0</v>
      </c>
      <c r="AA71" s="354"/>
      <c r="AB71" s="359">
        <v>0</v>
      </c>
      <c r="AC71" s="354"/>
      <c r="AD71" s="363">
        <f>(AC71/$AA72)*100</f>
        <v>0</v>
      </c>
    </row>
    <row r="72" spans="1:30" ht="15.75" thickBot="1">
      <c r="A72" s="352" t="s">
        <v>157</v>
      </c>
      <c r="B72" s="354">
        <f>SUM(B70:B71)</f>
        <v>11012.53943825</v>
      </c>
      <c r="C72" s="356">
        <v>20.750222370000003</v>
      </c>
      <c r="D72" s="532">
        <f>SUM(D70:D71)</f>
        <v>100</v>
      </c>
      <c r="E72" s="356">
        <f>E70+E71</f>
        <v>0</v>
      </c>
      <c r="F72" s="363">
        <v>0</v>
      </c>
      <c r="G72" s="356">
        <v>33.4</v>
      </c>
      <c r="H72" s="363">
        <f>SUM(H70:H71)</f>
        <v>100</v>
      </c>
      <c r="I72" s="356">
        <v>9.9928679999999996</v>
      </c>
      <c r="J72" s="363">
        <f>SUM(J70:J71)</f>
        <v>29.910179640718564</v>
      </c>
      <c r="K72" s="356">
        <f>K70+K71</f>
        <v>0</v>
      </c>
      <c r="L72" s="363">
        <v>0</v>
      </c>
      <c r="M72" s="356">
        <f>M70+M71</f>
        <v>0</v>
      </c>
      <c r="N72" s="363">
        <v>0</v>
      </c>
      <c r="O72" s="354">
        <v>0</v>
      </c>
      <c r="P72" s="363">
        <f>SUM(P70:P71)</f>
        <v>0</v>
      </c>
      <c r="Q72" s="356">
        <v>838.4</v>
      </c>
      <c r="R72" s="363">
        <f>SUM(R70:R71)</f>
        <v>100</v>
      </c>
      <c r="S72" s="356">
        <f>S70+S71</f>
        <v>1368.3600000000001</v>
      </c>
      <c r="T72" s="363">
        <f>SUM(T70:T71)</f>
        <v>100</v>
      </c>
      <c r="U72" s="354">
        <v>0</v>
      </c>
      <c r="V72" s="363">
        <f>SUM(V70:V71)</f>
        <v>0</v>
      </c>
      <c r="W72" s="354">
        <v>0</v>
      </c>
      <c r="X72" s="363">
        <v>0</v>
      </c>
      <c r="Y72" s="356">
        <v>1069.0939999999998</v>
      </c>
      <c r="Z72" s="363">
        <f>SUM(Z70:Z71)</f>
        <v>100</v>
      </c>
      <c r="AA72" s="356">
        <v>348.88</v>
      </c>
      <c r="AB72" s="363">
        <f>SUM(AB70:AB71)</f>
        <v>100</v>
      </c>
      <c r="AC72" s="356">
        <v>7325.8310000000001</v>
      </c>
      <c r="AD72" s="363">
        <f>SUM(AD70:AD71)</f>
        <v>100</v>
      </c>
    </row>
    <row r="73" spans="1:30">
      <c r="A73" s="337" t="s">
        <v>436</v>
      </c>
      <c r="B73" s="335">
        <f>C73+E73+G73+I73+K73+M73+O73+Q73+S73+U73+W73+Y73+AA73+AC73</f>
        <v>0</v>
      </c>
      <c r="C73" s="335"/>
      <c r="D73" s="337">
        <v>0</v>
      </c>
      <c r="E73" s="337">
        <v>0</v>
      </c>
      <c r="F73" s="337">
        <v>0</v>
      </c>
      <c r="G73" s="335">
        <v>0</v>
      </c>
      <c r="H73" s="337">
        <v>0</v>
      </c>
      <c r="I73" s="335"/>
      <c r="J73" s="337">
        <v>0</v>
      </c>
      <c r="K73" s="337">
        <v>0</v>
      </c>
      <c r="L73" s="337">
        <v>0</v>
      </c>
      <c r="M73" s="337">
        <v>0</v>
      </c>
      <c r="N73" s="337">
        <v>0</v>
      </c>
      <c r="O73" s="337">
        <v>0</v>
      </c>
      <c r="P73" s="337">
        <v>0</v>
      </c>
      <c r="Q73" s="335">
        <v>0</v>
      </c>
      <c r="R73" s="337">
        <v>0</v>
      </c>
      <c r="S73" s="335">
        <v>0</v>
      </c>
      <c r="T73" s="337">
        <v>0</v>
      </c>
      <c r="U73" s="337">
        <v>0</v>
      </c>
      <c r="V73" s="337">
        <v>0</v>
      </c>
      <c r="W73" s="337">
        <v>0</v>
      </c>
      <c r="X73" s="337">
        <v>0</v>
      </c>
      <c r="Y73" s="335"/>
      <c r="Z73" s="337">
        <v>0</v>
      </c>
      <c r="AA73" s="335"/>
      <c r="AB73" s="337">
        <v>0</v>
      </c>
      <c r="AC73" s="335"/>
      <c r="AD73" s="337">
        <v>0</v>
      </c>
    </row>
    <row r="74" spans="1:30">
      <c r="A74" s="337" t="s">
        <v>437</v>
      </c>
      <c r="B74" s="335">
        <f>C74+E74+G74+I74+K74+M74+O74+Q74+S74+U74+W74+Y74+AA74+AC74</f>
        <v>0</v>
      </c>
      <c r="C74" s="335"/>
      <c r="D74" s="337">
        <v>0</v>
      </c>
      <c r="E74" s="337">
        <v>0</v>
      </c>
      <c r="F74" s="337">
        <v>0</v>
      </c>
      <c r="G74" s="335">
        <v>0</v>
      </c>
      <c r="H74" s="337">
        <v>0</v>
      </c>
      <c r="I74" s="335"/>
      <c r="J74" s="337">
        <v>0</v>
      </c>
      <c r="K74" s="337">
        <v>0</v>
      </c>
      <c r="L74" s="337">
        <v>0</v>
      </c>
      <c r="M74" s="337">
        <v>0</v>
      </c>
      <c r="N74" s="337">
        <v>0</v>
      </c>
      <c r="O74" s="337">
        <v>0</v>
      </c>
      <c r="P74" s="337">
        <v>0</v>
      </c>
      <c r="Q74" s="335">
        <v>0</v>
      </c>
      <c r="R74" s="337">
        <v>0</v>
      </c>
      <c r="S74" s="335">
        <v>0</v>
      </c>
      <c r="T74" s="337">
        <v>0</v>
      </c>
      <c r="U74" s="337">
        <v>0</v>
      </c>
      <c r="V74" s="337">
        <v>0</v>
      </c>
      <c r="W74" s="337">
        <v>0</v>
      </c>
      <c r="X74" s="337">
        <v>0</v>
      </c>
      <c r="Y74" s="335"/>
      <c r="Z74" s="337">
        <v>0</v>
      </c>
      <c r="AA74" s="335"/>
      <c r="AB74" s="337">
        <v>0</v>
      </c>
      <c r="AC74" s="335"/>
      <c r="AD74" s="337">
        <v>0</v>
      </c>
    </row>
    <row r="75" spans="1:30" ht="13.5" thickBot="1">
      <c r="A75" s="337" t="s">
        <v>438</v>
      </c>
      <c r="B75" s="335">
        <f>C75+E75+G75+I75+K75+M75+O75+Q75+S75+U75+W75+Y75+AA75+AC75</f>
        <v>0</v>
      </c>
      <c r="C75" s="335"/>
      <c r="D75" s="337">
        <v>0</v>
      </c>
      <c r="E75" s="337">
        <v>0</v>
      </c>
      <c r="F75" s="337">
        <v>0</v>
      </c>
      <c r="G75" s="335">
        <v>0</v>
      </c>
      <c r="H75" s="337">
        <v>0</v>
      </c>
      <c r="I75" s="335"/>
      <c r="J75" s="337">
        <v>0</v>
      </c>
      <c r="K75" s="337">
        <v>0</v>
      </c>
      <c r="L75" s="337">
        <v>0</v>
      </c>
      <c r="M75" s="337">
        <v>0</v>
      </c>
      <c r="N75" s="337">
        <v>0</v>
      </c>
      <c r="O75" s="337">
        <v>0</v>
      </c>
      <c r="P75" s="337">
        <v>0</v>
      </c>
      <c r="Q75" s="335">
        <v>0</v>
      </c>
      <c r="R75" s="337">
        <v>0</v>
      </c>
      <c r="S75" s="335">
        <v>0</v>
      </c>
      <c r="T75" s="337">
        <v>0</v>
      </c>
      <c r="U75" s="337">
        <v>0</v>
      </c>
      <c r="V75" s="337">
        <v>0</v>
      </c>
      <c r="W75" s="337">
        <v>0</v>
      </c>
      <c r="X75" s="337">
        <v>0</v>
      </c>
      <c r="Y75" s="335"/>
      <c r="Z75" s="337">
        <v>0</v>
      </c>
      <c r="AA75" s="335"/>
      <c r="AB75" s="337">
        <v>0</v>
      </c>
      <c r="AC75" s="335"/>
      <c r="AD75" s="337">
        <v>0</v>
      </c>
    </row>
    <row r="76" spans="1:30" ht="13.5" thickBot="1">
      <c r="A76" s="360" t="s">
        <v>439</v>
      </c>
      <c r="B76" s="360">
        <f>SUM(B73:B75)</f>
        <v>0</v>
      </c>
      <c r="C76" s="354">
        <v>0</v>
      </c>
      <c r="D76" s="355">
        <v>0</v>
      </c>
      <c r="E76" s="355">
        <v>0</v>
      </c>
      <c r="F76" s="355">
        <v>0</v>
      </c>
      <c r="G76" s="354">
        <v>0</v>
      </c>
      <c r="H76" s="355">
        <v>0</v>
      </c>
      <c r="I76" s="354"/>
      <c r="J76" s="355">
        <v>0</v>
      </c>
      <c r="K76" s="355">
        <v>0</v>
      </c>
      <c r="L76" s="355">
        <v>0</v>
      </c>
      <c r="M76" s="355">
        <v>0</v>
      </c>
      <c r="N76" s="355">
        <v>0</v>
      </c>
      <c r="O76" s="355">
        <v>0</v>
      </c>
      <c r="P76" s="355">
        <v>0</v>
      </c>
      <c r="Q76" s="354">
        <v>0</v>
      </c>
      <c r="R76" s="355">
        <v>0</v>
      </c>
      <c r="S76" s="354">
        <f>SUM(S73:S75)</f>
        <v>0</v>
      </c>
      <c r="T76" s="355">
        <v>0</v>
      </c>
      <c r="U76" s="355">
        <v>0</v>
      </c>
      <c r="V76" s="355">
        <v>0</v>
      </c>
      <c r="W76" s="355">
        <v>0</v>
      </c>
      <c r="X76" s="355">
        <v>0</v>
      </c>
      <c r="Y76" s="354"/>
      <c r="Z76" s="355">
        <v>0</v>
      </c>
      <c r="AA76" s="354"/>
      <c r="AB76" s="355">
        <v>0</v>
      </c>
      <c r="AC76" s="354"/>
      <c r="AD76" s="355">
        <v>0</v>
      </c>
    </row>
    <row r="77" spans="1:30" ht="13.5" thickBot="1">
      <c r="A77" s="335"/>
      <c r="B77" s="335"/>
      <c r="C77" s="335"/>
      <c r="D77" s="365"/>
      <c r="E77" s="335"/>
      <c r="F77" s="365"/>
      <c r="G77" s="335"/>
      <c r="H77" s="365"/>
      <c r="I77" s="335"/>
      <c r="J77" s="365"/>
      <c r="K77" s="335"/>
      <c r="L77" s="365"/>
      <c r="M77" s="335"/>
      <c r="N77" s="365"/>
      <c r="O77" s="335"/>
      <c r="P77" s="365"/>
      <c r="Q77" s="335"/>
      <c r="R77" s="365"/>
      <c r="S77" s="335"/>
      <c r="T77" s="365"/>
      <c r="U77" s="335"/>
      <c r="V77" s="365"/>
      <c r="W77" s="335"/>
      <c r="X77" s="365"/>
      <c r="Y77" s="335"/>
      <c r="Z77" s="365"/>
      <c r="AA77" s="335"/>
      <c r="AB77" s="365"/>
      <c r="AC77" s="335"/>
      <c r="AD77" s="365"/>
    </row>
    <row r="78" spans="1:30">
      <c r="A78" s="409" t="s">
        <v>182</v>
      </c>
      <c r="B78" s="335">
        <f>C78+E78+G78+I78+K78+M78+O78+Q78+S78+U78+W78+Y78+AA78+AC78</f>
        <v>63522</v>
      </c>
      <c r="C78" s="410">
        <v>41</v>
      </c>
      <c r="D78" s="1023"/>
      <c r="E78" s="410">
        <v>0</v>
      </c>
      <c r="F78" s="410"/>
      <c r="G78" s="410">
        <v>46</v>
      </c>
      <c r="H78" s="1023"/>
      <c r="I78" s="410">
        <v>9</v>
      </c>
      <c r="J78" s="1023"/>
      <c r="K78" s="410">
        <v>0</v>
      </c>
      <c r="L78" s="384"/>
      <c r="M78" s="410">
        <v>0</v>
      </c>
      <c r="N78" s="384"/>
      <c r="O78" s="410">
        <v>0</v>
      </c>
      <c r="P78" s="410"/>
      <c r="Q78" s="410">
        <v>4</v>
      </c>
      <c r="R78" s="1023"/>
      <c r="S78" s="410">
        <v>25755</v>
      </c>
      <c r="T78" s="384"/>
      <c r="U78" s="410">
        <v>0</v>
      </c>
      <c r="V78" s="384"/>
      <c r="W78" s="410">
        <v>0</v>
      </c>
      <c r="X78" s="384"/>
      <c r="Y78" s="410">
        <v>16317</v>
      </c>
      <c r="Z78" s="384"/>
      <c r="AA78" s="410">
        <v>1785</v>
      </c>
      <c r="AB78" s="384"/>
      <c r="AC78" s="410">
        <v>19565</v>
      </c>
      <c r="AD78" s="384"/>
    </row>
    <row r="79" spans="1:30" ht="13.5" thickBot="1">
      <c r="A79" s="1341" t="s">
        <v>183</v>
      </c>
      <c r="B79" s="1161">
        <f>B12/B78*1000000</f>
        <v>186231.22851216904</v>
      </c>
      <c r="C79" s="411">
        <f>(C12/C78)*1000000</f>
        <v>516446.20609756099</v>
      </c>
      <c r="D79" s="1024"/>
      <c r="E79" s="412" t="e">
        <f>(E12/E78)*1000000</f>
        <v>#DIV/0!</v>
      </c>
      <c r="F79" s="412"/>
      <c r="G79" s="411">
        <f>(G12/G78)*1000000</f>
        <v>797826.08695652185</v>
      </c>
      <c r="H79" s="1024"/>
      <c r="I79" s="411">
        <f>(I12/I78)*1000000</f>
        <v>1187978.1111111112</v>
      </c>
      <c r="J79" s="1024"/>
      <c r="K79" s="412" t="e">
        <f>(K12/K78)*1000000</f>
        <v>#DIV/0!</v>
      </c>
      <c r="L79" s="385"/>
      <c r="M79" s="412" t="e">
        <f>(M12/M78)*1000000</f>
        <v>#DIV/0!</v>
      </c>
      <c r="N79" s="385"/>
      <c r="O79" s="412" t="e">
        <f>(O12/O78)*1000000</f>
        <v>#DIV/0!</v>
      </c>
      <c r="P79" s="412"/>
      <c r="Q79" s="411">
        <f>(Q12/Q78)*1000000</f>
        <v>212425000</v>
      </c>
      <c r="R79" s="1024"/>
      <c r="S79" s="412">
        <f>(S12/S78)*1000000</f>
        <v>54721.025043680835</v>
      </c>
      <c r="T79" s="385"/>
      <c r="U79" s="412" t="e">
        <f>(U12/U78)*1000000</f>
        <v>#DIV/0!</v>
      </c>
      <c r="V79" s="385"/>
      <c r="W79" s="412" t="e">
        <f>(W12/W78)*1000000</f>
        <v>#DIV/0!</v>
      </c>
      <c r="X79" s="385"/>
      <c r="Y79" s="412">
        <f>(Y12/Y78)*1000000</f>
        <v>66694.306551449408</v>
      </c>
      <c r="Z79" s="385"/>
      <c r="AA79" s="412">
        <f>(AA12/AA78)*1000000</f>
        <v>197904.76190476189</v>
      </c>
      <c r="AB79" s="385"/>
      <c r="AC79" s="412">
        <f>(AC12/AC78)*1000000</f>
        <v>389989.87988755427</v>
      </c>
      <c r="AD79" s="385"/>
    </row>
    <row r="80" spans="1:30" s="145" customFormat="1">
      <c r="A80" s="144"/>
      <c r="B80" s="336"/>
      <c r="C80" s="336"/>
      <c r="D80" s="336"/>
      <c r="E80" s="336"/>
      <c r="F80" s="580"/>
      <c r="G80" s="336"/>
      <c r="H80" s="580"/>
      <c r="I80" s="580"/>
      <c r="J80" s="580"/>
      <c r="K80" s="580"/>
      <c r="L80" s="580"/>
      <c r="M80" s="336"/>
      <c r="N80" s="580"/>
      <c r="O80" s="336"/>
      <c r="P80" s="580"/>
      <c r="Q80" s="336"/>
      <c r="R80" s="580"/>
      <c r="S80" s="336"/>
      <c r="T80" s="580"/>
      <c r="U80" s="336"/>
      <c r="V80" s="580"/>
      <c r="W80" s="336"/>
      <c r="X80" s="580"/>
      <c r="Y80" s="336"/>
      <c r="Z80" s="580"/>
      <c r="AA80" s="336"/>
      <c r="AB80" s="580"/>
      <c r="AC80" s="580"/>
      <c r="AD80" s="580"/>
    </row>
    <row r="81" spans="1:30" s="145" customFormat="1">
      <c r="B81" s="336"/>
      <c r="C81" s="336"/>
      <c r="D81" s="336"/>
      <c r="E81" s="336"/>
      <c r="F81" s="580"/>
      <c r="G81" s="336"/>
      <c r="H81" s="580"/>
      <c r="I81" s="580"/>
      <c r="J81" s="580"/>
      <c r="K81" s="580"/>
      <c r="L81" s="580"/>
      <c r="M81" s="336"/>
      <c r="N81" s="580"/>
      <c r="O81" s="336"/>
      <c r="P81" s="580"/>
      <c r="Q81" s="336"/>
      <c r="R81" s="580"/>
      <c r="S81" s="336"/>
      <c r="T81" s="580"/>
      <c r="U81" s="336"/>
      <c r="V81" s="580"/>
      <c r="W81" s="336"/>
      <c r="X81" s="580"/>
      <c r="Y81" s="336"/>
      <c r="Z81" s="580"/>
      <c r="AA81" s="336" t="s">
        <v>470</v>
      </c>
      <c r="AB81" s="580"/>
      <c r="AC81" s="336">
        <v>1524.72</v>
      </c>
      <c r="AD81" s="580"/>
    </row>
    <row r="82" spans="1:30" s="145" customFormat="1">
      <c r="B82" s="336"/>
      <c r="C82" s="336"/>
      <c r="D82" s="336"/>
      <c r="E82" s="336"/>
      <c r="F82" s="580"/>
      <c r="G82" s="336"/>
      <c r="H82" s="580"/>
      <c r="I82" s="580"/>
      <c r="J82" s="580"/>
      <c r="K82" s="580"/>
      <c r="L82" s="580"/>
      <c r="M82" s="336"/>
      <c r="N82" s="580"/>
      <c r="O82" s="336"/>
      <c r="P82" s="580"/>
      <c r="Q82" s="336"/>
      <c r="R82" s="580"/>
      <c r="S82" s="336"/>
      <c r="T82" s="580"/>
      <c r="U82" s="336"/>
      <c r="V82" s="580"/>
      <c r="W82" s="336"/>
      <c r="X82" s="580"/>
      <c r="Y82" s="336"/>
      <c r="Z82" s="580"/>
      <c r="AA82" s="336"/>
      <c r="AB82" s="580"/>
      <c r="AC82" s="580"/>
      <c r="AD82" s="580"/>
    </row>
    <row r="83" spans="1:30" s="145" customFormat="1">
      <c r="B83" s="336"/>
      <c r="C83" s="336"/>
      <c r="D83" s="336"/>
      <c r="E83" s="336"/>
      <c r="F83" s="580"/>
      <c r="G83" s="336"/>
      <c r="H83" s="580"/>
      <c r="I83" s="580"/>
      <c r="J83" s="580"/>
      <c r="K83" s="580"/>
      <c r="L83" s="580"/>
      <c r="M83" s="336"/>
      <c r="N83" s="580"/>
      <c r="O83" s="336"/>
      <c r="P83" s="580"/>
      <c r="Q83" s="336"/>
      <c r="R83" s="580"/>
      <c r="S83" s="336"/>
      <c r="T83" s="580"/>
      <c r="U83" s="336"/>
      <c r="V83" s="580"/>
      <c r="W83" s="336"/>
      <c r="X83" s="580"/>
      <c r="Y83" s="336"/>
      <c r="Z83" s="580"/>
      <c r="AA83" s="336"/>
      <c r="AB83" s="580"/>
      <c r="AC83" s="580"/>
      <c r="AD83" s="580"/>
    </row>
    <row r="84" spans="1:30" s="145" customFormat="1">
      <c r="B84" s="336"/>
      <c r="C84" s="336"/>
      <c r="D84" s="336"/>
      <c r="E84" s="336"/>
      <c r="F84" s="580"/>
      <c r="G84" s="336"/>
      <c r="H84" s="580"/>
      <c r="I84" s="580"/>
      <c r="J84" s="580"/>
      <c r="K84" s="580"/>
      <c r="L84" s="580"/>
      <c r="M84" s="336"/>
      <c r="N84" s="580"/>
      <c r="O84" s="336"/>
      <c r="P84" s="580"/>
      <c r="Q84" s="336"/>
      <c r="R84" s="580"/>
      <c r="S84" s="336"/>
      <c r="T84" s="580"/>
      <c r="U84" s="336"/>
      <c r="V84" s="580"/>
      <c r="W84" s="336"/>
      <c r="X84" s="580"/>
      <c r="Y84" s="336"/>
      <c r="Z84" s="580"/>
      <c r="AA84" s="336"/>
      <c r="AB84" s="580"/>
      <c r="AC84" s="580"/>
      <c r="AD84" s="580"/>
    </row>
    <row r="85" spans="1:30" s="145" customFormat="1">
      <c r="B85" s="336"/>
      <c r="C85" s="336"/>
      <c r="D85" s="336"/>
      <c r="E85" s="336"/>
      <c r="F85" s="580"/>
      <c r="G85" s="336"/>
      <c r="H85" s="580"/>
      <c r="I85" s="580"/>
      <c r="J85" s="580"/>
      <c r="K85" s="580"/>
      <c r="L85" s="580"/>
      <c r="M85" s="336"/>
      <c r="N85" s="580"/>
      <c r="O85" s="336"/>
      <c r="P85" s="580"/>
      <c r="Q85" s="336"/>
      <c r="R85" s="580"/>
      <c r="S85" s="336"/>
      <c r="T85" s="580"/>
      <c r="U85" s="336"/>
      <c r="V85" s="580"/>
      <c r="W85" s="336"/>
      <c r="X85" s="580"/>
      <c r="Y85" s="336"/>
      <c r="Z85" s="580"/>
      <c r="AA85" s="336"/>
      <c r="AB85" s="580"/>
      <c r="AC85" s="580"/>
      <c r="AD85" s="580"/>
    </row>
    <row r="86" spans="1:30" s="145" customFormat="1">
      <c r="B86" s="336"/>
      <c r="C86" s="336"/>
      <c r="D86" s="336"/>
      <c r="E86" s="336"/>
      <c r="F86" s="580"/>
      <c r="G86" s="336"/>
      <c r="H86" s="580"/>
      <c r="I86" s="580"/>
      <c r="J86" s="580"/>
      <c r="K86" s="580"/>
      <c r="L86" s="580"/>
      <c r="M86" s="336"/>
      <c r="N86" s="580"/>
      <c r="O86" s="336"/>
      <c r="P86" s="580"/>
      <c r="Q86" s="336"/>
      <c r="R86" s="580"/>
      <c r="S86" s="336"/>
      <c r="T86" s="580"/>
      <c r="U86" s="336"/>
      <c r="V86" s="580"/>
      <c r="W86" s="336"/>
      <c r="X86" s="580"/>
      <c r="Y86" s="336"/>
      <c r="Z86" s="580"/>
      <c r="AA86" s="336"/>
      <c r="AB86" s="580"/>
      <c r="AC86" s="580"/>
      <c r="AD86" s="580"/>
    </row>
    <row r="87" spans="1:30" s="145" customFormat="1">
      <c r="B87" s="336"/>
      <c r="C87" s="336"/>
      <c r="D87" s="336"/>
      <c r="E87" s="336"/>
      <c r="F87" s="580"/>
      <c r="G87" s="336"/>
      <c r="H87" s="580"/>
      <c r="I87" s="580"/>
      <c r="J87" s="580"/>
      <c r="K87" s="580"/>
      <c r="L87" s="580"/>
      <c r="M87" s="336"/>
      <c r="N87" s="580"/>
      <c r="O87" s="336"/>
      <c r="P87" s="580"/>
      <c r="Q87" s="336"/>
      <c r="R87" s="580"/>
      <c r="S87" s="336"/>
      <c r="T87" s="580"/>
      <c r="U87" s="336"/>
      <c r="V87" s="580"/>
      <c r="W87" s="336"/>
      <c r="X87" s="580"/>
      <c r="Y87" s="336"/>
      <c r="Z87" s="580"/>
      <c r="AA87" s="336"/>
      <c r="AB87" s="580"/>
      <c r="AC87" s="580"/>
      <c r="AD87" s="580"/>
    </row>
    <row r="88" spans="1:30" s="145" customFormat="1">
      <c r="B88" s="336"/>
      <c r="C88" s="336"/>
      <c r="D88" s="336"/>
      <c r="E88" s="336"/>
      <c r="F88" s="580"/>
      <c r="G88" s="336"/>
      <c r="H88" s="580"/>
      <c r="I88" s="580"/>
      <c r="J88" s="580"/>
      <c r="K88" s="580"/>
      <c r="L88" s="580"/>
      <c r="M88" s="336"/>
      <c r="N88" s="580"/>
      <c r="O88" s="336"/>
      <c r="P88" s="580"/>
      <c r="Q88" s="336"/>
      <c r="R88" s="580"/>
      <c r="S88" s="336"/>
      <c r="T88" s="580"/>
      <c r="U88" s="336"/>
      <c r="V88" s="580"/>
      <c r="W88" s="336"/>
      <c r="X88" s="580"/>
      <c r="Y88" s="336"/>
      <c r="Z88" s="580"/>
      <c r="AA88" s="336"/>
      <c r="AB88" s="580"/>
      <c r="AC88" s="580"/>
      <c r="AD88" s="580"/>
    </row>
    <row r="89" spans="1:30" s="145" customFormat="1">
      <c r="A89" s="768"/>
      <c r="B89" s="336"/>
      <c r="C89" s="336"/>
      <c r="D89" s="336"/>
      <c r="E89" s="336"/>
      <c r="F89" s="580"/>
      <c r="G89" s="336"/>
      <c r="H89" s="580"/>
      <c r="I89" s="580"/>
      <c r="J89" s="580"/>
      <c r="K89" s="580"/>
      <c r="L89" s="580"/>
      <c r="M89" s="336"/>
      <c r="N89" s="580"/>
      <c r="O89" s="336"/>
      <c r="P89" s="580"/>
      <c r="Q89" s="336"/>
      <c r="R89" s="580"/>
      <c r="S89" s="336"/>
      <c r="T89" s="580"/>
      <c r="U89" s="336"/>
      <c r="V89" s="580"/>
      <c r="W89" s="336"/>
      <c r="X89" s="580"/>
      <c r="Y89" s="336"/>
      <c r="Z89" s="580"/>
      <c r="AA89" s="336"/>
      <c r="AB89" s="580"/>
      <c r="AC89" s="580"/>
      <c r="AD89" s="580"/>
    </row>
    <row r="90" spans="1:30" s="145" customFormat="1">
      <c r="B90" s="336"/>
      <c r="C90" s="336"/>
      <c r="D90" s="336"/>
      <c r="E90" s="336"/>
      <c r="F90" s="580"/>
      <c r="G90" s="336"/>
      <c r="H90" s="580"/>
      <c r="I90" s="580"/>
      <c r="J90" s="580"/>
      <c r="K90" s="580"/>
      <c r="L90" s="580"/>
      <c r="M90" s="336"/>
      <c r="N90" s="580"/>
      <c r="O90" s="336"/>
      <c r="P90" s="580"/>
      <c r="Q90" s="336"/>
      <c r="R90" s="580"/>
      <c r="S90" s="336"/>
      <c r="T90" s="580"/>
      <c r="U90" s="336"/>
      <c r="V90" s="580"/>
      <c r="W90" s="336"/>
      <c r="X90" s="580"/>
      <c r="Y90" s="336"/>
      <c r="Z90" s="580"/>
      <c r="AA90" s="336"/>
      <c r="AB90" s="580"/>
      <c r="AC90" s="580"/>
      <c r="AD90" s="580"/>
    </row>
    <row r="91" spans="1:30" s="145" customFormat="1">
      <c r="B91" s="336"/>
      <c r="C91" s="336"/>
      <c r="D91" s="336"/>
      <c r="E91" s="336"/>
      <c r="F91" s="580"/>
      <c r="G91" s="336"/>
      <c r="H91" s="580"/>
      <c r="I91" s="580"/>
      <c r="J91" s="580"/>
      <c r="K91" s="580"/>
      <c r="L91" s="580"/>
      <c r="M91" s="336"/>
      <c r="N91" s="580"/>
      <c r="O91" s="336"/>
      <c r="P91" s="580"/>
      <c r="Q91" s="336"/>
      <c r="R91" s="580"/>
      <c r="S91" s="336"/>
      <c r="T91" s="580"/>
      <c r="U91" s="336"/>
      <c r="V91" s="580"/>
      <c r="W91" s="336"/>
      <c r="X91" s="580"/>
      <c r="Y91" s="336"/>
      <c r="Z91" s="580"/>
      <c r="AA91" s="336"/>
      <c r="AB91" s="580"/>
      <c r="AC91" s="580"/>
      <c r="AD91" s="580"/>
    </row>
    <row r="92" spans="1:30" s="145" customFormat="1">
      <c r="B92" s="336"/>
      <c r="C92" s="336"/>
      <c r="D92" s="336"/>
      <c r="E92" s="336"/>
      <c r="F92" s="580"/>
      <c r="G92" s="336"/>
      <c r="H92" s="580"/>
      <c r="I92" s="580"/>
      <c r="J92" s="580"/>
      <c r="K92" s="580"/>
      <c r="L92" s="580"/>
      <c r="M92" s="336"/>
      <c r="N92" s="580"/>
      <c r="O92" s="336"/>
      <c r="P92" s="580"/>
      <c r="Q92" s="336"/>
      <c r="R92" s="580"/>
      <c r="S92" s="336"/>
      <c r="T92" s="580"/>
      <c r="U92" s="336"/>
      <c r="V92" s="580"/>
      <c r="W92" s="336"/>
      <c r="X92" s="580"/>
      <c r="Y92" s="336"/>
      <c r="Z92" s="580"/>
      <c r="AA92" s="336"/>
      <c r="AB92" s="580"/>
      <c r="AC92" s="580"/>
      <c r="AD92" s="580"/>
    </row>
    <row r="93" spans="1:30" s="145" customFormat="1">
      <c r="A93" s="768"/>
      <c r="B93" s="336"/>
      <c r="C93" s="336"/>
      <c r="D93" s="336"/>
      <c r="E93" s="336"/>
      <c r="F93" s="580"/>
      <c r="G93" s="336"/>
      <c r="H93" s="580"/>
      <c r="I93" s="580"/>
      <c r="J93" s="580"/>
      <c r="K93" s="580"/>
      <c r="L93" s="580"/>
      <c r="M93" s="336"/>
      <c r="N93" s="580"/>
      <c r="O93" s="336"/>
      <c r="P93" s="580"/>
      <c r="Q93" s="336"/>
      <c r="R93" s="580"/>
      <c r="S93" s="336"/>
      <c r="T93" s="580"/>
      <c r="U93" s="336"/>
      <c r="V93" s="580"/>
      <c r="W93" s="336"/>
      <c r="X93" s="580"/>
      <c r="Y93" s="336"/>
      <c r="Z93" s="580"/>
      <c r="AA93" s="336"/>
      <c r="AB93" s="580"/>
      <c r="AC93" s="580"/>
      <c r="AD93" s="580"/>
    </row>
    <row r="94" spans="1:30" s="145" customFormat="1">
      <c r="B94" s="336"/>
      <c r="C94" s="336"/>
      <c r="D94" s="336"/>
      <c r="E94" s="336"/>
      <c r="F94" s="580"/>
      <c r="G94" s="336"/>
      <c r="H94" s="580"/>
      <c r="I94" s="580"/>
      <c r="J94" s="580"/>
      <c r="K94" s="580"/>
      <c r="L94" s="580"/>
      <c r="M94" s="336"/>
      <c r="N94" s="580"/>
      <c r="O94" s="336"/>
      <c r="P94" s="580"/>
      <c r="Q94" s="336"/>
      <c r="R94" s="580"/>
      <c r="S94" s="336"/>
      <c r="T94" s="580"/>
      <c r="U94" s="336"/>
      <c r="V94" s="580"/>
      <c r="W94" s="336"/>
      <c r="X94" s="580"/>
      <c r="Y94" s="336"/>
      <c r="Z94" s="580"/>
      <c r="AA94" s="336"/>
      <c r="AB94" s="580"/>
      <c r="AC94" s="580"/>
      <c r="AD94" s="580"/>
    </row>
    <row r="95" spans="1:30" s="145" customFormat="1">
      <c r="B95" s="336"/>
      <c r="C95" s="336"/>
      <c r="D95" s="336"/>
      <c r="E95" s="336"/>
      <c r="F95" s="580"/>
      <c r="G95" s="336"/>
      <c r="H95" s="580"/>
      <c r="I95" s="580"/>
      <c r="J95" s="580"/>
      <c r="K95" s="580"/>
      <c r="L95" s="580"/>
      <c r="M95" s="336"/>
      <c r="N95" s="580"/>
      <c r="O95" s="336"/>
      <c r="P95" s="580"/>
      <c r="Q95" s="336"/>
      <c r="R95" s="580"/>
      <c r="S95" s="336"/>
      <c r="T95" s="580"/>
      <c r="U95" s="336"/>
      <c r="V95" s="580"/>
      <c r="W95" s="336"/>
      <c r="X95" s="580"/>
      <c r="Y95" s="336"/>
      <c r="Z95" s="580"/>
      <c r="AA95" s="336"/>
      <c r="AB95" s="580"/>
      <c r="AC95" s="580"/>
      <c r="AD95" s="580"/>
    </row>
    <row r="96" spans="1:30" s="145" customFormat="1">
      <c r="B96" s="336"/>
      <c r="C96" s="336"/>
      <c r="D96" s="336"/>
      <c r="E96" s="336"/>
      <c r="F96" s="580"/>
      <c r="G96" s="336"/>
      <c r="H96" s="580"/>
      <c r="I96" s="580"/>
      <c r="J96" s="580"/>
      <c r="K96" s="580"/>
      <c r="L96" s="580"/>
      <c r="M96" s="336"/>
      <c r="N96" s="580"/>
      <c r="O96" s="336"/>
      <c r="P96" s="580"/>
      <c r="Q96" s="336"/>
      <c r="R96" s="580"/>
      <c r="S96" s="336"/>
      <c r="T96" s="580"/>
      <c r="U96" s="336"/>
      <c r="V96" s="580"/>
      <c r="W96" s="336"/>
      <c r="X96" s="580"/>
      <c r="Y96" s="336"/>
      <c r="Z96" s="580"/>
      <c r="AA96" s="336"/>
      <c r="AB96" s="580"/>
      <c r="AC96" s="580"/>
      <c r="AD96" s="580"/>
    </row>
    <row r="97" spans="1:30" s="145" customFormat="1">
      <c r="B97" s="336"/>
      <c r="C97" s="336"/>
      <c r="D97" s="336"/>
      <c r="E97" s="336"/>
      <c r="F97" s="580"/>
      <c r="G97" s="336"/>
      <c r="H97" s="580"/>
      <c r="I97" s="580"/>
      <c r="J97" s="580"/>
      <c r="K97" s="580"/>
      <c r="L97" s="580"/>
      <c r="M97" s="336"/>
      <c r="N97" s="580"/>
      <c r="O97" s="336"/>
      <c r="P97" s="580"/>
      <c r="Q97" s="336"/>
      <c r="R97" s="580"/>
      <c r="S97" s="336"/>
      <c r="T97" s="580"/>
      <c r="U97" s="336"/>
      <c r="V97" s="580"/>
      <c r="W97" s="336"/>
      <c r="X97" s="580"/>
      <c r="Y97" s="336"/>
      <c r="Z97" s="580"/>
      <c r="AA97" s="336"/>
      <c r="AB97" s="580"/>
      <c r="AC97" s="580"/>
      <c r="AD97" s="580"/>
    </row>
    <row r="98" spans="1:30" s="145" customFormat="1">
      <c r="B98" s="336"/>
      <c r="C98" s="336"/>
      <c r="D98" s="336"/>
      <c r="E98" s="336"/>
      <c r="F98" s="580"/>
      <c r="G98" s="336"/>
      <c r="H98" s="580"/>
      <c r="I98" s="580"/>
      <c r="J98" s="580"/>
      <c r="K98" s="580"/>
      <c r="L98" s="580"/>
      <c r="M98" s="336"/>
      <c r="N98" s="580"/>
      <c r="O98" s="336"/>
      <c r="P98" s="580"/>
      <c r="Q98" s="336"/>
      <c r="R98" s="580"/>
      <c r="S98" s="336"/>
      <c r="T98" s="580"/>
      <c r="U98" s="336"/>
      <c r="V98" s="580"/>
      <c r="W98" s="336"/>
      <c r="X98" s="580"/>
      <c r="Y98" s="336"/>
      <c r="Z98" s="580"/>
      <c r="AA98" s="336"/>
      <c r="AB98" s="580"/>
      <c r="AC98" s="580"/>
      <c r="AD98" s="580"/>
    </row>
    <row r="99" spans="1:30" s="145" customFormat="1">
      <c r="B99" s="336"/>
      <c r="C99" s="336"/>
      <c r="D99" s="336"/>
      <c r="E99" s="336"/>
      <c r="F99" s="580"/>
      <c r="G99" s="336"/>
      <c r="H99" s="580"/>
      <c r="I99" s="580"/>
      <c r="J99" s="580"/>
      <c r="K99" s="580"/>
      <c r="L99" s="580"/>
      <c r="M99" s="336"/>
      <c r="N99" s="580"/>
      <c r="O99" s="336"/>
      <c r="P99" s="580"/>
      <c r="Q99" s="336"/>
      <c r="R99" s="580"/>
      <c r="S99" s="336"/>
      <c r="T99" s="580"/>
      <c r="U99" s="336"/>
      <c r="V99" s="580"/>
      <c r="W99" s="336"/>
      <c r="X99" s="580"/>
      <c r="Y99" s="336"/>
      <c r="Z99" s="580"/>
      <c r="AA99" s="336"/>
      <c r="AB99" s="580"/>
      <c r="AC99" s="580"/>
      <c r="AD99" s="580"/>
    </row>
    <row r="100" spans="1:30" s="145" customFormat="1">
      <c r="A100" s="768"/>
      <c r="B100" s="336"/>
      <c r="C100" s="336"/>
      <c r="D100" s="336"/>
      <c r="E100" s="336"/>
      <c r="F100" s="580"/>
      <c r="G100" s="336"/>
      <c r="H100" s="580"/>
      <c r="I100" s="580"/>
      <c r="J100" s="580"/>
      <c r="K100" s="580"/>
      <c r="L100" s="580"/>
      <c r="M100" s="336"/>
      <c r="N100" s="580"/>
      <c r="O100" s="336"/>
      <c r="P100" s="580"/>
      <c r="Q100" s="336"/>
      <c r="R100" s="580"/>
      <c r="S100" s="336"/>
      <c r="T100" s="580"/>
      <c r="U100" s="336"/>
      <c r="V100" s="580"/>
      <c r="W100" s="336"/>
      <c r="X100" s="580"/>
      <c r="Y100" s="336"/>
      <c r="Z100" s="580"/>
      <c r="AA100" s="336"/>
      <c r="AB100" s="580"/>
      <c r="AC100" s="580"/>
      <c r="AD100" s="580"/>
    </row>
    <row r="101" spans="1:30" s="145" customFormat="1">
      <c r="B101" s="336"/>
      <c r="C101" s="336"/>
      <c r="D101" s="336"/>
      <c r="E101" s="336"/>
      <c r="F101" s="580"/>
      <c r="G101" s="336"/>
      <c r="H101" s="580"/>
      <c r="I101" s="580"/>
      <c r="J101" s="580"/>
      <c r="K101" s="580"/>
      <c r="L101" s="580"/>
      <c r="M101" s="336"/>
      <c r="N101" s="580"/>
      <c r="O101" s="336"/>
      <c r="P101" s="580"/>
      <c r="Q101" s="336"/>
      <c r="R101" s="580"/>
      <c r="S101" s="336"/>
      <c r="T101" s="580"/>
      <c r="U101" s="336"/>
      <c r="V101" s="580"/>
      <c r="W101" s="336"/>
      <c r="X101" s="580"/>
      <c r="Y101" s="336"/>
      <c r="Z101" s="580"/>
      <c r="AA101" s="336"/>
      <c r="AB101" s="580"/>
      <c r="AC101" s="580"/>
      <c r="AD101" s="580"/>
    </row>
    <row r="102" spans="1:30" s="145" customFormat="1">
      <c r="B102" s="336"/>
      <c r="C102" s="336"/>
      <c r="D102" s="336"/>
      <c r="E102" s="336"/>
      <c r="F102" s="580"/>
      <c r="G102" s="336"/>
      <c r="H102" s="580"/>
      <c r="I102" s="580"/>
      <c r="J102" s="580"/>
      <c r="K102" s="580"/>
      <c r="L102" s="580"/>
      <c r="M102" s="336"/>
      <c r="N102" s="580"/>
      <c r="O102" s="336"/>
      <c r="P102" s="580"/>
      <c r="Q102" s="336"/>
      <c r="R102" s="580"/>
      <c r="S102" s="336"/>
      <c r="T102" s="580"/>
      <c r="U102" s="336"/>
      <c r="V102" s="580"/>
      <c r="W102" s="336"/>
      <c r="X102" s="580"/>
      <c r="Y102" s="336"/>
      <c r="Z102" s="580"/>
      <c r="AA102" s="336"/>
      <c r="AB102" s="580"/>
      <c r="AC102" s="580"/>
      <c r="AD102" s="580"/>
    </row>
    <row r="103" spans="1:30" s="145" customFormat="1">
      <c r="B103" s="336"/>
      <c r="C103" s="336"/>
      <c r="D103" s="336"/>
      <c r="E103" s="336"/>
      <c r="F103" s="580"/>
      <c r="G103" s="336"/>
      <c r="H103" s="580"/>
      <c r="I103" s="580"/>
      <c r="J103" s="580"/>
      <c r="K103" s="580"/>
      <c r="L103" s="580"/>
      <c r="M103" s="336"/>
      <c r="N103" s="580"/>
      <c r="O103" s="336"/>
      <c r="P103" s="580"/>
      <c r="Q103" s="336"/>
      <c r="R103" s="580"/>
      <c r="S103" s="336"/>
      <c r="T103" s="580"/>
      <c r="U103" s="336"/>
      <c r="V103" s="580"/>
      <c r="W103" s="336"/>
      <c r="X103" s="580"/>
      <c r="Y103" s="336"/>
      <c r="Z103" s="580"/>
      <c r="AA103" s="336"/>
      <c r="AB103" s="580"/>
      <c r="AC103" s="580"/>
      <c r="AD103" s="580"/>
    </row>
    <row r="104" spans="1:30" s="145" customFormat="1">
      <c r="B104" s="336"/>
      <c r="C104" s="336"/>
      <c r="D104" s="336"/>
      <c r="E104" s="336"/>
      <c r="F104" s="580"/>
      <c r="G104" s="336"/>
      <c r="H104" s="580"/>
      <c r="I104" s="580"/>
      <c r="J104" s="580"/>
      <c r="K104" s="580"/>
      <c r="L104" s="580"/>
      <c r="M104" s="336"/>
      <c r="N104" s="580"/>
      <c r="O104" s="336"/>
      <c r="P104" s="580"/>
      <c r="Q104" s="336"/>
      <c r="R104" s="580"/>
      <c r="S104" s="336"/>
      <c r="T104" s="580"/>
      <c r="U104" s="336"/>
      <c r="V104" s="580"/>
      <c r="W104" s="336"/>
      <c r="X104" s="580"/>
      <c r="Y104" s="336"/>
      <c r="Z104" s="580"/>
      <c r="AA104" s="336"/>
      <c r="AB104" s="580"/>
      <c r="AC104" s="580"/>
      <c r="AD104" s="580"/>
    </row>
    <row r="105" spans="1:30" s="145" customFormat="1">
      <c r="B105" s="336"/>
      <c r="C105" s="336"/>
      <c r="D105" s="336"/>
      <c r="E105" s="336"/>
      <c r="F105" s="580"/>
      <c r="G105" s="336"/>
      <c r="H105" s="580"/>
      <c r="I105" s="580"/>
      <c r="J105" s="580"/>
      <c r="K105" s="580"/>
      <c r="L105" s="580"/>
      <c r="M105" s="336"/>
      <c r="N105" s="580"/>
      <c r="O105" s="336"/>
      <c r="P105" s="580"/>
      <c r="Q105" s="336"/>
      <c r="R105" s="580"/>
      <c r="S105" s="336"/>
      <c r="T105" s="580"/>
      <c r="U105" s="336"/>
      <c r="V105" s="580"/>
      <c r="W105" s="336"/>
      <c r="X105" s="580"/>
      <c r="Y105" s="336"/>
      <c r="Z105" s="580"/>
      <c r="AA105" s="336"/>
      <c r="AB105" s="580"/>
      <c r="AC105" s="580"/>
      <c r="AD105" s="580"/>
    </row>
    <row r="106" spans="1:30" s="145" customFormat="1">
      <c r="B106" s="336"/>
      <c r="C106" s="336"/>
      <c r="D106" s="336"/>
      <c r="E106" s="336"/>
      <c r="F106" s="580"/>
      <c r="G106" s="336"/>
      <c r="H106" s="580"/>
      <c r="I106" s="580"/>
      <c r="J106" s="580"/>
      <c r="K106" s="580"/>
      <c r="L106" s="580"/>
      <c r="M106" s="336"/>
      <c r="N106" s="580"/>
      <c r="O106" s="336"/>
      <c r="P106" s="580"/>
      <c r="Q106" s="336"/>
      <c r="R106" s="580"/>
      <c r="S106" s="336"/>
      <c r="T106" s="580"/>
      <c r="U106" s="336"/>
      <c r="V106" s="580"/>
      <c r="W106" s="336"/>
      <c r="X106" s="580"/>
      <c r="Y106" s="336"/>
      <c r="Z106" s="580"/>
      <c r="AA106" s="336"/>
      <c r="AB106" s="580"/>
      <c r="AC106" s="580"/>
      <c r="AD106" s="580"/>
    </row>
    <row r="107" spans="1:30" s="145" customFormat="1">
      <c r="B107" s="336"/>
      <c r="C107" s="336"/>
      <c r="D107" s="336"/>
      <c r="E107" s="336"/>
      <c r="F107" s="580"/>
      <c r="G107" s="336"/>
      <c r="H107" s="580"/>
      <c r="I107" s="580"/>
      <c r="J107" s="580"/>
      <c r="K107" s="580"/>
      <c r="L107" s="580"/>
      <c r="M107" s="336"/>
      <c r="N107" s="580"/>
      <c r="O107" s="336"/>
      <c r="P107" s="580"/>
      <c r="Q107" s="336"/>
      <c r="R107" s="580"/>
      <c r="S107" s="336"/>
      <c r="T107" s="580"/>
      <c r="U107" s="336"/>
      <c r="V107" s="580"/>
      <c r="W107" s="336"/>
      <c r="X107" s="580"/>
      <c r="Y107" s="336"/>
      <c r="Z107" s="580"/>
      <c r="AA107" s="336"/>
      <c r="AB107" s="580"/>
      <c r="AC107" s="580"/>
      <c r="AD107" s="580"/>
    </row>
    <row r="108" spans="1:30" s="145" customFormat="1">
      <c r="B108" s="336"/>
      <c r="C108" s="336"/>
      <c r="D108" s="336"/>
      <c r="E108" s="336"/>
      <c r="F108" s="580"/>
      <c r="G108" s="336"/>
      <c r="H108" s="580"/>
      <c r="I108" s="580"/>
      <c r="J108" s="580"/>
      <c r="K108" s="580"/>
      <c r="L108" s="580"/>
      <c r="M108" s="336"/>
      <c r="N108" s="580"/>
      <c r="O108" s="336"/>
      <c r="P108" s="580"/>
      <c r="Q108" s="336"/>
      <c r="R108" s="580"/>
      <c r="S108" s="336"/>
      <c r="T108" s="580"/>
      <c r="U108" s="336"/>
      <c r="V108" s="580"/>
      <c r="W108" s="336"/>
      <c r="X108" s="580"/>
      <c r="Y108" s="336"/>
      <c r="Z108" s="580"/>
      <c r="AA108" s="336"/>
      <c r="AB108" s="580"/>
      <c r="AC108" s="580"/>
      <c r="AD108" s="580"/>
    </row>
    <row r="109" spans="1:30" s="145" customFormat="1">
      <c r="B109" s="336"/>
      <c r="C109" s="336"/>
      <c r="D109" s="336"/>
      <c r="E109" s="336"/>
      <c r="F109" s="580"/>
      <c r="G109" s="336"/>
      <c r="H109" s="580"/>
      <c r="I109" s="580"/>
      <c r="J109" s="580"/>
      <c r="K109" s="580"/>
      <c r="L109" s="580"/>
      <c r="M109" s="336"/>
      <c r="N109" s="580"/>
      <c r="O109" s="336"/>
      <c r="P109" s="580"/>
      <c r="Q109" s="336"/>
      <c r="R109" s="580"/>
      <c r="S109" s="336"/>
      <c r="T109" s="580"/>
      <c r="U109" s="336"/>
      <c r="V109" s="580"/>
      <c r="W109" s="336"/>
      <c r="X109" s="580"/>
      <c r="Y109" s="336"/>
      <c r="Z109" s="580"/>
      <c r="AA109" s="336"/>
      <c r="AB109" s="580"/>
      <c r="AC109" s="580"/>
      <c r="AD109" s="580"/>
    </row>
    <row r="110" spans="1:30" s="145" customFormat="1">
      <c r="B110" s="336"/>
      <c r="C110" s="336"/>
      <c r="D110" s="336"/>
      <c r="E110" s="336"/>
      <c r="F110" s="580"/>
      <c r="G110" s="336"/>
      <c r="H110" s="580"/>
      <c r="I110" s="580"/>
      <c r="J110" s="580"/>
      <c r="K110" s="580"/>
      <c r="L110" s="580"/>
      <c r="M110" s="336"/>
      <c r="N110" s="580"/>
      <c r="O110" s="336"/>
      <c r="P110" s="580"/>
      <c r="Q110" s="336"/>
      <c r="R110" s="580"/>
      <c r="S110" s="336"/>
      <c r="T110" s="580"/>
      <c r="U110" s="336"/>
      <c r="V110" s="580"/>
      <c r="W110" s="336"/>
      <c r="X110" s="580"/>
      <c r="Y110" s="336"/>
      <c r="Z110" s="580"/>
      <c r="AA110" s="336"/>
      <c r="AB110" s="580"/>
      <c r="AC110" s="580"/>
      <c r="AD110" s="580"/>
    </row>
    <row r="111" spans="1:30" s="145" customFormat="1">
      <c r="B111" s="336"/>
      <c r="C111" s="336"/>
      <c r="D111" s="336"/>
      <c r="E111" s="336"/>
      <c r="F111" s="580"/>
      <c r="G111" s="336"/>
      <c r="H111" s="580"/>
      <c r="I111" s="580"/>
      <c r="J111" s="580"/>
      <c r="K111" s="580"/>
      <c r="L111" s="580"/>
      <c r="M111" s="336"/>
      <c r="N111" s="580"/>
      <c r="O111" s="336"/>
      <c r="P111" s="580"/>
      <c r="Q111" s="336"/>
      <c r="R111" s="580"/>
      <c r="S111" s="336"/>
      <c r="T111" s="580"/>
      <c r="U111" s="336"/>
      <c r="V111" s="580"/>
      <c r="W111" s="336"/>
      <c r="X111" s="580"/>
      <c r="Y111" s="336"/>
      <c r="Z111" s="580"/>
      <c r="AA111" s="336"/>
      <c r="AB111" s="580"/>
      <c r="AC111" s="580"/>
      <c r="AD111" s="580"/>
    </row>
    <row r="112" spans="1:30" s="145" customFormat="1">
      <c r="B112" s="336"/>
      <c r="C112" s="336"/>
      <c r="D112" s="336"/>
      <c r="E112" s="336"/>
      <c r="F112" s="580"/>
      <c r="G112" s="336"/>
      <c r="H112" s="580"/>
      <c r="I112" s="580"/>
      <c r="J112" s="580"/>
      <c r="K112" s="580"/>
      <c r="L112" s="580"/>
      <c r="M112" s="336"/>
      <c r="N112" s="580"/>
      <c r="O112" s="336"/>
      <c r="P112" s="580"/>
      <c r="Q112" s="336"/>
      <c r="R112" s="580"/>
      <c r="S112" s="336"/>
      <c r="T112" s="580"/>
      <c r="U112" s="336"/>
      <c r="V112" s="580"/>
      <c r="W112" s="336"/>
      <c r="X112" s="580"/>
      <c r="Y112" s="336"/>
      <c r="Z112" s="580"/>
      <c r="AA112" s="336"/>
      <c r="AB112" s="580"/>
      <c r="AC112" s="580"/>
      <c r="AD112" s="580"/>
    </row>
    <row r="113" spans="1:30" s="145" customFormat="1">
      <c r="B113" s="336"/>
      <c r="C113" s="336"/>
      <c r="D113" s="336"/>
      <c r="E113" s="336"/>
      <c r="F113" s="580"/>
      <c r="G113" s="336"/>
      <c r="H113" s="580"/>
      <c r="I113" s="580"/>
      <c r="J113" s="580"/>
      <c r="K113" s="580"/>
      <c r="L113" s="580"/>
      <c r="M113" s="336"/>
      <c r="N113" s="580"/>
      <c r="O113" s="336"/>
      <c r="P113" s="580"/>
      <c r="Q113" s="336"/>
      <c r="R113" s="580"/>
      <c r="S113" s="336"/>
      <c r="T113" s="580"/>
      <c r="U113" s="336"/>
      <c r="V113" s="580"/>
      <c r="W113" s="336"/>
      <c r="X113" s="580"/>
      <c r="Y113" s="336"/>
      <c r="Z113" s="580"/>
      <c r="AA113" s="336"/>
      <c r="AB113" s="580"/>
      <c r="AC113" s="580"/>
      <c r="AD113" s="580"/>
    </row>
    <row r="114" spans="1:30" s="145" customFormat="1">
      <c r="B114" s="336"/>
      <c r="C114" s="336"/>
      <c r="D114" s="336"/>
      <c r="E114" s="336"/>
      <c r="F114" s="580"/>
      <c r="G114" s="336"/>
      <c r="H114" s="580"/>
      <c r="I114" s="580"/>
      <c r="J114" s="580"/>
      <c r="K114" s="580"/>
      <c r="L114" s="580"/>
      <c r="M114" s="336"/>
      <c r="N114" s="580"/>
      <c r="O114" s="336"/>
      <c r="P114" s="580"/>
      <c r="Q114" s="336"/>
      <c r="R114" s="580"/>
      <c r="S114" s="336"/>
      <c r="T114" s="580"/>
      <c r="U114" s="336"/>
      <c r="V114" s="580"/>
      <c r="W114" s="336"/>
      <c r="X114" s="580"/>
      <c r="Y114" s="336"/>
      <c r="Z114" s="580"/>
      <c r="AA114" s="336"/>
      <c r="AB114" s="580"/>
      <c r="AC114" s="580"/>
      <c r="AD114" s="580"/>
    </row>
    <row r="115" spans="1:30" s="145" customFormat="1">
      <c r="B115" s="336"/>
      <c r="C115" s="336"/>
      <c r="D115" s="336"/>
      <c r="E115" s="336"/>
      <c r="F115" s="580"/>
      <c r="G115" s="336"/>
      <c r="H115" s="580"/>
      <c r="I115" s="580"/>
      <c r="J115" s="580"/>
      <c r="K115" s="580"/>
      <c r="L115" s="580"/>
      <c r="M115" s="336"/>
      <c r="N115" s="580"/>
      <c r="O115" s="336"/>
      <c r="P115" s="580"/>
      <c r="Q115" s="336"/>
      <c r="R115" s="580"/>
      <c r="S115" s="336"/>
      <c r="T115" s="580"/>
      <c r="U115" s="336"/>
      <c r="V115" s="580"/>
      <c r="W115" s="336"/>
      <c r="X115" s="580"/>
      <c r="Y115" s="336"/>
      <c r="Z115" s="580"/>
      <c r="AA115" s="336"/>
      <c r="AB115" s="580"/>
      <c r="AC115" s="580"/>
      <c r="AD115" s="580"/>
    </row>
    <row r="116" spans="1:30" s="145" customFormat="1">
      <c r="B116" s="336"/>
      <c r="C116" s="336"/>
      <c r="D116" s="336"/>
      <c r="E116" s="336"/>
      <c r="F116" s="580"/>
      <c r="G116" s="336"/>
      <c r="H116" s="580"/>
      <c r="I116" s="580"/>
      <c r="J116" s="580"/>
      <c r="K116" s="580"/>
      <c r="L116" s="580"/>
      <c r="M116" s="336"/>
      <c r="N116" s="580"/>
      <c r="O116" s="336"/>
      <c r="P116" s="580"/>
      <c r="Q116" s="336"/>
      <c r="R116" s="580"/>
      <c r="S116" s="336"/>
      <c r="T116" s="580"/>
      <c r="U116" s="336"/>
      <c r="V116" s="580"/>
      <c r="W116" s="336"/>
      <c r="X116" s="580"/>
      <c r="Y116" s="336"/>
      <c r="Z116" s="580"/>
      <c r="AA116" s="336"/>
      <c r="AB116" s="580"/>
      <c r="AC116" s="580"/>
      <c r="AD116" s="580"/>
    </row>
    <row r="117" spans="1:30" s="145" customFormat="1">
      <c r="B117" s="336"/>
      <c r="C117" s="336"/>
      <c r="D117" s="336"/>
      <c r="E117" s="336"/>
      <c r="F117" s="580"/>
      <c r="G117" s="336"/>
      <c r="H117" s="580"/>
      <c r="I117" s="580"/>
      <c r="J117" s="580"/>
      <c r="K117" s="580"/>
      <c r="L117" s="580"/>
      <c r="M117" s="336"/>
      <c r="N117" s="580"/>
      <c r="O117" s="336"/>
      <c r="P117" s="580"/>
      <c r="Q117" s="336"/>
      <c r="R117" s="580"/>
      <c r="S117" s="336"/>
      <c r="T117" s="580"/>
      <c r="U117" s="336"/>
      <c r="V117" s="580"/>
      <c r="W117" s="336"/>
      <c r="X117" s="580"/>
      <c r="Y117" s="336"/>
      <c r="Z117" s="580"/>
      <c r="AA117" s="336"/>
      <c r="AB117" s="580"/>
      <c r="AC117" s="580"/>
      <c r="AD117" s="580"/>
    </row>
    <row r="118" spans="1:30" s="145" customFormat="1">
      <c r="B118" s="336"/>
      <c r="C118" s="336"/>
      <c r="D118" s="336"/>
      <c r="E118" s="336"/>
      <c r="F118" s="580"/>
      <c r="G118" s="336"/>
      <c r="H118" s="580"/>
      <c r="I118" s="580"/>
      <c r="J118" s="580"/>
      <c r="K118" s="580"/>
      <c r="L118" s="580"/>
      <c r="M118" s="336"/>
      <c r="N118" s="580"/>
      <c r="O118" s="336"/>
      <c r="P118" s="580"/>
      <c r="Q118" s="336"/>
      <c r="R118" s="580"/>
      <c r="S118" s="336"/>
      <c r="T118" s="580"/>
      <c r="U118" s="336"/>
      <c r="V118" s="580"/>
      <c r="W118" s="336"/>
      <c r="X118" s="580"/>
      <c r="Y118" s="336"/>
      <c r="Z118" s="580"/>
      <c r="AA118" s="336"/>
      <c r="AB118" s="580"/>
      <c r="AC118" s="580"/>
      <c r="AD118" s="580"/>
    </row>
    <row r="119" spans="1:30" s="145" customFormat="1">
      <c r="B119" s="336"/>
      <c r="C119" s="336"/>
      <c r="D119" s="336"/>
      <c r="E119" s="336"/>
      <c r="F119" s="580"/>
      <c r="G119" s="336"/>
      <c r="H119" s="580"/>
      <c r="I119" s="580"/>
      <c r="J119" s="580"/>
      <c r="K119" s="580"/>
      <c r="L119" s="580"/>
      <c r="M119" s="336"/>
      <c r="N119" s="580"/>
      <c r="O119" s="336"/>
      <c r="P119" s="580"/>
      <c r="Q119" s="336"/>
      <c r="R119" s="580"/>
      <c r="S119" s="336"/>
      <c r="T119" s="580"/>
      <c r="U119" s="336"/>
      <c r="V119" s="580"/>
      <c r="W119" s="336"/>
      <c r="X119" s="580"/>
      <c r="Y119" s="336"/>
      <c r="Z119" s="580"/>
      <c r="AA119" s="336"/>
      <c r="AB119" s="580"/>
      <c r="AC119" s="580"/>
      <c r="AD119" s="580"/>
    </row>
    <row r="120" spans="1:30" s="145" customFormat="1">
      <c r="A120" s="768"/>
      <c r="B120" s="336"/>
      <c r="C120" s="336"/>
      <c r="D120" s="336"/>
      <c r="E120" s="336"/>
      <c r="F120" s="580"/>
      <c r="G120" s="336"/>
      <c r="H120" s="580"/>
      <c r="I120" s="580"/>
      <c r="J120" s="580"/>
      <c r="K120" s="580"/>
      <c r="L120" s="580"/>
      <c r="M120" s="336"/>
      <c r="N120" s="580"/>
      <c r="O120" s="336"/>
      <c r="P120" s="580"/>
      <c r="Q120" s="336"/>
      <c r="R120" s="580"/>
      <c r="S120" s="336"/>
      <c r="T120" s="580"/>
      <c r="U120" s="336"/>
      <c r="V120" s="580"/>
      <c r="W120" s="336"/>
      <c r="X120" s="580"/>
      <c r="Y120" s="336"/>
      <c r="Z120" s="580"/>
      <c r="AA120" s="336"/>
      <c r="AB120" s="580"/>
      <c r="AC120" s="580"/>
      <c r="AD120" s="580"/>
    </row>
    <row r="121" spans="1:30" s="145" customFormat="1">
      <c r="A121" s="768"/>
      <c r="B121" s="336"/>
      <c r="C121" s="336"/>
      <c r="D121" s="336"/>
      <c r="E121" s="336"/>
      <c r="F121" s="580"/>
      <c r="G121" s="336"/>
      <c r="H121" s="580"/>
      <c r="I121" s="580"/>
      <c r="J121" s="580"/>
      <c r="K121" s="580"/>
      <c r="L121" s="580"/>
      <c r="M121" s="336"/>
      <c r="N121" s="580"/>
      <c r="O121" s="336"/>
      <c r="P121" s="580"/>
      <c r="Q121" s="336"/>
      <c r="R121" s="580"/>
      <c r="S121" s="336"/>
      <c r="T121" s="580"/>
      <c r="U121" s="336"/>
      <c r="V121" s="580"/>
      <c r="W121" s="336"/>
      <c r="X121" s="580"/>
      <c r="Y121" s="336"/>
      <c r="Z121" s="580"/>
      <c r="AA121" s="336"/>
      <c r="AB121" s="580"/>
      <c r="AC121" s="580"/>
      <c r="AD121" s="580"/>
    </row>
    <row r="122" spans="1:30" s="145" customFormat="1">
      <c r="B122" s="336"/>
      <c r="C122" s="336"/>
      <c r="D122" s="336"/>
      <c r="E122" s="336"/>
      <c r="F122" s="580"/>
      <c r="G122" s="336"/>
      <c r="H122" s="580"/>
      <c r="I122" s="580"/>
      <c r="J122" s="580"/>
      <c r="K122" s="580"/>
      <c r="L122" s="580"/>
      <c r="M122" s="336"/>
      <c r="N122" s="580"/>
      <c r="O122" s="336"/>
      <c r="P122" s="580"/>
      <c r="Q122" s="336"/>
      <c r="R122" s="580"/>
      <c r="S122" s="336"/>
      <c r="T122" s="580"/>
      <c r="U122" s="336"/>
      <c r="V122" s="580"/>
      <c r="W122" s="336"/>
      <c r="X122" s="580"/>
      <c r="Y122" s="336"/>
      <c r="Z122" s="580"/>
      <c r="AA122" s="336"/>
      <c r="AB122" s="580"/>
      <c r="AC122" s="580"/>
      <c r="AD122" s="580"/>
    </row>
    <row r="123" spans="1:30" s="145" customFormat="1">
      <c r="A123" s="144"/>
      <c r="B123" s="336"/>
      <c r="C123" s="336"/>
      <c r="D123" s="336"/>
      <c r="E123" s="336"/>
      <c r="F123" s="580"/>
      <c r="G123" s="336"/>
      <c r="H123" s="580"/>
      <c r="I123" s="580"/>
      <c r="J123" s="580"/>
      <c r="K123" s="580"/>
      <c r="L123" s="580"/>
      <c r="M123" s="336"/>
      <c r="N123" s="580"/>
      <c r="O123" s="336"/>
      <c r="P123" s="580"/>
      <c r="Q123" s="336"/>
      <c r="R123" s="580"/>
      <c r="S123" s="336"/>
      <c r="T123" s="580"/>
      <c r="U123" s="336"/>
      <c r="V123" s="580"/>
      <c r="W123" s="336"/>
      <c r="X123" s="580"/>
      <c r="Y123" s="336"/>
      <c r="Z123" s="580"/>
      <c r="AA123" s="336"/>
      <c r="AB123" s="580"/>
      <c r="AC123" s="580"/>
      <c r="AD123" s="580"/>
    </row>
    <row r="124" spans="1:30" s="145" customFormat="1">
      <c r="A124" s="144"/>
      <c r="B124" s="336"/>
      <c r="C124" s="336"/>
      <c r="D124" s="336"/>
      <c r="E124" s="336"/>
      <c r="F124" s="580"/>
      <c r="G124" s="336"/>
      <c r="H124" s="580"/>
      <c r="I124" s="580"/>
      <c r="J124" s="580"/>
      <c r="K124" s="580"/>
      <c r="L124" s="580"/>
      <c r="M124" s="336"/>
      <c r="N124" s="580"/>
      <c r="O124" s="336"/>
      <c r="P124" s="580"/>
      <c r="Q124" s="336"/>
      <c r="R124" s="580"/>
      <c r="S124" s="336"/>
      <c r="T124" s="580"/>
      <c r="U124" s="336"/>
      <c r="V124" s="580"/>
      <c r="W124" s="336"/>
      <c r="X124" s="580"/>
      <c r="Y124" s="336"/>
      <c r="Z124" s="580"/>
      <c r="AA124" s="336"/>
      <c r="AB124" s="580"/>
      <c r="AC124" s="580"/>
      <c r="AD124" s="580"/>
    </row>
    <row r="125" spans="1:30" s="145" customFormat="1" ht="15">
      <c r="A125" s="1244"/>
      <c r="B125" s="336"/>
      <c r="C125" s="336"/>
      <c r="D125" s="336"/>
      <c r="E125" s="336"/>
      <c r="F125" s="580"/>
      <c r="G125" s="336"/>
      <c r="H125" s="580"/>
      <c r="I125" s="580"/>
      <c r="J125" s="580"/>
      <c r="K125" s="580"/>
      <c r="L125" s="580"/>
      <c r="M125" s="336"/>
      <c r="N125" s="580"/>
      <c r="O125" s="336"/>
      <c r="P125" s="580"/>
      <c r="Q125" s="336"/>
      <c r="R125" s="580"/>
      <c r="S125" s="336"/>
      <c r="T125" s="580"/>
      <c r="U125" s="336"/>
      <c r="V125" s="580"/>
      <c r="W125" s="336"/>
      <c r="X125" s="580"/>
      <c r="Y125" s="336"/>
      <c r="Z125" s="580"/>
      <c r="AA125" s="336"/>
      <c r="AB125" s="580"/>
      <c r="AC125" s="580"/>
      <c r="AD125" s="580"/>
    </row>
    <row r="126" spans="1:30" s="145" customFormat="1">
      <c r="B126" s="336"/>
      <c r="C126" s="336"/>
      <c r="D126" s="336"/>
      <c r="E126" s="336"/>
      <c r="F126" s="580"/>
      <c r="G126" s="336"/>
      <c r="H126" s="580"/>
      <c r="I126" s="580"/>
      <c r="J126" s="580"/>
      <c r="K126" s="580"/>
      <c r="L126" s="580"/>
      <c r="M126" s="336"/>
      <c r="N126" s="580"/>
      <c r="O126" s="336"/>
      <c r="P126" s="580"/>
      <c r="Q126" s="336"/>
      <c r="R126" s="580"/>
      <c r="S126" s="336"/>
      <c r="T126" s="580"/>
      <c r="U126" s="336"/>
      <c r="V126" s="580"/>
      <c r="W126" s="336"/>
      <c r="X126" s="580"/>
      <c r="Y126" s="336"/>
      <c r="Z126" s="580"/>
      <c r="AA126" s="336"/>
      <c r="AB126" s="580"/>
      <c r="AC126" s="580"/>
      <c r="AD126" s="580"/>
    </row>
    <row r="127" spans="1:30" s="145" customFormat="1">
      <c r="A127" s="508"/>
      <c r="B127" s="336"/>
      <c r="C127" s="336"/>
      <c r="D127" s="336"/>
      <c r="E127" s="508"/>
      <c r="F127" s="508"/>
      <c r="G127" s="508"/>
      <c r="H127" s="508"/>
      <c r="I127" s="508"/>
      <c r="J127" s="508"/>
      <c r="K127" s="508"/>
      <c r="L127" s="508"/>
      <c r="M127" s="508"/>
      <c r="N127" s="508"/>
      <c r="O127" s="508"/>
      <c r="P127" s="508"/>
      <c r="Q127" s="508"/>
      <c r="R127" s="508"/>
      <c r="S127" s="508"/>
      <c r="T127" s="508"/>
      <c r="U127" s="508"/>
      <c r="V127" s="508"/>
      <c r="W127" s="508"/>
      <c r="X127" s="508"/>
      <c r="Y127" s="508"/>
      <c r="Z127" s="508"/>
      <c r="AA127" s="508"/>
      <c r="AB127" s="508"/>
      <c r="AC127" s="508"/>
      <c r="AD127" s="508"/>
    </row>
    <row r="128" spans="1:30" s="145" customFormat="1">
      <c r="A128" s="508"/>
      <c r="B128" s="508"/>
      <c r="C128" s="508"/>
      <c r="D128" s="508"/>
      <c r="E128" s="508"/>
      <c r="F128" s="508"/>
      <c r="G128" s="508"/>
      <c r="H128" s="508"/>
      <c r="I128" s="508"/>
      <c r="J128" s="508"/>
      <c r="K128" s="508"/>
      <c r="L128" s="508"/>
      <c r="M128" s="508"/>
      <c r="N128" s="508"/>
      <c r="O128" s="508"/>
      <c r="P128" s="508"/>
      <c r="Q128" s="508"/>
      <c r="R128" s="508"/>
      <c r="S128" s="508"/>
      <c r="T128" s="508"/>
      <c r="U128" s="508"/>
      <c r="V128" s="508"/>
      <c r="W128" s="508"/>
      <c r="X128" s="508"/>
      <c r="Y128" s="508"/>
      <c r="Z128" s="508"/>
      <c r="AA128" s="508"/>
      <c r="AB128" s="508"/>
      <c r="AC128" s="508"/>
      <c r="AD128" s="508"/>
    </row>
    <row r="129" s="145" customFormat="1"/>
    <row r="130" s="145" customFormat="1"/>
  </sheetData>
  <sheetProtection password="DF9A" sheet="1" objects="1" scenarios="1"/>
  <phoneticPr fontId="0" type="noConversion"/>
  <pageMargins left="0.74803149606299213" right="0.19685039370078741" top="0.59055118110236227" bottom="0.39370078740157483" header="0.51181102362204722" footer="0.51181102362204722"/>
  <pageSetup paperSize="9" scale="49" orientation="landscape" horizontalDpi="300" verticalDpi="300" r:id="rId1"/>
  <headerFooter alignWithMargins="0">
    <oddHeader>&amp;CASSOCIATION OF COLLECTIVE INVESTMENTS
QUARTERLY REPORT</oddHeader>
    <oddFooter>&amp;RPage 16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BH130"/>
  <sheetViews>
    <sheetView workbookViewId="0" xr3:uid="{34904945-5288-588E-9F07-34343C13E9F2}">
      <pane xSplit="2" ySplit="4" topLeftCell="C5" activePane="bottomRight" state="frozen"/>
      <selection pane="bottomLeft" activeCell="A5" sqref="A5"/>
      <selection pane="topRight" activeCell="C1" sqref="C1"/>
      <selection pane="bottomRight" activeCell="C5" sqref="C5"/>
    </sheetView>
  </sheetViews>
  <sheetFormatPr defaultRowHeight="12.75"/>
  <cols>
    <col min="1" max="1" width="30.5703125" customWidth="1"/>
    <col min="2" max="2" width="12.7109375" hidden="1" customWidth="1"/>
    <col min="3" max="3" width="12.7109375" customWidth="1"/>
    <col min="4" max="4" width="5.7109375" customWidth="1"/>
    <col min="5" max="5" width="12.7109375" customWidth="1"/>
    <col min="6" max="6" width="4.7109375" customWidth="1"/>
    <col min="7" max="7" width="11.7109375" customWidth="1"/>
    <col min="8" max="8" width="4.7109375" customWidth="1"/>
    <col min="9" max="9" width="12.7109375" customWidth="1"/>
    <col min="10" max="10" width="4.7109375" customWidth="1"/>
    <col min="11" max="11" width="12.7109375" customWidth="1"/>
    <col min="12" max="12" width="4.7109375" customWidth="1"/>
    <col min="13" max="13" width="11.5703125" customWidth="1"/>
    <col min="14" max="14" width="5.28515625" customWidth="1"/>
    <col min="15" max="15" width="11.140625" customWidth="1"/>
    <col min="16" max="16" width="4.7109375" customWidth="1"/>
    <col min="17" max="17" width="12.85546875" customWidth="1"/>
    <col min="18" max="18" width="4.7109375" customWidth="1"/>
    <col min="19" max="19" width="11.7109375" customWidth="1"/>
    <col min="20" max="20" width="4.7109375" customWidth="1"/>
    <col min="21" max="21" width="12.7109375" customWidth="1"/>
    <col min="22" max="22" width="4.7109375" customWidth="1"/>
    <col min="23" max="23" width="12.7109375" customWidth="1"/>
    <col min="24" max="24" width="4.7109375" customWidth="1"/>
    <col min="25" max="25" width="9.5703125" customWidth="1"/>
    <col min="26" max="26" width="4.7109375" customWidth="1"/>
    <col min="27" max="27" width="12.7109375" customWidth="1"/>
    <col min="28" max="28" width="5.42578125" customWidth="1"/>
    <col min="29" max="29" width="11" customWidth="1"/>
    <col min="30" max="30" width="4.7109375" customWidth="1"/>
    <col min="31" max="31" width="10.140625" customWidth="1"/>
    <col min="32" max="32" width="4.7109375" customWidth="1"/>
    <col min="33" max="33" width="11.42578125" customWidth="1"/>
    <col min="34" max="34" width="5.28515625" customWidth="1"/>
    <col min="36" max="36" width="6.28515625" customWidth="1"/>
    <col min="37" max="37" width="12.85546875" customWidth="1"/>
    <col min="38" max="38" width="4.5703125" customWidth="1"/>
    <col min="39" max="39" width="12" customWidth="1"/>
    <col min="40" max="40" width="5.5703125" customWidth="1"/>
    <col min="53" max="53" width="11.7109375" customWidth="1"/>
    <col min="54" max="54" width="4.7109375" customWidth="1"/>
    <col min="55" max="55" width="12.7109375" customWidth="1"/>
    <col min="56" max="56" width="4.7109375" customWidth="1"/>
  </cols>
  <sheetData>
    <row r="1" spans="1:60">
      <c r="A1" s="144" t="s">
        <v>2</v>
      </c>
      <c r="AA1" s="1473" t="str">
        <f>Summary!V1</f>
        <v>QUARTER ENDED 31 DECEMBER 2005</v>
      </c>
    </row>
    <row r="2" spans="1:60">
      <c r="A2" s="145"/>
    </row>
    <row r="3" spans="1:60" s="503" customFormat="1">
      <c r="A3" s="501" t="s">
        <v>330</v>
      </c>
      <c r="B3" s="324" t="s">
        <v>61</v>
      </c>
      <c r="C3" s="324" t="s">
        <v>487</v>
      </c>
      <c r="D3" s="502"/>
      <c r="E3" s="324" t="s">
        <v>487</v>
      </c>
      <c r="F3" s="502"/>
      <c r="G3" s="324" t="s">
        <v>488</v>
      </c>
      <c r="H3" s="502"/>
      <c r="I3" s="324" t="s">
        <v>488</v>
      </c>
      <c r="J3" s="502"/>
      <c r="K3" s="428" t="s">
        <v>488</v>
      </c>
      <c r="L3" s="502"/>
      <c r="M3" s="428" t="s">
        <v>488</v>
      </c>
      <c r="N3" s="502"/>
      <c r="O3" s="1215" t="s">
        <v>488</v>
      </c>
      <c r="P3" s="1208"/>
      <c r="Q3" s="1215" t="s">
        <v>488</v>
      </c>
      <c r="R3" s="1208"/>
      <c r="S3" s="1226" t="s">
        <v>489</v>
      </c>
      <c r="T3" s="502"/>
      <c r="U3" s="1215" t="s">
        <v>490</v>
      </c>
      <c r="V3" s="502"/>
      <c r="W3" s="428" t="s">
        <v>491</v>
      </c>
      <c r="X3" s="502"/>
      <c r="Y3" s="1207" t="s">
        <v>491</v>
      </c>
      <c r="Z3" s="502"/>
      <c r="AA3" s="324" t="s">
        <v>492</v>
      </c>
      <c r="AB3" s="502"/>
      <c r="AC3" s="428" t="s">
        <v>493</v>
      </c>
      <c r="AD3" s="502"/>
      <c r="AE3" s="1203" t="s">
        <v>494</v>
      </c>
      <c r="AF3" s="502"/>
      <c r="AG3" s="324" t="s">
        <v>495</v>
      </c>
      <c r="AH3" s="502"/>
      <c r="AI3" s="324" t="s">
        <v>495</v>
      </c>
      <c r="AJ3" s="502"/>
      <c r="AK3" s="1203" t="s">
        <v>496</v>
      </c>
      <c r="AL3" s="1205"/>
      <c r="AM3" s="1203" t="s">
        <v>496</v>
      </c>
      <c r="AN3" s="502"/>
      <c r="BE3"/>
      <c r="BF3"/>
      <c r="BG3"/>
      <c r="BH3"/>
    </row>
    <row r="4" spans="1:60" s="503" customFormat="1">
      <c r="A4" s="501"/>
      <c r="C4" s="169" t="s">
        <v>461</v>
      </c>
      <c r="D4" s="504"/>
      <c r="E4" s="169" t="s">
        <v>497</v>
      </c>
      <c r="F4" s="504"/>
      <c r="G4" s="169" t="s">
        <v>498</v>
      </c>
      <c r="H4" s="504"/>
      <c r="I4" s="169" t="s">
        <v>499</v>
      </c>
      <c r="J4" s="504"/>
      <c r="K4" s="319" t="s">
        <v>500</v>
      </c>
      <c r="L4" s="504"/>
      <c r="M4" s="319" t="s">
        <v>264</v>
      </c>
      <c r="N4" s="504"/>
      <c r="O4" s="1216" t="s">
        <v>501</v>
      </c>
      <c r="P4" s="1210"/>
      <c r="Q4" s="1216" t="s">
        <v>502</v>
      </c>
      <c r="R4" s="1210"/>
      <c r="S4" s="1356" t="s">
        <v>503</v>
      </c>
      <c r="T4" s="504"/>
      <c r="U4" s="1216" t="s">
        <v>504</v>
      </c>
      <c r="V4" s="504"/>
      <c r="W4" s="319" t="s">
        <v>505</v>
      </c>
      <c r="X4" s="504"/>
      <c r="Y4" s="1209" t="s">
        <v>506</v>
      </c>
      <c r="Z4" s="504"/>
      <c r="AA4" s="169" t="s">
        <v>264</v>
      </c>
      <c r="AB4" s="504"/>
      <c r="AC4" s="319" t="s">
        <v>425</v>
      </c>
      <c r="AD4" s="504"/>
      <c r="AE4" s="1204" t="s">
        <v>424</v>
      </c>
      <c r="AF4" s="504"/>
      <c r="AG4" s="169" t="s">
        <v>421</v>
      </c>
      <c r="AH4" s="504"/>
      <c r="AI4" s="169" t="s">
        <v>507</v>
      </c>
      <c r="AJ4" s="504"/>
      <c r="AK4" s="1204" t="s">
        <v>508</v>
      </c>
      <c r="AL4" s="1206"/>
      <c r="AM4" s="1204" t="s">
        <v>509</v>
      </c>
      <c r="AN4" s="504"/>
      <c r="BE4"/>
      <c r="BF4"/>
      <c r="BG4"/>
      <c r="BH4"/>
    </row>
    <row r="5" spans="1:60">
      <c r="A5" s="142"/>
      <c r="B5" s="156" t="s">
        <v>117</v>
      </c>
      <c r="C5" s="156" t="s">
        <v>117</v>
      </c>
      <c r="D5" s="157" t="s">
        <v>21</v>
      </c>
      <c r="E5" s="156" t="s">
        <v>117</v>
      </c>
      <c r="F5" s="157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5" t="s">
        <v>117</v>
      </c>
      <c r="N5" s="157" t="s">
        <v>21</v>
      </c>
      <c r="O5" s="155" t="s">
        <v>117</v>
      </c>
      <c r="P5" s="157" t="s">
        <v>21</v>
      </c>
      <c r="Q5" s="155" t="s">
        <v>117</v>
      </c>
      <c r="R5" s="157" t="s">
        <v>21</v>
      </c>
      <c r="S5" s="155" t="s">
        <v>117</v>
      </c>
      <c r="T5" s="157" t="s">
        <v>21</v>
      </c>
      <c r="U5" s="155" t="s">
        <v>117</v>
      </c>
      <c r="V5" s="157" t="s">
        <v>21</v>
      </c>
      <c r="W5" s="155" t="s">
        <v>117</v>
      </c>
      <c r="X5" s="157" t="s">
        <v>21</v>
      </c>
      <c r="Y5" s="156" t="s">
        <v>117</v>
      </c>
      <c r="Z5" s="157" t="s">
        <v>21</v>
      </c>
      <c r="AA5" s="156" t="s">
        <v>117</v>
      </c>
      <c r="AB5" s="157" t="s">
        <v>21</v>
      </c>
      <c r="AC5" s="155" t="s">
        <v>117</v>
      </c>
      <c r="AD5" s="157" t="s">
        <v>21</v>
      </c>
      <c r="AE5" s="156" t="s">
        <v>117</v>
      </c>
      <c r="AF5" s="157" t="s">
        <v>21</v>
      </c>
      <c r="AG5" s="156" t="s">
        <v>117</v>
      </c>
      <c r="AH5" s="157" t="s">
        <v>21</v>
      </c>
      <c r="AI5" s="156" t="s">
        <v>117</v>
      </c>
      <c r="AJ5" s="157" t="s">
        <v>21</v>
      </c>
      <c r="AK5" s="156" t="s">
        <v>117</v>
      </c>
      <c r="AL5" s="157" t="s">
        <v>21</v>
      </c>
      <c r="AM5" s="156" t="s">
        <v>117</v>
      </c>
      <c r="AN5" s="157" t="s">
        <v>21</v>
      </c>
    </row>
    <row r="6" spans="1:60">
      <c r="A6" s="141" t="s">
        <v>118</v>
      </c>
      <c r="D6" s="158"/>
      <c r="E6" s="159"/>
      <c r="F6" s="142"/>
      <c r="H6" s="158"/>
      <c r="J6" s="158"/>
      <c r="L6" s="159"/>
      <c r="N6" s="158"/>
      <c r="P6" s="158"/>
      <c r="R6" s="158"/>
      <c r="T6" s="158"/>
      <c r="V6" s="158"/>
      <c r="X6" s="158"/>
      <c r="Z6" s="158"/>
      <c r="AB6" s="158"/>
      <c r="AD6" s="158"/>
      <c r="AF6" s="158"/>
      <c r="AH6" s="158"/>
      <c r="AJ6" s="158"/>
      <c r="AL6" s="158"/>
      <c r="AN6" s="158"/>
    </row>
    <row r="7" spans="1:60">
      <c r="A7" s="141" t="s">
        <v>205</v>
      </c>
      <c r="B7" s="335">
        <f>+C7+G7+I7+K7+U7+M7+O7+Q7+S7+W7+Y7+AA7+AC7+AE7+AG7+AI7+E7+AK7+AM7</f>
        <v>18172.050904320004</v>
      </c>
      <c r="C7" s="335">
        <v>371.30715999999995</v>
      </c>
      <c r="D7" s="364">
        <f>(C7/$C$12)*100</f>
        <v>98.061957535105336</v>
      </c>
      <c r="E7" s="337">
        <v>1189.125636</v>
      </c>
      <c r="F7" s="1361">
        <f>(E7/$E$12)*100</f>
        <v>83.805120595456472</v>
      </c>
      <c r="G7" s="335">
        <v>6129.5630000000001</v>
      </c>
      <c r="H7" s="364">
        <f>(G7/$G$12)*100</f>
        <v>91.433202016148883</v>
      </c>
      <c r="I7" s="335">
        <v>1838.692</v>
      </c>
      <c r="J7" s="364">
        <f>(I7/$I$12)*100</f>
        <v>97.100902043685295</v>
      </c>
      <c r="K7" s="335">
        <v>628.43969400000003</v>
      </c>
      <c r="L7" s="364">
        <f>(K7/$K$12)*100</f>
        <v>96.615147449001412</v>
      </c>
      <c r="M7" s="335">
        <v>872.61</v>
      </c>
      <c r="N7" s="364">
        <f>(M7/$M$12)*100</f>
        <v>96.143718116812281</v>
      </c>
      <c r="O7" s="335">
        <v>162.19999999999999</v>
      </c>
      <c r="P7" s="364">
        <f>(O7/$O$12)*100</f>
        <v>93.004587155963293</v>
      </c>
      <c r="Q7" s="335">
        <v>0</v>
      </c>
      <c r="R7" s="364">
        <v>0</v>
      </c>
      <c r="S7" s="335">
        <v>959</v>
      </c>
      <c r="T7" s="364">
        <f>(S7/$S$12)*100</f>
        <v>93.287937743190668</v>
      </c>
      <c r="U7" s="335">
        <v>817.05073560000005</v>
      </c>
      <c r="V7" s="364">
        <f>(U7/$U$12)*100</f>
        <v>98.617079564337871</v>
      </c>
      <c r="W7" s="335">
        <v>152.62803096000002</v>
      </c>
      <c r="X7" s="364">
        <f>(W7/$W$12)*100</f>
        <v>96.193438756901955</v>
      </c>
      <c r="Y7" s="335">
        <v>2915.09464776</v>
      </c>
      <c r="Z7" s="364">
        <f>(Y7/$Y$12)*100</f>
        <v>98.644629962308102</v>
      </c>
      <c r="AA7" s="335">
        <v>615.70000000000005</v>
      </c>
      <c r="AB7" s="364">
        <f>(AA7/$AA$12)*100</f>
        <v>95.324353615110709</v>
      </c>
      <c r="AC7" s="335">
        <v>0</v>
      </c>
      <c r="AD7" s="364">
        <f>(AC7/$AI$12)*100</f>
        <v>0</v>
      </c>
      <c r="AE7" s="335">
        <v>158.69999999999999</v>
      </c>
      <c r="AF7" s="364">
        <f>(AE7/$AE$12)*100</f>
        <v>95.42994588093805</v>
      </c>
      <c r="AG7" s="335">
        <v>1350.4</v>
      </c>
      <c r="AH7" s="364">
        <f>(AG7/$AG$12)*100</f>
        <v>98.299557419054281</v>
      </c>
      <c r="AI7" s="335">
        <v>0</v>
      </c>
      <c r="AJ7" s="364">
        <f>(AI7/$AI$12)*100</f>
        <v>0</v>
      </c>
      <c r="AK7" s="335">
        <f>5.27+0.58</f>
        <v>5.85</v>
      </c>
      <c r="AL7" s="364">
        <f>(AK7/$AK$12)*100</f>
        <v>88.63636363636364</v>
      </c>
      <c r="AM7" s="335">
        <f>4.68+1.01</f>
        <v>5.6899999999999995</v>
      </c>
      <c r="AN7" s="364">
        <f>(AM7/$AM$12)*100</f>
        <v>95.630252100840337</v>
      </c>
    </row>
    <row r="8" spans="1:60">
      <c r="A8" s="317" t="s">
        <v>206</v>
      </c>
      <c r="B8" s="335">
        <f>+C8+G8+I8+K8+U8+M8+O8+Q8+S8+W8+Y8+AA8+AC8+AE8+AG8+AI8+E8+AK8+AM8</f>
        <v>615.15219877497168</v>
      </c>
      <c r="C8" s="335">
        <v>7.3198160000000003</v>
      </c>
      <c r="D8" s="364">
        <f>(C8/$C$12)*100</f>
        <v>1.9331582126150886</v>
      </c>
      <c r="E8" s="337">
        <v>32.326999999999998</v>
      </c>
      <c r="F8" s="1361">
        <f>(E8/$E$12)*100</f>
        <v>2.2782858694414028</v>
      </c>
      <c r="G8" s="335">
        <v>263.10000000000002</v>
      </c>
      <c r="H8" s="364">
        <f>(G8/$G$12)*100</f>
        <v>3.924598776527588</v>
      </c>
      <c r="I8" s="335">
        <v>54.896999999999998</v>
      </c>
      <c r="J8" s="364">
        <f>(I8/$I$12)*100</f>
        <v>2.8990979563147019</v>
      </c>
      <c r="K8" s="335">
        <v>22.016999999999999</v>
      </c>
      <c r="L8" s="364">
        <f>(K8/$K$12)*100</f>
        <v>3.3848525509985752</v>
      </c>
      <c r="M8" s="335">
        <v>35</v>
      </c>
      <c r="N8" s="364">
        <f>(M8/$M$12)*100</f>
        <v>3.8562818831877128</v>
      </c>
      <c r="O8" s="335">
        <v>12.2</v>
      </c>
      <c r="P8" s="364">
        <f>(O8/$O$12)*100</f>
        <v>6.9954128440366965</v>
      </c>
      <c r="Q8" s="335">
        <v>0</v>
      </c>
      <c r="R8" s="364">
        <v>0</v>
      </c>
      <c r="S8" s="335">
        <v>69</v>
      </c>
      <c r="T8" s="364">
        <f>(S8/$S$12)*100</f>
        <v>6.7120622568093387</v>
      </c>
      <c r="U8" s="335">
        <v>10.888406744971627</v>
      </c>
      <c r="V8" s="364">
        <f>(U8/$U$12)*100</f>
        <v>1.3142181109588125</v>
      </c>
      <c r="W8" s="335">
        <v>6.0397876900000007</v>
      </c>
      <c r="X8" s="364">
        <f>(W8/$W$12)*100</f>
        <v>3.80656124309805</v>
      </c>
      <c r="Y8" s="335">
        <v>40.053188340000005</v>
      </c>
      <c r="Z8" s="364">
        <f>(Y8/$Y$12)*100</f>
        <v>1.3553700376919025</v>
      </c>
      <c r="AA8" s="335">
        <v>30.2</v>
      </c>
      <c r="AB8" s="364">
        <f>(AA8/$AA$12)*100</f>
        <v>4.6756463848893013</v>
      </c>
      <c r="AC8" s="335">
        <f>'FOF6'!X48</f>
        <v>4.4000000000000004</v>
      </c>
      <c r="AD8" s="364">
        <f>(AC8/$AI$12)*100</f>
        <v>122.22222222222223</v>
      </c>
      <c r="AE8" s="335">
        <v>7.6</v>
      </c>
      <c r="AF8" s="364">
        <f>(AE8/$AE$12)*100</f>
        <v>4.5700541190619361</v>
      </c>
      <c r="AG8" s="335">
        <v>18.600000000000001</v>
      </c>
      <c r="AH8" s="364">
        <f>(AG8/$AG$12)*100</f>
        <v>1.3539482879105522</v>
      </c>
      <c r="AI8" s="335">
        <f>'FOF6'!AM48</f>
        <v>0.5</v>
      </c>
      <c r="AJ8" s="364">
        <f>(AI8/$AI$12)*100</f>
        <v>13.888888888888889</v>
      </c>
      <c r="AK8" s="335">
        <v>0.75</v>
      </c>
      <c r="AL8" s="364">
        <f>(AK8/$AK$12)*100</f>
        <v>11.363636363636365</v>
      </c>
      <c r="AM8" s="335">
        <v>0.26</v>
      </c>
      <c r="AN8" s="364">
        <f>(AM8/$AM$12)*100</f>
        <v>4.3697478991596643</v>
      </c>
    </row>
    <row r="9" spans="1:60">
      <c r="A9" s="171" t="s">
        <v>207</v>
      </c>
      <c r="B9" s="335">
        <f>+C9+G9+I9+K9+U9+M9+O9+Q9+S9+W9+Y9+AA9+AC9+AE9+AG9+AI9+E9+AK9+AM9</f>
        <v>3.7462044946398083</v>
      </c>
      <c r="C9" s="335"/>
      <c r="D9" s="364">
        <f>(C9/$C$12)*100</f>
        <v>0</v>
      </c>
      <c r="E9" s="337"/>
      <c r="F9" s="1361">
        <f>(E9/$E$12)*100</f>
        <v>0</v>
      </c>
      <c r="G9" s="335">
        <v>3.177</v>
      </c>
      <c r="H9" s="364">
        <f>(G9/$G$12)*100</f>
        <v>4.7390537107670647E-2</v>
      </c>
      <c r="I9" s="335"/>
      <c r="J9" s="364">
        <f>(I9/$I$12)*100</f>
        <v>0</v>
      </c>
      <c r="K9" s="335"/>
      <c r="L9" s="364">
        <f>(K9/$K$12)*100</f>
        <v>0</v>
      </c>
      <c r="M9" s="335"/>
      <c r="N9" s="364">
        <f>(M9/$M$12)*100</f>
        <v>0</v>
      </c>
      <c r="O9" s="335"/>
      <c r="P9" s="364">
        <f>(O9/$O$12)*100</f>
        <v>0</v>
      </c>
      <c r="Q9" s="335">
        <v>0</v>
      </c>
      <c r="R9" s="364">
        <v>0</v>
      </c>
      <c r="S9" s="335"/>
      <c r="T9" s="364">
        <f>(S9/$S$12)*100</f>
        <v>0</v>
      </c>
      <c r="U9" s="335">
        <v>0.56920449463980827</v>
      </c>
      <c r="V9" s="364">
        <f>(U9/$U$12)*100</f>
        <v>6.870232470331393E-2</v>
      </c>
      <c r="W9" s="335"/>
      <c r="X9" s="364">
        <f>(W9/$W$12)*100</f>
        <v>0</v>
      </c>
      <c r="Y9" s="335"/>
      <c r="Z9" s="364">
        <f>(Y9/$Y$12)*100</f>
        <v>0</v>
      </c>
      <c r="AA9" s="335"/>
      <c r="AB9" s="364">
        <f>(AA9/$AA$12)*100</f>
        <v>0</v>
      </c>
      <c r="AC9" s="335">
        <f>'FOF6'!X49</f>
        <v>0</v>
      </c>
      <c r="AD9" s="364">
        <f>(AC9/$AI$12)*100</f>
        <v>0</v>
      </c>
      <c r="AE9" s="335">
        <v>0</v>
      </c>
      <c r="AF9" s="364">
        <f>(AE9/$AE$12)*100</f>
        <v>0</v>
      </c>
      <c r="AG9" s="335">
        <v>0</v>
      </c>
      <c r="AH9" s="364">
        <f>(AG9/$AG$12)*100</f>
        <v>0</v>
      </c>
      <c r="AI9" s="335">
        <f>'FOF6'!AM49</f>
        <v>0</v>
      </c>
      <c r="AJ9" s="364">
        <f>(AI9/$AI$12)*100</f>
        <v>0</v>
      </c>
      <c r="AK9" s="335">
        <v>0</v>
      </c>
      <c r="AL9" s="364">
        <f>(AK9/$AK$12)*100</f>
        <v>0</v>
      </c>
      <c r="AM9" s="335">
        <v>0</v>
      </c>
      <c r="AN9" s="364">
        <f>(AM9/$AM$12)*100</f>
        <v>0</v>
      </c>
    </row>
    <row r="10" spans="1:60">
      <c r="A10" s="143" t="s">
        <v>208</v>
      </c>
      <c r="B10" s="335">
        <f>+C10+G10+I10+K10+U10+M10+O10+Q10+S10+W10+Y10+AA10+AC10+AE10+AG10+AI10+E10+AK10+AM10</f>
        <v>308.02999999999997</v>
      </c>
      <c r="C10" s="335"/>
      <c r="D10" s="364">
        <f>(C10/$C$12)*100</f>
        <v>0</v>
      </c>
      <c r="E10" s="337"/>
      <c r="F10" s="1361">
        <f>(E10/$E$12)*100</f>
        <v>0</v>
      </c>
      <c r="G10" s="335">
        <v>308.02999999999997</v>
      </c>
      <c r="H10" s="364">
        <f>(G10/$G$12)*100</f>
        <v>4.5948086702158601</v>
      </c>
      <c r="I10" s="335"/>
      <c r="J10" s="364">
        <f>(I10/$I$12)*100</f>
        <v>0</v>
      </c>
      <c r="K10" s="335"/>
      <c r="L10" s="364">
        <f>(K10/$K$12)*100</f>
        <v>0</v>
      </c>
      <c r="M10" s="335"/>
      <c r="N10" s="364">
        <f>(M10/$M$12)*100</f>
        <v>0</v>
      </c>
      <c r="O10" s="335"/>
      <c r="P10" s="364">
        <f>(O10/$O$12)*100</f>
        <v>0</v>
      </c>
      <c r="Q10" s="335">
        <v>0</v>
      </c>
      <c r="R10" s="364">
        <v>0</v>
      </c>
      <c r="S10" s="335"/>
      <c r="T10" s="364">
        <f>(S10/$S$12)*100</f>
        <v>0</v>
      </c>
      <c r="U10" s="335"/>
      <c r="V10" s="364">
        <f>(U10/$U$12)*100</f>
        <v>0</v>
      </c>
      <c r="W10" s="335"/>
      <c r="X10" s="364">
        <f>(W10/$W$12)*100</f>
        <v>0</v>
      </c>
      <c r="Y10" s="335"/>
      <c r="Z10" s="364">
        <f>(Y10/$Y$12)*100</f>
        <v>0</v>
      </c>
      <c r="AA10" s="335"/>
      <c r="AB10" s="364">
        <f>(AA10/$AA$12)*100</f>
        <v>0</v>
      </c>
      <c r="AC10" s="335">
        <f>'FOF6'!X50</f>
        <v>0</v>
      </c>
      <c r="AD10" s="364">
        <f>(AC10/$AI$12)*100</f>
        <v>0</v>
      </c>
      <c r="AE10" s="335">
        <v>0</v>
      </c>
      <c r="AF10" s="364">
        <f>(AE10/$AE$12)*100</f>
        <v>0</v>
      </c>
      <c r="AG10" s="335">
        <v>0</v>
      </c>
      <c r="AH10" s="364">
        <f>(AG10/$AG$12)*100</f>
        <v>0</v>
      </c>
      <c r="AI10" s="335">
        <f>'FOF6'!AM50</f>
        <v>0</v>
      </c>
      <c r="AJ10" s="364">
        <f>(AI10/$AI$12)*100</f>
        <v>0</v>
      </c>
      <c r="AK10" s="335">
        <v>0</v>
      </c>
      <c r="AL10" s="364">
        <f>(AK10/$AK$12)*100</f>
        <v>0</v>
      </c>
      <c r="AM10" s="335">
        <v>0</v>
      </c>
      <c r="AN10" s="364">
        <f>(AM10/$AM$12)*100</f>
        <v>0</v>
      </c>
    </row>
    <row r="11" spans="1:60" ht="13.5" thickBot="1">
      <c r="A11" s="318" t="s">
        <v>209</v>
      </c>
      <c r="B11" s="335">
        <f>+C11+G11+I11+K11+U11+M11+O11+Q11+S11+W11+Y11+AA11+AC11+AE11+AG11+AI11+E11+AK11+AM11</f>
        <v>205.34349399999999</v>
      </c>
      <c r="C11" s="335">
        <v>1.8494E-2</v>
      </c>
      <c r="D11" s="364">
        <f>(C11/$C$12)*100</f>
        <v>4.8842522795796298E-3</v>
      </c>
      <c r="E11" s="337">
        <v>197.465</v>
      </c>
      <c r="F11" s="1361">
        <f>(E11/$E$12)*100</f>
        <v>13.916593535102134</v>
      </c>
      <c r="G11" s="335"/>
      <c r="H11" s="364">
        <f>(G11/$G$12)*100</f>
        <v>0</v>
      </c>
      <c r="I11" s="335"/>
      <c r="J11" s="364">
        <f>(I11/$I$12)*100</f>
        <v>0</v>
      </c>
      <c r="K11" s="335"/>
      <c r="L11" s="364">
        <f>(K11/$K$12)*100</f>
        <v>0</v>
      </c>
      <c r="M11" s="335"/>
      <c r="N11" s="364">
        <f>(M11/$M$12)*100</f>
        <v>0</v>
      </c>
      <c r="O11" s="335"/>
      <c r="P11" s="364">
        <f>(O11/$O$12)*100</f>
        <v>0</v>
      </c>
      <c r="Q11" s="335">
        <v>0</v>
      </c>
      <c r="R11" s="364">
        <v>0</v>
      </c>
      <c r="S11" s="335"/>
      <c r="T11" s="364">
        <f>(S11/$S$12)*100</f>
        <v>0</v>
      </c>
      <c r="U11" s="335"/>
      <c r="V11" s="364">
        <f>(U11/$U$12)*100</f>
        <v>0</v>
      </c>
      <c r="W11" s="335"/>
      <c r="X11" s="364">
        <f>(W11/$W$12)*100</f>
        <v>0</v>
      </c>
      <c r="Y11" s="335"/>
      <c r="Z11" s="364">
        <f>(Y11/$Y$12)*100</f>
        <v>0</v>
      </c>
      <c r="AA11" s="335"/>
      <c r="AB11" s="364">
        <f>(AA11/$AA$12)*100</f>
        <v>0</v>
      </c>
      <c r="AC11" s="335">
        <f>'FOF6'!X51+'FOF6'!X52</f>
        <v>0</v>
      </c>
      <c r="AD11" s="364">
        <f>(AC11/$AI$12)*100</f>
        <v>0</v>
      </c>
      <c r="AE11" s="335">
        <v>0</v>
      </c>
      <c r="AF11" s="364">
        <f>(AE11/$AE$12)*100</f>
        <v>0</v>
      </c>
      <c r="AG11" s="335">
        <v>4.76</v>
      </c>
      <c r="AH11" s="364">
        <f>(AG11/$AG$12)*100</f>
        <v>0.34649429303517354</v>
      </c>
      <c r="AI11" s="335">
        <f>'FOF6'!AM51+'FOF6'!AM52</f>
        <v>3.1</v>
      </c>
      <c r="AJ11" s="364">
        <f>(AI11/$AI$12)*100</f>
        <v>86.111111111111114</v>
      </c>
      <c r="AK11" s="335">
        <v>0</v>
      </c>
      <c r="AL11" s="364">
        <f>(AK11/$AK$12)*100</f>
        <v>0</v>
      </c>
      <c r="AM11" s="335">
        <v>0</v>
      </c>
      <c r="AN11" s="364">
        <f>(AM11/$AM$12)*100</f>
        <v>0</v>
      </c>
    </row>
    <row r="12" spans="1:60" ht="16.5" customHeight="1" thickBot="1">
      <c r="A12" s="322" t="s">
        <v>124</v>
      </c>
      <c r="B12" s="354">
        <f t="shared" ref="B12:AH12" si="0">SUM(B7:B11)</f>
        <v>19304.322801589617</v>
      </c>
      <c r="C12" s="354">
        <v>378.64546999999993</v>
      </c>
      <c r="D12" s="363">
        <f t="shared" si="0"/>
        <v>100</v>
      </c>
      <c r="E12" s="378">
        <v>1418.9176359999999</v>
      </c>
      <c r="F12" s="532">
        <f t="shared" si="0"/>
        <v>100.00000000000001</v>
      </c>
      <c r="G12" s="354">
        <v>6703.87</v>
      </c>
      <c r="H12" s="363">
        <f t="shared" si="0"/>
        <v>100</v>
      </c>
      <c r="I12" s="354">
        <v>1893.5889999999999</v>
      </c>
      <c r="J12" s="363">
        <f t="shared" si="0"/>
        <v>100</v>
      </c>
      <c r="K12" s="354">
        <v>650.45669400000008</v>
      </c>
      <c r="L12" s="363">
        <f t="shared" si="0"/>
        <v>99.999999999999986</v>
      </c>
      <c r="M12" s="354">
        <v>907.61</v>
      </c>
      <c r="N12" s="363">
        <f t="shared" si="0"/>
        <v>100</v>
      </c>
      <c r="O12" s="354">
        <v>174.4</v>
      </c>
      <c r="P12" s="363">
        <f t="shared" si="0"/>
        <v>99.999999999999986</v>
      </c>
      <c r="Q12" s="354">
        <v>0</v>
      </c>
      <c r="R12" s="363">
        <v>0</v>
      </c>
      <c r="S12" s="354">
        <f>SUM(S7:S11)</f>
        <v>1028</v>
      </c>
      <c r="T12" s="363">
        <f t="shared" si="0"/>
        <v>100</v>
      </c>
      <c r="U12" s="354">
        <f>SUM(U7:U11)</f>
        <v>828.50834683961148</v>
      </c>
      <c r="V12" s="363">
        <f t="shared" si="0"/>
        <v>100</v>
      </c>
      <c r="W12" s="354">
        <v>158.66781865000002</v>
      </c>
      <c r="X12" s="363">
        <f t="shared" si="0"/>
        <v>100</v>
      </c>
      <c r="Y12" s="354">
        <v>2955.1478360999999</v>
      </c>
      <c r="Z12" s="363">
        <f t="shared" si="0"/>
        <v>100</v>
      </c>
      <c r="AA12" s="354">
        <v>645.9</v>
      </c>
      <c r="AB12" s="363">
        <f>SUM(AB7:AB11)</f>
        <v>100.00000000000001</v>
      </c>
      <c r="AC12" s="354">
        <f t="shared" si="0"/>
        <v>4.4000000000000004</v>
      </c>
      <c r="AD12" s="363">
        <f t="shared" si="0"/>
        <v>122.22222222222223</v>
      </c>
      <c r="AE12" s="354">
        <v>166.3</v>
      </c>
      <c r="AF12" s="363">
        <f t="shared" si="0"/>
        <v>99.999999999999986</v>
      </c>
      <c r="AG12" s="354">
        <v>1373.76</v>
      </c>
      <c r="AH12" s="363">
        <f t="shared" si="0"/>
        <v>100.00000000000001</v>
      </c>
      <c r="AI12" s="354">
        <f>SUM(AI8:AI11)</f>
        <v>3.6</v>
      </c>
      <c r="AJ12" s="363">
        <f>SUM(AJ7:AJ11)</f>
        <v>100</v>
      </c>
      <c r="AK12" s="354">
        <f>SUM(AK7:AK11)</f>
        <v>6.6</v>
      </c>
      <c r="AL12" s="363">
        <f>SUM(AL7:AL11)</f>
        <v>100</v>
      </c>
      <c r="AM12" s="354">
        <f>SUM(AM7:AM11)</f>
        <v>5.9499999999999993</v>
      </c>
      <c r="AN12" s="363">
        <f>SUM(AN7:AN11)</f>
        <v>100</v>
      </c>
    </row>
    <row r="13" spans="1:60">
      <c r="A13" s="346" t="s">
        <v>210</v>
      </c>
      <c r="B13" s="335"/>
      <c r="C13" s="335"/>
      <c r="D13" s="369"/>
      <c r="E13" s="337"/>
      <c r="F13" s="1361"/>
      <c r="G13" s="335"/>
      <c r="H13" s="364"/>
      <c r="I13" s="335"/>
      <c r="J13" s="364"/>
      <c r="K13" s="335"/>
      <c r="L13" s="364"/>
      <c r="M13" s="335"/>
      <c r="N13" s="364"/>
      <c r="O13" s="335"/>
      <c r="P13" s="364"/>
      <c r="Q13" s="335"/>
      <c r="R13" s="364"/>
      <c r="S13" s="335"/>
      <c r="T13" s="364"/>
      <c r="U13" s="335"/>
      <c r="V13" s="364"/>
      <c r="W13" s="335"/>
      <c r="X13" s="364"/>
      <c r="Y13" s="335"/>
      <c r="Z13" s="364"/>
      <c r="AA13" s="335"/>
      <c r="AB13" s="364"/>
      <c r="AC13" s="335"/>
      <c r="AD13" s="364"/>
      <c r="AE13" s="335"/>
      <c r="AF13" s="364"/>
      <c r="AG13" s="335"/>
      <c r="AH13" s="364"/>
      <c r="AI13" s="335"/>
      <c r="AJ13" s="364"/>
      <c r="AK13" s="335"/>
      <c r="AL13" s="364"/>
      <c r="AM13" s="335"/>
      <c r="AN13" s="364"/>
    </row>
    <row r="14" spans="1:60">
      <c r="A14" s="337" t="s">
        <v>138</v>
      </c>
      <c r="B14" s="335">
        <f t="shared" ref="B14:B20" si="1">+C14+G14+I14+K14+U14+M14+O14+Q14+S14+W14+Y14+AA14+AC14+AE14+AG14+AI14+E14+AK14+AM14</f>
        <v>0</v>
      </c>
      <c r="C14" s="335"/>
      <c r="D14" s="364">
        <f t="shared" ref="D14:D20" si="2">(C14/$C$72)*100</f>
        <v>0</v>
      </c>
      <c r="E14" s="337"/>
      <c r="F14" s="1361">
        <f t="shared" ref="F14:F20" si="3">(E14/$E$72)*100</f>
        <v>0</v>
      </c>
      <c r="G14" s="335"/>
      <c r="H14" s="364">
        <f t="shared" ref="H14:H20" si="4">(G14/$G$72)*100</f>
        <v>0</v>
      </c>
      <c r="I14" s="335"/>
      <c r="J14" s="364">
        <f>(I14/$I$72)*100</f>
        <v>0</v>
      </c>
      <c r="K14" s="335"/>
      <c r="L14" s="364">
        <f t="shared" ref="L14:L20" si="5">(K14/$K$72)*100</f>
        <v>0</v>
      </c>
      <c r="M14" s="335"/>
      <c r="N14" s="364">
        <f t="shared" ref="N14:N20" si="6">(M14/$M$72)*100</f>
        <v>0</v>
      </c>
      <c r="O14" s="335"/>
      <c r="P14" s="364">
        <f>(O14/$O$72)*100</f>
        <v>0</v>
      </c>
      <c r="Q14" s="335">
        <v>0</v>
      </c>
      <c r="R14" s="364">
        <v>0</v>
      </c>
      <c r="S14" s="335"/>
      <c r="T14" s="364">
        <f>(S14/$S$72)*100</f>
        <v>0</v>
      </c>
      <c r="U14" s="335"/>
      <c r="V14" s="364">
        <f t="shared" ref="V14:V20" si="7">(U14/$U$72)*100</f>
        <v>0</v>
      </c>
      <c r="W14" s="335"/>
      <c r="X14" s="364">
        <f t="shared" ref="X14:X20" si="8">(W14/$W$72)*100</f>
        <v>0</v>
      </c>
      <c r="Y14" s="335"/>
      <c r="Z14" s="364">
        <f t="shared" ref="Z14:Z20" si="9">(Y14/$Y$72)*100</f>
        <v>0</v>
      </c>
      <c r="AA14" s="335"/>
      <c r="AB14" s="364">
        <f>(AA14/$AA$72)*100</f>
        <v>0</v>
      </c>
      <c r="AC14" s="335"/>
      <c r="AD14" s="364"/>
      <c r="AE14" s="335">
        <v>0</v>
      </c>
      <c r="AF14" s="364">
        <f>(AE14/$AE$72)*100</f>
        <v>0</v>
      </c>
      <c r="AG14" s="335">
        <v>0</v>
      </c>
      <c r="AH14" s="364">
        <f t="shared" ref="AH14:AH20" si="10">(AG14/$AG$72)*100</f>
        <v>0</v>
      </c>
      <c r="AI14" s="335"/>
      <c r="AJ14" s="364"/>
      <c r="AK14" s="335">
        <v>0</v>
      </c>
      <c r="AL14" s="364">
        <f>(AK14/$AK$72)*100</f>
        <v>0</v>
      </c>
      <c r="AM14" s="335">
        <v>0</v>
      </c>
      <c r="AN14" s="364">
        <f>(AM14/$AM$72)*100</f>
        <v>0</v>
      </c>
    </row>
    <row r="15" spans="1:60">
      <c r="A15" s="337" t="s">
        <v>140</v>
      </c>
      <c r="B15" s="335">
        <f t="shared" si="1"/>
        <v>313.23752970000004</v>
      </c>
      <c r="C15" s="335">
        <v>1.1768719999999999</v>
      </c>
      <c r="D15" s="364">
        <f t="shared" si="2"/>
        <v>0.31694709296785711</v>
      </c>
      <c r="E15" s="337">
        <v>9.702</v>
      </c>
      <c r="F15" s="1361">
        <f t="shared" si="3"/>
        <v>0.81590227337519661</v>
      </c>
      <c r="G15" s="335"/>
      <c r="H15" s="364">
        <f t="shared" si="4"/>
        <v>0</v>
      </c>
      <c r="I15" s="335"/>
      <c r="J15" s="364">
        <f t="shared" ref="J15:J71" si="11">(I15/$I$72)*100</f>
        <v>0</v>
      </c>
      <c r="K15" s="335">
        <v>123.07899999999999</v>
      </c>
      <c r="L15" s="364">
        <f t="shared" si="5"/>
        <v>19.584564539047715</v>
      </c>
      <c r="M15" s="335"/>
      <c r="N15" s="364">
        <f t="shared" si="6"/>
        <v>0</v>
      </c>
      <c r="O15" s="335">
        <v>28.9</v>
      </c>
      <c r="P15" s="364">
        <f t="shared" ref="P15:P20" si="12">(O15/$O$72)*100</f>
        <v>17.817509247842171</v>
      </c>
      <c r="Q15" s="335">
        <v>0</v>
      </c>
      <c r="R15" s="364">
        <v>0</v>
      </c>
      <c r="S15" s="335"/>
      <c r="T15" s="364">
        <f t="shared" ref="T15:T64" si="13">(S15/$S$72)*100</f>
        <v>0</v>
      </c>
      <c r="U15" s="335">
        <v>48.441977700000002</v>
      </c>
      <c r="V15" s="364">
        <f t="shared" si="7"/>
        <v>5.9288824536002291</v>
      </c>
      <c r="W15" s="335"/>
      <c r="X15" s="364">
        <f t="shared" si="8"/>
        <v>0</v>
      </c>
      <c r="Y15" s="335">
        <v>18.737680000000001</v>
      </c>
      <c r="Z15" s="364">
        <f t="shared" si="9"/>
        <v>0.64278118771883785</v>
      </c>
      <c r="AA15" s="335">
        <v>69.900000000000006</v>
      </c>
      <c r="AB15" s="364">
        <f t="shared" ref="AB15:AB71" si="14">(AA15/$AA$72)*100</f>
        <v>11.352931622543446</v>
      </c>
      <c r="AC15" s="335"/>
      <c r="AD15" s="364"/>
      <c r="AE15" s="335">
        <v>13.3</v>
      </c>
      <c r="AF15" s="364">
        <f t="shared" ref="AF15:AF64" si="15">(AE15/$AE$72)*100</f>
        <v>8.3805923125393846</v>
      </c>
      <c r="AG15" s="335">
        <v>0</v>
      </c>
      <c r="AH15" s="364">
        <f t="shared" si="10"/>
        <v>0</v>
      </c>
      <c r="AI15" s="335"/>
      <c r="AJ15" s="364"/>
      <c r="AK15" s="335">
        <v>0</v>
      </c>
      <c r="AL15" s="364">
        <f t="shared" ref="AL15:AL64" si="16">(AK15/$AK$72)*100</f>
        <v>0</v>
      </c>
      <c r="AM15" s="335">
        <v>0</v>
      </c>
      <c r="AN15" s="364">
        <f t="shared" ref="AN15:AN64" si="17">(AM15/$AM$72)*100</f>
        <v>0</v>
      </c>
    </row>
    <row r="16" spans="1:60">
      <c r="A16" s="337" t="s">
        <v>142</v>
      </c>
      <c r="B16" s="335">
        <f t="shared" si="1"/>
        <v>480.07264300000003</v>
      </c>
      <c r="C16" s="335">
        <v>12.065306</v>
      </c>
      <c r="D16" s="364">
        <f t="shared" si="2"/>
        <v>3.2493454364345862</v>
      </c>
      <c r="E16" s="337">
        <v>60.286000000000001</v>
      </c>
      <c r="F16" s="1361">
        <f t="shared" si="3"/>
        <v>5.0698293602037827</v>
      </c>
      <c r="G16" s="335">
        <v>220.637</v>
      </c>
      <c r="H16" s="364">
        <f t="shared" si="4"/>
        <v>3.5995334116418691</v>
      </c>
      <c r="I16" s="335"/>
      <c r="J16" s="364">
        <f t="shared" si="11"/>
        <v>0</v>
      </c>
      <c r="K16" s="335"/>
      <c r="L16" s="364">
        <f t="shared" si="5"/>
        <v>0</v>
      </c>
      <c r="M16" s="335"/>
      <c r="N16" s="364">
        <f t="shared" si="6"/>
        <v>0</v>
      </c>
      <c r="O16" s="335"/>
      <c r="P16" s="364">
        <f t="shared" si="12"/>
        <v>0</v>
      </c>
      <c r="Q16" s="335">
        <v>0</v>
      </c>
      <c r="R16" s="364">
        <v>0</v>
      </c>
      <c r="S16" s="335"/>
      <c r="T16" s="364">
        <f t="shared" si="13"/>
        <v>0</v>
      </c>
      <c r="U16" s="335">
        <v>37.973305000000003</v>
      </c>
      <c r="V16" s="364">
        <f t="shared" si="7"/>
        <v>4.6476067330279509</v>
      </c>
      <c r="W16" s="335">
        <v>6.7309039999999998</v>
      </c>
      <c r="X16" s="364">
        <f t="shared" si="8"/>
        <v>4.4100051331750461</v>
      </c>
      <c r="Y16" s="335">
        <v>116.690128</v>
      </c>
      <c r="Z16" s="364">
        <f t="shared" si="9"/>
        <v>4.0029618966117049</v>
      </c>
      <c r="AA16" s="335">
        <v>25.5</v>
      </c>
      <c r="AB16" s="364">
        <f t="shared" si="14"/>
        <v>4.1416274159493254</v>
      </c>
      <c r="AC16" s="335"/>
      <c r="AD16" s="364"/>
      <c r="AE16" s="335">
        <v>0</v>
      </c>
      <c r="AF16" s="364">
        <f t="shared" si="15"/>
        <v>0</v>
      </c>
      <c r="AG16" s="335">
        <v>0</v>
      </c>
      <c r="AH16" s="364">
        <f t="shared" si="10"/>
        <v>0</v>
      </c>
      <c r="AI16" s="335"/>
      <c r="AJ16" s="364"/>
      <c r="AK16" s="335">
        <v>0.19</v>
      </c>
      <c r="AL16" s="364">
        <f t="shared" si="16"/>
        <v>3.2367972742759794</v>
      </c>
      <c r="AM16" s="335">
        <v>0</v>
      </c>
      <c r="AN16" s="364">
        <f t="shared" si="17"/>
        <v>0</v>
      </c>
    </row>
    <row r="17" spans="1:40">
      <c r="A17" s="337" t="s">
        <v>144</v>
      </c>
      <c r="B17" s="335">
        <f t="shared" si="1"/>
        <v>242.14900000000003</v>
      </c>
      <c r="C17" s="335">
        <v>17.893000000000001</v>
      </c>
      <c r="D17" s="364">
        <f t="shared" si="2"/>
        <v>4.8188200029177928</v>
      </c>
      <c r="E17" s="337">
        <v>84.736000000000004</v>
      </c>
      <c r="F17" s="1361">
        <f t="shared" si="3"/>
        <v>7.1259838215543869</v>
      </c>
      <c r="G17" s="335"/>
      <c r="H17" s="364">
        <f t="shared" si="4"/>
        <v>0</v>
      </c>
      <c r="I17" s="335"/>
      <c r="J17" s="364">
        <f t="shared" si="11"/>
        <v>0</v>
      </c>
      <c r="K17" s="335"/>
      <c r="L17" s="364">
        <f t="shared" si="5"/>
        <v>0</v>
      </c>
      <c r="M17" s="335"/>
      <c r="N17" s="364">
        <f t="shared" si="6"/>
        <v>0</v>
      </c>
      <c r="O17" s="335"/>
      <c r="P17" s="364">
        <f t="shared" si="12"/>
        <v>0</v>
      </c>
      <c r="Q17" s="335">
        <v>0</v>
      </c>
      <c r="R17" s="364">
        <v>0</v>
      </c>
      <c r="S17" s="335">
        <v>139</v>
      </c>
      <c r="T17" s="364">
        <f t="shared" si="13"/>
        <v>14.494264859228362</v>
      </c>
      <c r="U17" s="335"/>
      <c r="V17" s="364">
        <f t="shared" si="7"/>
        <v>0</v>
      </c>
      <c r="W17" s="335"/>
      <c r="X17" s="364">
        <f t="shared" si="8"/>
        <v>0</v>
      </c>
      <c r="Y17" s="335"/>
      <c r="Z17" s="364">
        <f t="shared" si="9"/>
        <v>0</v>
      </c>
      <c r="AA17" s="335">
        <v>0</v>
      </c>
      <c r="AB17" s="364">
        <f t="shared" si="14"/>
        <v>0</v>
      </c>
      <c r="AC17" s="335"/>
      <c r="AD17" s="364"/>
      <c r="AE17" s="335">
        <v>0</v>
      </c>
      <c r="AF17" s="364">
        <f t="shared" si="15"/>
        <v>0</v>
      </c>
      <c r="AG17" s="335">
        <v>0</v>
      </c>
      <c r="AH17" s="364">
        <f t="shared" si="10"/>
        <v>0</v>
      </c>
      <c r="AI17" s="335"/>
      <c r="AJ17" s="364"/>
      <c r="AK17" s="335">
        <v>0.52</v>
      </c>
      <c r="AL17" s="364">
        <f t="shared" si="16"/>
        <v>8.8586030664395228</v>
      </c>
      <c r="AM17" s="335">
        <v>0</v>
      </c>
      <c r="AN17" s="364">
        <f t="shared" si="17"/>
        <v>0</v>
      </c>
    </row>
    <row r="18" spans="1:40">
      <c r="A18" s="337" t="s">
        <v>146</v>
      </c>
      <c r="B18" s="335">
        <f t="shared" si="1"/>
        <v>3.6520000000000001</v>
      </c>
      <c r="C18" s="335">
        <v>0.79200000000000004</v>
      </c>
      <c r="D18" s="364">
        <f t="shared" si="2"/>
        <v>0.21329600638858165</v>
      </c>
      <c r="E18" s="337">
        <v>2.86</v>
      </c>
      <c r="F18" s="1361">
        <f t="shared" si="3"/>
        <v>0.24051540938497856</v>
      </c>
      <c r="G18" s="335"/>
      <c r="H18" s="364">
        <f t="shared" si="4"/>
        <v>0</v>
      </c>
      <c r="I18" s="335"/>
      <c r="J18" s="364">
        <f t="shared" si="11"/>
        <v>0</v>
      </c>
      <c r="K18" s="335"/>
      <c r="L18" s="364">
        <f t="shared" si="5"/>
        <v>0</v>
      </c>
      <c r="M18" s="335"/>
      <c r="N18" s="364">
        <f t="shared" si="6"/>
        <v>0</v>
      </c>
      <c r="O18" s="335"/>
      <c r="P18" s="364">
        <f t="shared" si="12"/>
        <v>0</v>
      </c>
      <c r="Q18" s="335">
        <v>0</v>
      </c>
      <c r="R18" s="364">
        <v>0</v>
      </c>
      <c r="S18" s="335"/>
      <c r="T18" s="364">
        <f t="shared" si="13"/>
        <v>0</v>
      </c>
      <c r="U18" s="335"/>
      <c r="V18" s="364">
        <f t="shared" si="7"/>
        <v>0</v>
      </c>
      <c r="W18" s="335"/>
      <c r="X18" s="364">
        <f t="shared" si="8"/>
        <v>0</v>
      </c>
      <c r="Y18" s="335"/>
      <c r="Z18" s="364">
        <f t="shared" si="9"/>
        <v>0</v>
      </c>
      <c r="AA18" s="335">
        <v>0</v>
      </c>
      <c r="AB18" s="364">
        <f t="shared" si="14"/>
        <v>0</v>
      </c>
      <c r="AC18" s="335"/>
      <c r="AD18" s="364"/>
      <c r="AE18" s="335">
        <v>0</v>
      </c>
      <c r="AF18" s="364">
        <f t="shared" si="15"/>
        <v>0</v>
      </c>
      <c r="AG18" s="335">
        <v>0</v>
      </c>
      <c r="AH18" s="364">
        <f t="shared" si="10"/>
        <v>0</v>
      </c>
      <c r="AI18" s="335"/>
      <c r="AJ18" s="364"/>
      <c r="AK18" s="335">
        <v>0</v>
      </c>
      <c r="AL18" s="364">
        <f t="shared" si="16"/>
        <v>0</v>
      </c>
      <c r="AM18" s="335">
        <v>0</v>
      </c>
      <c r="AN18" s="364">
        <f t="shared" si="17"/>
        <v>0</v>
      </c>
    </row>
    <row r="19" spans="1:40">
      <c r="A19" s="337" t="s">
        <v>430</v>
      </c>
      <c r="B19" s="335">
        <f t="shared" si="1"/>
        <v>2422.7376285</v>
      </c>
      <c r="C19" s="335">
        <v>13.747</v>
      </c>
      <c r="D19" s="364">
        <f t="shared" si="2"/>
        <v>3.7022477270502931</v>
      </c>
      <c r="E19" s="337">
        <v>50.424999999999997</v>
      </c>
      <c r="F19" s="1361">
        <f t="shared" si="3"/>
        <v>4.2405557756075334</v>
      </c>
      <c r="G19" s="335">
        <v>960.125</v>
      </c>
      <c r="H19" s="364">
        <f t="shared" si="4"/>
        <v>15.663746410858783</v>
      </c>
      <c r="I19" s="335"/>
      <c r="J19" s="364">
        <f t="shared" si="11"/>
        <v>0</v>
      </c>
      <c r="K19" s="335"/>
      <c r="L19" s="364">
        <f t="shared" si="5"/>
        <v>0</v>
      </c>
      <c r="M19" s="335">
        <v>91.429000000000002</v>
      </c>
      <c r="N19" s="364">
        <f t="shared" si="6"/>
        <v>10.477683539096065</v>
      </c>
      <c r="O19" s="335"/>
      <c r="P19" s="364">
        <f t="shared" si="12"/>
        <v>0</v>
      </c>
      <c r="Q19" s="335">
        <v>0</v>
      </c>
      <c r="R19" s="364">
        <v>0</v>
      </c>
      <c r="S19" s="335"/>
      <c r="T19" s="364">
        <f t="shared" si="13"/>
        <v>0</v>
      </c>
      <c r="U19" s="335">
        <v>216.08895030000002</v>
      </c>
      <c r="V19" s="364">
        <f t="shared" si="7"/>
        <v>26.447433541726806</v>
      </c>
      <c r="W19" s="335">
        <v>19.042067299999999</v>
      </c>
      <c r="X19" s="364">
        <f t="shared" si="8"/>
        <v>12.47612720954937</v>
      </c>
      <c r="Y19" s="335">
        <v>827.1676109</v>
      </c>
      <c r="Z19" s="364">
        <f t="shared" si="9"/>
        <v>28.37532604766735</v>
      </c>
      <c r="AA19" s="335">
        <v>115.6</v>
      </c>
      <c r="AB19" s="364">
        <f t="shared" si="14"/>
        <v>18.775377618970275</v>
      </c>
      <c r="AC19" s="335"/>
      <c r="AD19" s="364"/>
      <c r="AE19" s="335">
        <v>1.0129999999999999</v>
      </c>
      <c r="AF19" s="364">
        <f t="shared" si="15"/>
        <v>0.6383112791430372</v>
      </c>
      <c r="AG19" s="335">
        <v>128.1</v>
      </c>
      <c r="AH19" s="364">
        <f t="shared" si="10"/>
        <v>9.4860781990521321</v>
      </c>
      <c r="AI19" s="335"/>
      <c r="AJ19" s="364"/>
      <c r="AK19" s="335">
        <v>0</v>
      </c>
      <c r="AL19" s="364">
        <f t="shared" si="16"/>
        <v>0</v>
      </c>
      <c r="AM19" s="335">
        <v>0</v>
      </c>
      <c r="AN19" s="364">
        <f t="shared" si="17"/>
        <v>0</v>
      </c>
    </row>
    <row r="20" spans="1:40" ht="13.5" thickBot="1">
      <c r="A20" s="337" t="s">
        <v>431</v>
      </c>
      <c r="B20" s="335">
        <f t="shared" si="1"/>
        <v>907.09515749999991</v>
      </c>
      <c r="C20" s="335">
        <v>18.768000000000001</v>
      </c>
      <c r="D20" s="550">
        <f t="shared" si="2"/>
        <v>5.0544689998748744</v>
      </c>
      <c r="E20" s="337">
        <v>86.869</v>
      </c>
      <c r="F20" s="1361">
        <f t="shared" si="3"/>
        <v>7.3053612230292675</v>
      </c>
      <c r="G20" s="335">
        <v>398.29</v>
      </c>
      <c r="H20" s="364">
        <f t="shared" si="4"/>
        <v>6.4978138867136517</v>
      </c>
      <c r="I20" s="335"/>
      <c r="J20" s="364">
        <f t="shared" si="11"/>
        <v>0</v>
      </c>
      <c r="K20" s="335">
        <v>41.905000000000001</v>
      </c>
      <c r="L20" s="364">
        <f t="shared" si="5"/>
        <v>6.668003290640927</v>
      </c>
      <c r="M20" s="335">
        <v>44.582999999999998</v>
      </c>
      <c r="N20" s="364">
        <f t="shared" si="6"/>
        <v>5.1091728578844773</v>
      </c>
      <c r="O20" s="335">
        <v>9.3000000000000007</v>
      </c>
      <c r="P20" s="364">
        <f t="shared" si="12"/>
        <v>5.7336621454993848</v>
      </c>
      <c r="Q20" s="335">
        <v>0</v>
      </c>
      <c r="R20" s="364">
        <v>0</v>
      </c>
      <c r="S20" s="335">
        <v>59</v>
      </c>
      <c r="T20" s="364">
        <f t="shared" si="13"/>
        <v>6.1522419186652764</v>
      </c>
      <c r="U20" s="335">
        <v>57.437002499999998</v>
      </c>
      <c r="V20" s="364">
        <f t="shared" si="7"/>
        <v>7.0297963146463873</v>
      </c>
      <c r="W20" s="335">
        <v>5.8335074999999996</v>
      </c>
      <c r="X20" s="364">
        <f t="shared" si="8"/>
        <v>3.8220420346828794</v>
      </c>
      <c r="Y20" s="335">
        <v>136.46964750000001</v>
      </c>
      <c r="Z20" s="364">
        <f t="shared" si="9"/>
        <v>4.6814825585462625</v>
      </c>
      <c r="AA20" s="335">
        <v>48.3</v>
      </c>
      <c r="AB20" s="364">
        <f t="shared" si="14"/>
        <v>7.8447295760922522</v>
      </c>
      <c r="AC20" s="335"/>
      <c r="AD20" s="364"/>
      <c r="AE20" s="335">
        <v>0</v>
      </c>
      <c r="AF20" s="364">
        <f t="shared" si="15"/>
        <v>0</v>
      </c>
      <c r="AG20" s="335">
        <v>0</v>
      </c>
      <c r="AH20" s="364">
        <f t="shared" si="10"/>
        <v>0</v>
      </c>
      <c r="AI20" s="335"/>
      <c r="AJ20" s="364"/>
      <c r="AK20" s="335">
        <v>0.34</v>
      </c>
      <c r="AL20" s="364">
        <f t="shared" si="16"/>
        <v>5.7921635434412266</v>
      </c>
      <c r="AM20" s="335">
        <v>0</v>
      </c>
      <c r="AN20" s="364">
        <f t="shared" si="17"/>
        <v>0</v>
      </c>
    </row>
    <row r="21" spans="1:40" ht="13.5" thickBot="1">
      <c r="A21" s="355" t="s">
        <v>212</v>
      </c>
      <c r="B21" s="353">
        <f>SUM(B14:B20)</f>
        <v>4368.9439586999997</v>
      </c>
      <c r="C21" s="353">
        <v>64.442177999999998</v>
      </c>
      <c r="D21" s="363">
        <f t="shared" ref="D21:L21" si="18">SUM(D14:D20)</f>
        <v>17.355125265633987</v>
      </c>
      <c r="E21" s="982">
        <v>294.87800000000004</v>
      </c>
      <c r="F21" s="532">
        <f t="shared" si="18"/>
        <v>24.798147863155144</v>
      </c>
      <c r="G21" s="353">
        <v>1579</v>
      </c>
      <c r="H21" s="363">
        <f t="shared" si="18"/>
        <v>25.761093709214304</v>
      </c>
      <c r="I21" s="353"/>
      <c r="J21" s="363">
        <f>SUM(J14:J20)</f>
        <v>0</v>
      </c>
      <c r="K21" s="353">
        <v>164.98399999999998</v>
      </c>
      <c r="L21" s="363">
        <f t="shared" si="18"/>
        <v>26.252567829688644</v>
      </c>
      <c r="M21" s="353">
        <v>136.012</v>
      </c>
      <c r="N21" s="363">
        <f>SUM(N14:N20)</f>
        <v>15.586856396980542</v>
      </c>
      <c r="O21" s="353">
        <v>38.200000000000003</v>
      </c>
      <c r="P21" s="363">
        <f>SUM(P14:P20)</f>
        <v>23.551171393341555</v>
      </c>
      <c r="Q21" s="353">
        <v>0</v>
      </c>
      <c r="R21" s="363">
        <v>0</v>
      </c>
      <c r="S21" s="353">
        <v>198</v>
      </c>
      <c r="T21" s="363">
        <f t="shared" ref="T21:AJ21" si="19">SUM(T14:T20)</f>
        <v>20.646506777893638</v>
      </c>
      <c r="U21" s="353">
        <v>359.9412355</v>
      </c>
      <c r="V21" s="363">
        <f t="shared" si="19"/>
        <v>44.053719043001379</v>
      </c>
      <c r="W21" s="353">
        <v>31.606478799999998</v>
      </c>
      <c r="X21" s="363">
        <f t="shared" si="19"/>
        <v>20.708174377407296</v>
      </c>
      <c r="Y21" s="353">
        <v>1099.0650664</v>
      </c>
      <c r="Z21" s="363">
        <f t="shared" si="19"/>
        <v>37.702551690544155</v>
      </c>
      <c r="AA21" s="353">
        <v>259.3</v>
      </c>
      <c r="AB21" s="363">
        <f t="shared" si="19"/>
        <v>42.114666233555297</v>
      </c>
      <c r="AC21" s="354">
        <f t="shared" si="19"/>
        <v>0</v>
      </c>
      <c r="AD21" s="363">
        <f t="shared" si="19"/>
        <v>0</v>
      </c>
      <c r="AE21" s="353">
        <v>14.312999999999999</v>
      </c>
      <c r="AF21" s="363">
        <f t="shared" si="19"/>
        <v>9.0189035916824221</v>
      </c>
      <c r="AG21" s="353">
        <v>128.1</v>
      </c>
      <c r="AH21" s="363">
        <f t="shared" si="19"/>
        <v>9.4860781990521321</v>
      </c>
      <c r="AI21" s="354">
        <f t="shared" si="19"/>
        <v>0</v>
      </c>
      <c r="AJ21" s="363">
        <f t="shared" si="19"/>
        <v>0</v>
      </c>
      <c r="AK21" s="353">
        <f>SUM(AK14:AK20)</f>
        <v>1.05</v>
      </c>
      <c r="AL21" s="363">
        <f>SUM(AL14:AL20)</f>
        <v>17.887563884156727</v>
      </c>
      <c r="AM21" s="353">
        <f>SUM(AM14:AM20)</f>
        <v>0</v>
      </c>
      <c r="AN21" s="363">
        <f>SUM(AN14:AN20)</f>
        <v>0</v>
      </c>
    </row>
    <row r="22" spans="1:40">
      <c r="A22" s="337" t="s">
        <v>213</v>
      </c>
      <c r="B22" s="335">
        <f>+C22+G22+I22+K22+U22+M22+O22+Q22+S22+W22+Y22+AA22+AC22+AE22+AG22+AI22+E22+AK22+AM22</f>
        <v>256.241309</v>
      </c>
      <c r="C22" s="335">
        <v>15.898121</v>
      </c>
      <c r="D22" s="364">
        <f>(C22/$C$72)*100</f>
        <v>4.2815728767455106</v>
      </c>
      <c r="E22" s="337">
        <v>83.703000000000003</v>
      </c>
      <c r="F22" s="1361">
        <f>(E22/$E$72)*100</f>
        <v>7.0391123467660357</v>
      </c>
      <c r="G22" s="335"/>
      <c r="H22" s="364">
        <f>(G22/$G$72)*100</f>
        <v>0</v>
      </c>
      <c r="I22" s="335">
        <v>35.427</v>
      </c>
      <c r="J22" s="364">
        <f t="shared" si="11"/>
        <v>1.9266966617955854</v>
      </c>
      <c r="K22" s="335"/>
      <c r="L22" s="364">
        <f>(K22/$K$72)*100</f>
        <v>0</v>
      </c>
      <c r="M22" s="335">
        <v>7.6509999999999998</v>
      </c>
      <c r="N22" s="364">
        <f>(M22/$M$72)*100</f>
        <v>0.87679791704627619</v>
      </c>
      <c r="O22" s="335">
        <v>2.4</v>
      </c>
      <c r="P22" s="364">
        <f>(O22/$O$72)*100</f>
        <v>1.4796547472256474</v>
      </c>
      <c r="Q22" s="335">
        <v>0</v>
      </c>
      <c r="R22" s="364">
        <v>0</v>
      </c>
      <c r="S22" s="335">
        <v>34</v>
      </c>
      <c r="T22" s="364">
        <f t="shared" si="13"/>
        <v>3.5453597497393115</v>
      </c>
      <c r="U22" s="335"/>
      <c r="V22" s="364">
        <f>(U22/$U$72)*100</f>
        <v>0</v>
      </c>
      <c r="W22" s="335"/>
      <c r="X22" s="364">
        <f>(W22/$W$72)*100</f>
        <v>0</v>
      </c>
      <c r="Y22" s="335">
        <v>20.662188</v>
      </c>
      <c r="Z22" s="364">
        <f>(Y22/$Y$72)*100</f>
        <v>0.70879990177598928</v>
      </c>
      <c r="AA22" s="335"/>
      <c r="AB22" s="364">
        <f t="shared" si="14"/>
        <v>0</v>
      </c>
      <c r="AC22" s="335"/>
      <c r="AD22" s="364"/>
      <c r="AE22" s="335">
        <v>13.7</v>
      </c>
      <c r="AF22" s="364">
        <f t="shared" si="15"/>
        <v>8.6326402016383117</v>
      </c>
      <c r="AG22" s="335">
        <v>42.3</v>
      </c>
      <c r="AH22" s="364">
        <f>(AG22/$AG$72)*100</f>
        <v>3.1324052132701419</v>
      </c>
      <c r="AI22" s="335"/>
      <c r="AJ22" s="364"/>
      <c r="AK22" s="335">
        <v>0.27</v>
      </c>
      <c r="AL22" s="364">
        <f t="shared" si="16"/>
        <v>4.5996592844974451</v>
      </c>
      <c r="AM22" s="335">
        <v>0.23</v>
      </c>
      <c r="AN22" s="364">
        <f t="shared" si="17"/>
        <v>4.0421792618629171</v>
      </c>
    </row>
    <row r="23" spans="1:40">
      <c r="A23" s="337" t="s">
        <v>214</v>
      </c>
      <c r="B23" s="335">
        <f>+C23+G23+I23+K23+U23+M23+O23+Q23+S23+W23+Y23+AA23+AC23+AE23+AG23+AI23+E23+AK23+AM23</f>
        <v>465.08818570000005</v>
      </c>
      <c r="C23" s="335">
        <v>15.182</v>
      </c>
      <c r="D23" s="364">
        <f>(C23/$C$72)*100</f>
        <v>4.0887120820599074</v>
      </c>
      <c r="E23" s="337">
        <v>82.76</v>
      </c>
      <c r="F23" s="1361">
        <f>(E23/$E$72)*100</f>
        <v>6.9598095387065833</v>
      </c>
      <c r="G23" s="335">
        <v>112.69</v>
      </c>
      <c r="H23" s="364">
        <f>(G23/$G$72)*100</f>
        <v>1.8384560167058208</v>
      </c>
      <c r="I23" s="335">
        <v>100.25</v>
      </c>
      <c r="J23" s="364">
        <f t="shared" si="11"/>
        <v>5.4520941752055618</v>
      </c>
      <c r="K23" s="335">
        <v>16.555</v>
      </c>
      <c r="L23" s="364">
        <f>(K23/$K$72)*100</f>
        <v>2.6342630826049525</v>
      </c>
      <c r="M23" s="335"/>
      <c r="N23" s="364">
        <f>(M23/$M$72)*100</f>
        <v>0</v>
      </c>
      <c r="O23" s="335">
        <v>3.1</v>
      </c>
      <c r="P23" s="364">
        <f>(O23/$O$72)*100</f>
        <v>1.9112207151664613</v>
      </c>
      <c r="Q23" s="335">
        <v>0</v>
      </c>
      <c r="R23" s="364">
        <v>0</v>
      </c>
      <c r="S23" s="335"/>
      <c r="T23" s="364">
        <f t="shared" si="13"/>
        <v>0</v>
      </c>
      <c r="U23" s="335">
        <v>2.4610552499999998</v>
      </c>
      <c r="V23" s="364">
        <f>(U23/$U$72)*100</f>
        <v>0.30121204752269481</v>
      </c>
      <c r="W23" s="335">
        <v>6.0096804500000003</v>
      </c>
      <c r="X23" s="364">
        <f>(W23/$W$72)*100</f>
        <v>3.937468374714856</v>
      </c>
      <c r="Y23" s="335">
        <v>12.45645</v>
      </c>
      <c r="Z23" s="364">
        <f>(Y23/$Y$72)*100</f>
        <v>0.42730859560843804</v>
      </c>
      <c r="AA23" s="335">
        <v>19.600000000000001</v>
      </c>
      <c r="AB23" s="364">
        <f t="shared" si="14"/>
        <v>3.1833685236316391</v>
      </c>
      <c r="AC23" s="335"/>
      <c r="AD23" s="364"/>
      <c r="AE23" s="335">
        <v>3.2540000000000004</v>
      </c>
      <c r="AF23" s="364">
        <f t="shared" si="15"/>
        <v>2.0504095778197859</v>
      </c>
      <c r="AG23" s="335">
        <v>88.9</v>
      </c>
      <c r="AH23" s="364">
        <f>(AG23/$AG$72)*100</f>
        <v>6.5832345971563981</v>
      </c>
      <c r="AI23" s="335"/>
      <c r="AJ23" s="364"/>
      <c r="AK23" s="335">
        <v>0.57999999999999996</v>
      </c>
      <c r="AL23" s="364">
        <f t="shared" si="16"/>
        <v>9.8807495741056215</v>
      </c>
      <c r="AM23" s="335">
        <f>1.04+0.25</f>
        <v>1.29</v>
      </c>
      <c r="AN23" s="364">
        <f t="shared" si="17"/>
        <v>22.671353251318102</v>
      </c>
    </row>
    <row r="24" spans="1:40">
      <c r="A24" s="337" t="s">
        <v>432</v>
      </c>
      <c r="B24" s="335">
        <f>+C24+G24+I24+K24+U24+M24+O24+Q24+S24+W24+Y24+AA24+AC24+AE24+AG24+AI24+E24+AK24+AM24</f>
        <v>47.818178849999995</v>
      </c>
      <c r="C24" s="335">
        <v>5.2649999999999997</v>
      </c>
      <c r="D24" s="364">
        <f>(C24/$C$72)*100</f>
        <v>1.4179336788331847</v>
      </c>
      <c r="E24" s="337">
        <v>22.74</v>
      </c>
      <c r="F24" s="1361">
        <f>(E24/$E$72)*100</f>
        <v>1.912349793501543</v>
      </c>
      <c r="G24" s="335">
        <v>1.05</v>
      </c>
      <c r="H24" s="364">
        <f>(G24/$G$72)*100</f>
        <v>1.7129992169146437E-2</v>
      </c>
      <c r="I24" s="335"/>
      <c r="J24" s="364">
        <f t="shared" si="11"/>
        <v>0</v>
      </c>
      <c r="K24" s="335"/>
      <c r="L24" s="364">
        <f>(K24/$K$72)*100</f>
        <v>0</v>
      </c>
      <c r="M24" s="335"/>
      <c r="N24" s="364">
        <f>(M24/$M$72)*100</f>
        <v>0</v>
      </c>
      <c r="O24" s="335">
        <v>1.2</v>
      </c>
      <c r="P24" s="364">
        <f>(O24/$O$72)*100</f>
        <v>0.73982737361282369</v>
      </c>
      <c r="Q24" s="335">
        <v>0</v>
      </c>
      <c r="R24" s="364">
        <v>0</v>
      </c>
      <c r="S24" s="335"/>
      <c r="T24" s="364">
        <f t="shared" si="13"/>
        <v>0</v>
      </c>
      <c r="U24" s="335">
        <v>6.4631788499999994</v>
      </c>
      <c r="V24" s="364">
        <f>(U24/$U$72)*100</f>
        <v>0.79103763920532699</v>
      </c>
      <c r="W24" s="335"/>
      <c r="X24" s="364">
        <f>(W24/$W$72)*100</f>
        <v>0</v>
      </c>
      <c r="Y24" s="335"/>
      <c r="Z24" s="364">
        <f>(Y24/$Y$72)*100</f>
        <v>0</v>
      </c>
      <c r="AA24" s="335"/>
      <c r="AB24" s="364">
        <f t="shared" si="14"/>
        <v>0</v>
      </c>
      <c r="AC24" s="335"/>
      <c r="AD24" s="364"/>
      <c r="AE24" s="335">
        <v>0</v>
      </c>
      <c r="AF24" s="364">
        <f t="shared" si="15"/>
        <v>0</v>
      </c>
      <c r="AG24" s="335">
        <v>11.1</v>
      </c>
      <c r="AH24" s="364">
        <f>(AG24/$AG$72)*100</f>
        <v>0.82197867298578198</v>
      </c>
      <c r="AI24" s="335"/>
      <c r="AJ24" s="364"/>
      <c r="AK24" s="335">
        <v>0</v>
      </c>
      <c r="AL24" s="364">
        <f t="shared" si="16"/>
        <v>0</v>
      </c>
      <c r="AM24" s="335">
        <v>0</v>
      </c>
      <c r="AN24" s="364">
        <f t="shared" si="17"/>
        <v>0</v>
      </c>
    </row>
    <row r="25" spans="1:40" ht="13.5" thickBot="1">
      <c r="A25" s="337" t="s">
        <v>433</v>
      </c>
      <c r="B25" s="335">
        <f>+C25+G25+I25+K25+U25+M25+O25+Q25+S25+W25+Y25+AA25+AC25+AE25+AG25+AI25+E25+AK25+AM25</f>
        <v>276.39110955000001</v>
      </c>
      <c r="C25" s="335">
        <v>7.3680000000000003</v>
      </c>
      <c r="D25" s="364">
        <f>(C25/$C$72)*100</f>
        <v>1.9842992109483204</v>
      </c>
      <c r="E25" s="337">
        <v>47.316000000000003</v>
      </c>
      <c r="F25" s="1361">
        <f>(E25/$E$72)*100</f>
        <v>3.9791003882726037</v>
      </c>
      <c r="G25" s="335">
        <v>61.51</v>
      </c>
      <c r="H25" s="364">
        <f>(G25/$G$72)*100</f>
        <v>1.0034912555468545</v>
      </c>
      <c r="I25" s="335">
        <v>55.7</v>
      </c>
      <c r="J25" s="364">
        <f t="shared" si="11"/>
        <v>3.0292433472214446</v>
      </c>
      <c r="K25" s="335"/>
      <c r="L25" s="364">
        <f>(K25/$K$72)*100</f>
        <v>0</v>
      </c>
      <c r="M25" s="335"/>
      <c r="N25" s="364">
        <f>(M25/$M$72)*100</f>
        <v>0</v>
      </c>
      <c r="O25" s="335">
        <v>3</v>
      </c>
      <c r="P25" s="364">
        <f>(O25/$O$72)*100</f>
        <v>1.8495684340320593</v>
      </c>
      <c r="Q25" s="335">
        <v>0</v>
      </c>
      <c r="R25" s="364">
        <v>0</v>
      </c>
      <c r="S25" s="335"/>
      <c r="T25" s="364">
        <f t="shared" si="13"/>
        <v>0</v>
      </c>
      <c r="U25" s="335">
        <v>5.0886500000000003</v>
      </c>
      <c r="V25" s="364">
        <f>(U25/$U$72)*100</f>
        <v>0.62280710098904168</v>
      </c>
      <c r="W25" s="335">
        <v>2.6018336</v>
      </c>
      <c r="X25" s="364">
        <f>(W25/$W$72)*100</f>
        <v>1.7046892262417217</v>
      </c>
      <c r="Y25" s="335">
        <v>74.50662595</v>
      </c>
      <c r="Z25" s="364">
        <f>(Y25/$Y$72)*100</f>
        <v>2.5558904582138333</v>
      </c>
      <c r="AA25" s="335">
        <v>19.3</v>
      </c>
      <c r="AB25" s="364">
        <f t="shared" si="14"/>
        <v>3.1346434952087057</v>
      </c>
      <c r="AC25" s="335"/>
      <c r="AD25" s="364"/>
      <c r="AE25" s="335">
        <v>0</v>
      </c>
      <c r="AF25" s="364">
        <f t="shared" si="15"/>
        <v>0</v>
      </c>
      <c r="AG25" s="335">
        <v>0</v>
      </c>
      <c r="AH25" s="364">
        <f>(AG25/$AG$72)*100</f>
        <v>0</v>
      </c>
      <c r="AI25" s="335"/>
      <c r="AJ25" s="364"/>
      <c r="AK25" s="335">
        <v>0</v>
      </c>
      <c r="AL25" s="364">
        <f t="shared" si="16"/>
        <v>0</v>
      </c>
      <c r="AM25" s="335">
        <v>0</v>
      </c>
      <c r="AN25" s="364">
        <f t="shared" si="17"/>
        <v>0</v>
      </c>
    </row>
    <row r="26" spans="1:40" ht="13.5" thickBot="1">
      <c r="A26" s="355" t="s">
        <v>217</v>
      </c>
      <c r="B26" s="353">
        <f>SUM(B22:B25)</f>
        <v>1045.5387831</v>
      </c>
      <c r="C26" s="353">
        <v>43.713121000000001</v>
      </c>
      <c r="D26" s="363">
        <f>SUM(D22:D25)</f>
        <v>11.772517848586922</v>
      </c>
      <c r="E26" s="982">
        <v>236.51900000000003</v>
      </c>
      <c r="F26" s="532">
        <f>SUM(F22:F24)</f>
        <v>15.911271678974162</v>
      </c>
      <c r="G26" s="353">
        <v>175.25</v>
      </c>
      <c r="H26" s="363">
        <f>SUM(H22:H24)</f>
        <v>1.8555860088749672</v>
      </c>
      <c r="I26" s="353">
        <v>191.37700000000001</v>
      </c>
      <c r="J26" s="363">
        <f>SUM(J22:J24)</f>
        <v>7.378790837001147</v>
      </c>
      <c r="K26" s="353">
        <v>16.555</v>
      </c>
      <c r="L26" s="363">
        <f>SUM(L22:L24)</f>
        <v>2.6342630826049525</v>
      </c>
      <c r="M26" s="353">
        <v>7.6509999999999998</v>
      </c>
      <c r="N26" s="363">
        <f>SUM(N22:N24)</f>
        <v>0.87679791704627619</v>
      </c>
      <c r="O26" s="353">
        <v>9.6999999999999993</v>
      </c>
      <c r="P26" s="363">
        <f>SUM(P22:P24)</f>
        <v>4.1307028360049323</v>
      </c>
      <c r="Q26" s="353">
        <f>SUM(Q22:Q25)</f>
        <v>0</v>
      </c>
      <c r="R26" s="363">
        <v>0</v>
      </c>
      <c r="S26" s="353">
        <v>34</v>
      </c>
      <c r="T26" s="363">
        <f>SUM(T22:T24)</f>
        <v>3.5453597497393115</v>
      </c>
      <c r="U26" s="353">
        <v>14.012884100000001</v>
      </c>
      <c r="V26" s="363">
        <f>SUM(V22:V24)</f>
        <v>1.0922496867280218</v>
      </c>
      <c r="W26" s="353">
        <v>8.6115140500000003</v>
      </c>
      <c r="X26" s="363">
        <f>SUM(X22:X24)</f>
        <v>3.937468374714856</v>
      </c>
      <c r="Y26" s="353">
        <v>107.62526395</v>
      </c>
      <c r="Z26" s="363">
        <f>SUM(Z22:Z24)</f>
        <v>1.1361084973844273</v>
      </c>
      <c r="AA26" s="353">
        <v>38.9</v>
      </c>
      <c r="AB26" s="363">
        <f>SUM(AB22:AB24)</f>
        <v>3.1833685236316391</v>
      </c>
      <c r="AC26" s="354">
        <f>SUM(AC22:AC24)</f>
        <v>0</v>
      </c>
      <c r="AD26" s="363">
        <f>SUM(AD22:AD24)</f>
        <v>0</v>
      </c>
      <c r="AE26" s="353">
        <v>16.954000000000001</v>
      </c>
      <c r="AF26" s="363">
        <f>SUM(AF22:AF24)</f>
        <v>10.683049779458099</v>
      </c>
      <c r="AG26" s="353">
        <v>142.30000000000001</v>
      </c>
      <c r="AH26" s="363">
        <f>SUM(AH22:AH24)</f>
        <v>10.537618483412322</v>
      </c>
      <c r="AI26" s="354">
        <f>SUM(AI22:AI24)</f>
        <v>0</v>
      </c>
      <c r="AJ26" s="363">
        <f>SUM(AJ22:AJ24)</f>
        <v>0</v>
      </c>
      <c r="AK26" s="353">
        <f>SUM(AK22:AK25)</f>
        <v>0.85</v>
      </c>
      <c r="AL26" s="363">
        <f>SUM(AL22:AL24)</f>
        <v>14.480408858603067</v>
      </c>
      <c r="AM26" s="353">
        <f>SUM(AM22:AM25)</f>
        <v>1.52</v>
      </c>
      <c r="AN26" s="363">
        <f>SUM(AN22:AN24)</f>
        <v>26.713532513181018</v>
      </c>
    </row>
    <row r="27" spans="1:40">
      <c r="A27" s="337" t="s">
        <v>218</v>
      </c>
      <c r="B27" s="335">
        <f>+C27+G27+I27+K27+U27+M27+O27+Q27+S27+W27+Y27+AA27+AC27+AE27+AG27+AI27+E27+AK27+AM27</f>
        <v>0</v>
      </c>
      <c r="C27" s="335"/>
      <c r="D27" s="369">
        <f>(C27/$C$72)*100</f>
        <v>0</v>
      </c>
      <c r="E27" s="337"/>
      <c r="F27" s="1361">
        <f>(E27/$E$72)*100</f>
        <v>0</v>
      </c>
      <c r="G27" s="335"/>
      <c r="H27" s="364">
        <f>(G27/$G$72)*100</f>
        <v>0</v>
      </c>
      <c r="I27" s="335"/>
      <c r="J27" s="364">
        <f t="shared" si="11"/>
        <v>0</v>
      </c>
      <c r="K27" s="335"/>
      <c r="L27" s="364">
        <f>(K27/$K$72)*100</f>
        <v>0</v>
      </c>
      <c r="M27" s="335"/>
      <c r="N27" s="364">
        <f>(M27/$M$72)*100</f>
        <v>0</v>
      </c>
      <c r="O27" s="335"/>
      <c r="P27" s="364">
        <f>(O27/$O$72)*100</f>
        <v>0</v>
      </c>
      <c r="Q27" s="335">
        <v>0</v>
      </c>
      <c r="R27" s="364">
        <v>0</v>
      </c>
      <c r="S27" s="335"/>
      <c r="T27" s="364">
        <f t="shared" si="13"/>
        <v>0</v>
      </c>
      <c r="U27" s="335"/>
      <c r="V27" s="364">
        <f>(U27/$U$72)*100</f>
        <v>0</v>
      </c>
      <c r="W27" s="335"/>
      <c r="X27" s="364">
        <f>(W27/$W$72)*100</f>
        <v>0</v>
      </c>
      <c r="Y27" s="335"/>
      <c r="Z27" s="364">
        <f>(Y27/$Y$72)*100</f>
        <v>0</v>
      </c>
      <c r="AA27" s="335"/>
      <c r="AB27" s="364">
        <f t="shared" si="14"/>
        <v>0</v>
      </c>
      <c r="AC27" s="335"/>
      <c r="AD27" s="364"/>
      <c r="AE27" s="335">
        <v>0</v>
      </c>
      <c r="AF27" s="364">
        <f t="shared" si="15"/>
        <v>0</v>
      </c>
      <c r="AG27" s="335">
        <v>0</v>
      </c>
      <c r="AH27" s="364">
        <f>(AG27/$AG$72)*100</f>
        <v>0</v>
      </c>
      <c r="AI27" s="335"/>
      <c r="AJ27" s="364"/>
      <c r="AK27" s="335">
        <v>0</v>
      </c>
      <c r="AL27" s="364">
        <f t="shared" si="16"/>
        <v>0</v>
      </c>
      <c r="AM27" s="335">
        <v>0</v>
      </c>
      <c r="AN27" s="364">
        <f t="shared" si="17"/>
        <v>0</v>
      </c>
    </row>
    <row r="28" spans="1:40">
      <c r="A28" s="337" t="s">
        <v>219</v>
      </c>
      <c r="B28" s="335">
        <f>+C28+G28+I28+K28+U28+M28+O28+Q28+S28+W28+Y28+AA28+AC28+AE28+AG28+AI28+E28+AK28+AM28</f>
        <v>32.876889999999996</v>
      </c>
      <c r="C28" s="335">
        <v>3.6078899999999998</v>
      </c>
      <c r="D28" s="364">
        <f>(C28/$C$72)*100</f>
        <v>0.97165218243598461</v>
      </c>
      <c r="E28" s="337">
        <v>21.748999999999999</v>
      </c>
      <c r="F28" s="1361">
        <f>(E28/$E$72)*100</f>
        <v>1.8290103631866779</v>
      </c>
      <c r="G28" s="335"/>
      <c r="H28" s="364">
        <f>(G28/$G$72)*100</f>
        <v>0</v>
      </c>
      <c r="I28" s="335"/>
      <c r="J28" s="364">
        <f t="shared" si="11"/>
        <v>0</v>
      </c>
      <c r="K28" s="335"/>
      <c r="L28" s="364">
        <f>(K28/$K$72)*100</f>
        <v>0</v>
      </c>
      <c r="M28" s="335"/>
      <c r="N28" s="364">
        <f>(M28/$M$72)*100</f>
        <v>0</v>
      </c>
      <c r="O28" s="335"/>
      <c r="P28" s="364">
        <f>(O28/$O$72)*100</f>
        <v>0</v>
      </c>
      <c r="Q28" s="335">
        <v>0</v>
      </c>
      <c r="R28" s="364">
        <v>0</v>
      </c>
      <c r="S28" s="335"/>
      <c r="T28" s="364">
        <f t="shared" si="13"/>
        <v>0</v>
      </c>
      <c r="U28" s="335"/>
      <c r="V28" s="364">
        <f>(U28/$U$72)*100</f>
        <v>0</v>
      </c>
      <c r="W28" s="335"/>
      <c r="X28" s="364">
        <f>(W28/$W$72)*100</f>
        <v>0</v>
      </c>
      <c r="Y28" s="335"/>
      <c r="Z28" s="364">
        <f>(Y28/$Y$72)*100</f>
        <v>0</v>
      </c>
      <c r="AA28" s="335"/>
      <c r="AB28" s="364">
        <f t="shared" si="14"/>
        <v>0</v>
      </c>
      <c r="AC28" s="335"/>
      <c r="AD28" s="364"/>
      <c r="AE28" s="335">
        <v>2</v>
      </c>
      <c r="AF28" s="364">
        <f t="shared" si="15"/>
        <v>1.2602394454946442</v>
      </c>
      <c r="AG28" s="335">
        <v>5.3</v>
      </c>
      <c r="AH28" s="364">
        <f>(AG28/$AG$72)*100</f>
        <v>0.39247630331753552</v>
      </c>
      <c r="AI28" s="335"/>
      <c r="AJ28" s="364"/>
      <c r="AK28" s="335">
        <v>0</v>
      </c>
      <c r="AL28" s="364">
        <f t="shared" si="16"/>
        <v>0</v>
      </c>
      <c r="AM28" s="335">
        <v>0.22</v>
      </c>
      <c r="AN28" s="364">
        <f t="shared" si="17"/>
        <v>3.8664323374340945</v>
      </c>
    </row>
    <row r="29" spans="1:40">
      <c r="A29" s="337" t="s">
        <v>220</v>
      </c>
      <c r="B29" s="335">
        <f>+C29+G29+I29+K29+U29+M29+O29+Q29+S29+W29+Y29+AA29+AC29+AE29+AG29+AI29+E29+AK29+AM29</f>
        <v>561.54597342000011</v>
      </c>
      <c r="C29" s="335">
        <v>17.741780000000002</v>
      </c>
      <c r="D29" s="364">
        <f>(C29/$C$72)*100</f>
        <v>4.7780944699808217</v>
      </c>
      <c r="E29" s="337">
        <v>77.484999999999999</v>
      </c>
      <c r="F29" s="1361">
        <f>(E29/$E$72)*100</f>
        <v>6.5162015720961763</v>
      </c>
      <c r="G29" s="335">
        <v>236.435</v>
      </c>
      <c r="H29" s="364">
        <f>(G29/$G$72)*100</f>
        <v>3.8572663795353694</v>
      </c>
      <c r="I29" s="335">
        <v>39.86</v>
      </c>
      <c r="J29" s="364">
        <f t="shared" si="11"/>
        <v>2.1677852750493138</v>
      </c>
      <c r="K29" s="335">
        <v>27.573</v>
      </c>
      <c r="L29" s="364">
        <f>(K29/$K$72)*100</f>
        <v>4.3874681955098982</v>
      </c>
      <c r="M29" s="335">
        <v>19.547000000000001</v>
      </c>
      <c r="N29" s="364">
        <f>(M29/$M$72)*100</f>
        <v>2.2400691261931205</v>
      </c>
      <c r="O29" s="335">
        <v>5.2</v>
      </c>
      <c r="P29" s="364">
        <f>(O29/$O$72)*100</f>
        <v>3.2059186189889033</v>
      </c>
      <c r="Q29" s="335">
        <v>0</v>
      </c>
      <c r="R29" s="364">
        <v>0</v>
      </c>
      <c r="S29" s="335">
        <v>47</v>
      </c>
      <c r="T29" s="364">
        <f t="shared" si="13"/>
        <v>4.900938477580814</v>
      </c>
      <c r="U29" s="335">
        <v>20.134484219999997</v>
      </c>
      <c r="V29" s="364">
        <f>(U29/$U$72)*100</f>
        <v>2.4642881210080874</v>
      </c>
      <c r="W29" s="335">
        <v>2.5530147999999997</v>
      </c>
      <c r="X29" s="364">
        <f>(W29/$W$72)*100</f>
        <v>1.672703751690986</v>
      </c>
      <c r="Y29" s="335">
        <v>55.146694400000001</v>
      </c>
      <c r="Z29" s="364">
        <f>(Y29/$Y$72)*100</f>
        <v>1.8917634266995584</v>
      </c>
      <c r="AA29" s="335"/>
      <c r="AB29" s="364">
        <f t="shared" si="14"/>
        <v>0</v>
      </c>
      <c r="AC29" s="335"/>
      <c r="AD29" s="364"/>
      <c r="AE29" s="335">
        <v>0</v>
      </c>
      <c r="AF29" s="364">
        <f t="shared" si="15"/>
        <v>0</v>
      </c>
      <c r="AG29" s="335">
        <v>11.6</v>
      </c>
      <c r="AH29" s="364">
        <f>(AG29/$AG$72)*100</f>
        <v>0.8590047393364928</v>
      </c>
      <c r="AI29" s="335"/>
      <c r="AJ29" s="364"/>
      <c r="AK29" s="335">
        <v>0.44</v>
      </c>
      <c r="AL29" s="364">
        <f t="shared" si="16"/>
        <v>7.4957410562180584</v>
      </c>
      <c r="AM29" s="335">
        <v>0.83</v>
      </c>
      <c r="AN29" s="364">
        <f t="shared" si="17"/>
        <v>14.586994727592264</v>
      </c>
    </row>
    <row r="30" spans="1:40" ht="13.5" thickBot="1">
      <c r="A30" s="337" t="s">
        <v>221</v>
      </c>
      <c r="B30" s="335">
        <f>+C30+G30+I30+K30+U30+M30+O30+Q30+S30+W30+Y30+AA30+AC30+AE30+AG30+AI30+E30+AK30+AM30</f>
        <v>452.0619519</v>
      </c>
      <c r="C30" s="335">
        <v>8.86</v>
      </c>
      <c r="D30" s="364">
        <f>(C30/$C$72)*100</f>
        <v>2.386114414902567</v>
      </c>
      <c r="E30" s="337">
        <v>65.951999999999998</v>
      </c>
      <c r="F30" s="1361">
        <f>(E30/$E$72)*100</f>
        <v>5.5463189789364016</v>
      </c>
      <c r="G30" s="335">
        <v>70.775999999999996</v>
      </c>
      <c r="H30" s="364">
        <f>(G30/$G$72)*100</f>
        <v>1.1546593578700077</v>
      </c>
      <c r="I30" s="335">
        <v>104.27</v>
      </c>
      <c r="J30" s="364">
        <f t="shared" si="11"/>
        <v>5.6707217920068222</v>
      </c>
      <c r="K30" s="335"/>
      <c r="L30" s="364">
        <f>(K30/$K$72)*100</f>
        <v>0</v>
      </c>
      <c r="M30" s="335">
        <v>6</v>
      </c>
      <c r="N30" s="364">
        <f>(M30/$M$72)*100</f>
        <v>0.6875947591527457</v>
      </c>
      <c r="O30" s="335">
        <v>10.7</v>
      </c>
      <c r="P30" s="364">
        <f>(O30/$O$72)*100</f>
        <v>6.5967940813810104</v>
      </c>
      <c r="Q30" s="335">
        <v>0</v>
      </c>
      <c r="R30" s="364">
        <v>0</v>
      </c>
      <c r="S30" s="335">
        <v>101</v>
      </c>
      <c r="T30" s="364">
        <f t="shared" si="13"/>
        <v>10.531803962460897</v>
      </c>
      <c r="U30" s="335"/>
      <c r="V30" s="364">
        <f>(U30/$U$72)*100</f>
        <v>0</v>
      </c>
      <c r="W30" s="335">
        <v>10.280472400000001</v>
      </c>
      <c r="X30" s="364">
        <f>(W30/$W$72)*100</f>
        <v>6.7356384900846002</v>
      </c>
      <c r="Y30" s="335">
        <v>50.863479499999997</v>
      </c>
      <c r="Z30" s="364">
        <f>(Y30/$Y$72)*100</f>
        <v>1.744831151162938</v>
      </c>
      <c r="AA30" s="335">
        <v>15.7</v>
      </c>
      <c r="AB30" s="364">
        <f t="shared" si="14"/>
        <v>2.5499431541335063</v>
      </c>
      <c r="AC30" s="335"/>
      <c r="AD30" s="364"/>
      <c r="AE30" s="335">
        <v>7.3</v>
      </c>
      <c r="AF30" s="364">
        <f t="shared" si="15"/>
        <v>4.5998739760554503</v>
      </c>
      <c r="AG30" s="335">
        <v>0</v>
      </c>
      <c r="AH30" s="364">
        <f>(AG30/$AG$72)*100</f>
        <v>0</v>
      </c>
      <c r="AI30" s="335"/>
      <c r="AJ30" s="364"/>
      <c r="AK30" s="335">
        <v>0</v>
      </c>
      <c r="AL30" s="364">
        <f t="shared" si="16"/>
        <v>0</v>
      </c>
      <c r="AM30" s="335">
        <v>0.36</v>
      </c>
      <c r="AN30" s="364">
        <f t="shared" si="17"/>
        <v>6.3268892794376086</v>
      </c>
    </row>
    <row r="31" spans="1:40" ht="13.5" thickBot="1">
      <c r="A31" s="355" t="s">
        <v>222</v>
      </c>
      <c r="B31" s="353">
        <f t="shared" ref="B31:P31" si="20">SUM(B27:B30)</f>
        <v>1046.4848153200001</v>
      </c>
      <c r="C31" s="353">
        <v>30.209670000000003</v>
      </c>
      <c r="D31" s="363">
        <f t="shared" si="20"/>
        <v>8.1358610673193734</v>
      </c>
      <c r="E31" s="982">
        <v>165.18599999999998</v>
      </c>
      <c r="F31" s="532">
        <f t="shared" si="20"/>
        <v>13.891530914219256</v>
      </c>
      <c r="G31" s="353">
        <v>307.21100000000001</v>
      </c>
      <c r="H31" s="363">
        <f t="shared" si="20"/>
        <v>5.0119257374053774</v>
      </c>
      <c r="I31" s="353">
        <v>144.19999999999999</v>
      </c>
      <c r="J31" s="363">
        <f t="shared" si="20"/>
        <v>7.8385070670561365</v>
      </c>
      <c r="K31" s="353">
        <v>27.573</v>
      </c>
      <c r="L31" s="363">
        <f t="shared" si="20"/>
        <v>4.3874681955098982</v>
      </c>
      <c r="M31" s="353">
        <v>25.494</v>
      </c>
      <c r="N31" s="363">
        <f t="shared" si="20"/>
        <v>2.9276638853458663</v>
      </c>
      <c r="O31" s="353">
        <v>15.9</v>
      </c>
      <c r="P31" s="363">
        <f t="shared" si="20"/>
        <v>9.8027127003699128</v>
      </c>
      <c r="Q31" s="353">
        <f>SUM(Q27:Q30)</f>
        <v>0</v>
      </c>
      <c r="R31" s="363">
        <v>0</v>
      </c>
      <c r="S31" s="353">
        <v>148</v>
      </c>
      <c r="T31" s="363">
        <f t="shared" ref="T31:AJ31" si="21">SUM(T27:T30)</f>
        <v>15.432742440041711</v>
      </c>
      <c r="U31" s="353">
        <v>20.134484219999997</v>
      </c>
      <c r="V31" s="363">
        <f t="shared" si="21"/>
        <v>2.4642881210080874</v>
      </c>
      <c r="W31" s="353">
        <v>12.8334872</v>
      </c>
      <c r="X31" s="363">
        <f t="shared" si="21"/>
        <v>8.4083422417755855</v>
      </c>
      <c r="Y31" s="353">
        <v>106.0101739</v>
      </c>
      <c r="Z31" s="363">
        <f t="shared" si="21"/>
        <v>3.6365945778624962</v>
      </c>
      <c r="AA31" s="353">
        <v>15.7</v>
      </c>
      <c r="AB31" s="363">
        <f>SUM(AB27:AB30)</f>
        <v>2.5499431541335063</v>
      </c>
      <c r="AC31" s="354">
        <f t="shared" si="21"/>
        <v>0</v>
      </c>
      <c r="AD31" s="363">
        <f t="shared" si="21"/>
        <v>0</v>
      </c>
      <c r="AE31" s="353">
        <v>9.3000000000000007</v>
      </c>
      <c r="AF31" s="363">
        <f t="shared" si="21"/>
        <v>5.8601134215500945</v>
      </c>
      <c r="AG31" s="353">
        <v>16.899999999999999</v>
      </c>
      <c r="AH31" s="363">
        <f t="shared" si="21"/>
        <v>1.2514810426540284</v>
      </c>
      <c r="AI31" s="354">
        <f t="shared" si="21"/>
        <v>0</v>
      </c>
      <c r="AJ31" s="363">
        <f t="shared" si="21"/>
        <v>0</v>
      </c>
      <c r="AK31" s="353">
        <f>SUM(AK27:AK30)</f>
        <v>0.44</v>
      </c>
      <c r="AL31" s="363">
        <f>SUM(AL27:AL30)</f>
        <v>7.4957410562180584</v>
      </c>
      <c r="AM31" s="353">
        <f>SUM(AM27:AM30)</f>
        <v>1.4100000000000001</v>
      </c>
      <c r="AN31" s="363">
        <f>SUM(AN27:AN30)</f>
        <v>24.780316344463969</v>
      </c>
    </row>
    <row r="32" spans="1:40">
      <c r="A32" s="337" t="s">
        <v>223</v>
      </c>
      <c r="B32" s="335">
        <f>+C32+G32+I32+K32+U32+M32+O32+Q32+S32+W32+Y32+AA32+AC32+AE32+AG32+AI32+E32+AK32+AM32</f>
        <v>507.21747130000006</v>
      </c>
      <c r="C32" s="335">
        <v>9.3460000000000001</v>
      </c>
      <c r="D32" s="364">
        <f>(C32/$C$72)*100</f>
        <v>2.5170006006410151</v>
      </c>
      <c r="E32" s="337"/>
      <c r="F32" s="1361">
        <f>(E32/$E$72)*100</f>
        <v>0</v>
      </c>
      <c r="G32" s="335">
        <v>81.369</v>
      </c>
      <c r="H32" s="364">
        <f>(G32/$G$72)*100</f>
        <v>1.3274765074393109</v>
      </c>
      <c r="I32" s="335"/>
      <c r="J32" s="364">
        <f t="shared" si="11"/>
        <v>0</v>
      </c>
      <c r="K32" s="335"/>
      <c r="L32" s="364">
        <f>(K32/$K$72)*100</f>
        <v>0</v>
      </c>
      <c r="M32" s="335">
        <v>45.244</v>
      </c>
      <c r="N32" s="364">
        <f>(M32/$M$72)*100</f>
        <v>5.1849228805178047</v>
      </c>
      <c r="O32" s="335">
        <v>6.3</v>
      </c>
      <c r="P32" s="364">
        <f>(O32/$O$72)*100</f>
        <v>3.8840937114673242</v>
      </c>
      <c r="Q32" s="335">
        <v>0</v>
      </c>
      <c r="R32" s="364">
        <v>0</v>
      </c>
      <c r="S32" s="335">
        <v>19</v>
      </c>
      <c r="T32" s="364">
        <f t="shared" si="13"/>
        <v>1.9812304483837331</v>
      </c>
      <c r="U32" s="335">
        <v>61.306613249999998</v>
      </c>
      <c r="V32" s="364">
        <f>(U32/$U$72)*100</f>
        <v>7.5034034704074495</v>
      </c>
      <c r="W32" s="335"/>
      <c r="X32" s="364">
        <f>(W32/$W$72)*100</f>
        <v>0</v>
      </c>
      <c r="Y32" s="335">
        <v>142.65185805000002</v>
      </c>
      <c r="Z32" s="364">
        <f>(Y32/$Y$72)*100</f>
        <v>4.893558367294033</v>
      </c>
      <c r="AA32" s="335"/>
      <c r="AB32" s="364">
        <f t="shared" si="14"/>
        <v>0</v>
      </c>
      <c r="AC32" s="335"/>
      <c r="AD32" s="364"/>
      <c r="AE32" s="335">
        <v>7.8</v>
      </c>
      <c r="AF32" s="364">
        <f t="shared" si="15"/>
        <v>4.9149338374291123</v>
      </c>
      <c r="AG32" s="335">
        <v>134.19999999999999</v>
      </c>
      <c r="AH32" s="364">
        <f>(AG32/$AG$72)*100</f>
        <v>9.9377962085308038</v>
      </c>
      <c r="AI32" s="335"/>
      <c r="AJ32" s="364"/>
      <c r="AK32" s="335">
        <v>0</v>
      </c>
      <c r="AL32" s="364">
        <f t="shared" si="16"/>
        <v>0</v>
      </c>
      <c r="AM32" s="335">
        <v>0</v>
      </c>
      <c r="AN32" s="364">
        <f t="shared" si="17"/>
        <v>0</v>
      </c>
    </row>
    <row r="33" spans="1:40" ht="13.5" thickBot="1">
      <c r="A33" s="337" t="s">
        <v>224</v>
      </c>
      <c r="B33" s="335">
        <f>+C33+G33+I33+K33+U33+M33+O33+Q33+S33+W33+Y33+AA33+AC33+AE33+AG33+AI33+E33+AK33+AM33</f>
        <v>55.966000000000001</v>
      </c>
      <c r="C33" s="335"/>
      <c r="D33" s="364">
        <f>(C33/$C$72)*100</f>
        <v>0</v>
      </c>
      <c r="E33" s="337"/>
      <c r="F33" s="1361">
        <f>(E33/$E$72)*100</f>
        <v>0</v>
      </c>
      <c r="G33" s="335"/>
      <c r="H33" s="364">
        <f>(G33/$G$72)*100</f>
        <v>0</v>
      </c>
      <c r="I33" s="335"/>
      <c r="J33" s="364">
        <f t="shared" si="11"/>
        <v>0</v>
      </c>
      <c r="K33" s="335"/>
      <c r="L33" s="364">
        <f>(K33/$K$72)*100</f>
        <v>0</v>
      </c>
      <c r="M33" s="335">
        <v>17.568000000000001</v>
      </c>
      <c r="N33" s="364">
        <f>(M33/$M$72)*100</f>
        <v>2.0132774547992396</v>
      </c>
      <c r="O33" s="335">
        <v>0.9</v>
      </c>
      <c r="P33" s="364">
        <f>(O33/$O$72)*100</f>
        <v>0.55487053020961785</v>
      </c>
      <c r="Q33" s="335">
        <v>0</v>
      </c>
      <c r="R33" s="364">
        <v>0</v>
      </c>
      <c r="S33" s="335"/>
      <c r="T33" s="364">
        <f t="shared" si="13"/>
        <v>0</v>
      </c>
      <c r="U33" s="335"/>
      <c r="V33" s="364">
        <f>(U33/$U$72)*100</f>
        <v>0</v>
      </c>
      <c r="W33" s="335"/>
      <c r="X33" s="364">
        <f>(W33/$W$72)*100</f>
        <v>0</v>
      </c>
      <c r="Y33" s="335"/>
      <c r="Z33" s="364">
        <f>(Y33/$Y$72)*100</f>
        <v>0</v>
      </c>
      <c r="AA33" s="335"/>
      <c r="AB33" s="364">
        <f t="shared" si="14"/>
        <v>0</v>
      </c>
      <c r="AC33" s="335"/>
      <c r="AD33" s="364"/>
      <c r="AE33" s="335">
        <v>0.89800000000000002</v>
      </c>
      <c r="AF33" s="364">
        <f t="shared" si="15"/>
        <v>0.56584751102709518</v>
      </c>
      <c r="AG33" s="335">
        <v>36.6</v>
      </c>
      <c r="AH33" s="364">
        <f>(AG33/$AG$72)*100</f>
        <v>2.7103080568720377</v>
      </c>
      <c r="AI33" s="335"/>
      <c r="AJ33" s="364"/>
      <c r="AK33" s="335">
        <v>0</v>
      </c>
      <c r="AL33" s="364">
        <f t="shared" si="16"/>
        <v>0</v>
      </c>
      <c r="AM33" s="335">
        <v>0</v>
      </c>
      <c r="AN33" s="364">
        <f t="shared" si="17"/>
        <v>0</v>
      </c>
    </row>
    <row r="34" spans="1:40" ht="13.5" thickBot="1">
      <c r="A34" s="355" t="s">
        <v>225</v>
      </c>
      <c r="B34" s="353">
        <f t="shared" ref="B34:Z34" si="22">SUM(B32:B33)</f>
        <v>563.18347130000006</v>
      </c>
      <c r="C34" s="353">
        <v>9.3460000000000001</v>
      </c>
      <c r="D34" s="363">
        <f t="shared" si="22"/>
        <v>2.5170006006410151</v>
      </c>
      <c r="E34" s="982"/>
      <c r="F34" s="532">
        <f t="shared" si="22"/>
        <v>0</v>
      </c>
      <c r="G34" s="353">
        <v>81.369</v>
      </c>
      <c r="H34" s="363">
        <f t="shared" si="22"/>
        <v>1.3274765074393109</v>
      </c>
      <c r="I34" s="353"/>
      <c r="J34" s="363">
        <f t="shared" si="22"/>
        <v>0</v>
      </c>
      <c r="K34" s="353"/>
      <c r="L34" s="363">
        <f t="shared" si="22"/>
        <v>0</v>
      </c>
      <c r="M34" s="353">
        <v>62.811999999999998</v>
      </c>
      <c r="N34" s="363">
        <f t="shared" si="22"/>
        <v>7.1982003353170443</v>
      </c>
      <c r="O34" s="353">
        <v>7.2</v>
      </c>
      <c r="P34" s="363">
        <f t="shared" si="22"/>
        <v>4.4389642416769419</v>
      </c>
      <c r="Q34" s="353">
        <f>SUM(Q32:Q33)</f>
        <v>0</v>
      </c>
      <c r="R34" s="363">
        <v>0</v>
      </c>
      <c r="S34" s="353">
        <v>19</v>
      </c>
      <c r="T34" s="363">
        <f t="shared" si="22"/>
        <v>1.9812304483837331</v>
      </c>
      <c r="U34" s="353">
        <v>61.306613249999998</v>
      </c>
      <c r="V34" s="363">
        <f t="shared" si="22"/>
        <v>7.5034034704074495</v>
      </c>
      <c r="W34" s="353"/>
      <c r="X34" s="363">
        <f t="shared" si="22"/>
        <v>0</v>
      </c>
      <c r="Y34" s="353">
        <v>142.65185805000002</v>
      </c>
      <c r="Z34" s="363">
        <f t="shared" si="22"/>
        <v>4.893558367294033</v>
      </c>
      <c r="AA34" s="353"/>
      <c r="AB34" s="363">
        <f>SUM(AB32:AB33)</f>
        <v>0</v>
      </c>
      <c r="AC34" s="354">
        <f>SUM(AC30:AC33)</f>
        <v>0</v>
      </c>
      <c r="AD34" s="363">
        <f>SUM(AD30:AD33)</f>
        <v>0</v>
      </c>
      <c r="AE34" s="353">
        <v>8.6980000000000004</v>
      </c>
      <c r="AF34" s="363">
        <f>SUM(AF32:AF33)</f>
        <v>5.4807813484562073</v>
      </c>
      <c r="AG34" s="353">
        <v>170.8</v>
      </c>
      <c r="AH34" s="363">
        <f>SUM(AH32:AH33)</f>
        <v>12.648104265402841</v>
      </c>
      <c r="AI34" s="354">
        <f>SUM(AI30:AI33)</f>
        <v>0</v>
      </c>
      <c r="AJ34" s="363">
        <f>SUM(AJ30:AJ33)</f>
        <v>0</v>
      </c>
      <c r="AK34" s="353">
        <f>SUM(AK32:AK33)</f>
        <v>0</v>
      </c>
      <c r="AL34" s="363">
        <f>SUM(AL32:AL33)</f>
        <v>0</v>
      </c>
      <c r="AM34" s="353">
        <f>SUM(AM32:AM33)</f>
        <v>0</v>
      </c>
      <c r="AN34" s="363">
        <f>SUM(AN32:AN33)</f>
        <v>0</v>
      </c>
    </row>
    <row r="35" spans="1:40">
      <c r="A35" s="337" t="s">
        <v>226</v>
      </c>
      <c r="B35" s="335">
        <f t="shared" ref="B35:B40" si="23">+C35+G35+I35+K35+U35+M35+O35+Q35+S35+W35+Y35+AA35+AC35+AE35+AG35+AI35+E35+AK35+AM35</f>
        <v>376.51181124999999</v>
      </c>
      <c r="C35" s="335"/>
      <c r="D35" s="364">
        <f t="shared" ref="D35:D40" si="24">(C35/$C$72)*100</f>
        <v>0</v>
      </c>
      <c r="E35" s="337"/>
      <c r="F35" s="1361">
        <f t="shared" ref="F35:F40" si="25">(E35/$E$72)*100</f>
        <v>0</v>
      </c>
      <c r="G35" s="335">
        <v>124.43600000000001</v>
      </c>
      <c r="H35" s="364">
        <f t="shared" ref="H35:H40" si="26">(G35/$G$72)*100</f>
        <v>2.0300835291046724</v>
      </c>
      <c r="I35" s="335"/>
      <c r="J35" s="364">
        <f t="shared" si="11"/>
        <v>0</v>
      </c>
      <c r="K35" s="335">
        <v>43.076999999999998</v>
      </c>
      <c r="L35" s="364">
        <f t="shared" ref="L35:L40" si="27">(K35/$K$72)*100</f>
        <v>6.8544941594305975</v>
      </c>
      <c r="M35" s="335"/>
      <c r="N35" s="364">
        <f t="shared" ref="N35:N40" si="28">(M35/$M$72)*100</f>
        <v>0</v>
      </c>
      <c r="O35" s="335">
        <v>6.9</v>
      </c>
      <c r="P35" s="364">
        <f t="shared" ref="P35:P40" si="29">(O35/$O$72)*100</f>
        <v>4.2540073982737372</v>
      </c>
      <c r="Q35" s="335">
        <v>0</v>
      </c>
      <c r="R35" s="364">
        <v>0</v>
      </c>
      <c r="S35" s="335"/>
      <c r="T35" s="364">
        <f t="shared" si="13"/>
        <v>0</v>
      </c>
      <c r="U35" s="335">
        <v>49.267541999999999</v>
      </c>
      <c r="V35" s="364">
        <f t="shared" ref="V35:V40" si="30">(U35/$U$72)*100</f>
        <v>6.0299244408390926</v>
      </c>
      <c r="W35" s="335">
        <v>2.2608000000000001</v>
      </c>
      <c r="X35" s="364">
        <f t="shared" ref="X35:X40" si="31">(W35/$W$72)*100</f>
        <v>1.4812482253620236</v>
      </c>
      <c r="Y35" s="335">
        <v>137.53046925000001</v>
      </c>
      <c r="Z35" s="364">
        <f t="shared" ref="Z35:Z40" si="32">(Y35/$Y$72)*100</f>
        <v>4.7178732037287494</v>
      </c>
      <c r="AA35" s="335"/>
      <c r="AB35" s="364">
        <f t="shared" si="14"/>
        <v>0</v>
      </c>
      <c r="AC35" s="335"/>
      <c r="AD35" s="364"/>
      <c r="AE35" s="335">
        <v>0</v>
      </c>
      <c r="AF35" s="364">
        <f t="shared" si="15"/>
        <v>0</v>
      </c>
      <c r="AG35" s="335">
        <v>12.8</v>
      </c>
      <c r="AH35" s="364">
        <f t="shared" ref="AH35:AH40" si="33">(AG35/$AG$72)*100</f>
        <v>0.94786729857819907</v>
      </c>
      <c r="AI35" s="335"/>
      <c r="AJ35" s="364"/>
      <c r="AK35" s="335">
        <v>0.24</v>
      </c>
      <c r="AL35" s="364">
        <f t="shared" si="16"/>
        <v>4.0885860306643949</v>
      </c>
      <c r="AM35" s="335">
        <v>0</v>
      </c>
      <c r="AN35" s="364">
        <f t="shared" si="17"/>
        <v>0</v>
      </c>
    </row>
    <row r="36" spans="1:40">
      <c r="A36" s="337" t="s">
        <v>227</v>
      </c>
      <c r="B36" s="335">
        <f t="shared" si="23"/>
        <v>124.78465759999999</v>
      </c>
      <c r="C36" s="335">
        <v>7.3719999999999999</v>
      </c>
      <c r="D36" s="364">
        <f t="shared" si="24"/>
        <v>1.9853764635058384</v>
      </c>
      <c r="E36" s="337">
        <v>32.604999999999997</v>
      </c>
      <c r="F36" s="1361">
        <f t="shared" si="25"/>
        <v>2.7419597632857435</v>
      </c>
      <c r="G36" s="335"/>
      <c r="H36" s="364">
        <f t="shared" si="26"/>
        <v>0</v>
      </c>
      <c r="I36" s="335"/>
      <c r="J36" s="364">
        <f t="shared" si="11"/>
        <v>0</v>
      </c>
      <c r="K36" s="335"/>
      <c r="L36" s="364">
        <f t="shared" si="27"/>
        <v>0</v>
      </c>
      <c r="M36" s="335"/>
      <c r="N36" s="364">
        <f t="shared" si="28"/>
        <v>0</v>
      </c>
      <c r="O36" s="335">
        <v>1.4</v>
      </c>
      <c r="P36" s="364">
        <f t="shared" si="29"/>
        <v>0.86313193588162751</v>
      </c>
      <c r="Q36" s="335">
        <v>0</v>
      </c>
      <c r="R36" s="364">
        <v>0</v>
      </c>
      <c r="S36" s="335">
        <v>11</v>
      </c>
      <c r="T36" s="364">
        <f t="shared" si="13"/>
        <v>1.1470281543274243</v>
      </c>
      <c r="U36" s="335">
        <v>5.0976575999999998</v>
      </c>
      <c r="V36" s="364">
        <f t="shared" si="30"/>
        <v>0.62390955394667658</v>
      </c>
      <c r="W36" s="335"/>
      <c r="X36" s="364">
        <f t="shared" si="31"/>
        <v>0</v>
      </c>
      <c r="Y36" s="335"/>
      <c r="Z36" s="364">
        <f t="shared" si="32"/>
        <v>0</v>
      </c>
      <c r="AA36" s="335"/>
      <c r="AB36" s="364">
        <f t="shared" si="14"/>
        <v>0</v>
      </c>
      <c r="AC36" s="335"/>
      <c r="AD36" s="364"/>
      <c r="AE36" s="335">
        <v>0</v>
      </c>
      <c r="AF36" s="364">
        <f t="shared" si="15"/>
        <v>0</v>
      </c>
      <c r="AG36" s="335">
        <v>66.8</v>
      </c>
      <c r="AH36" s="364">
        <f t="shared" si="33"/>
        <v>4.9466824644549758</v>
      </c>
      <c r="AI36" s="335"/>
      <c r="AJ36" s="364"/>
      <c r="AK36" s="335">
        <v>0</v>
      </c>
      <c r="AL36" s="364">
        <f t="shared" si="16"/>
        <v>0</v>
      </c>
      <c r="AM36" s="335">
        <v>0.51</v>
      </c>
      <c r="AN36" s="364">
        <f t="shared" si="17"/>
        <v>8.9630931458699461</v>
      </c>
    </row>
    <row r="37" spans="1:40">
      <c r="A37" s="337" t="s">
        <v>228</v>
      </c>
      <c r="B37" s="335">
        <f t="shared" si="23"/>
        <v>639.11610781000002</v>
      </c>
      <c r="C37" s="335">
        <v>16.876999999999999</v>
      </c>
      <c r="D37" s="364">
        <f t="shared" si="24"/>
        <v>4.5451978533081974</v>
      </c>
      <c r="E37" s="337">
        <v>91.087000000000003</v>
      </c>
      <c r="F37" s="1361">
        <f t="shared" si="25"/>
        <v>7.6600794037236168</v>
      </c>
      <c r="G37" s="335">
        <v>89.7</v>
      </c>
      <c r="H37" s="364">
        <f t="shared" si="26"/>
        <v>1.4633907595927955</v>
      </c>
      <c r="I37" s="335">
        <v>117.425</v>
      </c>
      <c r="J37" s="364">
        <f t="shared" si="11"/>
        <v>6.3861561947482599</v>
      </c>
      <c r="K37" s="335"/>
      <c r="L37" s="364">
        <f t="shared" si="27"/>
        <v>0</v>
      </c>
      <c r="M37" s="335">
        <v>26.795000000000002</v>
      </c>
      <c r="N37" s="364">
        <f t="shared" si="28"/>
        <v>3.070683595249637</v>
      </c>
      <c r="O37" s="335">
        <v>11.2</v>
      </c>
      <c r="P37" s="364">
        <f t="shared" si="29"/>
        <v>6.9050554870530201</v>
      </c>
      <c r="Q37" s="335">
        <v>0</v>
      </c>
      <c r="R37" s="364">
        <v>0</v>
      </c>
      <c r="S37" s="335">
        <v>70</v>
      </c>
      <c r="T37" s="364">
        <f t="shared" si="13"/>
        <v>7.2992700729926998</v>
      </c>
      <c r="U37" s="335">
        <v>9.1407465000000006</v>
      </c>
      <c r="V37" s="364">
        <f t="shared" si="30"/>
        <v>1.1187489468799641</v>
      </c>
      <c r="W37" s="335">
        <v>9.462413699999999</v>
      </c>
      <c r="X37" s="364">
        <f t="shared" si="31"/>
        <v>6.1996565378477957</v>
      </c>
      <c r="Y37" s="335">
        <v>101.04894761</v>
      </c>
      <c r="Z37" s="364">
        <f t="shared" si="32"/>
        <v>3.466403661632306</v>
      </c>
      <c r="AA37" s="335">
        <v>18.8</v>
      </c>
      <c r="AB37" s="364">
        <f t="shared" si="14"/>
        <v>3.0534351145038165</v>
      </c>
      <c r="AC37" s="335"/>
      <c r="AD37" s="364"/>
      <c r="AE37" s="335">
        <v>13.7</v>
      </c>
      <c r="AF37" s="364">
        <f t="shared" si="15"/>
        <v>8.6326402016383117</v>
      </c>
      <c r="AG37" s="335">
        <v>63.2</v>
      </c>
      <c r="AH37" s="364">
        <f t="shared" si="33"/>
        <v>4.6800947867298577</v>
      </c>
      <c r="AI37" s="335"/>
      <c r="AJ37" s="364"/>
      <c r="AK37" s="335">
        <v>0</v>
      </c>
      <c r="AL37" s="364">
        <f t="shared" si="16"/>
        <v>0</v>
      </c>
      <c r="AM37" s="335">
        <f>0.55+0.13</f>
        <v>0.68</v>
      </c>
      <c r="AN37" s="364">
        <f t="shared" si="17"/>
        <v>11.950790861159929</v>
      </c>
    </row>
    <row r="38" spans="1:40">
      <c r="A38" s="337" t="s">
        <v>229</v>
      </c>
      <c r="B38" s="335">
        <f t="shared" si="23"/>
        <v>0</v>
      </c>
      <c r="C38" s="335"/>
      <c r="D38" s="364">
        <f t="shared" si="24"/>
        <v>0</v>
      </c>
      <c r="E38" s="337"/>
      <c r="F38" s="1361">
        <f t="shared" si="25"/>
        <v>0</v>
      </c>
      <c r="G38" s="335"/>
      <c r="H38" s="364">
        <f t="shared" si="26"/>
        <v>0</v>
      </c>
      <c r="I38" s="335"/>
      <c r="J38" s="364">
        <f t="shared" si="11"/>
        <v>0</v>
      </c>
      <c r="K38" s="335"/>
      <c r="L38" s="364">
        <f t="shared" si="27"/>
        <v>0</v>
      </c>
      <c r="M38" s="335"/>
      <c r="N38" s="364">
        <f t="shared" si="28"/>
        <v>0</v>
      </c>
      <c r="O38" s="335"/>
      <c r="P38" s="364">
        <f t="shared" si="29"/>
        <v>0</v>
      </c>
      <c r="Q38" s="335">
        <v>0</v>
      </c>
      <c r="R38" s="364">
        <v>0</v>
      </c>
      <c r="S38" s="335"/>
      <c r="T38" s="364">
        <f t="shared" si="13"/>
        <v>0</v>
      </c>
      <c r="U38" s="335"/>
      <c r="V38" s="364">
        <f t="shared" si="30"/>
        <v>0</v>
      </c>
      <c r="W38" s="335"/>
      <c r="X38" s="364">
        <f t="shared" si="31"/>
        <v>0</v>
      </c>
      <c r="Y38" s="335"/>
      <c r="Z38" s="364">
        <f t="shared" si="32"/>
        <v>0</v>
      </c>
      <c r="AA38" s="335"/>
      <c r="AB38" s="364">
        <f t="shared" si="14"/>
        <v>0</v>
      </c>
      <c r="AC38" s="335"/>
      <c r="AD38" s="364"/>
      <c r="AE38" s="335">
        <v>0</v>
      </c>
      <c r="AF38" s="364">
        <f t="shared" si="15"/>
        <v>0</v>
      </c>
      <c r="AG38" s="335">
        <v>0</v>
      </c>
      <c r="AH38" s="364">
        <f t="shared" si="33"/>
        <v>0</v>
      </c>
      <c r="AI38" s="335"/>
      <c r="AJ38" s="364"/>
      <c r="AK38" s="335">
        <v>0</v>
      </c>
      <c r="AL38" s="364">
        <f t="shared" si="16"/>
        <v>0</v>
      </c>
      <c r="AM38" s="335">
        <v>0</v>
      </c>
      <c r="AN38" s="364">
        <f t="shared" si="17"/>
        <v>0</v>
      </c>
    </row>
    <row r="39" spans="1:40">
      <c r="A39" s="337" t="s">
        <v>230</v>
      </c>
      <c r="B39" s="335">
        <f t="shared" si="23"/>
        <v>0</v>
      </c>
      <c r="C39" s="335"/>
      <c r="D39" s="364">
        <f t="shared" si="24"/>
        <v>0</v>
      </c>
      <c r="E39" s="337"/>
      <c r="F39" s="1361">
        <f t="shared" si="25"/>
        <v>0</v>
      </c>
      <c r="G39" s="335"/>
      <c r="H39" s="364">
        <f t="shared" si="26"/>
        <v>0</v>
      </c>
      <c r="I39" s="335"/>
      <c r="J39" s="364">
        <f t="shared" si="11"/>
        <v>0</v>
      </c>
      <c r="K39" s="335"/>
      <c r="L39" s="364">
        <f t="shared" si="27"/>
        <v>0</v>
      </c>
      <c r="M39" s="335"/>
      <c r="N39" s="364">
        <f t="shared" si="28"/>
        <v>0</v>
      </c>
      <c r="O39" s="335"/>
      <c r="P39" s="364">
        <f t="shared" si="29"/>
        <v>0</v>
      </c>
      <c r="Q39" s="335">
        <v>0</v>
      </c>
      <c r="R39" s="364">
        <v>0</v>
      </c>
      <c r="S39" s="335"/>
      <c r="T39" s="364">
        <f t="shared" si="13"/>
        <v>0</v>
      </c>
      <c r="U39" s="335"/>
      <c r="V39" s="364">
        <f t="shared" si="30"/>
        <v>0</v>
      </c>
      <c r="W39" s="335"/>
      <c r="X39" s="364">
        <f t="shared" si="31"/>
        <v>0</v>
      </c>
      <c r="Y39" s="335"/>
      <c r="Z39" s="364">
        <f t="shared" si="32"/>
        <v>0</v>
      </c>
      <c r="AA39" s="335"/>
      <c r="AB39" s="364">
        <f t="shared" si="14"/>
        <v>0</v>
      </c>
      <c r="AC39" s="335"/>
      <c r="AD39" s="364"/>
      <c r="AE39" s="335">
        <v>0</v>
      </c>
      <c r="AF39" s="364">
        <f t="shared" si="15"/>
        <v>0</v>
      </c>
      <c r="AG39" s="335">
        <v>0</v>
      </c>
      <c r="AH39" s="364">
        <f t="shared" si="33"/>
        <v>0</v>
      </c>
      <c r="AI39" s="335"/>
      <c r="AJ39" s="364"/>
      <c r="AK39" s="335">
        <v>0</v>
      </c>
      <c r="AL39" s="364">
        <f t="shared" si="16"/>
        <v>0</v>
      </c>
      <c r="AM39" s="335">
        <v>0</v>
      </c>
      <c r="AN39" s="364">
        <f t="shared" si="17"/>
        <v>0</v>
      </c>
    </row>
    <row r="40" spans="1:40" ht="13.5" thickBot="1">
      <c r="A40" s="337" t="s">
        <v>231</v>
      </c>
      <c r="B40" s="335">
        <f t="shared" si="23"/>
        <v>0</v>
      </c>
      <c r="C40" s="335"/>
      <c r="D40" s="364">
        <f t="shared" si="24"/>
        <v>0</v>
      </c>
      <c r="E40" s="337"/>
      <c r="F40" s="1361">
        <f t="shared" si="25"/>
        <v>0</v>
      </c>
      <c r="G40" s="335"/>
      <c r="H40" s="364">
        <f t="shared" si="26"/>
        <v>0</v>
      </c>
      <c r="I40" s="335"/>
      <c r="J40" s="364">
        <f t="shared" si="11"/>
        <v>0</v>
      </c>
      <c r="K40" s="335"/>
      <c r="L40" s="364">
        <f t="shared" si="27"/>
        <v>0</v>
      </c>
      <c r="M40" s="335"/>
      <c r="N40" s="364">
        <f t="shared" si="28"/>
        <v>0</v>
      </c>
      <c r="O40" s="335"/>
      <c r="P40" s="364">
        <f t="shared" si="29"/>
        <v>0</v>
      </c>
      <c r="Q40" s="335">
        <v>0</v>
      </c>
      <c r="R40" s="364">
        <v>0</v>
      </c>
      <c r="S40" s="335"/>
      <c r="T40" s="364">
        <f t="shared" si="13"/>
        <v>0</v>
      </c>
      <c r="U40" s="335"/>
      <c r="V40" s="364">
        <f t="shared" si="30"/>
        <v>0</v>
      </c>
      <c r="W40" s="335"/>
      <c r="X40" s="364">
        <f t="shared" si="31"/>
        <v>0</v>
      </c>
      <c r="Y40" s="335"/>
      <c r="Z40" s="364">
        <f t="shared" si="32"/>
        <v>0</v>
      </c>
      <c r="AA40" s="335"/>
      <c r="AB40" s="364">
        <f t="shared" si="14"/>
        <v>0</v>
      </c>
      <c r="AC40" s="335"/>
      <c r="AD40" s="364"/>
      <c r="AE40" s="335">
        <v>0</v>
      </c>
      <c r="AF40" s="364">
        <f t="shared" si="15"/>
        <v>0</v>
      </c>
      <c r="AG40" s="335">
        <v>0</v>
      </c>
      <c r="AH40" s="364">
        <f t="shared" si="33"/>
        <v>0</v>
      </c>
      <c r="AI40" s="335"/>
      <c r="AJ40" s="364"/>
      <c r="AK40" s="335">
        <v>0</v>
      </c>
      <c r="AL40" s="364">
        <f t="shared" si="16"/>
        <v>0</v>
      </c>
      <c r="AM40" s="335">
        <v>0</v>
      </c>
      <c r="AN40" s="364">
        <f t="shared" si="17"/>
        <v>0</v>
      </c>
    </row>
    <row r="41" spans="1:40" ht="13.5" thickBot="1">
      <c r="A41" s="355" t="s">
        <v>434</v>
      </c>
      <c r="B41" s="353">
        <f t="shared" ref="B41:Z41" si="34">SUM(B35:B40)</f>
        <v>1140.41257666</v>
      </c>
      <c r="C41" s="353">
        <v>24.248999999999999</v>
      </c>
      <c r="D41" s="363">
        <f t="shared" si="34"/>
        <v>6.530574316814036</v>
      </c>
      <c r="E41" s="982">
        <v>123.69200000000001</v>
      </c>
      <c r="F41" s="532">
        <f t="shared" si="34"/>
        <v>10.402039167009359</v>
      </c>
      <c r="G41" s="353">
        <v>214.13600000000002</v>
      </c>
      <c r="H41" s="363">
        <f t="shared" si="34"/>
        <v>3.4934742886974677</v>
      </c>
      <c r="I41" s="353">
        <v>117.425</v>
      </c>
      <c r="J41" s="363">
        <f t="shared" si="34"/>
        <v>6.3861561947482599</v>
      </c>
      <c r="K41" s="353">
        <v>43.076999999999998</v>
      </c>
      <c r="L41" s="363">
        <f t="shared" si="34"/>
        <v>6.8544941594305975</v>
      </c>
      <c r="M41" s="353">
        <v>26.795000000000002</v>
      </c>
      <c r="N41" s="363">
        <f t="shared" si="34"/>
        <v>3.070683595249637</v>
      </c>
      <c r="O41" s="353">
        <v>19.5</v>
      </c>
      <c r="P41" s="363">
        <f t="shared" si="34"/>
        <v>12.022194821208384</v>
      </c>
      <c r="Q41" s="353">
        <f>SUM(Q35:Q40)</f>
        <v>0</v>
      </c>
      <c r="R41" s="363">
        <v>0</v>
      </c>
      <c r="S41" s="353">
        <v>81</v>
      </c>
      <c r="T41" s="363">
        <f t="shared" si="34"/>
        <v>8.4462982273201241</v>
      </c>
      <c r="U41" s="353">
        <v>63.505946099999996</v>
      </c>
      <c r="V41" s="363">
        <f t="shared" si="34"/>
        <v>7.7725829416657328</v>
      </c>
      <c r="W41" s="353">
        <v>11.723213699999999</v>
      </c>
      <c r="X41" s="363">
        <f t="shared" si="34"/>
        <v>7.6809047632098189</v>
      </c>
      <c r="Y41" s="353">
        <v>238.57941686000001</v>
      </c>
      <c r="Z41" s="363">
        <f t="shared" si="34"/>
        <v>8.1842768653610563</v>
      </c>
      <c r="AA41" s="353">
        <v>18.8</v>
      </c>
      <c r="AB41" s="363">
        <f>SUM(AB35:AB40)</f>
        <v>3.0534351145038165</v>
      </c>
      <c r="AC41" s="354">
        <f>SUM(AC36:AC40)</f>
        <v>0</v>
      </c>
      <c r="AD41" s="363">
        <f>SUM(AD36:AD40)</f>
        <v>0</v>
      </c>
      <c r="AE41" s="353">
        <v>13.7</v>
      </c>
      <c r="AF41" s="363">
        <f>SUM(AF35:AF40)</f>
        <v>8.6326402016383117</v>
      </c>
      <c r="AG41" s="353">
        <v>142.80000000000001</v>
      </c>
      <c r="AH41" s="363">
        <f>SUM(AH35:AH40)</f>
        <v>10.574644549763033</v>
      </c>
      <c r="AI41" s="354">
        <f>SUM(AI36:AI40)</f>
        <v>0</v>
      </c>
      <c r="AJ41" s="363">
        <f>SUM(AJ36:AJ40)</f>
        <v>0</v>
      </c>
      <c r="AK41" s="353">
        <f>SUM(AK35:AK40)</f>
        <v>0.24</v>
      </c>
      <c r="AL41" s="363">
        <f>SUM(AL35:AL40)</f>
        <v>4.0885860306643949</v>
      </c>
      <c r="AM41" s="353">
        <f>SUM(AM35:AM40)</f>
        <v>1.19</v>
      </c>
      <c r="AN41" s="363">
        <f>SUM(AN35:AN40)</f>
        <v>20.913884007029875</v>
      </c>
    </row>
    <row r="42" spans="1:40">
      <c r="A42" s="337" t="s">
        <v>233</v>
      </c>
      <c r="B42" s="335">
        <f>+C42+G42+I42+K42+U42+M42+O42+Q42+S42+W42+Y42+AA42+AC42+AE42+AG42+AI42+E42+AK42+AM42</f>
        <v>1680.8196861300003</v>
      </c>
      <c r="C42" s="335">
        <v>28.231000000000002</v>
      </c>
      <c r="D42" s="364">
        <f>(C42/$C$72)*100</f>
        <v>7.6029792378232948</v>
      </c>
      <c r="E42" s="337">
        <v>82.664000000000001</v>
      </c>
      <c r="F42" s="1361">
        <f>(E42/$E$72)*100</f>
        <v>6.9517362941957597</v>
      </c>
      <c r="G42" s="335">
        <v>618.03200000000004</v>
      </c>
      <c r="H42" s="364">
        <f>(G42/$G$72)*100</f>
        <v>10.082746019316104</v>
      </c>
      <c r="I42" s="335">
        <v>362.37</v>
      </c>
      <c r="J42" s="364">
        <f t="shared" si="11"/>
        <v>19.707484950316605</v>
      </c>
      <c r="K42" s="335">
        <v>61.048999999999999</v>
      </c>
      <c r="L42" s="364">
        <f>(K42/$K$72)*100</f>
        <v>9.714232976741151</v>
      </c>
      <c r="M42" s="335">
        <v>109.04</v>
      </c>
      <c r="N42" s="364">
        <f>(M42/$M$72)*100</f>
        <v>12.4958887563359</v>
      </c>
      <c r="O42" s="335">
        <v>8.6</v>
      </c>
      <c r="P42" s="364">
        <f>(O42/$O$72)*100</f>
        <v>5.3020961775585702</v>
      </c>
      <c r="Q42" s="335">
        <v>0</v>
      </c>
      <c r="R42" s="364">
        <v>0</v>
      </c>
      <c r="S42" s="335">
        <v>68</v>
      </c>
      <c r="T42" s="364">
        <f t="shared" si="13"/>
        <v>7.0907194994786229</v>
      </c>
      <c r="U42" s="335">
        <v>17.04146063</v>
      </c>
      <c r="V42" s="364">
        <f>(U42/$U$72)*100</f>
        <v>2.0857285707582931</v>
      </c>
      <c r="W42" s="335">
        <v>13.264378800000001</v>
      </c>
      <c r="X42" s="364">
        <f>(W42/$W$72)*100</f>
        <v>8.6906570939621588</v>
      </c>
      <c r="Y42" s="335">
        <v>184.28784669999999</v>
      </c>
      <c r="Z42" s="364">
        <f>(Y42/$Y$72)*100</f>
        <v>6.3218477946028058</v>
      </c>
      <c r="AA42" s="335">
        <v>56.4</v>
      </c>
      <c r="AB42" s="364">
        <f t="shared" si="14"/>
        <v>9.1603053435114496</v>
      </c>
      <c r="AC42" s="335"/>
      <c r="AD42" s="364"/>
      <c r="AE42" s="335">
        <v>3.47</v>
      </c>
      <c r="AF42" s="364">
        <f t="shared" si="15"/>
        <v>2.1865154379332079</v>
      </c>
      <c r="AG42" s="335">
        <v>67.5</v>
      </c>
      <c r="AH42" s="364">
        <f>(AG42/$AG$72)*100</f>
        <v>4.9985189573459712</v>
      </c>
      <c r="AI42" s="335"/>
      <c r="AJ42" s="364"/>
      <c r="AK42" s="335">
        <v>0.38</v>
      </c>
      <c r="AL42" s="364">
        <f t="shared" si="16"/>
        <v>6.4735945485519588</v>
      </c>
      <c r="AM42" s="335">
        <v>0.49</v>
      </c>
      <c r="AN42" s="364">
        <f t="shared" si="17"/>
        <v>8.611599297012301</v>
      </c>
    </row>
    <row r="43" spans="1:40">
      <c r="A43" s="337" t="s">
        <v>234</v>
      </c>
      <c r="B43" s="335">
        <f>+C43+G43+I43+K43+U43+M43+O43+Q43+S43+W43+Y43+AA43+AC43+AE43+AG43+AI43+E43+AK43+AM43</f>
        <v>790.05525728999999</v>
      </c>
      <c r="C43" s="335">
        <v>14.686</v>
      </c>
      <c r="D43" s="364">
        <f>(C43/$C$72)*100</f>
        <v>3.9551327649276642</v>
      </c>
      <c r="E43" s="337">
        <v>60.822000000000003</v>
      </c>
      <c r="F43" s="1361">
        <f>(E43/$E$72)*100</f>
        <v>5.1149049753892193</v>
      </c>
      <c r="G43" s="335">
        <v>184.58699999999999</v>
      </c>
      <c r="H43" s="364">
        <f>(G43/$G$72)*100</f>
        <v>3.0114036805011741</v>
      </c>
      <c r="I43" s="335">
        <v>92.677999999999997</v>
      </c>
      <c r="J43" s="364">
        <f t="shared" si="11"/>
        <v>5.0402911119172176</v>
      </c>
      <c r="K43" s="335">
        <v>10.7</v>
      </c>
      <c r="L43" s="364">
        <f>(K43/$K$72)*100</f>
        <v>1.7026043481650857</v>
      </c>
      <c r="M43" s="335">
        <v>20.54</v>
      </c>
      <c r="N43" s="364">
        <f>(M43/$M$72)*100</f>
        <v>2.3538660588328995</v>
      </c>
      <c r="O43" s="335">
        <v>6</v>
      </c>
      <c r="P43" s="364">
        <f>(O43/$O$72)*100</f>
        <v>3.6991368680641186</v>
      </c>
      <c r="Q43" s="335">
        <v>0</v>
      </c>
      <c r="R43" s="364">
        <v>0</v>
      </c>
      <c r="S43" s="335">
        <v>71</v>
      </c>
      <c r="T43" s="364">
        <f t="shared" si="13"/>
        <v>7.4035453597497396</v>
      </c>
      <c r="U43" s="335">
        <v>15.1276142</v>
      </c>
      <c r="V43" s="364">
        <f>(U43/$U$72)*100</f>
        <v>1.8514901879246284</v>
      </c>
      <c r="W43" s="335">
        <v>7.6685256500000003</v>
      </c>
      <c r="X43" s="364">
        <f>(W43/$W$72)*100</f>
        <v>5.0243232529218229</v>
      </c>
      <c r="Y43" s="335">
        <v>147.60111744</v>
      </c>
      <c r="Z43" s="364">
        <f>(Y43/$Y$72)*100</f>
        <v>5.0633387685514357</v>
      </c>
      <c r="AA43" s="335">
        <v>49.1</v>
      </c>
      <c r="AB43" s="364">
        <f t="shared" si="14"/>
        <v>7.9746629852200739</v>
      </c>
      <c r="AC43" s="335"/>
      <c r="AD43" s="364"/>
      <c r="AE43" s="335">
        <v>11.065</v>
      </c>
      <c r="AF43" s="364">
        <f t="shared" si="15"/>
        <v>6.9722747321991188</v>
      </c>
      <c r="AG43" s="335">
        <v>97.8</v>
      </c>
      <c r="AH43" s="364">
        <f>(AG43/$AG$72)*100</f>
        <v>7.2422985781990512</v>
      </c>
      <c r="AI43" s="335"/>
      <c r="AJ43" s="364"/>
      <c r="AK43" s="335">
        <v>0.43</v>
      </c>
      <c r="AL43" s="364">
        <f t="shared" si="16"/>
        <v>7.3253833049403747</v>
      </c>
      <c r="AM43" s="335">
        <v>0.25</v>
      </c>
      <c r="AN43" s="364">
        <f t="shared" si="17"/>
        <v>4.3936731107205622</v>
      </c>
    </row>
    <row r="44" spans="1:40">
      <c r="A44" s="337" t="s">
        <v>235</v>
      </c>
      <c r="B44" s="335">
        <f>+C44+G44+I44+K44+U44+M44+O44+Q44+S44+W44+Y44+AA44+AC44+AE44+AG44+AI44+E44+AK44+AM44</f>
        <v>185.99892388000001</v>
      </c>
      <c r="C44" s="335">
        <v>3.984</v>
      </c>
      <c r="D44" s="364">
        <f>(C44/$C$72)*100</f>
        <v>1.0729435472880169</v>
      </c>
      <c r="E44" s="337"/>
      <c r="F44" s="1361">
        <f>(E44/$E$72)*100</f>
        <v>0</v>
      </c>
      <c r="G44" s="335"/>
      <c r="H44" s="364">
        <f>(G44/$G$72)*100</f>
        <v>0</v>
      </c>
      <c r="I44" s="335">
        <v>120.27500000000001</v>
      </c>
      <c r="J44" s="364">
        <f t="shared" si="11"/>
        <v>6.5411533857640798</v>
      </c>
      <c r="K44" s="335"/>
      <c r="L44" s="364">
        <f>(K44/$K$72)*100</f>
        <v>0</v>
      </c>
      <c r="M44" s="335"/>
      <c r="N44" s="364">
        <f>(M44/$M$72)*100</f>
        <v>0</v>
      </c>
      <c r="O44" s="335">
        <v>2.2999999999999998</v>
      </c>
      <c r="P44" s="364">
        <f>(O44/$O$72)*100</f>
        <v>1.4180024660912454</v>
      </c>
      <c r="Q44" s="335">
        <v>0</v>
      </c>
      <c r="R44" s="364">
        <v>0</v>
      </c>
      <c r="S44" s="335"/>
      <c r="T44" s="364">
        <f t="shared" si="13"/>
        <v>0</v>
      </c>
      <c r="U44" s="335"/>
      <c r="V44" s="364">
        <f>(U44/$U$72)*100</f>
        <v>0</v>
      </c>
      <c r="W44" s="335">
        <v>4.9399238800000003</v>
      </c>
      <c r="X44" s="364">
        <f>(W44/$W$72)*100</f>
        <v>3.2365770880544416</v>
      </c>
      <c r="Y44" s="335"/>
      <c r="Z44" s="364">
        <f>(Y44/$Y$72)*100</f>
        <v>0</v>
      </c>
      <c r="AA44" s="335"/>
      <c r="AB44" s="364">
        <f t="shared" si="14"/>
        <v>0</v>
      </c>
      <c r="AC44" s="335"/>
      <c r="AD44" s="364"/>
      <c r="AE44" s="335">
        <v>3.7</v>
      </c>
      <c r="AF44" s="364">
        <f t="shared" si="15"/>
        <v>2.3314429741650917</v>
      </c>
      <c r="AG44" s="335">
        <v>50.5</v>
      </c>
      <c r="AH44" s="364">
        <f>(AG44/$AG$72)*100</f>
        <v>3.7396327014218009</v>
      </c>
      <c r="AI44" s="335"/>
      <c r="AJ44" s="364"/>
      <c r="AK44" s="335">
        <v>0.3</v>
      </c>
      <c r="AL44" s="364">
        <f t="shared" si="16"/>
        <v>5.1107325383304936</v>
      </c>
      <c r="AM44" s="335">
        <v>0</v>
      </c>
      <c r="AN44" s="364">
        <f t="shared" si="17"/>
        <v>0</v>
      </c>
    </row>
    <row r="45" spans="1:40">
      <c r="A45" s="337" t="s">
        <v>236</v>
      </c>
      <c r="B45" s="335">
        <f>+C45+G45+I45+K45+U45+M45+O45+Q45+S45+W45+Y45+AA45+AC45+AE45+AG45+AI45+E45+AK45+AM45</f>
        <v>322.44097270000003</v>
      </c>
      <c r="C45" s="335">
        <v>6.0170000000000003</v>
      </c>
      <c r="D45" s="364">
        <f>(C45/$C$72)*100</f>
        <v>1.6204571596465858</v>
      </c>
      <c r="E45" s="337">
        <v>17.71</v>
      </c>
      <c r="F45" s="1361">
        <f>(E45/$E$72)*100</f>
        <v>1.4893454196531366</v>
      </c>
      <c r="G45" s="335">
        <v>93.418999999999997</v>
      </c>
      <c r="H45" s="364">
        <f>(G45/$G$72)*100</f>
        <v>1.5240635604280866</v>
      </c>
      <c r="I45" s="335"/>
      <c r="J45" s="364">
        <f t="shared" si="11"/>
        <v>0</v>
      </c>
      <c r="K45" s="335">
        <v>12.688000000000001</v>
      </c>
      <c r="L45" s="364">
        <f>(K45/$K$72)*100</f>
        <v>2.0189386887400564</v>
      </c>
      <c r="M45" s="335">
        <v>24.9</v>
      </c>
      <c r="N45" s="364">
        <f>(M45/$M$72)*100</f>
        <v>2.8535182504838947</v>
      </c>
      <c r="O45" s="335">
        <v>2.2999999999999998</v>
      </c>
      <c r="P45" s="364">
        <f>(O45/$O$72)*100</f>
        <v>1.4180024660912454</v>
      </c>
      <c r="Q45" s="335">
        <v>0</v>
      </c>
      <c r="R45" s="364">
        <v>0</v>
      </c>
      <c r="S45" s="335">
        <v>52</v>
      </c>
      <c r="T45" s="364">
        <f t="shared" si="13"/>
        <v>5.4223149113660067</v>
      </c>
      <c r="U45" s="335"/>
      <c r="V45" s="364">
        <f>(U45/$U$72)*100</f>
        <v>0</v>
      </c>
      <c r="W45" s="335">
        <v>3.0631439999999999</v>
      </c>
      <c r="X45" s="364">
        <f>(W45/$W$72)*100</f>
        <v>2.0069341003310024</v>
      </c>
      <c r="Y45" s="335">
        <v>48.883828700000002</v>
      </c>
      <c r="Z45" s="364">
        <f>(Y45/$Y$72)*100</f>
        <v>1.676920807273377</v>
      </c>
      <c r="AA45" s="335">
        <v>22.1</v>
      </c>
      <c r="AB45" s="364">
        <f t="shared" si="14"/>
        <v>3.5894104271560825</v>
      </c>
      <c r="AC45" s="335"/>
      <c r="AD45" s="364"/>
      <c r="AE45" s="335">
        <v>2.56</v>
      </c>
      <c r="AF45" s="364">
        <f t="shared" si="15"/>
        <v>1.6131064902331447</v>
      </c>
      <c r="AG45" s="335">
        <v>36.799999999999997</v>
      </c>
      <c r="AH45" s="364">
        <f>(AG45/$AG$72)*100</f>
        <v>2.7251184834123219</v>
      </c>
      <c r="AI45" s="335"/>
      <c r="AJ45" s="364"/>
      <c r="AK45" s="335">
        <v>0</v>
      </c>
      <c r="AL45" s="364">
        <f t="shared" si="16"/>
        <v>0</v>
      </c>
      <c r="AM45" s="335">
        <v>0</v>
      </c>
      <c r="AN45" s="364">
        <f t="shared" si="17"/>
        <v>0</v>
      </c>
    </row>
    <row r="46" spans="1:40" ht="13.5" thickBot="1">
      <c r="A46" s="337" t="s">
        <v>237</v>
      </c>
      <c r="B46" s="335">
        <f>+C46+G46+I46+K46+U46+M46+O46+Q46+S46+W46+Y46+AA46+AC46+AE46+AG46+AI46+E46+AK46+AM46</f>
        <v>447.16777983000003</v>
      </c>
      <c r="C46" s="335">
        <v>8.02</v>
      </c>
      <c r="D46" s="364">
        <f>(C46/$C$72)*100</f>
        <v>2.1598913778237687</v>
      </c>
      <c r="E46" s="337">
        <v>44.835999999999999</v>
      </c>
      <c r="F46" s="1361">
        <f>(E46/$E$72)*100</f>
        <v>3.7705415717429718</v>
      </c>
      <c r="G46" s="335">
        <v>205.322</v>
      </c>
      <c r="H46" s="364">
        <f>(G46/$G$72)*100</f>
        <v>3.349680240146176</v>
      </c>
      <c r="I46" s="335">
        <v>29.552</v>
      </c>
      <c r="J46" s="364">
        <f t="shared" si="11"/>
        <v>1.6071849083857832</v>
      </c>
      <c r="K46" s="335">
        <v>43.7</v>
      </c>
      <c r="L46" s="364">
        <f>(K46/$K$72)*100</f>
        <v>6.9536271041882465</v>
      </c>
      <c r="M46" s="335">
        <v>45.412999999999997</v>
      </c>
      <c r="N46" s="364">
        <f>(M46/$M$72)*100</f>
        <v>5.2042901329006064</v>
      </c>
      <c r="O46" s="335">
        <v>3.1</v>
      </c>
      <c r="P46" s="364">
        <f>(O46/$O$72)*100</f>
        <v>1.9112207151664613</v>
      </c>
      <c r="Q46" s="335">
        <v>0</v>
      </c>
      <c r="R46" s="364">
        <v>0</v>
      </c>
      <c r="S46" s="335">
        <v>40</v>
      </c>
      <c r="T46" s="364">
        <f t="shared" si="13"/>
        <v>4.1710114702815426</v>
      </c>
      <c r="U46" s="335">
        <v>13.19399393</v>
      </c>
      <c r="V46" s="364">
        <f>(U46/$U$72)*100</f>
        <v>1.6148316567282703</v>
      </c>
      <c r="W46" s="335">
        <v>2.2307858999999999</v>
      </c>
      <c r="X46" s="364">
        <f>(W46/$W$72)*100</f>
        <v>1.4615833578988076</v>
      </c>
      <c r="Y46" s="335"/>
      <c r="Z46" s="364">
        <f>(Y46/$Y$72)*100</f>
        <v>0</v>
      </c>
      <c r="AA46" s="335">
        <v>11.8</v>
      </c>
      <c r="AB46" s="364">
        <f t="shared" si="14"/>
        <v>1.9165177846353743</v>
      </c>
      <c r="AC46" s="335"/>
      <c r="AD46" s="364"/>
      <c r="AE46" s="335">
        <v>0</v>
      </c>
      <c r="AF46" s="364">
        <f t="shared" si="15"/>
        <v>0</v>
      </c>
      <c r="AG46" s="335">
        <v>0</v>
      </c>
      <c r="AH46" s="364">
        <f>(AG46/$AG$72)*100</f>
        <v>0</v>
      </c>
      <c r="AI46" s="335"/>
      <c r="AJ46" s="364"/>
      <c r="AK46" s="335">
        <v>0</v>
      </c>
      <c r="AL46" s="364">
        <f t="shared" si="16"/>
        <v>0</v>
      </c>
      <c r="AM46" s="335">
        <v>0</v>
      </c>
      <c r="AN46" s="364">
        <f t="shared" si="17"/>
        <v>0</v>
      </c>
    </row>
    <row r="47" spans="1:40" ht="13.5" thickBot="1">
      <c r="A47" s="355" t="s">
        <v>238</v>
      </c>
      <c r="B47" s="353">
        <f>SUM(B42:B46)</f>
        <v>3426.4826198300007</v>
      </c>
      <c r="C47" s="353">
        <v>60.938000000000002</v>
      </c>
      <c r="D47" s="363">
        <f t="shared" ref="D47:L47" si="35">SUM(D42:D46)</f>
        <v>16.411404087509332</v>
      </c>
      <c r="E47" s="982">
        <v>206.03199999999998</v>
      </c>
      <c r="F47" s="532">
        <f t="shared" si="35"/>
        <v>17.326528260981089</v>
      </c>
      <c r="G47" s="353">
        <v>1101.3</v>
      </c>
      <c r="H47" s="363">
        <f t="shared" si="35"/>
        <v>17.96789350039154</v>
      </c>
      <c r="I47" s="353">
        <v>605</v>
      </c>
      <c r="J47" s="363">
        <f>SUM(J42:J46)</f>
        <v>32.896114356383684</v>
      </c>
      <c r="K47" s="353">
        <v>128.137</v>
      </c>
      <c r="L47" s="363">
        <f t="shared" si="35"/>
        <v>20.38940311783454</v>
      </c>
      <c r="M47" s="353">
        <v>199.83800000000002</v>
      </c>
      <c r="N47" s="363">
        <f>SUM(N42:N46)</f>
        <v>22.907563198553301</v>
      </c>
      <c r="O47" s="353">
        <v>22.3</v>
      </c>
      <c r="P47" s="363">
        <f>SUM(P42:P46)</f>
        <v>13.74845869297164</v>
      </c>
      <c r="Q47" s="353">
        <f>SUM(Q42:Q46)</f>
        <v>0</v>
      </c>
      <c r="R47" s="363">
        <v>0</v>
      </c>
      <c r="S47" s="353">
        <v>231</v>
      </c>
      <c r="T47" s="363">
        <f t="shared" ref="T47:AJ47" si="36">SUM(T42:T46)</f>
        <v>24.087591240875909</v>
      </c>
      <c r="U47" s="353">
        <v>45.363068759999997</v>
      </c>
      <c r="V47" s="363">
        <f t="shared" si="36"/>
        <v>5.552050415411192</v>
      </c>
      <c r="W47" s="353">
        <v>31.166758230000006</v>
      </c>
      <c r="X47" s="363">
        <f t="shared" si="36"/>
        <v>20.420074893168231</v>
      </c>
      <c r="Y47" s="353">
        <v>380.77279283999997</v>
      </c>
      <c r="Z47" s="363">
        <f t="shared" si="36"/>
        <v>13.062107370427618</v>
      </c>
      <c r="AA47" s="353">
        <v>139.4</v>
      </c>
      <c r="AB47" s="363">
        <f t="shared" si="36"/>
        <v>22.640896540522981</v>
      </c>
      <c r="AC47" s="354">
        <f t="shared" si="36"/>
        <v>0</v>
      </c>
      <c r="AD47" s="363">
        <f t="shared" si="36"/>
        <v>0</v>
      </c>
      <c r="AE47" s="353">
        <v>20.795000000000002</v>
      </c>
      <c r="AF47" s="363">
        <f t="shared" si="36"/>
        <v>13.103339634530565</v>
      </c>
      <c r="AG47" s="353">
        <v>252.6</v>
      </c>
      <c r="AH47" s="363">
        <f t="shared" si="36"/>
        <v>18.705568720379148</v>
      </c>
      <c r="AI47" s="354">
        <f t="shared" si="36"/>
        <v>0</v>
      </c>
      <c r="AJ47" s="363">
        <f t="shared" si="36"/>
        <v>0</v>
      </c>
      <c r="AK47" s="353">
        <f>SUM(AK42:AK46)</f>
        <v>1.1100000000000001</v>
      </c>
      <c r="AL47" s="363">
        <f>SUM(AL42:AL46)</f>
        <v>18.909710391822827</v>
      </c>
      <c r="AM47" s="353">
        <f>SUM(AM42:AM46)</f>
        <v>0.74</v>
      </c>
      <c r="AN47" s="363">
        <f>SUM(AN42:AN46)</f>
        <v>13.005272407732864</v>
      </c>
    </row>
    <row r="48" spans="1:40">
      <c r="A48" s="337" t="s">
        <v>239</v>
      </c>
      <c r="B48" s="335">
        <f>+C48+G48+I48+K48+U48+M48+O48+Q48+S48+W48+Y48+AA48+AC48+AE48+AG48+AI48+E48+AK48+AM48</f>
        <v>279.11451290000002</v>
      </c>
      <c r="C48" s="335">
        <v>3.004</v>
      </c>
      <c r="D48" s="364">
        <f>(C48/$C$72)*100</f>
        <v>0.80901667069608485</v>
      </c>
      <c r="E48" s="337"/>
      <c r="F48" s="1361">
        <f>(E48/$E$72)*100</f>
        <v>0</v>
      </c>
      <c r="G48" s="335">
        <v>104.438</v>
      </c>
      <c r="H48" s="364">
        <f>(G48/$G$72)*100</f>
        <v>1.7038305925345862</v>
      </c>
      <c r="I48" s="335">
        <v>92.637</v>
      </c>
      <c r="J48" s="364">
        <f t="shared" si="11"/>
        <v>5.038061327765762</v>
      </c>
      <c r="K48" s="335"/>
      <c r="L48" s="364">
        <f>(K48/$K$72)*100</f>
        <v>0</v>
      </c>
      <c r="M48" s="335">
        <v>17.712</v>
      </c>
      <c r="N48" s="364">
        <f>(M48/$M$72)*100</f>
        <v>2.0297797290189057</v>
      </c>
      <c r="O48" s="335">
        <v>2.5</v>
      </c>
      <c r="P48" s="364">
        <f>(O48/$O$72)*100</f>
        <v>1.5413070283600494</v>
      </c>
      <c r="Q48" s="335">
        <v>0</v>
      </c>
      <c r="R48" s="364">
        <v>0</v>
      </c>
      <c r="S48" s="335">
        <v>40</v>
      </c>
      <c r="T48" s="364">
        <f t="shared" si="13"/>
        <v>4.1710114702815426</v>
      </c>
      <c r="U48" s="335">
        <v>2.5992728999999999</v>
      </c>
      <c r="V48" s="364">
        <f>(U48/$U$72)*100</f>
        <v>0.31812870201888105</v>
      </c>
      <c r="W48" s="335">
        <v>4.4542400000000004</v>
      </c>
      <c r="X48" s="364">
        <f>(W48/$W$72)*100</f>
        <v>2.918363011029963</v>
      </c>
      <c r="Y48" s="335"/>
      <c r="Z48" s="364">
        <f>(Y48/$Y$72)*100</f>
        <v>0</v>
      </c>
      <c r="AA48" s="335"/>
      <c r="AB48" s="364">
        <f t="shared" si="14"/>
        <v>0</v>
      </c>
      <c r="AC48" s="335"/>
      <c r="AD48" s="364"/>
      <c r="AE48" s="335">
        <v>11.2</v>
      </c>
      <c r="AF48" s="364">
        <f t="shared" si="15"/>
        <v>7.0573408947700065</v>
      </c>
      <c r="AG48" s="335">
        <v>0</v>
      </c>
      <c r="AH48" s="364">
        <f>(AG48/$AG$72)*100</f>
        <v>0</v>
      </c>
      <c r="AI48" s="335"/>
      <c r="AJ48" s="364"/>
      <c r="AK48" s="335">
        <v>0.28999999999999998</v>
      </c>
      <c r="AL48" s="364">
        <f t="shared" si="16"/>
        <v>4.9403747870528107</v>
      </c>
      <c r="AM48" s="335">
        <v>0.28000000000000003</v>
      </c>
      <c r="AN48" s="364">
        <f t="shared" si="17"/>
        <v>4.9209138840070299</v>
      </c>
    </row>
    <row r="49" spans="1:60" ht="13.5" thickBot="1">
      <c r="A49" s="337" t="s">
        <v>240</v>
      </c>
      <c r="B49" s="335">
        <f>+C49+G49+I49+K49+U49+M49+O49+Q49+S49+W49+Y49+AA49+AC49+AE49+AG49+AI49+E49+AK49+AM49</f>
        <v>1361.7900028500001</v>
      </c>
      <c r="C49" s="335">
        <v>9.1679999999999993</v>
      </c>
      <c r="D49" s="364">
        <f>(C49/$C$72)*100</f>
        <v>2.4690628618314601</v>
      </c>
      <c r="E49" s="337">
        <v>44.463999999999999</v>
      </c>
      <c r="F49" s="1361">
        <f>(E49/$E$72)*100</f>
        <v>3.7392577492635271</v>
      </c>
      <c r="G49" s="335">
        <v>685.36300000000006</v>
      </c>
      <c r="H49" s="364">
        <f>(G49/$G$72)*100</f>
        <v>11.181202688593057</v>
      </c>
      <c r="I49" s="335">
        <v>77.492000000000004</v>
      </c>
      <c r="J49" s="364">
        <f t="shared" si="11"/>
        <v>4.2144008162097704</v>
      </c>
      <c r="K49" s="335">
        <v>97.853999999999999</v>
      </c>
      <c r="L49" s="364">
        <f>(K49/$K$72)*100</f>
        <v>15.57071456872395</v>
      </c>
      <c r="M49" s="335">
        <v>111.697</v>
      </c>
      <c r="N49" s="364">
        <f>(M49/$M$72)*100</f>
        <v>12.80037863551404</v>
      </c>
      <c r="O49" s="335">
        <v>8.5</v>
      </c>
      <c r="P49" s="364">
        <f>(O49/$O$72)*100</f>
        <v>5.2404438964241677</v>
      </c>
      <c r="Q49" s="335">
        <v>0</v>
      </c>
      <c r="R49" s="364">
        <v>0</v>
      </c>
      <c r="S49" s="335">
        <v>51</v>
      </c>
      <c r="T49" s="364">
        <f t="shared" si="13"/>
        <v>5.3180396246089678</v>
      </c>
      <c r="U49" s="335">
        <v>52.066939099999999</v>
      </c>
      <c r="V49" s="364">
        <f>(U49/$U$72)*100</f>
        <v>6.372546627935499</v>
      </c>
      <c r="W49" s="335">
        <v>8.3637977499999998</v>
      </c>
      <c r="X49" s="364">
        <f>(W49/$W$72)*100</f>
        <v>5.4798569420003469</v>
      </c>
      <c r="Y49" s="335">
        <v>89.201266000000004</v>
      </c>
      <c r="Z49" s="364">
        <f>(Y49/$Y$72)*100</f>
        <v>3.0599783807549272</v>
      </c>
      <c r="AA49" s="335">
        <v>23.8</v>
      </c>
      <c r="AB49" s="364">
        <f t="shared" si="14"/>
        <v>3.8655189215527042</v>
      </c>
      <c r="AC49" s="335"/>
      <c r="AD49" s="364"/>
      <c r="AE49" s="335">
        <v>0</v>
      </c>
      <c r="AF49" s="364">
        <f t="shared" si="15"/>
        <v>0</v>
      </c>
      <c r="AG49" s="335">
        <v>102.1</v>
      </c>
      <c r="AH49" s="364">
        <f>(AG49/$AG$72)*100</f>
        <v>7.5607227488151647</v>
      </c>
      <c r="AI49" s="335"/>
      <c r="AJ49" s="364"/>
      <c r="AK49" s="335">
        <v>0.48</v>
      </c>
      <c r="AL49" s="364">
        <f t="shared" si="16"/>
        <v>8.1771720613287897</v>
      </c>
      <c r="AM49" s="335">
        <v>0.24</v>
      </c>
      <c r="AN49" s="364">
        <f t="shared" si="17"/>
        <v>4.2179261862917397</v>
      </c>
    </row>
    <row r="50" spans="1:60" ht="13.5" thickBot="1">
      <c r="A50" s="355" t="s">
        <v>435</v>
      </c>
      <c r="B50" s="353">
        <f t="shared" ref="B50:Z50" si="37">SUM(B48:B49)</f>
        <v>1640.90451575</v>
      </c>
      <c r="C50" s="353">
        <v>12.171999999999999</v>
      </c>
      <c r="D50" s="363">
        <f t="shared" si="37"/>
        <v>3.2780795325275447</v>
      </c>
      <c r="E50" s="982">
        <v>44.463999999999999</v>
      </c>
      <c r="F50" s="532">
        <f t="shared" si="37"/>
        <v>3.7392577492635271</v>
      </c>
      <c r="G50" s="353">
        <v>789.80100000000004</v>
      </c>
      <c r="H50" s="363">
        <f t="shared" si="37"/>
        <v>12.885033281127644</v>
      </c>
      <c r="I50" s="353">
        <v>170.12900000000002</v>
      </c>
      <c r="J50" s="363">
        <f t="shared" si="37"/>
        <v>9.2524621439755315</v>
      </c>
      <c r="K50" s="353">
        <v>97.853999999999999</v>
      </c>
      <c r="L50" s="363">
        <f t="shared" si="37"/>
        <v>15.57071456872395</v>
      </c>
      <c r="M50" s="353">
        <v>129.40899999999999</v>
      </c>
      <c r="N50" s="363">
        <f t="shared" si="37"/>
        <v>14.830158364532945</v>
      </c>
      <c r="O50" s="353">
        <v>11</v>
      </c>
      <c r="P50" s="363">
        <f t="shared" si="37"/>
        <v>6.7817509247842169</v>
      </c>
      <c r="Q50" s="353">
        <f>SUM(Q48:Q49)</f>
        <v>0</v>
      </c>
      <c r="R50" s="363">
        <v>0</v>
      </c>
      <c r="S50" s="353">
        <v>91</v>
      </c>
      <c r="T50" s="363">
        <f t="shared" si="37"/>
        <v>9.4890510948905096</v>
      </c>
      <c r="U50" s="353">
        <v>54.666212000000002</v>
      </c>
      <c r="V50" s="363">
        <f t="shared" si="37"/>
        <v>6.69067532995438</v>
      </c>
      <c r="W50" s="353">
        <v>12.81803775</v>
      </c>
      <c r="X50" s="363">
        <f t="shared" si="37"/>
        <v>8.3982199530303099</v>
      </c>
      <c r="Y50" s="353">
        <v>89.201266000000004</v>
      </c>
      <c r="Z50" s="363">
        <f t="shared" si="37"/>
        <v>3.0599783807549272</v>
      </c>
      <c r="AA50" s="353">
        <v>23.8</v>
      </c>
      <c r="AB50" s="363">
        <f>SUM(AB48:AB49)</f>
        <v>3.8655189215527042</v>
      </c>
      <c r="AC50" s="354">
        <f>SUM(AC45:AC49)</f>
        <v>0</v>
      </c>
      <c r="AD50" s="363">
        <f>SUM(AD45:AD49)</f>
        <v>0</v>
      </c>
      <c r="AE50" s="353">
        <v>11.2</v>
      </c>
      <c r="AF50" s="363">
        <f>SUM(AF48:AF49)</f>
        <v>7.0573408947700065</v>
      </c>
      <c r="AG50" s="353">
        <v>102.1</v>
      </c>
      <c r="AH50" s="363">
        <f>SUM(AH48:AH49)</f>
        <v>7.5607227488151647</v>
      </c>
      <c r="AI50" s="354">
        <f>SUM(AI45:AI49)</f>
        <v>0</v>
      </c>
      <c r="AJ50" s="363">
        <f>SUM(AJ45:AJ49)</f>
        <v>0</v>
      </c>
      <c r="AK50" s="353">
        <f>SUM(AK48:AK49)</f>
        <v>0.77</v>
      </c>
      <c r="AL50" s="363">
        <f>SUM(AL48:AL49)</f>
        <v>13.1175468483816</v>
      </c>
      <c r="AM50" s="353">
        <f>SUM(AM48:AM49)</f>
        <v>0.52</v>
      </c>
      <c r="AN50" s="363">
        <f>SUM(AN48:AN49)</f>
        <v>9.1388400702987695</v>
      </c>
    </row>
    <row r="51" spans="1:60">
      <c r="A51" s="337" t="s">
        <v>242</v>
      </c>
      <c r="B51" s="335">
        <f>+C51+G51+I51+K51+U51+M51+O51+Q51+S51+W51+Y51+AA51+AC51+AE51+AG51+AI51+E51+AK51+AM51</f>
        <v>0</v>
      </c>
      <c r="C51" s="335"/>
      <c r="D51" s="364">
        <f>(C51/$C$72)*100</f>
        <v>0</v>
      </c>
      <c r="E51" s="337"/>
      <c r="F51" s="1361">
        <f>(E51/$E$72)*100</f>
        <v>0</v>
      </c>
      <c r="G51" s="335"/>
      <c r="H51" s="364">
        <f>(G51/$G$72)*100</f>
        <v>0</v>
      </c>
      <c r="I51" s="335"/>
      <c r="J51" s="364">
        <f t="shared" si="11"/>
        <v>0</v>
      </c>
      <c r="K51" s="335"/>
      <c r="L51" s="364">
        <f>(K51/$K$72)*100</f>
        <v>0</v>
      </c>
      <c r="M51" s="335"/>
      <c r="N51" s="364">
        <f>(M51/$M$72)*100</f>
        <v>0</v>
      </c>
      <c r="O51" s="335"/>
      <c r="P51" s="364">
        <f>(O51/$O$72)*100</f>
        <v>0</v>
      </c>
      <c r="Q51" s="335">
        <v>0</v>
      </c>
      <c r="R51" s="364">
        <v>0</v>
      </c>
      <c r="S51" s="335"/>
      <c r="T51" s="364">
        <f t="shared" si="13"/>
        <v>0</v>
      </c>
      <c r="U51" s="335"/>
      <c r="V51" s="364">
        <f>(U51/$U$72)*100</f>
        <v>0</v>
      </c>
      <c r="W51" s="335"/>
      <c r="X51" s="364">
        <f>(W51/$W$72)*100</f>
        <v>0</v>
      </c>
      <c r="Y51" s="335"/>
      <c r="Z51" s="364">
        <f>(Y51/$Y$72)*100</f>
        <v>0</v>
      </c>
      <c r="AA51" s="335"/>
      <c r="AB51" s="364">
        <f t="shared" si="14"/>
        <v>0</v>
      </c>
      <c r="AC51" s="335"/>
      <c r="AD51" s="364"/>
      <c r="AE51" s="335">
        <v>0</v>
      </c>
      <c r="AF51" s="364">
        <f t="shared" si="15"/>
        <v>0</v>
      </c>
      <c r="AG51" s="335">
        <v>0</v>
      </c>
      <c r="AH51" s="364">
        <f>(AG51/$AG$72)*100</f>
        <v>0</v>
      </c>
      <c r="AI51" s="335"/>
      <c r="AJ51" s="364"/>
      <c r="AK51" s="335">
        <v>0</v>
      </c>
      <c r="AL51" s="364">
        <f t="shared" si="16"/>
        <v>0</v>
      </c>
      <c r="AM51" s="335">
        <v>0</v>
      </c>
      <c r="AN51" s="364">
        <f t="shared" si="17"/>
        <v>0</v>
      </c>
    </row>
    <row r="52" spans="1:60" ht="14.25" customHeight="1">
      <c r="A52" s="337" t="s">
        <v>243</v>
      </c>
      <c r="B52" s="335">
        <f>+C52+G52+I52+K52+U52+M52+O52+Q52+S52+W52+Y52+AA52+AC52+AE52+AG52+AI52+E52+AK52+AM52</f>
        <v>0</v>
      </c>
      <c r="C52" s="335"/>
      <c r="D52" s="364">
        <f>(C52/$C$72)*100</f>
        <v>0</v>
      </c>
      <c r="E52" s="337"/>
      <c r="F52" s="1361">
        <f>(E52/$E$72)*100</f>
        <v>0</v>
      </c>
      <c r="G52" s="335"/>
      <c r="H52" s="364">
        <f>(G52/$G$72)*100</f>
        <v>0</v>
      </c>
      <c r="I52" s="335"/>
      <c r="J52" s="364">
        <f t="shared" si="11"/>
        <v>0</v>
      </c>
      <c r="K52" s="335"/>
      <c r="L52" s="364">
        <f>(K52/$K$72)*100</f>
        <v>0</v>
      </c>
      <c r="M52" s="335"/>
      <c r="N52" s="364">
        <f>(M52/$M$72)*100</f>
        <v>0</v>
      </c>
      <c r="O52" s="335"/>
      <c r="P52" s="364">
        <f>(O52/$O$72)*100</f>
        <v>0</v>
      </c>
      <c r="Q52" s="335">
        <v>0</v>
      </c>
      <c r="R52" s="364">
        <v>0</v>
      </c>
      <c r="S52" s="335"/>
      <c r="T52" s="364">
        <f t="shared" si="13"/>
        <v>0</v>
      </c>
      <c r="U52" s="335"/>
      <c r="V52" s="364">
        <f>(U52/$U$72)*100</f>
        <v>0</v>
      </c>
      <c r="W52" s="335"/>
      <c r="X52" s="364">
        <f>(W52/$W$72)*100</f>
        <v>0</v>
      </c>
      <c r="Y52" s="335"/>
      <c r="Z52" s="364">
        <f>(Y52/$Y$72)*100</f>
        <v>0</v>
      </c>
      <c r="AA52" s="335"/>
      <c r="AB52" s="364">
        <f t="shared" si="14"/>
        <v>0</v>
      </c>
      <c r="AC52" s="335"/>
      <c r="AD52" s="364"/>
      <c r="AE52" s="335">
        <v>0</v>
      </c>
      <c r="AF52" s="364">
        <f t="shared" si="15"/>
        <v>0</v>
      </c>
      <c r="AG52" s="335">
        <v>0</v>
      </c>
      <c r="AH52" s="364">
        <f>(AG52/$AG$72)*100</f>
        <v>0</v>
      </c>
      <c r="AI52" s="335"/>
      <c r="AJ52" s="364"/>
      <c r="AK52" s="335">
        <v>0</v>
      </c>
      <c r="AL52" s="364">
        <f t="shared" si="16"/>
        <v>0</v>
      </c>
      <c r="AM52" s="335">
        <v>0</v>
      </c>
      <c r="AN52" s="364">
        <f t="shared" si="17"/>
        <v>0</v>
      </c>
    </row>
    <row r="53" spans="1:60" ht="14.25" customHeight="1" thickBot="1">
      <c r="A53" s="337" t="s">
        <v>244</v>
      </c>
      <c r="B53" s="335">
        <f>+C53+G53+I53+K53+U53+M53+O53+Q53+S53+W53+Y53+AA53+AC53+AE53+AG53+AI53+E53+AK53+AM53</f>
        <v>0</v>
      </c>
      <c r="C53" s="335"/>
      <c r="D53" s="364">
        <f>(C53/$C$72)*100</f>
        <v>0</v>
      </c>
      <c r="E53" s="337"/>
      <c r="F53" s="1361">
        <f>(E53/$E$72)*100</f>
        <v>0</v>
      </c>
      <c r="G53" s="335"/>
      <c r="H53" s="364">
        <f>(G53/$G$72)*100</f>
        <v>0</v>
      </c>
      <c r="I53" s="335"/>
      <c r="J53" s="364">
        <f t="shared" si="11"/>
        <v>0</v>
      </c>
      <c r="K53" s="335"/>
      <c r="L53" s="364">
        <f>(K53/$K$72)*100</f>
        <v>0</v>
      </c>
      <c r="M53" s="335"/>
      <c r="N53" s="364">
        <f>(M53/$M$72)*100</f>
        <v>0</v>
      </c>
      <c r="O53" s="335"/>
      <c r="P53" s="364">
        <f>(O53/$O$72)*100</f>
        <v>0</v>
      </c>
      <c r="Q53" s="335">
        <v>0</v>
      </c>
      <c r="R53" s="364">
        <v>0</v>
      </c>
      <c r="S53" s="335"/>
      <c r="T53" s="364">
        <f t="shared" si="13"/>
        <v>0</v>
      </c>
      <c r="U53" s="335"/>
      <c r="V53" s="364">
        <f>(U53/$U$72)*100</f>
        <v>0</v>
      </c>
      <c r="W53" s="335"/>
      <c r="X53" s="364">
        <f>(W53/$W$72)*100</f>
        <v>0</v>
      </c>
      <c r="Y53" s="335"/>
      <c r="Z53" s="364">
        <f>(Y53/$Y$72)*100</f>
        <v>0</v>
      </c>
      <c r="AA53" s="335"/>
      <c r="AB53" s="364">
        <f t="shared" si="14"/>
        <v>0</v>
      </c>
      <c r="AC53" s="335"/>
      <c r="AD53" s="364"/>
      <c r="AE53" s="335">
        <v>0</v>
      </c>
      <c r="AF53" s="364">
        <f t="shared" si="15"/>
        <v>0</v>
      </c>
      <c r="AG53" s="335">
        <v>0</v>
      </c>
      <c r="AH53" s="364">
        <f>(AG53/$AG$72)*100</f>
        <v>0</v>
      </c>
      <c r="AI53" s="335"/>
      <c r="AJ53" s="364"/>
      <c r="AK53" s="335">
        <v>0</v>
      </c>
      <c r="AL53" s="364">
        <f t="shared" si="16"/>
        <v>0</v>
      </c>
      <c r="AM53" s="335">
        <v>0</v>
      </c>
      <c r="AN53" s="364">
        <f t="shared" si="17"/>
        <v>0</v>
      </c>
    </row>
    <row r="54" spans="1:60" ht="14.25" customHeight="1" thickBot="1">
      <c r="A54" s="355" t="s">
        <v>245</v>
      </c>
      <c r="B54" s="353">
        <f t="shared" ref="B54:Z54" si="38">SUM(B51:B53)</f>
        <v>0</v>
      </c>
      <c r="C54" s="353">
        <v>0</v>
      </c>
      <c r="D54" s="363">
        <f t="shared" si="38"/>
        <v>0</v>
      </c>
      <c r="E54" s="982"/>
      <c r="F54" s="532">
        <f t="shared" si="38"/>
        <v>0</v>
      </c>
      <c r="G54" s="353"/>
      <c r="H54" s="363">
        <f t="shared" si="38"/>
        <v>0</v>
      </c>
      <c r="I54" s="353"/>
      <c r="J54" s="363">
        <f t="shared" si="38"/>
        <v>0</v>
      </c>
      <c r="K54" s="353"/>
      <c r="L54" s="363">
        <f t="shared" si="38"/>
        <v>0</v>
      </c>
      <c r="M54" s="353"/>
      <c r="N54" s="363">
        <f t="shared" si="38"/>
        <v>0</v>
      </c>
      <c r="O54" s="353"/>
      <c r="P54" s="363">
        <f t="shared" si="38"/>
        <v>0</v>
      </c>
      <c r="Q54" s="353">
        <f>SUM(Q51:Q53)</f>
        <v>0</v>
      </c>
      <c r="R54" s="363">
        <v>0</v>
      </c>
      <c r="S54" s="353"/>
      <c r="T54" s="363">
        <f t="shared" si="38"/>
        <v>0</v>
      </c>
      <c r="U54" s="353"/>
      <c r="V54" s="363">
        <f t="shared" si="38"/>
        <v>0</v>
      </c>
      <c r="W54" s="353"/>
      <c r="X54" s="363">
        <f t="shared" si="38"/>
        <v>0</v>
      </c>
      <c r="Y54" s="353"/>
      <c r="Z54" s="363">
        <f t="shared" si="38"/>
        <v>0</v>
      </c>
      <c r="AA54" s="353"/>
      <c r="AB54" s="363">
        <f>SUM(AB51:AB53)</f>
        <v>0</v>
      </c>
      <c r="AC54" s="354">
        <f>SUM(AC49:AC53)</f>
        <v>0</v>
      </c>
      <c r="AD54" s="363">
        <f>SUM(AD49:AD53)</f>
        <v>0</v>
      </c>
      <c r="AE54" s="353">
        <v>0</v>
      </c>
      <c r="AF54" s="363">
        <f>SUM(AF51:AF53)</f>
        <v>0</v>
      </c>
      <c r="AG54" s="353">
        <v>0</v>
      </c>
      <c r="AH54" s="363">
        <f>SUM(AH51:AH53)</f>
        <v>0</v>
      </c>
      <c r="AI54" s="354">
        <f>SUM(AI49:AI53)</f>
        <v>0</v>
      </c>
      <c r="AJ54" s="363">
        <f>SUM(AJ49:AJ53)</f>
        <v>0</v>
      </c>
      <c r="AK54" s="353">
        <f>SUM(AK51:AK53)</f>
        <v>0</v>
      </c>
      <c r="AL54" s="363">
        <f>SUM(AL51:AL53)</f>
        <v>0</v>
      </c>
      <c r="AM54" s="353">
        <f>SUM(AM51:AM53)</f>
        <v>0</v>
      </c>
      <c r="AN54" s="363">
        <f>SUM(AN51:AN53)</f>
        <v>0</v>
      </c>
    </row>
    <row r="55" spans="1:60" ht="14.25" customHeight="1">
      <c r="A55" s="337" t="s">
        <v>246</v>
      </c>
      <c r="B55" s="335">
        <f t="shared" ref="B55:B61" si="39">+C55+G55+I55+K55+U55+M55+O55+Q55+S55+W55+Y55+AA55+AC55+AE55+AG55+AI55+E55+AK55+AM55</f>
        <v>2530.0159907299994</v>
      </c>
      <c r="C55" s="335">
        <v>36.941000000000003</v>
      </c>
      <c r="D55" s="369">
        <f t="shared" ref="D55:D61" si="40">(C55/$C$72)*100</f>
        <v>9.9486966818189337</v>
      </c>
      <c r="E55" s="337"/>
      <c r="F55" s="1361">
        <f t="shared" ref="F55:F61" si="41">(E55/$E$72)*100</f>
        <v>0</v>
      </c>
      <c r="G55" s="335">
        <v>1178.962</v>
      </c>
      <c r="H55" s="364">
        <f t="shared" ref="H55:H61" si="42">(G55/$G$72)*100</f>
        <v>19.233914121639256</v>
      </c>
      <c r="I55" s="335">
        <v>219.64599999999999</v>
      </c>
      <c r="J55" s="364">
        <f t="shared" si="11"/>
        <v>11.945443164161604</v>
      </c>
      <c r="K55" s="335">
        <v>116.6</v>
      </c>
      <c r="L55" s="364">
        <f t="shared" ref="L55:L61" si="43">(K55/$K$72)*100</f>
        <v>18.553613737948503</v>
      </c>
      <c r="M55" s="335">
        <v>181.374</v>
      </c>
      <c r="N55" s="364">
        <f t="shared" ref="N55:N61" si="44">(M55/$M$72)*100</f>
        <v>20.785301974428354</v>
      </c>
      <c r="O55" s="335">
        <v>13.5</v>
      </c>
      <c r="P55" s="364">
        <f t="shared" ref="P55:P61" si="45">(O55/$O$72)*100</f>
        <v>8.3230579531442661</v>
      </c>
      <c r="Q55" s="335">
        <v>0</v>
      </c>
      <c r="R55" s="364">
        <v>0</v>
      </c>
      <c r="S55" s="335">
        <v>45</v>
      </c>
      <c r="T55" s="364">
        <f t="shared" si="13"/>
        <v>4.6923879040667362</v>
      </c>
      <c r="U55" s="335">
        <v>97.266702499999994</v>
      </c>
      <c r="V55" s="364">
        <f t="shared" ref="V55:V61" si="46">(U55/$U$72)*100</f>
        <v>11.904609868391139</v>
      </c>
      <c r="W55" s="335">
        <v>20.216292710000001</v>
      </c>
      <c r="X55" s="364">
        <f t="shared" ref="X55:X61" si="47">(W55/$W$72)*100</f>
        <v>13.245465189351874</v>
      </c>
      <c r="Y55" s="335">
        <v>382.02999552</v>
      </c>
      <c r="Z55" s="364">
        <f t="shared" ref="Z55:Z61" si="48">(Y55/$Y$72)*100</f>
        <v>13.105234706995098</v>
      </c>
      <c r="AA55" s="335">
        <v>58.6</v>
      </c>
      <c r="AB55" s="364">
        <f t="shared" si="14"/>
        <v>9.51762221861296</v>
      </c>
      <c r="AC55" s="335"/>
      <c r="AD55" s="364"/>
      <c r="AE55" s="335">
        <v>19.100000000000001</v>
      </c>
      <c r="AF55" s="364">
        <f t="shared" si="15"/>
        <v>12.035286704473853</v>
      </c>
      <c r="AG55" s="335">
        <v>160.19999999999999</v>
      </c>
      <c r="AH55" s="364">
        <f t="shared" ref="AH55:AH61" si="49">(AG55/$AG$72)*100</f>
        <v>11.863151658767771</v>
      </c>
      <c r="AI55" s="335"/>
      <c r="AJ55" s="364"/>
      <c r="AK55" s="335">
        <v>0.57999999999999996</v>
      </c>
      <c r="AL55" s="364">
        <f t="shared" si="16"/>
        <v>9.8807495741056215</v>
      </c>
      <c r="AM55" s="335">
        <v>0</v>
      </c>
      <c r="AN55" s="364">
        <f t="shared" si="17"/>
        <v>0</v>
      </c>
    </row>
    <row r="56" spans="1:60" ht="14.25" customHeight="1">
      <c r="A56" s="337" t="s">
        <v>247</v>
      </c>
      <c r="B56" s="335">
        <f t="shared" si="39"/>
        <v>343.13685749999996</v>
      </c>
      <c r="C56" s="335">
        <v>7.7380000000000004</v>
      </c>
      <c r="D56" s="364">
        <f t="shared" si="40"/>
        <v>2.0839450725187438</v>
      </c>
      <c r="E56" s="337"/>
      <c r="F56" s="1361">
        <f t="shared" si="41"/>
        <v>0</v>
      </c>
      <c r="G56" s="335">
        <v>131.44999999999999</v>
      </c>
      <c r="H56" s="364">
        <f t="shared" si="42"/>
        <v>2.1445118767945703</v>
      </c>
      <c r="I56" s="335">
        <v>11.34</v>
      </c>
      <c r="J56" s="364">
        <f t="shared" si="11"/>
        <v>0.61672566530504813</v>
      </c>
      <c r="K56" s="335"/>
      <c r="L56" s="364">
        <f t="shared" si="43"/>
        <v>0</v>
      </c>
      <c r="M56" s="335">
        <v>37.755000000000003</v>
      </c>
      <c r="N56" s="364">
        <f t="shared" si="44"/>
        <v>4.3266900219686528</v>
      </c>
      <c r="O56" s="335">
        <v>4.0999999999999996</v>
      </c>
      <c r="P56" s="364">
        <f t="shared" si="45"/>
        <v>2.5277435265104806</v>
      </c>
      <c r="Q56" s="335">
        <v>0</v>
      </c>
      <c r="R56" s="364">
        <v>0</v>
      </c>
      <c r="S56" s="335">
        <v>65</v>
      </c>
      <c r="T56" s="364">
        <f t="shared" si="13"/>
        <v>6.777893639207508</v>
      </c>
      <c r="U56" s="335"/>
      <c r="V56" s="364">
        <f t="shared" si="46"/>
        <v>0</v>
      </c>
      <c r="W56" s="335">
        <v>3.2522000000000002</v>
      </c>
      <c r="X56" s="364">
        <f t="shared" si="47"/>
        <v>2.1308012555389126</v>
      </c>
      <c r="Y56" s="335">
        <v>57.701657500000003</v>
      </c>
      <c r="Z56" s="364">
        <f t="shared" si="48"/>
        <v>1.9794094008007177</v>
      </c>
      <c r="AA56" s="335"/>
      <c r="AB56" s="364">
        <f t="shared" si="14"/>
        <v>0</v>
      </c>
      <c r="AC56" s="335"/>
      <c r="AD56" s="364"/>
      <c r="AE56" s="335">
        <v>5.9</v>
      </c>
      <c r="AF56" s="364">
        <f t="shared" si="15"/>
        <v>3.7177063642092003</v>
      </c>
      <c r="AG56" s="335">
        <v>18.899999999999999</v>
      </c>
      <c r="AH56" s="364">
        <f t="shared" si="49"/>
        <v>1.3995853080568719</v>
      </c>
      <c r="AI56" s="335"/>
      <c r="AJ56" s="364"/>
      <c r="AK56" s="335">
        <v>0</v>
      </c>
      <c r="AL56" s="364">
        <f t="shared" si="16"/>
        <v>0</v>
      </c>
      <c r="AM56" s="335">
        <v>0</v>
      </c>
      <c r="AN56" s="364">
        <f t="shared" si="17"/>
        <v>0</v>
      </c>
    </row>
    <row r="57" spans="1:60" ht="16.5" customHeight="1">
      <c r="A57" s="337" t="s">
        <v>248</v>
      </c>
      <c r="B57" s="335">
        <f t="shared" si="39"/>
        <v>518.49942947999989</v>
      </c>
      <c r="C57" s="335">
        <v>22.501000000000001</v>
      </c>
      <c r="D57" s="364">
        <f t="shared" si="40"/>
        <v>6.0598149491786311</v>
      </c>
      <c r="E57" s="337"/>
      <c r="F57" s="1361">
        <f t="shared" si="41"/>
        <v>0</v>
      </c>
      <c r="G57" s="335">
        <v>32.863999999999997</v>
      </c>
      <c r="H57" s="364">
        <f t="shared" si="42"/>
        <v>0.53615244061602707</v>
      </c>
      <c r="I57" s="335">
        <v>163.80600000000001</v>
      </c>
      <c r="J57" s="364">
        <f t="shared" si="11"/>
        <v>8.9085859198376287</v>
      </c>
      <c r="K57" s="335">
        <v>13.497</v>
      </c>
      <c r="L57" s="364">
        <f t="shared" si="43"/>
        <v>2.1476683072134728</v>
      </c>
      <c r="M57" s="335">
        <v>18.838000000000001</v>
      </c>
      <c r="N57" s="364">
        <f t="shared" si="44"/>
        <v>2.1588183454865706</v>
      </c>
      <c r="O57" s="335">
        <v>0.9</v>
      </c>
      <c r="P57" s="364">
        <f t="shared" si="45"/>
        <v>0.55487053020961785</v>
      </c>
      <c r="Q57" s="335">
        <v>0</v>
      </c>
      <c r="R57" s="364">
        <v>0</v>
      </c>
      <c r="S57" s="335"/>
      <c r="T57" s="364">
        <f t="shared" si="13"/>
        <v>0</v>
      </c>
      <c r="U57" s="335">
        <v>45.341863570000001</v>
      </c>
      <c r="V57" s="364">
        <f t="shared" si="46"/>
        <v>5.5494550820890298</v>
      </c>
      <c r="W57" s="335">
        <v>2.2490999999999999</v>
      </c>
      <c r="X57" s="364">
        <f t="shared" si="47"/>
        <v>1.473582529928223</v>
      </c>
      <c r="Y57" s="335">
        <v>118.10246590999999</v>
      </c>
      <c r="Z57" s="364">
        <f t="shared" si="48"/>
        <v>4.0514110236781367</v>
      </c>
      <c r="AA57" s="335">
        <v>40.4</v>
      </c>
      <c r="AB57" s="364">
        <f t="shared" si="14"/>
        <v>6.5616371609550095</v>
      </c>
      <c r="AC57" s="335"/>
      <c r="AD57" s="364"/>
      <c r="AE57" s="335">
        <v>13</v>
      </c>
      <c r="AF57" s="364">
        <f t="shared" si="15"/>
        <v>8.1915563957151871</v>
      </c>
      <c r="AG57" s="335">
        <v>47</v>
      </c>
      <c r="AH57" s="364">
        <f t="shared" si="49"/>
        <v>3.4804502369668242</v>
      </c>
      <c r="AI57" s="335"/>
      <c r="AJ57" s="364"/>
      <c r="AK57" s="335">
        <v>0</v>
      </c>
      <c r="AL57" s="364">
        <f t="shared" si="16"/>
        <v>0</v>
      </c>
      <c r="AM57" s="335">
        <v>0</v>
      </c>
      <c r="AN57" s="364">
        <f t="shared" si="17"/>
        <v>0</v>
      </c>
    </row>
    <row r="58" spans="1:60">
      <c r="A58" s="337" t="s">
        <v>249</v>
      </c>
      <c r="B58" s="335">
        <f t="shared" si="39"/>
        <v>392.19720504000003</v>
      </c>
      <c r="C58" s="335">
        <v>0.44</v>
      </c>
      <c r="D58" s="364">
        <f t="shared" si="40"/>
        <v>0.11849778132698981</v>
      </c>
      <c r="E58" s="337"/>
      <c r="F58" s="1361">
        <f t="shared" si="41"/>
        <v>0</v>
      </c>
      <c r="G58" s="335">
        <v>122.29</v>
      </c>
      <c r="H58" s="364">
        <f t="shared" si="42"/>
        <v>1.9950730879665886</v>
      </c>
      <c r="I58" s="335">
        <v>133.43600000000001</v>
      </c>
      <c r="J58" s="364">
        <f t="shared" si="11"/>
        <v>7.2569140983813414</v>
      </c>
      <c r="K58" s="335">
        <v>5.4779999999999998</v>
      </c>
      <c r="L58" s="364">
        <f t="shared" si="43"/>
        <v>0.87166977749984476</v>
      </c>
      <c r="M58" s="335">
        <v>9.17</v>
      </c>
      <c r="N58" s="364">
        <f t="shared" si="44"/>
        <v>1.0508739902384463</v>
      </c>
      <c r="O58" s="335">
        <v>3.8</v>
      </c>
      <c r="P58" s="364">
        <f t="shared" si="45"/>
        <v>2.342786683107275</v>
      </c>
      <c r="Q58" s="335">
        <v>0</v>
      </c>
      <c r="R58" s="364">
        <v>0</v>
      </c>
      <c r="S58" s="335">
        <v>5</v>
      </c>
      <c r="T58" s="364">
        <f t="shared" si="13"/>
        <v>0.52137643378519283</v>
      </c>
      <c r="U58" s="335">
        <v>12.214965900000001</v>
      </c>
      <c r="V58" s="364">
        <f t="shared" si="46"/>
        <v>1.4950070256077743</v>
      </c>
      <c r="W58" s="335">
        <v>5.6128597500000001</v>
      </c>
      <c r="X58" s="364">
        <f t="shared" si="47"/>
        <v>3.6774763552253322</v>
      </c>
      <c r="Y58" s="335">
        <v>94.107379390000006</v>
      </c>
      <c r="Z58" s="364">
        <f t="shared" si="48"/>
        <v>3.2282786928483937</v>
      </c>
      <c r="AA58" s="335"/>
      <c r="AB58" s="364">
        <f t="shared" si="14"/>
        <v>0</v>
      </c>
      <c r="AC58" s="335"/>
      <c r="AD58" s="364"/>
      <c r="AE58" s="335">
        <v>0.64800000000000002</v>
      </c>
      <c r="AF58" s="364">
        <f t="shared" si="15"/>
        <v>0.40831758034026472</v>
      </c>
      <c r="AG58" s="335">
        <v>0</v>
      </c>
      <c r="AH58" s="364">
        <f t="shared" si="49"/>
        <v>0</v>
      </c>
      <c r="AI58" s="335"/>
      <c r="AJ58" s="364"/>
      <c r="AK58" s="335">
        <v>0</v>
      </c>
      <c r="AL58" s="364">
        <f t="shared" si="16"/>
        <v>0</v>
      </c>
      <c r="AM58" s="335">
        <v>0</v>
      </c>
      <c r="AN58" s="364">
        <f t="shared" si="17"/>
        <v>0</v>
      </c>
    </row>
    <row r="59" spans="1:60" s="383" customFormat="1">
      <c r="A59" s="337" t="s">
        <v>250</v>
      </c>
      <c r="B59" s="335">
        <f t="shared" si="39"/>
        <v>691.36460139999997</v>
      </c>
      <c r="C59" s="335">
        <v>35.014000000000003</v>
      </c>
      <c r="D59" s="364">
        <f t="shared" si="40"/>
        <v>9.4297302622345942</v>
      </c>
      <c r="E59" s="337">
        <v>81.741</v>
      </c>
      <c r="F59" s="1361">
        <f t="shared" si="41"/>
        <v>6.874115412076061</v>
      </c>
      <c r="G59" s="335">
        <v>367.63299999999998</v>
      </c>
      <c r="H59" s="364">
        <f t="shared" si="42"/>
        <v>5.9976670582093439</v>
      </c>
      <c r="I59" s="335">
        <v>38.087000000000003</v>
      </c>
      <c r="J59" s="364">
        <f t="shared" si="11"/>
        <v>2.0713607067436834</v>
      </c>
      <c r="K59" s="335"/>
      <c r="L59" s="364">
        <f t="shared" si="43"/>
        <v>0</v>
      </c>
      <c r="M59" s="335">
        <v>25.401</v>
      </c>
      <c r="N59" s="364">
        <f t="shared" si="44"/>
        <v>2.9109324128731493</v>
      </c>
      <c r="O59" s="335">
        <v>11.7</v>
      </c>
      <c r="P59" s="364">
        <f t="shared" si="45"/>
        <v>7.2133168927250315</v>
      </c>
      <c r="Q59" s="335">
        <v>0</v>
      </c>
      <c r="R59" s="364">
        <v>0</v>
      </c>
      <c r="S59" s="335"/>
      <c r="T59" s="364">
        <f t="shared" si="13"/>
        <v>0</v>
      </c>
      <c r="U59" s="335">
        <v>30.0932143</v>
      </c>
      <c r="V59" s="364">
        <f t="shared" si="46"/>
        <v>3.6831512400391011</v>
      </c>
      <c r="W59" s="335">
        <v>2.7492200000000002</v>
      </c>
      <c r="X59" s="364">
        <f t="shared" si="47"/>
        <v>1.8012549744027699</v>
      </c>
      <c r="Y59" s="335">
        <v>14.3881671</v>
      </c>
      <c r="Z59" s="364">
        <f t="shared" si="48"/>
        <v>0.49357461209899556</v>
      </c>
      <c r="AA59" s="335">
        <v>10.6</v>
      </c>
      <c r="AB59" s="364">
        <f t="shared" si="14"/>
        <v>1.7216176709436413</v>
      </c>
      <c r="AC59" s="335"/>
      <c r="AD59" s="364"/>
      <c r="AE59" s="335">
        <v>4.8480000000000008</v>
      </c>
      <c r="AF59" s="364">
        <f t="shared" si="15"/>
        <v>3.0548204158790178</v>
      </c>
      <c r="AG59" s="335">
        <v>68.5</v>
      </c>
      <c r="AH59" s="364">
        <f t="shared" si="49"/>
        <v>5.0725710900473935</v>
      </c>
      <c r="AI59" s="335"/>
      <c r="AJ59" s="364"/>
      <c r="AK59" s="335">
        <v>0.61</v>
      </c>
      <c r="AL59" s="364">
        <f t="shared" si="16"/>
        <v>10.391822827938672</v>
      </c>
      <c r="AM59" s="335">
        <v>0</v>
      </c>
      <c r="AN59" s="364">
        <f t="shared" si="17"/>
        <v>0</v>
      </c>
      <c r="BE59"/>
      <c r="BF59"/>
      <c r="BG59"/>
      <c r="BH59"/>
    </row>
    <row r="60" spans="1:60" s="383" customFormat="1">
      <c r="A60" s="337" t="s">
        <v>41</v>
      </c>
      <c r="B60" s="335">
        <f t="shared" si="39"/>
        <v>144.82845137000001</v>
      </c>
      <c r="C60" s="335">
        <v>15.417</v>
      </c>
      <c r="D60" s="364">
        <f t="shared" si="40"/>
        <v>4.152000669814095</v>
      </c>
      <c r="E60" s="337">
        <v>12.87</v>
      </c>
      <c r="F60" s="1361">
        <f t="shared" si="41"/>
        <v>1.0823193422324036</v>
      </c>
      <c r="G60" s="335">
        <v>45.805999999999997</v>
      </c>
      <c r="H60" s="364">
        <f t="shared" si="42"/>
        <v>0.74729182980944908</v>
      </c>
      <c r="I60" s="335"/>
      <c r="J60" s="364">
        <f t="shared" si="11"/>
        <v>0</v>
      </c>
      <c r="K60" s="335"/>
      <c r="L60" s="364">
        <f t="shared" si="43"/>
        <v>0</v>
      </c>
      <c r="M60" s="335">
        <v>0.113</v>
      </c>
      <c r="N60" s="364">
        <f t="shared" si="44"/>
        <v>1.2949701297376711E-2</v>
      </c>
      <c r="O60" s="335"/>
      <c r="P60" s="364">
        <f t="shared" si="45"/>
        <v>0</v>
      </c>
      <c r="Q60" s="335">
        <v>0</v>
      </c>
      <c r="R60" s="364">
        <v>0</v>
      </c>
      <c r="S60" s="335"/>
      <c r="T60" s="364">
        <f t="shared" si="13"/>
        <v>0</v>
      </c>
      <c r="U60" s="335">
        <v>12.955679999999999</v>
      </c>
      <c r="V60" s="364">
        <f t="shared" si="46"/>
        <v>1.5856640763545746</v>
      </c>
      <c r="W60" s="335">
        <v>6.5426859999999998</v>
      </c>
      <c r="X60" s="364">
        <f t="shared" si="47"/>
        <v>4.2866870252127365</v>
      </c>
      <c r="Y60" s="335">
        <v>49.834085369999997</v>
      </c>
      <c r="Z60" s="364">
        <f t="shared" si="48"/>
        <v>1.7095186054522524</v>
      </c>
      <c r="AA60" s="335">
        <v>0.9</v>
      </c>
      <c r="AB60" s="364">
        <f t="shared" si="14"/>
        <v>0.14617508526879974</v>
      </c>
      <c r="AC60" s="335"/>
      <c r="AD60" s="364"/>
      <c r="AE60" s="335">
        <v>0</v>
      </c>
      <c r="AF60" s="364">
        <f t="shared" si="15"/>
        <v>0</v>
      </c>
      <c r="AG60" s="335">
        <v>0</v>
      </c>
      <c r="AH60" s="364">
        <f t="shared" si="49"/>
        <v>0</v>
      </c>
      <c r="AI60" s="335"/>
      <c r="AJ60" s="364"/>
      <c r="AK60" s="335">
        <v>0.22</v>
      </c>
      <c r="AL60" s="364">
        <f t="shared" si="16"/>
        <v>3.7478705281090292</v>
      </c>
      <c r="AM60" s="335">
        <v>0.17</v>
      </c>
      <c r="AN60" s="364">
        <f t="shared" si="17"/>
        <v>2.9876977152899822</v>
      </c>
      <c r="BE60"/>
      <c r="BF60"/>
      <c r="BG60"/>
      <c r="BH60"/>
    </row>
    <row r="61" spans="1:60" ht="13.5" thickBot="1">
      <c r="A61" s="337" t="s">
        <v>251</v>
      </c>
      <c r="B61" s="335">
        <f t="shared" si="39"/>
        <v>10.940000000000001</v>
      </c>
      <c r="C61" s="335"/>
      <c r="D61" s="550">
        <f t="shared" si="40"/>
        <v>0</v>
      </c>
      <c r="E61" s="337"/>
      <c r="F61" s="1361">
        <f t="shared" si="41"/>
        <v>0</v>
      </c>
      <c r="G61" s="335"/>
      <c r="H61" s="364">
        <f t="shared" si="42"/>
        <v>0</v>
      </c>
      <c r="I61" s="335"/>
      <c r="J61" s="364">
        <f t="shared" si="11"/>
        <v>0</v>
      </c>
      <c r="K61" s="335"/>
      <c r="L61" s="364">
        <f t="shared" si="43"/>
        <v>0</v>
      </c>
      <c r="M61" s="335"/>
      <c r="N61" s="364">
        <f t="shared" si="44"/>
        <v>0</v>
      </c>
      <c r="O61" s="335"/>
      <c r="P61" s="364">
        <f t="shared" si="45"/>
        <v>0</v>
      </c>
      <c r="Q61" s="335">
        <v>0</v>
      </c>
      <c r="R61" s="364">
        <v>0</v>
      </c>
      <c r="S61" s="335"/>
      <c r="T61" s="364">
        <f t="shared" si="13"/>
        <v>0</v>
      </c>
      <c r="U61" s="335"/>
      <c r="V61" s="364">
        <f t="shared" si="46"/>
        <v>0</v>
      </c>
      <c r="W61" s="335"/>
      <c r="X61" s="364">
        <f t="shared" si="47"/>
        <v>0</v>
      </c>
      <c r="Y61" s="335"/>
      <c r="Z61" s="364">
        <f t="shared" si="48"/>
        <v>0</v>
      </c>
      <c r="AA61" s="335"/>
      <c r="AB61" s="364">
        <f t="shared" si="14"/>
        <v>0</v>
      </c>
      <c r="AC61" s="335"/>
      <c r="AD61" s="364"/>
      <c r="AE61" s="335">
        <v>10.8</v>
      </c>
      <c r="AF61" s="364">
        <f t="shared" si="15"/>
        <v>6.8052930056710785</v>
      </c>
      <c r="AG61" s="335">
        <v>0</v>
      </c>
      <c r="AH61" s="364">
        <f t="shared" si="49"/>
        <v>0</v>
      </c>
      <c r="AI61" s="335"/>
      <c r="AJ61" s="364"/>
      <c r="AK61" s="335">
        <v>0</v>
      </c>
      <c r="AL61" s="550">
        <f t="shared" si="16"/>
        <v>0</v>
      </c>
      <c r="AM61" s="335">
        <v>0.14000000000000001</v>
      </c>
      <c r="AN61" s="364">
        <f t="shared" si="17"/>
        <v>2.4604569420035149</v>
      </c>
    </row>
    <row r="62" spans="1:60" ht="13.5" thickBot="1">
      <c r="A62" s="355" t="s">
        <v>252</v>
      </c>
      <c r="B62" s="353">
        <f>SUM(B32:B61)</f>
        <v>18172.948902600001</v>
      </c>
      <c r="C62" s="354">
        <v>118.05100000000002</v>
      </c>
      <c r="D62" s="363">
        <f t="shared" ref="D62:Z62" si="50">SUM(D55:D61)</f>
        <v>31.792685416891985</v>
      </c>
      <c r="E62" s="378">
        <v>94.611000000000004</v>
      </c>
      <c r="F62" s="532">
        <f t="shared" si="50"/>
        <v>7.9564347543084644</v>
      </c>
      <c r="G62" s="354">
        <v>1879.1</v>
      </c>
      <c r="H62" s="363">
        <f t="shared" si="50"/>
        <v>30.654610415035236</v>
      </c>
      <c r="I62" s="354">
        <v>566.20000000000005</v>
      </c>
      <c r="J62" s="363">
        <f t="shared" si="50"/>
        <v>30.799029554429307</v>
      </c>
      <c r="K62" s="354">
        <v>135.57499999999999</v>
      </c>
      <c r="L62" s="363">
        <f t="shared" si="50"/>
        <v>21.572951822661821</v>
      </c>
      <c r="M62" s="354">
        <v>272.65099999999995</v>
      </c>
      <c r="N62" s="363">
        <f t="shared" si="50"/>
        <v>31.245566446292546</v>
      </c>
      <c r="O62" s="354">
        <v>34</v>
      </c>
      <c r="P62" s="363">
        <f t="shared" si="50"/>
        <v>20.961775585696671</v>
      </c>
      <c r="Q62" s="354">
        <f>SUM(Q55:Q61)</f>
        <v>0</v>
      </c>
      <c r="R62" s="363">
        <v>0</v>
      </c>
      <c r="S62" s="354">
        <v>115</v>
      </c>
      <c r="T62" s="363">
        <f t="shared" si="50"/>
        <v>11.991657977059436</v>
      </c>
      <c r="U62" s="354">
        <v>197.87242627000001</v>
      </c>
      <c r="V62" s="363">
        <f t="shared" si="50"/>
        <v>24.21788729248162</v>
      </c>
      <c r="W62" s="354">
        <v>40.622358460000001</v>
      </c>
      <c r="X62" s="363">
        <f t="shared" si="50"/>
        <v>26.615267329659847</v>
      </c>
      <c r="Y62" s="354">
        <v>716.16375079000011</v>
      </c>
      <c r="Z62" s="363">
        <f t="shared" si="50"/>
        <v>24.567427041873596</v>
      </c>
      <c r="AA62" s="354">
        <v>110.5</v>
      </c>
      <c r="AB62" s="363">
        <f>SUM(AB55:AB61)</f>
        <v>17.94705213578041</v>
      </c>
      <c r="AC62" s="354">
        <f>SUM(AC32:AC59)</f>
        <v>0</v>
      </c>
      <c r="AD62" s="363">
        <f>SUM(AD32:AD59)</f>
        <v>0</v>
      </c>
      <c r="AE62" s="354">
        <v>54.296000000000006</v>
      </c>
      <c r="AF62" s="363">
        <f>SUM(AF55:AF61)</f>
        <v>34.212980466288599</v>
      </c>
      <c r="AG62" s="354">
        <v>294.60000000000002</v>
      </c>
      <c r="AH62" s="363">
        <f>SUM(AH55:AH61)</f>
        <v>21.815758293838861</v>
      </c>
      <c r="AI62" s="354">
        <f>SUM(AI32:AI59)</f>
        <v>0</v>
      </c>
      <c r="AJ62" s="363">
        <f>SUM(AJ32:AJ59)</f>
        <v>0</v>
      </c>
      <c r="AK62" s="354">
        <f>SUM(AK55:AK61)</f>
        <v>1.41</v>
      </c>
      <c r="AL62" s="550">
        <f>SUM(AL55:AL61)</f>
        <v>24.020442930153322</v>
      </c>
      <c r="AM62" s="354">
        <f>SUM(AM55:AM61)</f>
        <v>0.31000000000000005</v>
      </c>
      <c r="AN62" s="363">
        <f>SUM(AN55:AN61)</f>
        <v>5.4481546572934967</v>
      </c>
    </row>
    <row r="63" spans="1:60">
      <c r="A63" s="337" t="s">
        <v>253</v>
      </c>
      <c r="B63" s="335">
        <f>+C63+G63+I63+K63+U63+M63+O63+Q63+S63+W63+Y63+AA63+AC63+AE63+AG63+AI63+E63+AK63+AM63</f>
        <v>78.883676100000002</v>
      </c>
      <c r="C63" s="335"/>
      <c r="D63" s="369">
        <f t="shared" ref="D63:D69" si="51">(C63/$C$72)*100</f>
        <v>0</v>
      </c>
      <c r="E63" s="337"/>
      <c r="F63" s="1361">
        <f t="shared" ref="F63:F69" si="52">(E63/$E$72)*100</f>
        <v>0</v>
      </c>
      <c r="G63" s="335"/>
      <c r="H63" s="364">
        <f t="shared" ref="H63:H69" si="53">(G63/$G$72)*100</f>
        <v>0</v>
      </c>
      <c r="I63" s="335">
        <v>44.411999999999999</v>
      </c>
      <c r="J63" s="364">
        <f t="shared" si="11"/>
        <v>2.4153457008401933</v>
      </c>
      <c r="K63" s="335">
        <v>7.7469999999999999</v>
      </c>
      <c r="L63" s="364">
        <f>(K63/$K$72)*100</f>
        <v>1.2327173724518616</v>
      </c>
      <c r="M63" s="335">
        <v>2.91</v>
      </c>
      <c r="N63" s="364">
        <f t="shared" ref="N63:N71" si="54">(M63/$M$72)*100</f>
        <v>0.33348345818908171</v>
      </c>
      <c r="O63" s="335"/>
      <c r="P63" s="364">
        <f t="shared" ref="P63:P71" si="55">(O63/$O$72)*100</f>
        <v>0</v>
      </c>
      <c r="Q63" s="335">
        <v>0</v>
      </c>
      <c r="R63" s="364">
        <v>0</v>
      </c>
      <c r="S63" s="335">
        <v>13</v>
      </c>
      <c r="T63" s="364">
        <f t="shared" si="13"/>
        <v>1.3555787278415017</v>
      </c>
      <c r="U63" s="335"/>
      <c r="V63" s="364">
        <f t="shared" ref="V63:V71" si="56">(U63/$U$72)*100</f>
        <v>0</v>
      </c>
      <c r="W63" s="335"/>
      <c r="X63" s="364">
        <f>(W63/$W$72)*100</f>
        <v>0</v>
      </c>
      <c r="Y63" s="335">
        <v>5.5436760999999999</v>
      </c>
      <c r="Z63" s="364">
        <f>(Y63/$Y$72)*100</f>
        <v>0.19017139303726685</v>
      </c>
      <c r="AA63" s="335">
        <v>4.8</v>
      </c>
      <c r="AB63" s="364">
        <f t="shared" si="14"/>
        <v>0.77960045476693185</v>
      </c>
      <c r="AC63" s="335"/>
      <c r="AD63" s="364"/>
      <c r="AE63" s="335">
        <v>0.47099999999999997</v>
      </c>
      <c r="AF63" s="364">
        <f t="shared" si="15"/>
        <v>0.29678638941398866</v>
      </c>
      <c r="AG63" s="335">
        <v>0</v>
      </c>
      <c r="AH63" s="364">
        <f t="shared" ref="AH63:AH69" si="57">(AG63/$AG$72)*100</f>
        <v>0</v>
      </c>
      <c r="AI63" s="335"/>
      <c r="AJ63" s="364"/>
      <c r="AK63" s="335">
        <v>0</v>
      </c>
      <c r="AL63" s="364">
        <f t="shared" si="16"/>
        <v>0</v>
      </c>
      <c r="AM63" s="335">
        <v>0</v>
      </c>
      <c r="AN63" s="364">
        <f t="shared" si="17"/>
        <v>0</v>
      </c>
    </row>
    <row r="64" spans="1:60" ht="13.5" thickBot="1">
      <c r="A64" s="337" t="s">
        <v>254</v>
      </c>
      <c r="B64" s="335">
        <f>+C64+G64+I64+K64+U64+M64+O64+Q64+S64+W64+Y64+AA64+AC64+AE64+AG64+AI64+E64+AK64+AM64</f>
        <v>98.840561839999992</v>
      </c>
      <c r="C64" s="335">
        <v>2.9</v>
      </c>
      <c r="D64" s="364">
        <f t="shared" si="51"/>
        <v>0.78100810420061462</v>
      </c>
      <c r="E64" s="337">
        <v>23.731000000000002</v>
      </c>
      <c r="F64" s="1361">
        <f t="shared" si="52"/>
        <v>1.9956892238164083</v>
      </c>
      <c r="G64" s="335"/>
      <c r="H64" s="364">
        <f t="shared" si="53"/>
        <v>0</v>
      </c>
      <c r="I64" s="335"/>
      <c r="J64" s="364">
        <f t="shared" si="11"/>
        <v>0</v>
      </c>
      <c r="K64" s="335">
        <v>6.8470000000000004</v>
      </c>
      <c r="L64" s="364">
        <f>(K64/$K$72)*100</f>
        <v>1.0895076609239571</v>
      </c>
      <c r="M64" s="335">
        <v>9.0350000000000001</v>
      </c>
      <c r="N64" s="364">
        <f t="shared" si="54"/>
        <v>1.0354031081575097</v>
      </c>
      <c r="O64" s="335"/>
      <c r="P64" s="364">
        <f t="shared" si="55"/>
        <v>0</v>
      </c>
      <c r="Q64" s="335">
        <v>0</v>
      </c>
      <c r="R64" s="364">
        <v>0</v>
      </c>
      <c r="S64" s="335">
        <v>16</v>
      </c>
      <c r="T64" s="364">
        <f t="shared" si="13"/>
        <v>1.6684045881126173</v>
      </c>
      <c r="U64" s="335"/>
      <c r="V64" s="364">
        <f t="shared" si="56"/>
        <v>0</v>
      </c>
      <c r="W64" s="335">
        <v>3.2461818399999998</v>
      </c>
      <c r="X64" s="364">
        <f>(W64/$W$72)*100</f>
        <v>2.1268582314678111</v>
      </c>
      <c r="Y64" s="335">
        <v>29.481380000000001</v>
      </c>
      <c r="Z64" s="364">
        <f>(Y64/$Y$72)*100</f>
        <v>1.011335258793532</v>
      </c>
      <c r="AA64" s="335">
        <v>4.5</v>
      </c>
      <c r="AB64" s="364">
        <f t="shared" si="14"/>
        <v>0.73087542634399871</v>
      </c>
      <c r="AC64" s="335"/>
      <c r="AD64" s="364"/>
      <c r="AE64" s="335">
        <v>3.1</v>
      </c>
      <c r="AF64" s="364">
        <f t="shared" si="15"/>
        <v>1.9533711405166982</v>
      </c>
      <c r="AG64" s="335"/>
      <c r="AH64" s="364">
        <f t="shared" si="57"/>
        <v>0</v>
      </c>
      <c r="AI64" s="335"/>
      <c r="AJ64" s="364"/>
      <c r="AK64" s="335">
        <v>0</v>
      </c>
      <c r="AL64" s="364">
        <f t="shared" si="16"/>
        <v>0</v>
      </c>
      <c r="AM64" s="335">
        <v>0</v>
      </c>
      <c r="AN64" s="364">
        <f t="shared" si="17"/>
        <v>0</v>
      </c>
    </row>
    <row r="65" spans="1:40" ht="13.5" thickBot="1">
      <c r="A65" s="355" t="s">
        <v>255</v>
      </c>
      <c r="B65" s="356">
        <f>SUM(B63:B64)</f>
        <v>177.72423793999999</v>
      </c>
      <c r="C65" s="356">
        <v>2.9</v>
      </c>
      <c r="D65" s="363">
        <f t="shared" si="51"/>
        <v>0.78100810420061462</v>
      </c>
      <c r="E65" s="982">
        <v>23.731000000000002</v>
      </c>
      <c r="F65" s="532">
        <f t="shared" si="52"/>
        <v>1.9956892238164083</v>
      </c>
      <c r="G65" s="356"/>
      <c r="H65" s="363">
        <f t="shared" si="53"/>
        <v>0</v>
      </c>
      <c r="I65" s="356">
        <v>44.411999999999999</v>
      </c>
      <c r="J65" s="363">
        <f>(I65/$G$72)*100</f>
        <v>0.72454972592012523</v>
      </c>
      <c r="K65" s="356">
        <v>14.494000000000002</v>
      </c>
      <c r="L65" s="363">
        <f>(K65/$K72)*100</f>
        <v>2.3063128432060518</v>
      </c>
      <c r="M65" s="356">
        <v>11.945</v>
      </c>
      <c r="N65" s="363">
        <f t="shared" si="54"/>
        <v>1.3688865663465914</v>
      </c>
      <c r="O65" s="356">
        <v>1.5</v>
      </c>
      <c r="P65" s="363">
        <f t="shared" si="55"/>
        <v>0.92478421701602964</v>
      </c>
      <c r="Q65" s="356">
        <f>SUM(Q63:Q64)</f>
        <v>0</v>
      </c>
      <c r="R65" s="363">
        <v>0</v>
      </c>
      <c r="S65" s="356">
        <v>29</v>
      </c>
      <c r="T65" s="363">
        <f>(S65/$U$72)*100</f>
        <v>3.5493511891527629</v>
      </c>
      <c r="U65" s="356"/>
      <c r="V65" s="363">
        <f t="shared" si="56"/>
        <v>0</v>
      </c>
      <c r="W65" s="356">
        <v>3.2461818399999998</v>
      </c>
      <c r="X65" s="363">
        <f>(W65/$W72)*100</f>
        <v>2.1268582314678111</v>
      </c>
      <c r="Y65" s="356">
        <v>35.0250561</v>
      </c>
      <c r="Z65" s="363">
        <f>(Y65/$Y72)*100</f>
        <v>1.2015066518307991</v>
      </c>
      <c r="AA65" s="356">
        <v>9.3000000000000007</v>
      </c>
      <c r="AB65" s="363">
        <f>(AA65/$Y72)*100</f>
        <v>0.31902909249091627</v>
      </c>
      <c r="AC65" s="354">
        <v>0</v>
      </c>
      <c r="AD65" s="363">
        <v>0</v>
      </c>
      <c r="AE65" s="356">
        <v>3.5710000000000002</v>
      </c>
      <c r="AF65" s="363">
        <f>(AE65/$AG$72)*100</f>
        <v>0.26444016587677721</v>
      </c>
      <c r="AG65" s="356">
        <v>0</v>
      </c>
      <c r="AH65" s="363">
        <f t="shared" si="57"/>
        <v>0</v>
      </c>
      <c r="AI65" s="354">
        <v>0</v>
      </c>
      <c r="AJ65" s="363">
        <v>0</v>
      </c>
      <c r="AK65" s="356">
        <f>SUM(AK63:AK64)</f>
        <v>0</v>
      </c>
      <c r="AL65" s="363">
        <f>(AK65/$AG$72)*100</f>
        <v>0</v>
      </c>
      <c r="AM65" s="356">
        <f>SUM(AM63:AM64)</f>
        <v>0</v>
      </c>
      <c r="AN65" s="363">
        <f>(AM65/$AG$72)*100</f>
        <v>0</v>
      </c>
    </row>
    <row r="66" spans="1:40" ht="13.5" thickBot="1">
      <c r="A66" s="356" t="s">
        <v>256</v>
      </c>
      <c r="B66" s="335">
        <f>+C66+G66+I66+K66+U66+M66+O66+Q66+S66+W66+Y66+AA66+AC66+AE66+AG66+AI66+E66+AK66+AM66</f>
        <v>5.2610000000000001</v>
      </c>
      <c r="C66" s="359"/>
      <c r="D66" s="363">
        <f t="shared" si="51"/>
        <v>0</v>
      </c>
      <c r="E66" s="1324"/>
      <c r="F66" s="532">
        <f t="shared" si="52"/>
        <v>0</v>
      </c>
      <c r="G66" s="359">
        <v>2.3610000000000002</v>
      </c>
      <c r="H66" s="363">
        <f t="shared" si="53"/>
        <v>3.8518010963194987E-2</v>
      </c>
      <c r="I66" s="359"/>
      <c r="J66" s="364">
        <f t="shared" si="11"/>
        <v>0</v>
      </c>
      <c r="K66" s="359"/>
      <c r="L66" s="369">
        <f>(K66/$K72)*100</f>
        <v>0</v>
      </c>
      <c r="M66" s="359"/>
      <c r="N66" s="369">
        <f t="shared" si="54"/>
        <v>0</v>
      </c>
      <c r="O66" s="359">
        <v>2.9</v>
      </c>
      <c r="P66" s="369">
        <f t="shared" si="55"/>
        <v>1.7879161528976573</v>
      </c>
      <c r="Q66" s="359">
        <v>0</v>
      </c>
      <c r="R66" s="369">
        <v>0</v>
      </c>
      <c r="S66" s="359"/>
      <c r="T66" s="369">
        <f t="shared" ref="T66:T71" si="58">(S66/$S$72)*100</f>
        <v>0</v>
      </c>
      <c r="U66" s="359"/>
      <c r="V66" s="369">
        <f t="shared" si="56"/>
        <v>0</v>
      </c>
      <c r="W66" s="359"/>
      <c r="X66" s="369">
        <f>(W66/$W72)*100</f>
        <v>0</v>
      </c>
      <c r="Y66" s="359"/>
      <c r="Z66" s="369">
        <f>(Y66/$Y72)*100</f>
        <v>0</v>
      </c>
      <c r="AA66" s="359"/>
      <c r="AB66" s="550">
        <f t="shared" si="14"/>
        <v>0</v>
      </c>
      <c r="AC66" s="359">
        <v>0</v>
      </c>
      <c r="AD66" s="369">
        <v>0</v>
      </c>
      <c r="AE66" s="359">
        <v>0</v>
      </c>
      <c r="AF66" s="363">
        <f>(AE66/$AE$72)*100</f>
        <v>0</v>
      </c>
      <c r="AG66" s="359">
        <v>0</v>
      </c>
      <c r="AH66" s="363">
        <f t="shared" si="57"/>
        <v>0</v>
      </c>
      <c r="AI66" s="359">
        <v>0</v>
      </c>
      <c r="AJ66" s="369">
        <v>0</v>
      </c>
      <c r="AK66" s="359">
        <v>0</v>
      </c>
      <c r="AL66" s="363">
        <f>(AK66/$AK$72)*100</f>
        <v>0</v>
      </c>
      <c r="AM66" s="359">
        <v>0</v>
      </c>
      <c r="AN66" s="363">
        <f>(AM66/$AM$72)*100</f>
        <v>0</v>
      </c>
    </row>
    <row r="67" spans="1:40" ht="13.5" thickBot="1">
      <c r="A67" s="356" t="s">
        <v>257</v>
      </c>
      <c r="B67" s="335">
        <f>+C67+G67+I67+K67+U67+M67+O67+Q67+S67+W67+Y67+AA67+AC67+AE67+AG67+AI67+E67+AK67+AM67</f>
        <v>0</v>
      </c>
      <c r="C67" s="359"/>
      <c r="D67" s="363">
        <f t="shared" si="51"/>
        <v>0</v>
      </c>
      <c r="E67" s="1324"/>
      <c r="F67" s="532">
        <f t="shared" si="52"/>
        <v>0</v>
      </c>
      <c r="G67" s="359"/>
      <c r="H67" s="363">
        <f t="shared" si="53"/>
        <v>0</v>
      </c>
      <c r="I67" s="359"/>
      <c r="J67" s="364">
        <f t="shared" si="11"/>
        <v>0</v>
      </c>
      <c r="K67" s="359"/>
      <c r="L67" s="369">
        <f>(K67/$K72)*100</f>
        <v>0</v>
      </c>
      <c r="M67" s="359"/>
      <c r="N67" s="369">
        <f t="shared" si="54"/>
        <v>0</v>
      </c>
      <c r="O67" s="359"/>
      <c r="P67" s="369">
        <f t="shared" si="55"/>
        <v>0</v>
      </c>
      <c r="Q67" s="359">
        <v>0</v>
      </c>
      <c r="R67" s="369">
        <v>0</v>
      </c>
      <c r="S67" s="359"/>
      <c r="T67" s="369">
        <f t="shared" si="58"/>
        <v>0</v>
      </c>
      <c r="U67" s="359"/>
      <c r="V67" s="369">
        <f t="shared" si="56"/>
        <v>0</v>
      </c>
      <c r="W67" s="359"/>
      <c r="X67" s="369">
        <f>(W67/$W72)*100</f>
        <v>0</v>
      </c>
      <c r="Y67" s="359"/>
      <c r="Z67" s="369">
        <f>(Y67/$Y72)*100</f>
        <v>0</v>
      </c>
      <c r="AA67" s="359"/>
      <c r="AB67" s="550">
        <f t="shared" si="14"/>
        <v>0</v>
      </c>
      <c r="AC67" s="359">
        <v>0</v>
      </c>
      <c r="AD67" s="369">
        <v>0</v>
      </c>
      <c r="AE67" s="359">
        <v>0</v>
      </c>
      <c r="AF67" s="363">
        <f>(AE67/$AE$72)*100</f>
        <v>0</v>
      </c>
      <c r="AG67" s="359">
        <v>0</v>
      </c>
      <c r="AH67" s="363">
        <f t="shared" si="57"/>
        <v>0</v>
      </c>
      <c r="AI67" s="359">
        <v>0</v>
      </c>
      <c r="AJ67" s="369">
        <v>0</v>
      </c>
      <c r="AK67" s="359">
        <v>0</v>
      </c>
      <c r="AL67" s="363">
        <f>(AK67/$AK$72)*100</f>
        <v>0</v>
      </c>
      <c r="AM67" s="359">
        <v>0</v>
      </c>
      <c r="AN67" s="363">
        <f>(AM67/$AM$72)*100</f>
        <v>0</v>
      </c>
    </row>
    <row r="68" spans="1:40" ht="13.5" thickBot="1">
      <c r="A68" s="356" t="s">
        <v>258</v>
      </c>
      <c r="B68" s="335">
        <f>+C68+G68+I68+K68+U68+M68+O68+Q68+S68+W68+Y68+AA68+AC68+AE68+AG68+AI68+E68+AK68+AM68</f>
        <v>0</v>
      </c>
      <c r="C68" s="1277"/>
      <c r="D68" s="363">
        <f t="shared" si="51"/>
        <v>0</v>
      </c>
      <c r="E68" s="1277"/>
      <c r="F68" s="532">
        <f t="shared" si="52"/>
        <v>0</v>
      </c>
      <c r="G68" s="1277"/>
      <c r="H68" s="363">
        <f t="shared" si="53"/>
        <v>0</v>
      </c>
      <c r="I68" s="1277"/>
      <c r="J68" s="364">
        <f t="shared" si="11"/>
        <v>0</v>
      </c>
      <c r="K68" s="1277"/>
      <c r="L68" s="369">
        <f>(K68/$K72)*100</f>
        <v>0</v>
      </c>
      <c r="M68" s="1277"/>
      <c r="N68" s="369">
        <f t="shared" si="54"/>
        <v>0</v>
      </c>
      <c r="O68" s="1277"/>
      <c r="P68" s="369">
        <f t="shared" si="55"/>
        <v>0</v>
      </c>
      <c r="Q68" s="1277">
        <v>0</v>
      </c>
      <c r="R68" s="369">
        <v>0</v>
      </c>
      <c r="S68" s="1277"/>
      <c r="T68" s="369">
        <f t="shared" si="58"/>
        <v>0</v>
      </c>
      <c r="U68" s="1277"/>
      <c r="V68" s="369">
        <f t="shared" si="56"/>
        <v>0</v>
      </c>
      <c r="W68" s="1277"/>
      <c r="X68" s="369">
        <f>(W68/$W72)*100</f>
        <v>0</v>
      </c>
      <c r="Y68" s="1277"/>
      <c r="Z68" s="369">
        <f>(Y68/$Y72)*100</f>
        <v>0</v>
      </c>
      <c r="AA68" s="1277"/>
      <c r="AB68" s="550">
        <f t="shared" si="14"/>
        <v>0</v>
      </c>
      <c r="AC68" s="359">
        <v>0</v>
      </c>
      <c r="AD68" s="369">
        <v>0</v>
      </c>
      <c r="AE68" s="1277">
        <v>0</v>
      </c>
      <c r="AF68" s="363">
        <f>(AE68/$AE$72)*100</f>
        <v>0</v>
      </c>
      <c r="AG68" s="1277">
        <v>0</v>
      </c>
      <c r="AH68" s="363">
        <f t="shared" si="57"/>
        <v>0</v>
      </c>
      <c r="AI68" s="359">
        <v>0</v>
      </c>
      <c r="AJ68" s="369">
        <v>0</v>
      </c>
      <c r="AK68" s="1277">
        <v>0</v>
      </c>
      <c r="AL68" s="363">
        <f>(AK68/$AK$72)*100</f>
        <v>0</v>
      </c>
      <c r="AM68" s="1277">
        <v>0</v>
      </c>
      <c r="AN68" s="363">
        <f>(AM68/$AM$72)*100</f>
        <v>0</v>
      </c>
    </row>
    <row r="69" spans="1:40" ht="13.5" thickBot="1">
      <c r="A69" s="356" t="s">
        <v>259</v>
      </c>
      <c r="B69" s="335">
        <f>+C69+G69+I69+K69+U69+M69+O69+Q69+S69+W69+Y69+AA69+AC69+AE69+AG69+AI69+E69+AK69+AM69</f>
        <v>24.384869199999997</v>
      </c>
      <c r="C69" s="1277">
        <v>5.2939999999999996</v>
      </c>
      <c r="D69" s="363">
        <f t="shared" si="51"/>
        <v>1.425743759875191</v>
      </c>
      <c r="E69" s="1277"/>
      <c r="F69" s="532">
        <f t="shared" si="52"/>
        <v>0</v>
      </c>
      <c r="G69" s="1277"/>
      <c r="H69" s="363">
        <f t="shared" si="53"/>
        <v>0</v>
      </c>
      <c r="I69" s="1277"/>
      <c r="J69" s="364">
        <f t="shared" si="11"/>
        <v>0</v>
      </c>
      <c r="K69" s="1277"/>
      <c r="L69" s="369">
        <f>(K69/$K72)*100</f>
        <v>0</v>
      </c>
      <c r="M69" s="1277"/>
      <c r="N69" s="369">
        <f t="shared" si="54"/>
        <v>0</v>
      </c>
      <c r="O69" s="1277"/>
      <c r="P69" s="369">
        <f t="shared" si="55"/>
        <v>0</v>
      </c>
      <c r="Q69" s="1277">
        <v>0</v>
      </c>
      <c r="R69" s="369">
        <v>0</v>
      </c>
      <c r="S69" s="1277">
        <v>13</v>
      </c>
      <c r="T69" s="369">
        <f t="shared" si="58"/>
        <v>1.3555787278415017</v>
      </c>
      <c r="U69" s="1277">
        <v>0.24786539999999999</v>
      </c>
      <c r="V69" s="369">
        <f t="shared" si="56"/>
        <v>3.0336598353097422E-2</v>
      </c>
      <c r="W69" s="1277">
        <v>9.300000000000001E-7</v>
      </c>
      <c r="X69" s="369">
        <f>(W69/$W79)*100</f>
        <v>9.495309211525483E-11</v>
      </c>
      <c r="Y69" s="1277">
        <v>2.8700000000000001E-6</v>
      </c>
      <c r="Z69" s="369">
        <f>(Y69/$Y72)*100</f>
        <v>9.8453064026766647E-8</v>
      </c>
      <c r="AA69" s="1277"/>
      <c r="AB69" s="364">
        <f t="shared" si="14"/>
        <v>0</v>
      </c>
      <c r="AC69" s="359">
        <v>0</v>
      </c>
      <c r="AD69" s="369">
        <v>0</v>
      </c>
      <c r="AE69" s="1277">
        <v>5.843</v>
      </c>
      <c r="AF69" s="363">
        <f>(AE69/$AE$72)*100</f>
        <v>3.6817895400126024</v>
      </c>
      <c r="AG69" s="1277">
        <v>0</v>
      </c>
      <c r="AH69" s="363">
        <f t="shared" si="57"/>
        <v>0</v>
      </c>
      <c r="AI69" s="359">
        <v>0</v>
      </c>
      <c r="AJ69" s="369">
        <v>0</v>
      </c>
      <c r="AK69" s="1277">
        <v>0</v>
      </c>
      <c r="AL69" s="363">
        <f>(AK69/$AK$72)*100</f>
        <v>0</v>
      </c>
      <c r="AM69" s="1277">
        <v>0</v>
      </c>
      <c r="AN69" s="363">
        <f>(AM69/$AM$72)*100</f>
        <v>0</v>
      </c>
    </row>
    <row r="70" spans="1:40" ht="13.5" thickBot="1">
      <c r="A70" s="360" t="s">
        <v>153</v>
      </c>
      <c r="B70" s="354">
        <f>SUM(B21+B26+B31+B62+B65+B54+B50+B34+B67+B68+B69+B66+B41+B47)</f>
        <v>31612.269750399999</v>
      </c>
      <c r="C70" s="1374">
        <v>371.31496900000002</v>
      </c>
      <c r="D70" s="363">
        <f>(C70/C72)*100</f>
        <v>100</v>
      </c>
      <c r="E70" s="1270">
        <v>1189.1129999999998</v>
      </c>
      <c r="F70" s="532">
        <f>(E70/E72)*100</f>
        <v>100</v>
      </c>
      <c r="G70" s="1374">
        <v>6129.6</v>
      </c>
      <c r="H70" s="363">
        <f>(G70/G72)*100</f>
        <v>100</v>
      </c>
      <c r="I70" s="1374">
        <v>1838.7429999999999</v>
      </c>
      <c r="J70" s="363">
        <f>(I70/I72)*100</f>
        <v>100</v>
      </c>
      <c r="K70" s="1374"/>
      <c r="L70" s="363">
        <f>(K70/K72)*100</f>
        <v>0</v>
      </c>
      <c r="M70" s="1374">
        <v>872.60699999999997</v>
      </c>
      <c r="N70" s="363">
        <f t="shared" si="54"/>
        <v>100</v>
      </c>
      <c r="O70" s="1374">
        <v>162.19999999999999</v>
      </c>
      <c r="P70" s="363">
        <f t="shared" si="55"/>
        <v>100</v>
      </c>
      <c r="Q70" s="1374">
        <f>SUM(Q21+Q26+Q31+Q62+Q65+Q54+Q50+Q34+Q67+Q68+Q69+Q66+Q41+Q47)</f>
        <v>0</v>
      </c>
      <c r="R70" s="363">
        <v>0</v>
      </c>
      <c r="S70" s="1374">
        <v>959</v>
      </c>
      <c r="T70" s="363">
        <f t="shared" si="58"/>
        <v>100</v>
      </c>
      <c r="U70" s="1374">
        <v>817.1</v>
      </c>
      <c r="V70" s="363">
        <f t="shared" si="56"/>
        <v>100.006029539887</v>
      </c>
      <c r="W70" s="1374">
        <v>152.62803096000002</v>
      </c>
      <c r="X70" s="363">
        <f>(W70/W72)*100</f>
        <v>100</v>
      </c>
      <c r="Y70" s="1374">
        <v>2915.09464776</v>
      </c>
      <c r="Z70" s="363">
        <f>(Y70/Y72)*100</f>
        <v>100</v>
      </c>
      <c r="AA70" s="1374">
        <v>615.70000000000005</v>
      </c>
      <c r="AB70" s="363">
        <f>(AA70/AA72)*100</f>
        <v>100</v>
      </c>
      <c r="AC70" s="354">
        <f>SUM(AC21+AC26+AC31+AC62+AC65+AC66)</f>
        <v>0</v>
      </c>
      <c r="AD70" s="363">
        <v>0</v>
      </c>
      <c r="AE70" s="1374">
        <v>158.69999999999999</v>
      </c>
      <c r="AF70" s="363">
        <f>(AE70/AE72)*100</f>
        <v>100</v>
      </c>
      <c r="AG70" s="1374">
        <v>1250.2</v>
      </c>
      <c r="AH70" s="363">
        <f>(AG70/AG72)*100</f>
        <v>92.579976303317537</v>
      </c>
      <c r="AI70" s="354">
        <f>SUM(AI21+AI26+AI31+AI62+AI65+AI66)</f>
        <v>0</v>
      </c>
      <c r="AJ70" s="363">
        <v>0</v>
      </c>
      <c r="AK70" s="1374">
        <f>SUM(AK21+AK26+AK31+AK62+AK65+AK54+AK50+AK34+AK67+AK68+AK69+AK66+AK41+AK47)</f>
        <v>5.87</v>
      </c>
      <c r="AL70" s="363">
        <f>(AK70/AK72)*100</f>
        <v>100</v>
      </c>
      <c r="AM70" s="1374">
        <f>SUM(AM21+AM26+AM31+AM62+AM65+AM54+AM50+AM34+AM67+AM68+AM69+AM66+AM41+AM47)</f>
        <v>5.69</v>
      </c>
      <c r="AN70" s="363">
        <f>(AM70/AM72)*100</f>
        <v>100</v>
      </c>
    </row>
    <row r="71" spans="1:40" ht="13.5" thickBot="1">
      <c r="A71" s="360" t="s">
        <v>155</v>
      </c>
      <c r="B71" s="335">
        <f>+C71+G71+I71+K71+U71+M71+O71+Q71+S71+W71+Y71+AA71+AC71+AE71+AG71+AI71+E71+AK71+AM71</f>
        <v>100.2</v>
      </c>
      <c r="C71" s="354"/>
      <c r="D71" s="363">
        <f>(C71/$C72)*100</f>
        <v>0</v>
      </c>
      <c r="E71" s="378"/>
      <c r="F71" s="532">
        <f>(E71/$E72)*100</f>
        <v>0</v>
      </c>
      <c r="G71" s="354"/>
      <c r="H71" s="363">
        <f>(G71/$G72)*100</f>
        <v>0</v>
      </c>
      <c r="I71" s="354"/>
      <c r="J71" s="364">
        <f t="shared" si="11"/>
        <v>0</v>
      </c>
      <c r="K71" s="354"/>
      <c r="L71" s="363">
        <f>(K71/$K72)*100</f>
        <v>0</v>
      </c>
      <c r="M71" s="354"/>
      <c r="N71" s="363">
        <f t="shared" si="54"/>
        <v>0</v>
      </c>
      <c r="O71" s="354"/>
      <c r="P71" s="363">
        <f t="shared" si="55"/>
        <v>0</v>
      </c>
      <c r="Q71" s="354">
        <v>0</v>
      </c>
      <c r="R71" s="363">
        <v>0</v>
      </c>
      <c r="S71" s="354"/>
      <c r="T71" s="369">
        <f t="shared" si="58"/>
        <v>0</v>
      </c>
      <c r="U71" s="354"/>
      <c r="V71" s="363">
        <f t="shared" si="56"/>
        <v>0</v>
      </c>
      <c r="W71" s="354">
        <v>0</v>
      </c>
      <c r="X71" s="363">
        <f>(W71/$W72)*100</f>
        <v>0</v>
      </c>
      <c r="Y71" s="354"/>
      <c r="Z71" s="363">
        <f>(Y71/$Y72)*100</f>
        <v>0</v>
      </c>
      <c r="AA71" s="354"/>
      <c r="AB71" s="364">
        <f t="shared" si="14"/>
        <v>0</v>
      </c>
      <c r="AC71" s="354">
        <v>0</v>
      </c>
      <c r="AD71" s="363">
        <v>0</v>
      </c>
      <c r="AE71" s="354">
        <v>0</v>
      </c>
      <c r="AF71" s="363">
        <f>(AE71/$AE$72)*100</f>
        <v>0</v>
      </c>
      <c r="AG71" s="354">
        <v>100.2</v>
      </c>
      <c r="AH71" s="363">
        <f>(AG71/$AG72)*100</f>
        <v>7.4200236966824633</v>
      </c>
      <c r="AI71" s="354">
        <v>0</v>
      </c>
      <c r="AJ71" s="363">
        <v>0</v>
      </c>
      <c r="AK71" s="354">
        <v>0</v>
      </c>
      <c r="AL71" s="363">
        <f>(AK71/$AK$72)*100</f>
        <v>0</v>
      </c>
      <c r="AM71" s="354">
        <v>0</v>
      </c>
      <c r="AN71" s="363">
        <f>(AM71/$AM$72)*100</f>
        <v>0</v>
      </c>
    </row>
    <row r="72" spans="1:40" ht="15.75" thickBot="1">
      <c r="A72" s="352" t="s">
        <v>157</v>
      </c>
      <c r="B72" s="354">
        <f t="shared" ref="B72:P72" si="59">SUM(B70:B71)</f>
        <v>31712.4697504</v>
      </c>
      <c r="C72" s="356">
        <v>371.31496900000002</v>
      </c>
      <c r="D72" s="363">
        <f t="shared" si="59"/>
        <v>100</v>
      </c>
      <c r="E72" s="982">
        <v>1189.1129999999998</v>
      </c>
      <c r="F72" s="532">
        <f t="shared" si="59"/>
        <v>100</v>
      </c>
      <c r="G72" s="356">
        <v>6129.6</v>
      </c>
      <c r="H72" s="363">
        <f t="shared" si="59"/>
        <v>100</v>
      </c>
      <c r="I72" s="356">
        <v>1838.7429999999999</v>
      </c>
      <c r="J72" s="363">
        <f t="shared" si="59"/>
        <v>100</v>
      </c>
      <c r="K72" s="356">
        <v>628.44900000000007</v>
      </c>
      <c r="L72" s="363">
        <f t="shared" si="59"/>
        <v>0</v>
      </c>
      <c r="M72" s="356">
        <v>872.60699999999997</v>
      </c>
      <c r="N72" s="363">
        <f t="shared" si="59"/>
        <v>100</v>
      </c>
      <c r="O72" s="356">
        <v>162.19999999999999</v>
      </c>
      <c r="P72" s="363">
        <f t="shared" si="59"/>
        <v>100</v>
      </c>
      <c r="Q72" s="356">
        <f>Q70+Q71</f>
        <v>0</v>
      </c>
      <c r="R72" s="363">
        <v>0</v>
      </c>
      <c r="S72" s="356">
        <v>959</v>
      </c>
      <c r="T72" s="363">
        <f t="shared" ref="T72:AC72" si="60">SUM(T70:T71)</f>
        <v>100</v>
      </c>
      <c r="U72" s="356">
        <v>817.05073560000005</v>
      </c>
      <c r="V72" s="363">
        <f t="shared" si="60"/>
        <v>100.006029539887</v>
      </c>
      <c r="W72" s="356">
        <v>152.62803096000002</v>
      </c>
      <c r="X72" s="363">
        <f t="shared" si="60"/>
        <v>100</v>
      </c>
      <c r="Y72" s="356">
        <v>2915.09464776</v>
      </c>
      <c r="Z72" s="363">
        <f t="shared" si="60"/>
        <v>100</v>
      </c>
      <c r="AA72" s="356">
        <v>615.70000000000005</v>
      </c>
      <c r="AB72" s="363">
        <f t="shared" si="60"/>
        <v>100</v>
      </c>
      <c r="AC72" s="354">
        <f t="shared" si="60"/>
        <v>0</v>
      </c>
      <c r="AD72" s="363">
        <v>0</v>
      </c>
      <c r="AE72" s="356">
        <v>158.69999999999999</v>
      </c>
      <c r="AF72" s="363">
        <f>SUM(AF70:AF71)</f>
        <v>100</v>
      </c>
      <c r="AG72" s="356">
        <v>1350.4</v>
      </c>
      <c r="AH72" s="363">
        <f>SUM(AH70:AH71)</f>
        <v>100</v>
      </c>
      <c r="AI72" s="354">
        <f>SUM(AI70:AI71)</f>
        <v>0</v>
      </c>
      <c r="AJ72" s="363">
        <v>0</v>
      </c>
      <c r="AK72" s="356">
        <f>AK70+AK71</f>
        <v>5.87</v>
      </c>
      <c r="AL72" s="363">
        <f>SUM(AL70:AL71)</f>
        <v>100</v>
      </c>
      <c r="AM72" s="356">
        <f>AM70+AM71</f>
        <v>5.69</v>
      </c>
      <c r="AN72" s="363">
        <f>SUM(AN70:AN71)</f>
        <v>100</v>
      </c>
    </row>
    <row r="73" spans="1:40">
      <c r="A73" s="337" t="s">
        <v>436</v>
      </c>
      <c r="B73" s="335">
        <f>+C73+G73+I73+K73+U73+M73+O73+Q73+S73+W73+Y73+AA73+AC73+AE73+AG73+AI73+E73+AK73+AM73</f>
        <v>329.57699999999994</v>
      </c>
      <c r="C73" s="335">
        <v>6.5010000000000003</v>
      </c>
      <c r="D73" s="337">
        <v>0</v>
      </c>
      <c r="E73" s="337">
        <v>15.045999999999999</v>
      </c>
      <c r="F73" s="1361">
        <v>0</v>
      </c>
      <c r="G73" s="335">
        <v>308.02999999999997</v>
      </c>
      <c r="H73" s="1361">
        <v>0</v>
      </c>
      <c r="I73" s="335"/>
      <c r="J73" s="1361">
        <v>0</v>
      </c>
      <c r="K73" s="335"/>
      <c r="L73" s="337">
        <v>0</v>
      </c>
      <c r="M73" s="335"/>
      <c r="N73" s="337">
        <v>0</v>
      </c>
      <c r="O73" s="335"/>
      <c r="P73" s="337">
        <v>0</v>
      </c>
      <c r="Q73" s="335">
        <v>0</v>
      </c>
      <c r="R73" s="337">
        <v>0</v>
      </c>
      <c r="S73" s="335"/>
      <c r="T73" s="337">
        <v>0</v>
      </c>
      <c r="U73" s="335"/>
      <c r="V73" s="337">
        <v>0</v>
      </c>
      <c r="W73" s="335">
        <v>0</v>
      </c>
      <c r="X73" s="337">
        <v>0</v>
      </c>
      <c r="Y73" s="335">
        <v>0</v>
      </c>
      <c r="Z73" s="337">
        <v>0</v>
      </c>
      <c r="AA73" s="335"/>
      <c r="AB73" s="337">
        <v>0</v>
      </c>
      <c r="AC73" s="337">
        <v>0</v>
      </c>
      <c r="AD73" s="337">
        <v>0</v>
      </c>
      <c r="AE73" s="335">
        <v>0</v>
      </c>
      <c r="AF73" s="337">
        <v>0</v>
      </c>
      <c r="AG73" s="335">
        <v>0</v>
      </c>
      <c r="AH73" s="337">
        <v>0</v>
      </c>
      <c r="AI73" s="337">
        <v>0</v>
      </c>
      <c r="AJ73" s="337">
        <v>0</v>
      </c>
      <c r="AK73" s="335">
        <v>0</v>
      </c>
      <c r="AL73" s="337">
        <v>0</v>
      </c>
      <c r="AM73" s="335">
        <v>0</v>
      </c>
      <c r="AN73" s="337">
        <v>0</v>
      </c>
    </row>
    <row r="74" spans="1:40">
      <c r="A74" s="337" t="s">
        <v>437</v>
      </c>
      <c r="B74" s="335">
        <f>+C74+G74+I74+K74+U74+M74+O74+Q74+S74+W74+Y74+AA74+AC74+AE74+AG74+AI74+E74+AK74+AM74</f>
        <v>164.85499999999999</v>
      </c>
      <c r="C74" s="335"/>
      <c r="D74" s="337">
        <v>0</v>
      </c>
      <c r="E74" s="337">
        <v>164.85499999999999</v>
      </c>
      <c r="F74" s="1361">
        <v>0</v>
      </c>
      <c r="G74" s="335"/>
      <c r="H74" s="1361">
        <v>0</v>
      </c>
      <c r="I74" s="335"/>
      <c r="J74" s="1361">
        <v>0</v>
      </c>
      <c r="K74" s="335"/>
      <c r="L74" s="337">
        <v>0</v>
      </c>
      <c r="M74" s="335"/>
      <c r="N74" s="337">
        <v>0</v>
      </c>
      <c r="O74" s="335"/>
      <c r="P74" s="337">
        <v>0</v>
      </c>
      <c r="Q74" s="335">
        <v>0</v>
      </c>
      <c r="R74" s="337">
        <v>0</v>
      </c>
      <c r="S74" s="335"/>
      <c r="T74" s="337">
        <v>0</v>
      </c>
      <c r="U74" s="335"/>
      <c r="V74" s="337">
        <v>0</v>
      </c>
      <c r="W74" s="335">
        <v>0</v>
      </c>
      <c r="X74" s="337">
        <v>0</v>
      </c>
      <c r="Y74" s="335">
        <v>0</v>
      </c>
      <c r="Z74" s="337">
        <v>0</v>
      </c>
      <c r="AA74" s="335"/>
      <c r="AB74" s="337">
        <v>0</v>
      </c>
      <c r="AC74" s="337">
        <v>0</v>
      </c>
      <c r="AD74" s="337">
        <v>0</v>
      </c>
      <c r="AE74" s="335">
        <v>0</v>
      </c>
      <c r="AF74" s="337">
        <v>0</v>
      </c>
      <c r="AG74" s="335">
        <v>0</v>
      </c>
      <c r="AH74" s="337">
        <v>0</v>
      </c>
      <c r="AI74" s="337">
        <v>0</v>
      </c>
      <c r="AJ74" s="337">
        <v>0</v>
      </c>
      <c r="AK74" s="335">
        <v>0</v>
      </c>
      <c r="AL74" s="337">
        <v>0</v>
      </c>
      <c r="AM74" s="335">
        <v>0</v>
      </c>
      <c r="AN74" s="337">
        <v>0</v>
      </c>
    </row>
    <row r="75" spans="1:40" ht="13.5" thickBot="1">
      <c r="A75" s="337" t="s">
        <v>438</v>
      </c>
      <c r="B75" s="335">
        <f>+C75+G75+I75+K75+U75+M75+O75+Q75+S75+W75+Y75+AA75+AC75+AE75+AG75+AI75+E75+AK75+AM75</f>
        <v>32.564</v>
      </c>
      <c r="C75" s="335">
        <v>1.7999999999999999E-2</v>
      </c>
      <c r="D75" s="337">
        <v>0</v>
      </c>
      <c r="E75" s="337">
        <v>32.545999999999999</v>
      </c>
      <c r="F75" s="1361">
        <v>0</v>
      </c>
      <c r="G75" s="335"/>
      <c r="H75" s="1361">
        <v>0</v>
      </c>
      <c r="I75" s="335"/>
      <c r="J75" s="1361">
        <v>0</v>
      </c>
      <c r="K75" s="335"/>
      <c r="L75" s="337">
        <v>0</v>
      </c>
      <c r="M75" s="335"/>
      <c r="N75" s="337">
        <v>0</v>
      </c>
      <c r="O75" s="335"/>
      <c r="P75" s="337">
        <v>0</v>
      </c>
      <c r="Q75" s="335">
        <v>0</v>
      </c>
      <c r="R75" s="337">
        <v>0</v>
      </c>
      <c r="S75" s="335"/>
      <c r="T75" s="337">
        <v>0</v>
      </c>
      <c r="U75" s="335"/>
      <c r="V75" s="337">
        <v>0</v>
      </c>
      <c r="W75" s="335">
        <v>0</v>
      </c>
      <c r="X75" s="337">
        <v>0</v>
      </c>
      <c r="Y75" s="335">
        <v>0</v>
      </c>
      <c r="Z75" s="337">
        <v>0</v>
      </c>
      <c r="AA75" s="335"/>
      <c r="AB75" s="337">
        <v>0</v>
      </c>
      <c r="AC75" s="337">
        <v>0</v>
      </c>
      <c r="AD75" s="337">
        <v>0</v>
      </c>
      <c r="AE75" s="335">
        <v>0</v>
      </c>
      <c r="AF75" s="337">
        <v>0</v>
      </c>
      <c r="AG75" s="335">
        <v>0</v>
      </c>
      <c r="AH75" s="337">
        <v>0</v>
      </c>
      <c r="AI75" s="337">
        <v>0</v>
      </c>
      <c r="AJ75" s="337">
        <v>0</v>
      </c>
      <c r="AK75" s="335">
        <v>0</v>
      </c>
      <c r="AL75" s="337">
        <v>0</v>
      </c>
      <c r="AM75" s="335">
        <v>0</v>
      </c>
      <c r="AN75" s="337">
        <v>0</v>
      </c>
    </row>
    <row r="76" spans="1:40" ht="13.5" thickBot="1">
      <c r="A76" s="360" t="s">
        <v>439</v>
      </c>
      <c r="B76" s="354">
        <f>SUM(B73:B75)</f>
        <v>526.99599999999987</v>
      </c>
      <c r="C76" s="354">
        <v>6.5190000000000001</v>
      </c>
      <c r="D76" s="1507">
        <v>0</v>
      </c>
      <c r="E76" s="378">
        <v>212.44699999999997</v>
      </c>
      <c r="F76" s="1451">
        <f>SUM(F73:F75)</f>
        <v>0</v>
      </c>
      <c r="G76" s="354">
        <v>308.02999999999997</v>
      </c>
      <c r="H76" s="1409">
        <f>SUM(H73:H75)</f>
        <v>0</v>
      </c>
      <c r="I76" s="354">
        <v>0</v>
      </c>
      <c r="J76" s="1409">
        <f>SUM(J73:J75)</f>
        <v>0</v>
      </c>
      <c r="K76" s="354"/>
      <c r="L76" s="355">
        <v>0</v>
      </c>
      <c r="M76" s="354"/>
      <c r="N76" s="355">
        <v>0</v>
      </c>
      <c r="O76" s="354">
        <v>0</v>
      </c>
      <c r="P76" s="355">
        <v>0</v>
      </c>
      <c r="Q76" s="354">
        <f>SUM(Q73:Q75)</f>
        <v>0</v>
      </c>
      <c r="R76" s="355">
        <v>0</v>
      </c>
      <c r="S76" s="354"/>
      <c r="T76" s="355">
        <v>0</v>
      </c>
      <c r="U76" s="354"/>
      <c r="V76" s="355">
        <v>0</v>
      </c>
      <c r="W76" s="354">
        <v>0</v>
      </c>
      <c r="X76" s="355">
        <v>0</v>
      </c>
      <c r="Y76" s="354">
        <v>0</v>
      </c>
      <c r="Z76" s="355">
        <v>0</v>
      </c>
      <c r="AA76" s="354"/>
      <c r="AB76" s="355">
        <v>0</v>
      </c>
      <c r="AC76" s="355">
        <v>0</v>
      </c>
      <c r="AD76" s="355">
        <v>0</v>
      </c>
      <c r="AE76" s="354">
        <v>0</v>
      </c>
      <c r="AF76" s="355">
        <v>0</v>
      </c>
      <c r="AG76" s="354">
        <f>SUM(AG73:AG75)</f>
        <v>0</v>
      </c>
      <c r="AH76" s="355">
        <v>0</v>
      </c>
      <c r="AI76" s="355">
        <v>0</v>
      </c>
      <c r="AJ76" s="355">
        <v>0</v>
      </c>
      <c r="AK76" s="354">
        <f>SUM(AK73:AK75)</f>
        <v>0</v>
      </c>
      <c r="AL76" s="355">
        <v>0</v>
      </c>
      <c r="AM76" s="354">
        <f>SUM(AM73:AM75)</f>
        <v>0</v>
      </c>
      <c r="AN76" s="355">
        <v>0</v>
      </c>
    </row>
    <row r="77" spans="1:40" ht="13.5" thickBot="1">
      <c r="A77" s="335"/>
      <c r="B77" s="335"/>
      <c r="C77" s="335"/>
      <c r="D77" s="1006"/>
      <c r="E77" s="337"/>
      <c r="F77" s="365"/>
      <c r="G77" s="335"/>
      <c r="H77" s="365"/>
      <c r="I77" s="335"/>
      <c r="J77" s="365"/>
      <c r="K77" s="335"/>
      <c r="L77" s="365"/>
      <c r="M77" s="335"/>
      <c r="N77" s="365"/>
      <c r="O77" s="335"/>
      <c r="P77" s="365"/>
      <c r="Q77" s="335"/>
      <c r="R77" s="365"/>
      <c r="S77" s="335"/>
      <c r="T77" s="365"/>
      <c r="U77" s="335"/>
      <c r="V77" s="365"/>
      <c r="W77" s="335"/>
      <c r="X77" s="365"/>
      <c r="Y77" s="335"/>
      <c r="Z77" s="365"/>
      <c r="AA77" s="335"/>
      <c r="AB77" s="365"/>
      <c r="AC77" s="335"/>
      <c r="AD77" s="365"/>
      <c r="AE77" s="335"/>
      <c r="AF77" s="365"/>
      <c r="AG77" s="335"/>
      <c r="AH77" s="365"/>
      <c r="AI77" s="335"/>
      <c r="AJ77" s="365"/>
      <c r="AK77" s="335"/>
      <c r="AL77" s="365"/>
      <c r="AM77" s="335"/>
      <c r="AN77" s="365"/>
    </row>
    <row r="78" spans="1:40">
      <c r="A78" s="1340" t="s">
        <v>182</v>
      </c>
      <c r="B78" s="335">
        <f>+C78+G78+I78+K78+U78+M78+O78+Q78+S78+W78+Y78+AA78+AC78+AE78+AG78+AI78+E78+AK78+AM78</f>
        <v>281356</v>
      </c>
      <c r="C78" s="410">
        <v>765</v>
      </c>
      <c r="D78" s="1023"/>
      <c r="E78" s="384">
        <v>15468</v>
      </c>
      <c r="F78" s="384"/>
      <c r="G78" s="410">
        <v>170408</v>
      </c>
      <c r="H78" s="384"/>
      <c r="I78" s="410">
        <v>5457</v>
      </c>
      <c r="J78" s="384"/>
      <c r="K78" s="410">
        <v>22577</v>
      </c>
      <c r="L78" s="384"/>
      <c r="M78" s="410">
        <v>48080</v>
      </c>
      <c r="N78" s="384"/>
      <c r="O78" s="410">
        <v>10</v>
      </c>
      <c r="P78" s="384"/>
      <c r="Q78" s="410">
        <v>0</v>
      </c>
      <c r="R78" s="384"/>
      <c r="S78" s="410">
        <v>35</v>
      </c>
      <c r="T78" s="384"/>
      <c r="U78" s="410">
        <v>11</v>
      </c>
      <c r="V78" s="384"/>
      <c r="W78" s="410">
        <v>162</v>
      </c>
      <c r="X78" s="384"/>
      <c r="Y78" s="410">
        <v>4</v>
      </c>
      <c r="Z78" s="384"/>
      <c r="AA78" s="410">
        <v>590</v>
      </c>
      <c r="AB78" s="384"/>
      <c r="AC78" s="410">
        <v>0</v>
      </c>
      <c r="AD78" s="384"/>
      <c r="AE78" s="410">
        <v>12</v>
      </c>
      <c r="AF78" s="384"/>
      <c r="AG78" s="410">
        <v>17728</v>
      </c>
      <c r="AH78" s="384"/>
      <c r="AI78" s="410">
        <v>0</v>
      </c>
      <c r="AJ78" s="384"/>
      <c r="AK78" s="410">
        <v>13</v>
      </c>
      <c r="AL78" s="384"/>
      <c r="AM78" s="410">
        <v>36</v>
      </c>
      <c r="AN78" s="384"/>
    </row>
    <row r="79" spans="1:40" ht="13.5" thickBot="1">
      <c r="A79" s="1341" t="s">
        <v>183</v>
      </c>
      <c r="B79" s="508">
        <f>B12/B78*1000000</f>
        <v>68611.733183545468</v>
      </c>
      <c r="C79" s="411">
        <f>(C12/C78)*1000000</f>
        <v>494961.39869281038</v>
      </c>
      <c r="D79" s="1024"/>
      <c r="E79" s="412">
        <f>(E12/E78)*1000000</f>
        <v>91732.456426170145</v>
      </c>
      <c r="F79" s="385"/>
      <c r="G79" s="412">
        <f>(G12/G78)*1000000</f>
        <v>39340.113140228161</v>
      </c>
      <c r="H79" s="385"/>
      <c r="I79" s="412">
        <f>(I12/I78)*1000000</f>
        <v>347001.83250870445</v>
      </c>
      <c r="J79" s="385"/>
      <c r="K79" s="412">
        <f>(K12/K78)*1000000</f>
        <v>28810.590158125531</v>
      </c>
      <c r="L79" s="385"/>
      <c r="M79" s="412">
        <f>(M12/M78)*1000000</f>
        <v>18877.079866888522</v>
      </c>
      <c r="N79" s="385"/>
      <c r="O79" s="412">
        <f>(O12/O78)*1000000</f>
        <v>17440000</v>
      </c>
      <c r="P79" s="385"/>
      <c r="Q79" s="412"/>
      <c r="R79" s="385"/>
      <c r="S79" s="412">
        <f>(S12/S78)*1000000</f>
        <v>29371428.571428571</v>
      </c>
      <c r="T79" s="385"/>
      <c r="U79" s="412">
        <f>(U12/U78)*1000000</f>
        <v>75318940.621782854</v>
      </c>
      <c r="V79" s="385"/>
      <c r="W79" s="412">
        <f>(W12/W78)*1000000</f>
        <v>979430.97932098783</v>
      </c>
      <c r="X79" s="385"/>
      <c r="Y79" s="412">
        <f>(Y12/Y78)*100</f>
        <v>73878.695902499996</v>
      </c>
      <c r="Z79" s="385"/>
      <c r="AA79" s="412">
        <f>(AA12/AA78)*100</f>
        <v>109.47457627118644</v>
      </c>
      <c r="AB79" s="385"/>
      <c r="AC79" s="412" t="e">
        <f>(AC12/AC78)*1000000</f>
        <v>#DIV/0!</v>
      </c>
      <c r="AD79" s="385"/>
      <c r="AE79" s="412">
        <f>(AE12/AE78)*1000000</f>
        <v>13858333.333333334</v>
      </c>
      <c r="AF79" s="385"/>
      <c r="AG79" s="412">
        <f>(AG12/AG78)*1000000</f>
        <v>77490.974729241876</v>
      </c>
      <c r="AH79" s="385"/>
      <c r="AI79" s="412" t="e">
        <f>(AI12/AI78)*1000000</f>
        <v>#DIV/0!</v>
      </c>
      <c r="AJ79" s="385"/>
      <c r="AK79" s="412">
        <f>(AK12/AK78)*1000000</f>
        <v>507692.30769230769</v>
      </c>
      <c r="AL79" s="385"/>
      <c r="AM79" s="412">
        <f>(AM12/AM78)*1000000</f>
        <v>165277.77777777775</v>
      </c>
      <c r="AN79" s="385"/>
    </row>
    <row r="80" spans="1:40" s="145" customFormat="1">
      <c r="A80" s="144"/>
      <c r="B80" s="336"/>
      <c r="C80" s="336"/>
      <c r="D80" s="580"/>
      <c r="E80" s="336"/>
      <c r="F80" s="580"/>
      <c r="G80" s="336"/>
      <c r="H80" s="580"/>
      <c r="I80" s="336"/>
      <c r="J80" s="580"/>
      <c r="K80" s="336"/>
      <c r="L80" s="580"/>
      <c r="M80" s="580"/>
      <c r="N80" s="580"/>
      <c r="O80" s="580"/>
      <c r="P80" s="580"/>
      <c r="Q80" s="580"/>
      <c r="R80" s="580"/>
      <c r="S80" s="580"/>
      <c r="T80" s="580"/>
      <c r="U80" s="336"/>
      <c r="V80" s="580"/>
      <c r="W80" s="336"/>
      <c r="X80" s="580"/>
      <c r="Y80" s="580"/>
      <c r="Z80" s="580"/>
      <c r="AA80" s="580"/>
      <c r="AB80" s="580"/>
      <c r="AC80" s="336"/>
      <c r="AD80" s="580"/>
      <c r="AE80" s="580"/>
      <c r="AF80" s="580"/>
      <c r="AG80" s="336"/>
      <c r="AH80" s="580"/>
    </row>
    <row r="81" spans="1:34" s="145" customFormat="1">
      <c r="B81" s="336"/>
      <c r="C81" s="336"/>
      <c r="D81" s="580"/>
      <c r="E81" s="336"/>
      <c r="F81" s="580"/>
      <c r="G81" s="336" t="s">
        <v>470</v>
      </c>
      <c r="H81" s="580"/>
      <c r="I81" s="336" t="s">
        <v>470</v>
      </c>
      <c r="J81" s="580"/>
      <c r="K81" s="336" t="s">
        <v>470</v>
      </c>
      <c r="L81" s="580"/>
      <c r="M81" s="580"/>
      <c r="N81" s="580"/>
      <c r="O81" s="580"/>
      <c r="P81" s="580"/>
      <c r="Q81" s="580"/>
      <c r="R81" s="580"/>
      <c r="S81" s="580"/>
      <c r="T81" s="580"/>
      <c r="U81" s="336"/>
      <c r="V81" s="580"/>
      <c r="W81" s="336"/>
      <c r="X81" s="580"/>
      <c r="Y81" s="580"/>
      <c r="Z81" s="580"/>
      <c r="AA81" s="580"/>
      <c r="AB81" s="580"/>
      <c r="AC81" s="336"/>
      <c r="AD81" s="580"/>
      <c r="AE81" s="580"/>
      <c r="AF81" s="580"/>
      <c r="AG81" s="336" t="s">
        <v>470</v>
      </c>
      <c r="AH81" s="580"/>
    </row>
    <row r="82" spans="1:34" s="145" customFormat="1">
      <c r="B82" s="336"/>
      <c r="C82" s="336"/>
      <c r="D82" s="580"/>
      <c r="E82" s="336"/>
      <c r="F82" s="580"/>
      <c r="G82" s="336">
        <v>2</v>
      </c>
      <c r="H82" s="580"/>
      <c r="I82" s="336">
        <v>99.1</v>
      </c>
      <c r="J82" s="580"/>
      <c r="K82" s="336">
        <v>22.2</v>
      </c>
      <c r="L82" s="580"/>
      <c r="M82" s="580"/>
      <c r="N82" s="580"/>
      <c r="O82" s="580"/>
      <c r="P82" s="580"/>
      <c r="Q82" s="580"/>
      <c r="R82" s="580"/>
      <c r="S82" s="580"/>
      <c r="T82" s="580"/>
      <c r="U82" s="336"/>
      <c r="V82" s="580"/>
      <c r="W82" s="336"/>
      <c r="X82" s="580"/>
      <c r="Y82" s="580"/>
      <c r="Z82" s="580"/>
      <c r="AA82" s="580"/>
      <c r="AB82" s="580"/>
      <c r="AC82" s="336"/>
      <c r="AD82" s="580"/>
      <c r="AE82" s="580"/>
      <c r="AF82" s="580"/>
      <c r="AG82" s="336">
        <v>109</v>
      </c>
      <c r="AH82" s="580"/>
    </row>
    <row r="83" spans="1:34" s="145" customFormat="1">
      <c r="B83" s="336"/>
      <c r="C83" s="336"/>
      <c r="D83" s="580"/>
      <c r="E83" s="336"/>
      <c r="F83" s="580"/>
      <c r="G83" s="336"/>
      <c r="H83" s="580"/>
      <c r="I83" s="336"/>
      <c r="J83" s="580"/>
      <c r="K83" s="336"/>
      <c r="L83" s="580"/>
      <c r="M83" s="580"/>
      <c r="N83" s="580"/>
      <c r="O83" s="580"/>
      <c r="P83" s="580"/>
      <c r="Q83" s="580"/>
      <c r="R83" s="580"/>
      <c r="S83" s="580"/>
      <c r="T83" s="580"/>
      <c r="U83" s="336"/>
      <c r="V83" s="580"/>
      <c r="W83" s="336"/>
      <c r="X83" s="580"/>
      <c r="Y83" s="580"/>
      <c r="Z83" s="580"/>
      <c r="AA83" s="580"/>
      <c r="AB83" s="580"/>
      <c r="AC83" s="336"/>
      <c r="AD83" s="580"/>
      <c r="AE83" s="580"/>
      <c r="AF83" s="580"/>
      <c r="AG83" s="336"/>
      <c r="AH83" s="580"/>
    </row>
    <row r="84" spans="1:34" s="145" customFormat="1">
      <c r="B84" s="336"/>
      <c r="C84" s="336"/>
      <c r="D84" s="580"/>
      <c r="E84" s="336"/>
      <c r="F84" s="580"/>
      <c r="G84" s="336"/>
      <c r="H84" s="580"/>
      <c r="I84" s="336"/>
      <c r="J84" s="580"/>
      <c r="K84" s="336"/>
      <c r="L84" s="580"/>
      <c r="M84" s="580"/>
      <c r="N84" s="580"/>
      <c r="O84" s="580"/>
      <c r="P84" s="580"/>
      <c r="Q84" s="580"/>
      <c r="R84" s="580"/>
      <c r="S84" s="580"/>
      <c r="T84" s="580"/>
      <c r="U84" s="336"/>
      <c r="V84" s="580"/>
      <c r="W84" s="336"/>
      <c r="X84" s="580"/>
      <c r="Y84" s="580"/>
      <c r="Z84" s="580"/>
      <c r="AA84" s="580"/>
      <c r="AB84" s="580"/>
      <c r="AC84" s="336"/>
      <c r="AD84" s="580"/>
      <c r="AE84" s="580"/>
      <c r="AF84" s="580"/>
      <c r="AG84" s="336"/>
      <c r="AH84" s="580"/>
    </row>
    <row r="85" spans="1:34" s="145" customFormat="1">
      <c r="B85" s="336"/>
      <c r="C85" s="336"/>
      <c r="D85" s="580"/>
      <c r="E85" s="336"/>
      <c r="F85" s="580"/>
      <c r="G85" s="336"/>
      <c r="H85" s="580"/>
      <c r="I85" s="336"/>
      <c r="J85" s="580"/>
      <c r="K85" s="336"/>
      <c r="L85" s="580"/>
      <c r="M85" s="580"/>
      <c r="N85" s="580"/>
      <c r="O85" s="580"/>
      <c r="P85" s="580"/>
      <c r="Q85" s="580"/>
      <c r="R85" s="580"/>
      <c r="S85" s="580"/>
      <c r="T85" s="580"/>
      <c r="U85" s="336"/>
      <c r="V85" s="580"/>
      <c r="W85" s="336"/>
      <c r="X85" s="580"/>
      <c r="Y85" s="580"/>
      <c r="Z85" s="580"/>
      <c r="AA85" s="580"/>
      <c r="AB85" s="580"/>
      <c r="AC85" s="336"/>
      <c r="AD85" s="580"/>
      <c r="AE85" s="580"/>
      <c r="AF85" s="580"/>
      <c r="AG85" s="336"/>
      <c r="AH85" s="580"/>
    </row>
    <row r="86" spans="1:34" s="145" customFormat="1">
      <c r="B86" s="336"/>
      <c r="C86" s="336"/>
      <c r="D86" s="580"/>
      <c r="E86" s="336"/>
      <c r="F86" s="580"/>
      <c r="G86" s="336"/>
      <c r="H86" s="580"/>
      <c r="I86" s="336"/>
      <c r="J86" s="580"/>
      <c r="K86" s="336"/>
      <c r="L86" s="580"/>
      <c r="M86" s="580"/>
      <c r="N86" s="580"/>
      <c r="O86" s="580"/>
      <c r="P86" s="580"/>
      <c r="Q86" s="580"/>
      <c r="R86" s="580"/>
      <c r="S86" s="580"/>
      <c r="T86" s="580"/>
      <c r="U86" s="336"/>
      <c r="V86" s="580"/>
      <c r="W86" s="336"/>
      <c r="X86" s="580"/>
      <c r="Y86" s="580"/>
      <c r="Z86" s="580"/>
      <c r="AA86" s="580"/>
      <c r="AB86" s="580"/>
      <c r="AC86" s="336"/>
      <c r="AD86" s="580"/>
      <c r="AE86" s="580"/>
      <c r="AF86" s="580"/>
      <c r="AG86" s="336"/>
      <c r="AH86" s="580"/>
    </row>
    <row r="87" spans="1:34" s="145" customFormat="1">
      <c r="B87" s="336"/>
      <c r="C87" s="336"/>
      <c r="D87" s="580"/>
      <c r="E87" s="336"/>
      <c r="F87" s="580"/>
      <c r="G87" s="336"/>
      <c r="H87" s="580"/>
      <c r="I87" s="336"/>
      <c r="J87" s="580"/>
      <c r="K87" s="336"/>
      <c r="L87" s="580"/>
      <c r="M87" s="580"/>
      <c r="N87" s="580"/>
      <c r="O87" s="580"/>
      <c r="P87" s="580"/>
      <c r="Q87" s="580"/>
      <c r="R87" s="580"/>
      <c r="S87" s="580"/>
      <c r="T87" s="580"/>
      <c r="U87" s="336"/>
      <c r="V87" s="580"/>
      <c r="W87" s="336"/>
      <c r="X87" s="580"/>
      <c r="Y87" s="580"/>
      <c r="Z87" s="580"/>
      <c r="AA87" s="580"/>
      <c r="AB87" s="580"/>
      <c r="AC87" s="336"/>
      <c r="AD87" s="580"/>
      <c r="AE87" s="580"/>
      <c r="AF87" s="580"/>
      <c r="AG87" s="336"/>
      <c r="AH87" s="580"/>
    </row>
    <row r="88" spans="1:34" s="145" customFormat="1">
      <c r="B88" s="336"/>
      <c r="C88" s="336"/>
      <c r="D88" s="580"/>
      <c r="E88" s="336"/>
      <c r="F88" s="580"/>
      <c r="G88" s="336"/>
      <c r="H88" s="580"/>
      <c r="I88" s="336"/>
      <c r="J88" s="580"/>
      <c r="K88" s="336"/>
      <c r="L88" s="580"/>
      <c r="M88" s="580"/>
      <c r="N88" s="580"/>
      <c r="O88" s="580"/>
      <c r="P88" s="580"/>
      <c r="Q88" s="580"/>
      <c r="R88" s="580"/>
      <c r="S88" s="580"/>
      <c r="T88" s="580"/>
      <c r="U88" s="336"/>
      <c r="V88" s="580"/>
      <c r="W88" s="336"/>
      <c r="X88" s="580"/>
      <c r="Y88" s="580"/>
      <c r="Z88" s="580"/>
      <c r="AA88" s="336"/>
      <c r="AB88" s="580"/>
      <c r="AC88" s="580"/>
      <c r="AD88" s="580"/>
      <c r="AE88" s="336"/>
      <c r="AF88" s="580"/>
    </row>
    <row r="89" spans="1:34" s="145" customFormat="1">
      <c r="A89" s="768"/>
      <c r="B89" s="336"/>
      <c r="C89" s="336"/>
      <c r="D89" s="580"/>
      <c r="E89" s="336"/>
      <c r="F89" s="580"/>
      <c r="G89" s="336"/>
      <c r="H89" s="580"/>
      <c r="I89" s="336"/>
      <c r="J89" s="580"/>
      <c r="K89" s="336"/>
      <c r="L89" s="580"/>
      <c r="M89" s="580"/>
      <c r="N89" s="580"/>
      <c r="O89" s="580"/>
      <c r="P89" s="580"/>
      <c r="Q89" s="580"/>
      <c r="R89" s="580"/>
      <c r="S89" s="580"/>
      <c r="T89" s="580"/>
      <c r="U89" s="336"/>
      <c r="V89" s="580"/>
      <c r="W89" s="336"/>
      <c r="X89" s="580"/>
      <c r="Y89" s="580"/>
      <c r="Z89" s="580"/>
      <c r="AA89" s="336"/>
      <c r="AB89" s="580"/>
      <c r="AC89" s="580"/>
      <c r="AD89" s="580"/>
      <c r="AE89" s="336"/>
      <c r="AF89" s="580"/>
    </row>
    <row r="90" spans="1:34" s="145" customFormat="1">
      <c r="B90" s="336"/>
      <c r="C90" s="336"/>
      <c r="D90" s="580"/>
      <c r="E90" s="336"/>
      <c r="F90" s="580"/>
      <c r="G90" s="336"/>
      <c r="H90" s="580"/>
      <c r="I90" s="336"/>
      <c r="J90" s="580"/>
      <c r="K90" s="336"/>
      <c r="L90" s="580"/>
      <c r="M90" s="580"/>
      <c r="N90" s="580"/>
      <c r="O90" s="580"/>
      <c r="P90" s="580"/>
      <c r="Q90" s="580"/>
      <c r="R90" s="580"/>
      <c r="S90" s="580"/>
      <c r="T90" s="580"/>
      <c r="U90" s="336"/>
      <c r="V90" s="580"/>
      <c r="W90" s="336"/>
      <c r="X90" s="580"/>
      <c r="Y90" s="580"/>
      <c r="Z90" s="580"/>
      <c r="AA90" s="336"/>
      <c r="AB90" s="580"/>
      <c r="AC90" s="580"/>
      <c r="AD90" s="580"/>
      <c r="AE90" s="336"/>
      <c r="AF90" s="580"/>
    </row>
    <row r="91" spans="1:34" s="145" customFormat="1">
      <c r="B91" s="336"/>
      <c r="C91" s="336"/>
      <c r="D91" s="580"/>
      <c r="E91" s="336"/>
      <c r="F91" s="580"/>
      <c r="G91" s="336"/>
      <c r="H91" s="580"/>
      <c r="I91" s="336"/>
      <c r="J91" s="580"/>
      <c r="K91" s="336"/>
      <c r="L91" s="580"/>
      <c r="M91" s="580"/>
      <c r="N91" s="580"/>
      <c r="O91" s="580"/>
      <c r="P91" s="580"/>
      <c r="Q91" s="580"/>
      <c r="R91" s="580"/>
      <c r="S91" s="580"/>
      <c r="T91" s="580"/>
      <c r="U91" s="336"/>
      <c r="V91" s="580"/>
      <c r="W91" s="336"/>
      <c r="X91" s="580"/>
      <c r="Y91" s="580"/>
      <c r="Z91" s="580"/>
      <c r="AA91" s="336"/>
      <c r="AB91" s="580"/>
      <c r="AC91" s="580"/>
      <c r="AD91" s="580"/>
      <c r="AE91" s="336"/>
      <c r="AF91" s="580"/>
    </row>
    <row r="92" spans="1:34" s="145" customFormat="1">
      <c r="B92" s="336"/>
      <c r="C92" s="336"/>
      <c r="D92" s="580"/>
      <c r="E92" s="336"/>
      <c r="F92" s="580"/>
      <c r="G92" s="336"/>
      <c r="H92" s="580"/>
      <c r="I92" s="336"/>
      <c r="J92" s="580"/>
      <c r="K92" s="336"/>
      <c r="L92" s="580"/>
      <c r="M92" s="580"/>
      <c r="N92" s="580"/>
      <c r="O92" s="580"/>
      <c r="P92" s="580"/>
      <c r="Q92" s="580"/>
      <c r="R92" s="580"/>
      <c r="S92" s="580"/>
      <c r="T92" s="580"/>
      <c r="U92" s="336"/>
      <c r="V92" s="580"/>
      <c r="W92" s="336"/>
      <c r="X92" s="580"/>
      <c r="Y92" s="580"/>
      <c r="Z92" s="580"/>
      <c r="AA92" s="336"/>
      <c r="AB92" s="580"/>
      <c r="AC92" s="580"/>
      <c r="AD92" s="580"/>
      <c r="AE92" s="336"/>
      <c r="AF92" s="580"/>
    </row>
    <row r="93" spans="1:34" s="145" customFormat="1">
      <c r="A93" s="768"/>
      <c r="B93" s="336"/>
      <c r="C93" s="336"/>
      <c r="D93" s="580"/>
      <c r="E93" s="336"/>
      <c r="F93" s="580"/>
      <c r="G93" s="336"/>
      <c r="H93" s="580"/>
      <c r="I93" s="336"/>
      <c r="J93" s="580"/>
      <c r="K93" s="336"/>
      <c r="L93" s="580"/>
      <c r="M93" s="580"/>
      <c r="N93" s="580"/>
      <c r="O93" s="580"/>
      <c r="P93" s="580"/>
      <c r="Q93" s="580"/>
      <c r="R93" s="580"/>
      <c r="S93" s="580"/>
      <c r="T93" s="580"/>
      <c r="U93" s="336"/>
      <c r="V93" s="580"/>
      <c r="W93" s="336"/>
      <c r="X93" s="580"/>
      <c r="Y93" s="580"/>
      <c r="Z93" s="580"/>
      <c r="AA93" s="336"/>
      <c r="AB93" s="580"/>
      <c r="AC93" s="580"/>
      <c r="AD93" s="580"/>
      <c r="AE93" s="336"/>
      <c r="AF93" s="580"/>
    </row>
    <row r="94" spans="1:34" s="145" customFormat="1">
      <c r="B94" s="336"/>
      <c r="C94" s="336"/>
      <c r="D94" s="580"/>
      <c r="E94" s="336"/>
      <c r="F94" s="580"/>
      <c r="G94" s="336"/>
      <c r="H94" s="580"/>
      <c r="I94" s="336"/>
      <c r="J94" s="580"/>
      <c r="K94" s="336"/>
      <c r="L94" s="580"/>
      <c r="M94" s="580"/>
      <c r="N94" s="580"/>
      <c r="O94" s="580"/>
      <c r="P94" s="580"/>
      <c r="Q94" s="580"/>
      <c r="R94" s="580"/>
      <c r="S94" s="580"/>
      <c r="T94" s="580"/>
      <c r="U94" s="336"/>
      <c r="V94" s="580"/>
      <c r="W94" s="336"/>
      <c r="X94" s="580"/>
      <c r="Y94" s="580"/>
      <c r="Z94" s="580"/>
      <c r="AA94" s="336"/>
      <c r="AB94" s="580"/>
      <c r="AC94" s="580"/>
      <c r="AD94" s="580"/>
      <c r="AE94" s="336"/>
      <c r="AF94" s="580"/>
    </row>
    <row r="95" spans="1:34" s="145" customFormat="1">
      <c r="B95" s="336"/>
      <c r="C95" s="336"/>
      <c r="D95" s="580"/>
      <c r="E95" s="336"/>
      <c r="F95" s="580"/>
      <c r="G95" s="336"/>
      <c r="H95" s="580"/>
      <c r="I95" s="336"/>
      <c r="J95" s="580"/>
      <c r="K95" s="336"/>
      <c r="L95" s="580"/>
      <c r="M95" s="580"/>
      <c r="N95" s="580"/>
      <c r="O95" s="580"/>
      <c r="P95" s="580"/>
      <c r="Q95" s="580"/>
      <c r="R95" s="580"/>
      <c r="S95" s="580"/>
      <c r="T95" s="580"/>
      <c r="U95" s="336"/>
      <c r="V95" s="580"/>
      <c r="W95" s="336"/>
      <c r="X95" s="580"/>
      <c r="Y95" s="580"/>
      <c r="Z95" s="580"/>
      <c r="AA95" s="336"/>
      <c r="AB95" s="580"/>
      <c r="AC95" s="580"/>
      <c r="AD95" s="580"/>
      <c r="AE95" s="336"/>
      <c r="AF95" s="580"/>
    </row>
    <row r="96" spans="1:34" s="145" customFormat="1">
      <c r="B96" s="336"/>
      <c r="C96" s="336"/>
      <c r="D96" s="580"/>
      <c r="E96" s="336"/>
      <c r="F96" s="580"/>
      <c r="G96" s="336"/>
      <c r="H96" s="580"/>
      <c r="I96" s="336"/>
      <c r="J96" s="580"/>
      <c r="K96" s="336"/>
      <c r="L96" s="580"/>
      <c r="M96" s="580"/>
      <c r="N96" s="580"/>
      <c r="O96" s="580"/>
      <c r="P96" s="580"/>
      <c r="Q96" s="580"/>
      <c r="R96" s="580"/>
      <c r="S96" s="580"/>
      <c r="T96" s="580"/>
      <c r="U96" s="336"/>
      <c r="V96" s="580"/>
      <c r="W96" s="336"/>
      <c r="X96" s="580"/>
      <c r="Y96" s="580"/>
      <c r="Z96" s="580"/>
      <c r="AA96" s="336"/>
      <c r="AB96" s="580"/>
      <c r="AC96" s="580"/>
      <c r="AD96" s="580"/>
      <c r="AE96" s="336"/>
      <c r="AF96" s="580"/>
    </row>
    <row r="97" spans="1:32" s="145" customFormat="1">
      <c r="B97" s="336"/>
      <c r="C97" s="336"/>
      <c r="D97" s="580"/>
      <c r="E97" s="336"/>
      <c r="F97" s="580"/>
      <c r="G97" s="336"/>
      <c r="H97" s="580"/>
      <c r="I97" s="336"/>
      <c r="J97" s="580"/>
      <c r="K97" s="336"/>
      <c r="L97" s="580"/>
      <c r="M97" s="580"/>
      <c r="N97" s="580"/>
      <c r="O97" s="580"/>
      <c r="P97" s="580"/>
      <c r="Q97" s="580"/>
      <c r="R97" s="580"/>
      <c r="S97" s="580"/>
      <c r="T97" s="580"/>
      <c r="U97" s="336"/>
      <c r="V97" s="580"/>
      <c r="W97" s="336"/>
      <c r="X97" s="580"/>
      <c r="Y97" s="580"/>
      <c r="Z97" s="580"/>
      <c r="AA97" s="336"/>
      <c r="AB97" s="580"/>
      <c r="AC97" s="580"/>
      <c r="AD97" s="580"/>
      <c r="AE97" s="336"/>
      <c r="AF97" s="580"/>
    </row>
    <row r="98" spans="1:32" s="145" customFormat="1">
      <c r="B98" s="336"/>
      <c r="C98" s="336"/>
      <c r="D98" s="580"/>
      <c r="E98" s="336"/>
      <c r="F98" s="580"/>
      <c r="G98" s="336"/>
      <c r="H98" s="580"/>
      <c r="I98" s="336"/>
      <c r="J98" s="580"/>
      <c r="K98" s="336"/>
      <c r="L98" s="580"/>
      <c r="M98" s="580"/>
      <c r="N98" s="580"/>
      <c r="O98" s="580"/>
      <c r="P98" s="580"/>
      <c r="Q98" s="580"/>
      <c r="R98" s="580"/>
      <c r="S98" s="580"/>
      <c r="T98" s="580"/>
      <c r="U98" s="336"/>
      <c r="V98" s="580"/>
      <c r="W98" s="336"/>
      <c r="X98" s="580"/>
      <c r="Y98" s="580"/>
      <c r="Z98" s="580"/>
      <c r="AA98" s="336"/>
      <c r="AB98" s="580"/>
      <c r="AC98" s="580"/>
      <c r="AD98" s="580"/>
      <c r="AE98" s="336"/>
      <c r="AF98" s="580"/>
    </row>
    <row r="99" spans="1:32" s="145" customFormat="1">
      <c r="B99" s="336"/>
      <c r="C99" s="336"/>
      <c r="D99" s="580"/>
      <c r="E99" s="336"/>
      <c r="F99" s="580"/>
      <c r="G99" s="336"/>
      <c r="H99" s="580"/>
      <c r="I99" s="336"/>
      <c r="J99" s="580"/>
      <c r="K99" s="336"/>
      <c r="L99" s="580"/>
      <c r="M99" s="580"/>
      <c r="N99" s="580"/>
      <c r="O99" s="580"/>
      <c r="P99" s="580"/>
      <c r="Q99" s="580"/>
      <c r="R99" s="580"/>
      <c r="S99" s="580"/>
      <c r="T99" s="580"/>
      <c r="U99" s="336"/>
      <c r="V99" s="580"/>
      <c r="W99" s="336"/>
      <c r="X99" s="580"/>
      <c r="Y99" s="580"/>
      <c r="Z99" s="580"/>
      <c r="AA99" s="336"/>
      <c r="AB99" s="580"/>
      <c r="AC99" s="580"/>
      <c r="AD99" s="580"/>
      <c r="AE99" s="336"/>
      <c r="AF99" s="580"/>
    </row>
    <row r="100" spans="1:32" s="145" customFormat="1">
      <c r="A100" s="768"/>
      <c r="B100" s="336"/>
      <c r="C100" s="336"/>
      <c r="D100" s="580"/>
      <c r="E100" s="336"/>
      <c r="F100" s="580"/>
      <c r="G100" s="336"/>
      <c r="H100" s="580"/>
      <c r="I100" s="336"/>
      <c r="J100" s="580"/>
      <c r="K100" s="336"/>
      <c r="L100" s="580"/>
      <c r="M100" s="580"/>
      <c r="N100" s="580"/>
      <c r="O100" s="580"/>
      <c r="P100" s="580"/>
      <c r="Q100" s="580"/>
      <c r="R100" s="580"/>
      <c r="S100" s="580"/>
      <c r="T100" s="580"/>
      <c r="U100" s="336"/>
      <c r="V100" s="580"/>
      <c r="W100" s="336"/>
      <c r="X100" s="580"/>
      <c r="Y100" s="580"/>
      <c r="Z100" s="580"/>
      <c r="AA100" s="336"/>
      <c r="AB100" s="580"/>
      <c r="AC100" s="580"/>
      <c r="AD100" s="580"/>
      <c r="AE100" s="336"/>
      <c r="AF100" s="580"/>
    </row>
    <row r="101" spans="1:32" s="145" customFormat="1">
      <c r="B101" s="336"/>
      <c r="C101" s="336"/>
      <c r="D101" s="580"/>
      <c r="E101" s="336"/>
      <c r="F101" s="580"/>
      <c r="G101" s="336"/>
      <c r="H101" s="580"/>
      <c r="I101" s="336"/>
      <c r="J101" s="580"/>
      <c r="K101" s="336"/>
      <c r="L101" s="580"/>
      <c r="M101" s="580"/>
      <c r="N101" s="580"/>
      <c r="O101" s="580"/>
      <c r="P101" s="580"/>
      <c r="Q101" s="580"/>
      <c r="R101" s="580"/>
      <c r="S101" s="580"/>
      <c r="T101" s="580"/>
      <c r="U101" s="336"/>
      <c r="V101" s="580"/>
      <c r="W101" s="336"/>
      <c r="X101" s="580"/>
      <c r="Y101" s="580"/>
      <c r="Z101" s="580"/>
      <c r="AA101" s="336"/>
      <c r="AB101" s="580"/>
      <c r="AC101" s="580"/>
      <c r="AD101" s="580"/>
      <c r="AE101" s="336"/>
      <c r="AF101" s="580"/>
    </row>
    <row r="102" spans="1:32" s="145" customFormat="1">
      <c r="B102" s="336"/>
      <c r="C102" s="336"/>
      <c r="D102" s="580"/>
      <c r="E102" s="336"/>
      <c r="F102" s="580"/>
      <c r="G102" s="336"/>
      <c r="H102" s="580"/>
      <c r="I102" s="336"/>
      <c r="J102" s="580"/>
      <c r="K102" s="336"/>
      <c r="L102" s="580"/>
      <c r="M102" s="580"/>
      <c r="N102" s="580"/>
      <c r="O102" s="580"/>
      <c r="P102" s="580"/>
      <c r="Q102" s="580"/>
      <c r="R102" s="580"/>
      <c r="S102" s="580"/>
      <c r="T102" s="580"/>
      <c r="U102" s="336"/>
      <c r="V102" s="580"/>
      <c r="W102" s="336"/>
      <c r="X102" s="580"/>
      <c r="Y102" s="580"/>
      <c r="Z102" s="580"/>
      <c r="AA102" s="336"/>
      <c r="AB102" s="580"/>
      <c r="AC102" s="580"/>
      <c r="AD102" s="580"/>
      <c r="AE102" s="336"/>
      <c r="AF102" s="580"/>
    </row>
    <row r="103" spans="1:32" s="145" customFormat="1">
      <c r="B103" s="336"/>
      <c r="C103" s="336"/>
      <c r="D103" s="580"/>
      <c r="E103" s="336"/>
      <c r="F103" s="580"/>
      <c r="G103" s="336"/>
      <c r="H103" s="580"/>
      <c r="I103" s="336"/>
      <c r="J103" s="580"/>
      <c r="K103" s="336"/>
      <c r="L103" s="580"/>
      <c r="M103" s="580"/>
      <c r="N103" s="580"/>
      <c r="O103" s="580"/>
      <c r="P103" s="580"/>
      <c r="Q103" s="580"/>
      <c r="R103" s="580"/>
      <c r="S103" s="580"/>
      <c r="T103" s="580"/>
      <c r="U103" s="336"/>
      <c r="V103" s="580"/>
      <c r="W103" s="336"/>
      <c r="X103" s="580"/>
      <c r="Y103" s="580"/>
      <c r="Z103" s="580"/>
      <c r="AA103" s="336"/>
      <c r="AB103" s="580"/>
      <c r="AC103" s="580"/>
      <c r="AD103" s="580"/>
      <c r="AE103" s="336"/>
      <c r="AF103" s="580"/>
    </row>
    <row r="104" spans="1:32" s="145" customFormat="1">
      <c r="B104" s="336"/>
      <c r="C104" s="336"/>
      <c r="D104" s="580"/>
      <c r="E104" s="336"/>
      <c r="F104" s="580"/>
      <c r="G104" s="336"/>
      <c r="H104" s="580"/>
      <c r="I104" s="336"/>
      <c r="J104" s="580"/>
      <c r="K104" s="336"/>
      <c r="L104" s="580"/>
      <c r="M104" s="580"/>
      <c r="N104" s="580"/>
      <c r="O104" s="580"/>
      <c r="P104" s="580"/>
      <c r="Q104" s="580"/>
      <c r="R104" s="580"/>
      <c r="S104" s="580"/>
      <c r="T104" s="580"/>
      <c r="U104" s="336"/>
      <c r="V104" s="580"/>
      <c r="W104" s="336"/>
      <c r="X104" s="580"/>
      <c r="Y104" s="580"/>
      <c r="Z104" s="580"/>
      <c r="AA104" s="336"/>
      <c r="AB104" s="580"/>
      <c r="AC104" s="580"/>
      <c r="AD104" s="580"/>
      <c r="AE104" s="336"/>
      <c r="AF104" s="580"/>
    </row>
    <row r="105" spans="1:32" s="145" customFormat="1">
      <c r="B105" s="336"/>
      <c r="C105" s="336"/>
      <c r="D105" s="580"/>
      <c r="E105" s="336"/>
      <c r="F105" s="580"/>
      <c r="G105" s="336"/>
      <c r="H105" s="580"/>
      <c r="I105" s="336"/>
      <c r="J105" s="580"/>
      <c r="K105" s="336"/>
      <c r="L105" s="580"/>
      <c r="M105" s="580"/>
      <c r="N105" s="580"/>
      <c r="O105" s="580"/>
      <c r="P105" s="580"/>
      <c r="Q105" s="580"/>
      <c r="R105" s="580"/>
      <c r="S105" s="580"/>
      <c r="T105" s="580"/>
      <c r="U105" s="336"/>
      <c r="V105" s="580"/>
      <c r="W105" s="336"/>
      <c r="X105" s="580"/>
      <c r="Y105" s="580"/>
      <c r="Z105" s="580"/>
      <c r="AA105" s="336"/>
      <c r="AB105" s="580"/>
      <c r="AC105" s="580"/>
      <c r="AD105" s="580"/>
      <c r="AE105" s="336"/>
      <c r="AF105" s="580"/>
    </row>
    <row r="106" spans="1:32" s="145" customFormat="1">
      <c r="B106" s="336"/>
      <c r="C106" s="336"/>
      <c r="D106" s="580"/>
      <c r="E106" s="336"/>
      <c r="F106" s="580"/>
      <c r="G106" s="336"/>
      <c r="H106" s="580"/>
      <c r="I106" s="336"/>
      <c r="J106" s="580"/>
      <c r="K106" s="336"/>
      <c r="L106" s="580"/>
      <c r="M106" s="580"/>
      <c r="N106" s="580"/>
      <c r="O106" s="580"/>
      <c r="P106" s="580"/>
      <c r="Q106" s="580"/>
      <c r="R106" s="580"/>
      <c r="S106" s="580"/>
      <c r="T106" s="580"/>
      <c r="U106" s="336"/>
      <c r="V106" s="580"/>
      <c r="W106" s="336"/>
      <c r="X106" s="580"/>
      <c r="Y106" s="580"/>
      <c r="Z106" s="580"/>
      <c r="AA106" s="336"/>
      <c r="AB106" s="580"/>
      <c r="AC106" s="580"/>
      <c r="AD106" s="580"/>
      <c r="AE106" s="336"/>
      <c r="AF106" s="580"/>
    </row>
    <row r="107" spans="1:32" s="145" customFormat="1">
      <c r="B107" s="336"/>
      <c r="C107" s="336"/>
      <c r="D107" s="580"/>
      <c r="E107" s="336"/>
      <c r="F107" s="580"/>
      <c r="G107" s="336"/>
      <c r="H107" s="580"/>
      <c r="I107" s="336"/>
      <c r="J107" s="580"/>
      <c r="K107" s="336"/>
      <c r="L107" s="580"/>
      <c r="M107" s="580"/>
      <c r="N107" s="580"/>
      <c r="O107" s="580"/>
      <c r="P107" s="580"/>
      <c r="Q107" s="580"/>
      <c r="R107" s="580"/>
      <c r="S107" s="580"/>
      <c r="T107" s="580"/>
      <c r="U107" s="336"/>
      <c r="V107" s="580"/>
      <c r="W107" s="336"/>
      <c r="X107" s="580"/>
      <c r="Y107" s="580"/>
      <c r="Z107" s="580"/>
      <c r="AA107" s="336"/>
      <c r="AB107" s="580"/>
      <c r="AC107" s="580"/>
      <c r="AD107" s="580"/>
      <c r="AE107" s="336"/>
      <c r="AF107" s="580"/>
    </row>
    <row r="108" spans="1:32" s="145" customFormat="1">
      <c r="B108" s="336"/>
      <c r="C108" s="336"/>
      <c r="D108" s="580"/>
      <c r="E108" s="336"/>
      <c r="F108" s="580"/>
      <c r="G108" s="336"/>
      <c r="H108" s="580"/>
      <c r="I108" s="336"/>
      <c r="J108" s="580"/>
      <c r="K108" s="336"/>
      <c r="L108" s="580"/>
      <c r="M108" s="580"/>
      <c r="N108" s="580"/>
      <c r="O108" s="580"/>
      <c r="P108" s="580"/>
      <c r="Q108" s="580"/>
      <c r="R108" s="580"/>
      <c r="S108" s="580"/>
      <c r="T108" s="580"/>
      <c r="U108" s="336"/>
      <c r="V108" s="580"/>
      <c r="W108" s="336"/>
      <c r="X108" s="580"/>
      <c r="Y108" s="580"/>
      <c r="Z108" s="580"/>
      <c r="AA108" s="336"/>
      <c r="AB108" s="580"/>
      <c r="AC108" s="580"/>
      <c r="AD108" s="580"/>
      <c r="AE108" s="336"/>
      <c r="AF108" s="580"/>
    </row>
    <row r="109" spans="1:32" s="145" customFormat="1">
      <c r="B109" s="336"/>
      <c r="C109" s="336"/>
      <c r="D109" s="580"/>
      <c r="E109" s="336"/>
      <c r="F109" s="580"/>
      <c r="G109" s="336"/>
      <c r="H109" s="580"/>
      <c r="I109" s="336"/>
      <c r="J109" s="580"/>
      <c r="K109" s="336"/>
      <c r="L109" s="580"/>
      <c r="M109" s="580"/>
      <c r="N109" s="580"/>
      <c r="O109" s="580"/>
      <c r="P109" s="580"/>
      <c r="Q109" s="580"/>
      <c r="R109" s="580"/>
      <c r="S109" s="580"/>
      <c r="T109" s="580"/>
      <c r="U109" s="336"/>
      <c r="V109" s="580"/>
      <c r="W109" s="336"/>
      <c r="X109" s="580"/>
      <c r="Y109" s="580"/>
      <c r="Z109" s="580"/>
      <c r="AA109" s="336"/>
      <c r="AB109" s="580"/>
      <c r="AC109" s="580"/>
      <c r="AD109" s="580"/>
      <c r="AE109" s="336"/>
      <c r="AF109" s="580"/>
    </row>
    <row r="110" spans="1:32" s="145" customFormat="1">
      <c r="B110" s="336"/>
      <c r="C110" s="336"/>
      <c r="D110" s="580"/>
      <c r="E110" s="336"/>
      <c r="F110" s="580"/>
      <c r="G110" s="336"/>
      <c r="H110" s="580"/>
      <c r="I110" s="336"/>
      <c r="J110" s="580"/>
      <c r="K110" s="336"/>
      <c r="L110" s="580"/>
      <c r="M110" s="580"/>
      <c r="N110" s="580"/>
      <c r="O110" s="580"/>
      <c r="P110" s="580"/>
      <c r="Q110" s="580"/>
      <c r="R110" s="580"/>
      <c r="S110" s="580"/>
      <c r="T110" s="580"/>
      <c r="U110" s="336"/>
      <c r="V110" s="580"/>
      <c r="W110" s="336"/>
      <c r="X110" s="580"/>
      <c r="Y110" s="580"/>
      <c r="Z110" s="580"/>
      <c r="AA110" s="336"/>
      <c r="AB110" s="580"/>
      <c r="AC110" s="580"/>
      <c r="AD110" s="580"/>
      <c r="AE110" s="336"/>
      <c r="AF110" s="580"/>
    </row>
    <row r="111" spans="1:32" s="145" customFormat="1">
      <c r="B111" s="336"/>
      <c r="C111" s="336"/>
      <c r="D111" s="580"/>
      <c r="E111" s="336"/>
      <c r="F111" s="580"/>
      <c r="G111" s="336"/>
      <c r="H111" s="580"/>
      <c r="I111" s="336"/>
      <c r="J111" s="580"/>
      <c r="K111" s="336"/>
      <c r="L111" s="580"/>
      <c r="M111" s="580"/>
      <c r="N111" s="580"/>
      <c r="O111" s="580"/>
      <c r="P111" s="580"/>
      <c r="Q111" s="580"/>
      <c r="R111" s="580"/>
      <c r="S111" s="580"/>
      <c r="T111" s="580"/>
      <c r="U111" s="336"/>
      <c r="V111" s="580"/>
      <c r="W111" s="336"/>
      <c r="X111" s="580"/>
      <c r="Y111" s="580"/>
      <c r="Z111" s="580"/>
      <c r="AA111" s="336"/>
      <c r="AB111" s="580"/>
      <c r="AC111" s="580"/>
      <c r="AD111" s="580"/>
      <c r="AE111" s="336"/>
      <c r="AF111" s="580"/>
    </row>
    <row r="112" spans="1:32" s="145" customFormat="1">
      <c r="B112" s="336"/>
      <c r="C112" s="336"/>
      <c r="D112" s="580"/>
      <c r="E112" s="336"/>
      <c r="F112" s="580"/>
      <c r="G112" s="336"/>
      <c r="H112" s="580"/>
      <c r="I112" s="336"/>
      <c r="J112" s="580"/>
      <c r="K112" s="336"/>
      <c r="L112" s="580"/>
      <c r="M112" s="580"/>
      <c r="N112" s="580"/>
      <c r="O112" s="580"/>
      <c r="P112" s="580"/>
      <c r="Q112" s="580"/>
      <c r="R112" s="580"/>
      <c r="S112" s="580"/>
      <c r="T112" s="580"/>
      <c r="U112" s="336"/>
      <c r="V112" s="580"/>
      <c r="W112" s="336"/>
      <c r="X112" s="580"/>
      <c r="Y112" s="580"/>
      <c r="Z112" s="580"/>
      <c r="AA112" s="336"/>
      <c r="AB112" s="580"/>
      <c r="AC112" s="580"/>
      <c r="AD112" s="580"/>
      <c r="AE112" s="336"/>
      <c r="AF112" s="580"/>
    </row>
    <row r="113" spans="1:32" s="145" customFormat="1">
      <c r="B113" s="336"/>
      <c r="C113" s="336"/>
      <c r="D113" s="580"/>
      <c r="E113" s="336"/>
      <c r="F113" s="580"/>
      <c r="G113" s="336"/>
      <c r="H113" s="580"/>
      <c r="I113" s="336"/>
      <c r="J113" s="580"/>
      <c r="K113" s="336"/>
      <c r="L113" s="580"/>
      <c r="M113" s="580"/>
      <c r="N113" s="580"/>
      <c r="O113" s="580"/>
      <c r="P113" s="580"/>
      <c r="Q113" s="580"/>
      <c r="R113" s="580"/>
      <c r="S113" s="580"/>
      <c r="T113" s="580"/>
      <c r="U113" s="336"/>
      <c r="V113" s="580"/>
      <c r="W113" s="336"/>
      <c r="X113" s="580"/>
      <c r="Y113" s="580"/>
      <c r="Z113" s="580"/>
      <c r="AA113" s="336"/>
      <c r="AB113" s="580"/>
      <c r="AC113" s="580"/>
      <c r="AD113" s="580"/>
      <c r="AE113" s="336"/>
      <c r="AF113" s="580"/>
    </row>
    <row r="114" spans="1:32" s="145" customFormat="1">
      <c r="B114" s="336"/>
      <c r="C114" s="336"/>
      <c r="D114" s="580"/>
      <c r="E114" s="336"/>
      <c r="F114" s="580"/>
      <c r="G114" s="336"/>
      <c r="H114" s="580"/>
      <c r="I114" s="336"/>
      <c r="J114" s="580"/>
      <c r="K114" s="336"/>
      <c r="L114" s="580"/>
      <c r="M114" s="580"/>
      <c r="N114" s="580"/>
      <c r="O114" s="580"/>
      <c r="P114" s="580"/>
      <c r="Q114" s="580"/>
      <c r="R114" s="580"/>
      <c r="S114" s="580"/>
      <c r="T114" s="580"/>
      <c r="U114" s="336"/>
      <c r="V114" s="580"/>
      <c r="W114" s="336"/>
      <c r="X114" s="580"/>
      <c r="Y114" s="580"/>
      <c r="Z114" s="580"/>
      <c r="AA114" s="336"/>
      <c r="AB114" s="580"/>
      <c r="AC114" s="580"/>
      <c r="AD114" s="580"/>
      <c r="AE114" s="336"/>
      <c r="AF114" s="580"/>
    </row>
    <row r="115" spans="1:32" s="145" customFormat="1">
      <c r="B115" s="336"/>
      <c r="C115" s="336"/>
      <c r="D115" s="580"/>
      <c r="E115" s="336"/>
      <c r="F115" s="580"/>
      <c r="G115" s="336"/>
      <c r="H115" s="580"/>
      <c r="I115" s="336"/>
      <c r="J115" s="580"/>
      <c r="K115" s="336"/>
      <c r="L115" s="580"/>
      <c r="M115" s="580"/>
      <c r="N115" s="580"/>
      <c r="O115" s="580"/>
      <c r="P115" s="580"/>
      <c r="Q115" s="580"/>
      <c r="R115" s="580"/>
      <c r="S115" s="580"/>
      <c r="T115" s="580"/>
      <c r="U115" s="336"/>
      <c r="V115" s="580"/>
      <c r="W115" s="336"/>
      <c r="X115" s="580"/>
      <c r="Y115" s="580"/>
      <c r="Z115" s="580"/>
      <c r="AA115" s="336"/>
      <c r="AB115" s="580"/>
      <c r="AC115" s="580"/>
      <c r="AD115" s="580"/>
      <c r="AE115" s="336"/>
      <c r="AF115" s="580"/>
    </row>
    <row r="116" spans="1:32" s="145" customFormat="1">
      <c r="B116" s="336"/>
      <c r="C116" s="336"/>
      <c r="D116" s="580"/>
      <c r="E116" s="336"/>
      <c r="F116" s="580"/>
      <c r="G116" s="336"/>
      <c r="H116" s="580"/>
      <c r="I116" s="336"/>
      <c r="J116" s="580"/>
      <c r="K116" s="336"/>
      <c r="L116" s="580"/>
      <c r="M116" s="580"/>
      <c r="N116" s="580"/>
      <c r="O116" s="580"/>
      <c r="P116" s="580"/>
      <c r="Q116" s="580"/>
      <c r="R116" s="580"/>
      <c r="S116" s="580"/>
      <c r="T116" s="580"/>
      <c r="U116" s="336"/>
      <c r="V116" s="580"/>
      <c r="W116" s="336"/>
      <c r="X116" s="580"/>
      <c r="Y116" s="580"/>
      <c r="Z116" s="580"/>
      <c r="AA116" s="336"/>
      <c r="AB116" s="580"/>
      <c r="AC116" s="580"/>
      <c r="AD116" s="580"/>
      <c r="AE116" s="336"/>
      <c r="AF116" s="580"/>
    </row>
    <row r="117" spans="1:32" s="145" customFormat="1">
      <c r="B117" s="336"/>
      <c r="C117" s="336"/>
      <c r="D117" s="580"/>
      <c r="E117" s="336"/>
      <c r="F117" s="580"/>
      <c r="G117" s="336"/>
      <c r="H117" s="580"/>
      <c r="I117" s="336"/>
      <c r="J117" s="580"/>
      <c r="K117" s="336"/>
      <c r="L117" s="580"/>
      <c r="M117" s="580"/>
      <c r="N117" s="580"/>
      <c r="O117" s="580"/>
      <c r="P117" s="580"/>
      <c r="Q117" s="580"/>
      <c r="R117" s="580"/>
      <c r="S117" s="580"/>
      <c r="T117" s="580"/>
      <c r="U117" s="336"/>
      <c r="V117" s="580"/>
      <c r="W117" s="336"/>
      <c r="X117" s="580"/>
      <c r="Y117" s="580"/>
      <c r="Z117" s="580"/>
      <c r="AA117" s="336"/>
      <c r="AB117" s="580"/>
      <c r="AC117" s="580"/>
      <c r="AD117" s="580"/>
      <c r="AE117" s="336"/>
      <c r="AF117" s="580"/>
    </row>
    <row r="118" spans="1:32" s="145" customFormat="1">
      <c r="B118" s="336"/>
      <c r="C118" s="336"/>
      <c r="D118" s="580"/>
      <c r="E118" s="336"/>
      <c r="F118" s="580"/>
      <c r="G118" s="336"/>
      <c r="H118" s="580"/>
      <c r="I118" s="336"/>
      <c r="J118" s="580"/>
      <c r="K118" s="336"/>
      <c r="L118" s="580"/>
      <c r="M118" s="580"/>
      <c r="N118" s="580"/>
      <c r="O118" s="580"/>
      <c r="P118" s="580"/>
      <c r="Q118" s="580"/>
      <c r="R118" s="580"/>
      <c r="S118" s="580"/>
      <c r="T118" s="580"/>
      <c r="U118" s="336"/>
      <c r="V118" s="580"/>
      <c r="W118" s="336"/>
      <c r="X118" s="580"/>
      <c r="Y118" s="580"/>
      <c r="Z118" s="580"/>
      <c r="AA118" s="336"/>
      <c r="AB118" s="580"/>
      <c r="AC118" s="580"/>
      <c r="AD118" s="580"/>
      <c r="AE118" s="336"/>
      <c r="AF118" s="580"/>
    </row>
    <row r="119" spans="1:32" s="145" customFormat="1">
      <c r="B119" s="336"/>
      <c r="C119" s="336"/>
      <c r="D119" s="580"/>
      <c r="E119" s="336"/>
      <c r="F119" s="580"/>
      <c r="G119" s="336"/>
      <c r="H119" s="580"/>
      <c r="I119" s="336"/>
      <c r="J119" s="580"/>
      <c r="K119" s="336"/>
      <c r="L119" s="580"/>
      <c r="M119" s="580"/>
      <c r="N119" s="580"/>
      <c r="O119" s="580"/>
      <c r="P119" s="580"/>
      <c r="Q119" s="580"/>
      <c r="R119" s="580"/>
      <c r="S119" s="580"/>
      <c r="T119" s="580"/>
      <c r="U119" s="336"/>
      <c r="V119" s="580"/>
      <c r="W119" s="336"/>
      <c r="X119" s="580"/>
      <c r="Y119" s="580"/>
      <c r="Z119" s="580"/>
      <c r="AA119" s="336"/>
      <c r="AB119" s="580"/>
      <c r="AC119" s="580"/>
      <c r="AD119" s="580"/>
      <c r="AE119" s="336"/>
      <c r="AF119" s="580"/>
    </row>
    <row r="120" spans="1:32" s="145" customFormat="1">
      <c r="A120" s="768"/>
      <c r="B120" s="336"/>
      <c r="C120" s="336"/>
      <c r="D120" s="580"/>
      <c r="E120" s="336"/>
      <c r="F120" s="580"/>
      <c r="G120" s="336"/>
      <c r="H120" s="580"/>
      <c r="I120" s="336"/>
      <c r="J120" s="580"/>
      <c r="K120" s="336"/>
      <c r="L120" s="580"/>
      <c r="M120" s="580"/>
      <c r="N120" s="580"/>
      <c r="O120" s="580"/>
      <c r="P120" s="580"/>
      <c r="Q120" s="580"/>
      <c r="R120" s="580"/>
      <c r="S120" s="580"/>
      <c r="T120" s="580"/>
      <c r="U120" s="336"/>
      <c r="V120" s="580"/>
      <c r="W120" s="336"/>
      <c r="X120" s="580"/>
      <c r="Y120" s="580"/>
      <c r="Z120" s="580"/>
      <c r="AA120" s="336"/>
      <c r="AB120" s="580"/>
      <c r="AC120" s="580"/>
      <c r="AD120" s="580"/>
      <c r="AE120" s="336"/>
      <c r="AF120" s="580"/>
    </row>
    <row r="121" spans="1:32" s="145" customFormat="1">
      <c r="A121" s="768"/>
      <c r="B121" s="336"/>
      <c r="C121" s="336"/>
      <c r="D121" s="580"/>
      <c r="E121" s="336"/>
      <c r="F121" s="580"/>
      <c r="G121" s="336"/>
      <c r="H121" s="580"/>
      <c r="I121" s="336"/>
      <c r="J121" s="580"/>
      <c r="K121" s="336"/>
      <c r="L121" s="580"/>
      <c r="M121" s="580"/>
      <c r="N121" s="580"/>
      <c r="O121" s="580"/>
      <c r="P121" s="580"/>
      <c r="Q121" s="580"/>
      <c r="R121" s="580"/>
      <c r="S121" s="580"/>
      <c r="T121" s="580"/>
      <c r="U121" s="336"/>
      <c r="V121" s="580"/>
      <c r="W121" s="336"/>
      <c r="X121" s="580"/>
      <c r="Y121" s="580"/>
      <c r="Z121" s="580"/>
      <c r="AA121" s="336"/>
      <c r="AB121" s="580"/>
      <c r="AC121" s="580"/>
      <c r="AD121" s="580"/>
      <c r="AE121" s="336"/>
      <c r="AF121" s="580"/>
    </row>
    <row r="122" spans="1:32" s="145" customFormat="1">
      <c r="B122" s="336"/>
      <c r="C122" s="336"/>
      <c r="D122" s="580"/>
      <c r="E122" s="336"/>
      <c r="F122" s="580"/>
      <c r="G122" s="336"/>
      <c r="H122" s="580"/>
      <c r="I122" s="336"/>
      <c r="J122" s="580"/>
      <c r="K122" s="336"/>
      <c r="L122" s="580"/>
      <c r="M122" s="580"/>
      <c r="N122" s="580"/>
      <c r="O122" s="580"/>
      <c r="P122" s="580"/>
      <c r="Q122" s="580"/>
      <c r="R122" s="580"/>
      <c r="S122" s="580"/>
      <c r="T122" s="580"/>
      <c r="U122" s="336"/>
      <c r="V122" s="580"/>
      <c r="W122" s="336"/>
      <c r="X122" s="580"/>
      <c r="Y122" s="580"/>
      <c r="Z122" s="580"/>
      <c r="AA122" s="336"/>
      <c r="AB122" s="580"/>
      <c r="AC122" s="580"/>
      <c r="AD122" s="580"/>
      <c r="AE122" s="336"/>
      <c r="AF122" s="580"/>
    </row>
    <row r="123" spans="1:32" s="145" customFormat="1">
      <c r="A123" s="144"/>
      <c r="B123" s="336"/>
      <c r="C123" s="336"/>
      <c r="D123" s="580"/>
      <c r="E123" s="336"/>
      <c r="F123" s="580"/>
      <c r="G123" s="336"/>
      <c r="H123" s="580"/>
      <c r="I123" s="336"/>
      <c r="J123" s="580"/>
      <c r="K123" s="336"/>
      <c r="L123" s="580"/>
      <c r="M123" s="580"/>
      <c r="N123" s="580"/>
      <c r="O123" s="580"/>
      <c r="P123" s="580"/>
      <c r="Q123" s="580"/>
      <c r="R123" s="580"/>
      <c r="S123" s="580"/>
      <c r="T123" s="580"/>
      <c r="U123" s="336"/>
      <c r="V123" s="580"/>
      <c r="W123" s="336"/>
      <c r="X123" s="580"/>
      <c r="Y123" s="580"/>
      <c r="Z123" s="580"/>
      <c r="AA123" s="336"/>
      <c r="AB123" s="580"/>
      <c r="AC123" s="580"/>
      <c r="AD123" s="580"/>
      <c r="AE123" s="336"/>
      <c r="AF123" s="580"/>
    </row>
    <row r="124" spans="1:32" s="145" customFormat="1">
      <c r="A124" s="144"/>
      <c r="B124" s="336"/>
      <c r="C124" s="336"/>
      <c r="D124" s="580"/>
      <c r="E124" s="336"/>
      <c r="F124" s="580"/>
      <c r="G124" s="336"/>
      <c r="H124" s="580"/>
      <c r="I124" s="336"/>
      <c r="J124" s="580"/>
      <c r="K124" s="336"/>
      <c r="L124" s="580"/>
      <c r="M124" s="580"/>
      <c r="N124" s="580"/>
      <c r="O124" s="580"/>
      <c r="P124" s="580"/>
      <c r="Q124" s="580"/>
      <c r="R124" s="580"/>
      <c r="S124" s="580"/>
      <c r="T124" s="580"/>
      <c r="U124" s="336"/>
      <c r="V124" s="580"/>
      <c r="W124" s="336"/>
      <c r="X124" s="580"/>
      <c r="Y124" s="580"/>
      <c r="Z124" s="580"/>
      <c r="AA124" s="336"/>
      <c r="AB124" s="580"/>
      <c r="AC124" s="580"/>
      <c r="AD124" s="580"/>
      <c r="AE124" s="336"/>
      <c r="AF124" s="580"/>
    </row>
    <row r="125" spans="1:32" s="145" customFormat="1" ht="15">
      <c r="A125" s="1244"/>
      <c r="B125" s="336"/>
      <c r="C125" s="336"/>
      <c r="D125" s="580"/>
      <c r="E125" s="336"/>
      <c r="F125" s="580"/>
      <c r="G125" s="336"/>
      <c r="H125" s="580"/>
      <c r="I125" s="336"/>
      <c r="J125" s="580"/>
      <c r="K125" s="336"/>
      <c r="L125" s="580"/>
      <c r="M125" s="580"/>
      <c r="N125" s="580"/>
      <c r="O125" s="580"/>
      <c r="P125" s="580"/>
      <c r="Q125" s="580"/>
      <c r="R125" s="580"/>
      <c r="S125" s="580"/>
      <c r="T125" s="580"/>
      <c r="U125" s="336"/>
      <c r="V125" s="580"/>
      <c r="W125" s="336"/>
      <c r="X125" s="580"/>
      <c r="Y125" s="580"/>
      <c r="Z125" s="580"/>
      <c r="AA125" s="336"/>
      <c r="AB125" s="580"/>
      <c r="AC125" s="580"/>
      <c r="AD125" s="580"/>
      <c r="AE125" s="336"/>
      <c r="AF125" s="580"/>
    </row>
    <row r="126" spans="1:32" s="145" customFormat="1">
      <c r="B126" s="336"/>
      <c r="C126" s="336"/>
      <c r="D126" s="580"/>
      <c r="E126" s="336"/>
      <c r="F126" s="580"/>
      <c r="G126" s="336"/>
      <c r="H126" s="580"/>
      <c r="I126" s="336"/>
      <c r="J126" s="580"/>
      <c r="K126" s="336"/>
      <c r="L126" s="580"/>
      <c r="M126" s="580"/>
      <c r="N126" s="580"/>
      <c r="O126" s="580"/>
      <c r="P126" s="580"/>
      <c r="Q126" s="580"/>
      <c r="R126" s="580"/>
      <c r="S126" s="580"/>
      <c r="T126" s="580"/>
      <c r="U126" s="336"/>
      <c r="V126" s="580"/>
      <c r="W126" s="336"/>
      <c r="X126" s="580"/>
      <c r="Y126" s="580"/>
      <c r="Z126" s="580"/>
      <c r="AA126" s="336"/>
      <c r="AB126" s="580"/>
      <c r="AC126" s="580"/>
      <c r="AD126" s="580"/>
      <c r="AE126" s="336"/>
      <c r="AF126" s="580"/>
    </row>
    <row r="127" spans="1:32" s="145" customFormat="1">
      <c r="A127" s="508"/>
      <c r="B127" s="336"/>
      <c r="C127" s="508"/>
      <c r="D127" s="508"/>
      <c r="E127" s="508"/>
      <c r="F127" s="508"/>
      <c r="G127" s="508"/>
      <c r="H127" s="508"/>
      <c r="I127" s="508"/>
      <c r="J127" s="508"/>
      <c r="K127" s="508"/>
      <c r="L127" s="508"/>
      <c r="M127" s="508"/>
      <c r="N127" s="508"/>
      <c r="O127" s="508"/>
      <c r="P127" s="508"/>
      <c r="Q127" s="508"/>
      <c r="R127" s="508"/>
      <c r="S127" s="508"/>
      <c r="T127" s="508"/>
      <c r="U127" s="508"/>
      <c r="V127" s="508"/>
      <c r="W127" s="508"/>
      <c r="X127" s="508"/>
      <c r="Y127" s="508"/>
      <c r="Z127" s="508"/>
      <c r="AA127" s="508"/>
      <c r="AB127" s="508"/>
      <c r="AC127" s="508"/>
      <c r="AD127" s="508"/>
      <c r="AE127" s="508"/>
      <c r="AF127" s="508"/>
    </row>
    <row r="128" spans="1:32" s="145" customFormat="1">
      <c r="A128" s="508"/>
      <c r="B128" s="508"/>
      <c r="C128" s="508"/>
      <c r="D128" s="508"/>
      <c r="E128" s="508"/>
      <c r="F128" s="508"/>
      <c r="G128" s="508"/>
      <c r="H128" s="508"/>
      <c r="I128" s="508"/>
      <c r="J128" s="508"/>
      <c r="K128" s="508"/>
      <c r="L128" s="508"/>
      <c r="M128" s="508"/>
      <c r="N128" s="508"/>
      <c r="O128" s="508"/>
      <c r="P128" s="508"/>
      <c r="Q128" s="508"/>
      <c r="R128" s="508"/>
      <c r="S128" s="508"/>
      <c r="T128" s="508"/>
      <c r="U128" s="508"/>
      <c r="V128" s="508"/>
      <c r="W128" s="508"/>
      <c r="X128" s="508"/>
      <c r="Y128" s="508"/>
      <c r="Z128" s="508"/>
      <c r="AA128" s="508"/>
      <c r="AB128" s="508"/>
      <c r="AC128" s="508"/>
      <c r="AD128" s="508"/>
      <c r="AE128" s="508"/>
      <c r="AF128" s="508"/>
    </row>
    <row r="129" spans="5:6">
      <c r="E129" s="145"/>
      <c r="F129" s="145"/>
    </row>
    <row r="130" spans="5:6">
      <c r="E130" s="145"/>
      <c r="F130" s="145"/>
    </row>
  </sheetData>
  <sheetProtection password="DF9A" sheet="1" objects="1" scenarios="1"/>
  <phoneticPr fontId="0" type="noConversion"/>
  <pageMargins left="0.75" right="0.75" top="1" bottom="1" header="0.5" footer="0.5"/>
  <pageSetup paperSize="9" scale="38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17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L130"/>
  <sheetViews>
    <sheetView workbookViewId="0" xr3:uid="{731C365F-4EDE-5636-9D2D-917179ED8537}">
      <pane xSplit="2" ySplit="12" topLeftCell="C13" activePane="bottomRight" state="frozen"/>
      <selection activeCell="C13" sqref="C13"/>
      <selection pane="bottomLeft" activeCell="C13" sqref="C13"/>
      <selection pane="topRight" activeCell="C13" sqref="C13"/>
      <selection pane="bottomRight" activeCell="C13" sqref="C13"/>
    </sheetView>
  </sheetViews>
  <sheetFormatPr defaultRowHeight="12.75"/>
  <cols>
    <col min="1" max="1" width="30.7109375" customWidth="1"/>
    <col min="2" max="2" width="12.7109375" hidden="1" customWidth="1"/>
    <col min="3" max="3" width="11.7109375" customWidth="1"/>
    <col min="4" max="4" width="4.7109375" customWidth="1"/>
    <col min="5" max="5" width="11.7109375" customWidth="1"/>
    <col min="6" max="6" width="4.85546875" customWidth="1"/>
    <col min="7" max="7" width="12.7109375" customWidth="1"/>
    <col min="8" max="8" width="5.140625" customWidth="1"/>
    <col min="9" max="9" width="11.85546875" customWidth="1"/>
    <col min="10" max="10" width="6.28515625" customWidth="1"/>
    <col min="11" max="11" width="12.7109375" customWidth="1"/>
    <col min="12" max="12" width="4.7109375" customWidth="1"/>
    <col min="13" max="13" width="12.7109375" customWidth="1"/>
    <col min="14" max="14" width="4.7109375" customWidth="1"/>
    <col min="15" max="15" width="10.7109375" customWidth="1"/>
    <col min="16" max="16" width="4.7109375" customWidth="1"/>
    <col min="17" max="17" width="11.7109375" customWidth="1"/>
    <col min="18" max="18" width="4.7109375" customWidth="1"/>
    <col min="19" max="19" width="12.5703125" customWidth="1"/>
    <col min="20" max="20" width="4.7109375" customWidth="1"/>
    <col min="21" max="21" width="13.28515625" customWidth="1"/>
    <col min="22" max="22" width="4.7109375" customWidth="1"/>
    <col min="23" max="23" width="12.7109375" customWidth="1"/>
    <col min="24" max="24" width="4.7109375" customWidth="1"/>
    <col min="25" max="25" width="12.7109375" customWidth="1"/>
    <col min="26" max="26" width="4.7109375" customWidth="1"/>
    <col min="27" max="27" width="11.28515625" customWidth="1"/>
    <col min="28" max="28" width="4.7109375" customWidth="1"/>
    <col min="29" max="29" width="12.7109375" customWidth="1"/>
    <col min="30" max="30" width="4.7109375" customWidth="1"/>
    <col min="31" max="31" width="12.14062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3.5703125" customWidth="1"/>
    <col min="38" max="38" width="4.5703125" customWidth="1"/>
  </cols>
  <sheetData>
    <row r="1" spans="1:38">
      <c r="A1" s="141" t="s">
        <v>510</v>
      </c>
      <c r="AG1" t="str">
        <f>Summary!V1</f>
        <v>QUARTER ENDED 31 DECEMBER 2005</v>
      </c>
    </row>
    <row r="2" spans="1:38">
      <c r="A2" s="145"/>
    </row>
    <row r="3" spans="1:38">
      <c r="A3" s="501" t="s">
        <v>330</v>
      </c>
      <c r="B3" s="324" t="s">
        <v>511</v>
      </c>
      <c r="C3" s="1207" t="s">
        <v>495</v>
      </c>
      <c r="D3" s="1208"/>
      <c r="E3" s="1207" t="s">
        <v>495</v>
      </c>
      <c r="F3" s="502"/>
      <c r="G3" s="324" t="s">
        <v>512</v>
      </c>
      <c r="H3" s="502"/>
      <c r="I3" s="1207" t="s">
        <v>513</v>
      </c>
      <c r="J3" s="502"/>
      <c r="K3" s="324" t="s">
        <v>514</v>
      </c>
      <c r="L3" s="502"/>
      <c r="M3" s="324" t="s">
        <v>515</v>
      </c>
      <c r="N3" s="502"/>
      <c r="O3" s="324" t="s">
        <v>516</v>
      </c>
      <c r="P3" s="502"/>
      <c r="Q3" s="1207" t="s">
        <v>517</v>
      </c>
      <c r="R3" s="502"/>
      <c r="S3" s="1207" t="s">
        <v>517</v>
      </c>
      <c r="T3" s="502"/>
      <c r="U3" s="1207" t="s">
        <v>517</v>
      </c>
      <c r="V3" s="502"/>
      <c r="W3" s="324" t="s">
        <v>518</v>
      </c>
      <c r="X3" s="502"/>
      <c r="Y3" s="324" t="s">
        <v>519</v>
      </c>
      <c r="Z3" s="502"/>
      <c r="AA3" s="324" t="s">
        <v>519</v>
      </c>
      <c r="AB3" s="502"/>
      <c r="AC3" s="428" t="s">
        <v>520</v>
      </c>
      <c r="AD3" s="502"/>
      <c r="AE3" s="1207" t="s">
        <v>520</v>
      </c>
      <c r="AF3" s="324"/>
      <c r="AG3" s="1215" t="s">
        <v>521</v>
      </c>
      <c r="AH3" s="502"/>
      <c r="AI3" s="1207" t="s">
        <v>522</v>
      </c>
      <c r="AJ3" s="502"/>
      <c r="AK3" s="1203" t="s">
        <v>523</v>
      </c>
      <c r="AL3" s="502"/>
    </row>
    <row r="4" spans="1:38">
      <c r="A4" s="501"/>
      <c r="B4" s="169"/>
      <c r="C4" s="1209" t="s">
        <v>424</v>
      </c>
      <c r="D4" s="1210"/>
      <c r="E4" s="1209" t="s">
        <v>524</v>
      </c>
      <c r="F4" s="504"/>
      <c r="G4" s="169"/>
      <c r="H4" s="504"/>
      <c r="I4" s="1209" t="s">
        <v>525</v>
      </c>
      <c r="J4" s="504"/>
      <c r="K4" s="169" t="s">
        <v>526</v>
      </c>
      <c r="L4" s="504"/>
      <c r="M4" s="169" t="s">
        <v>461</v>
      </c>
      <c r="N4" s="504"/>
      <c r="O4" s="169" t="s">
        <v>425</v>
      </c>
      <c r="P4" s="504"/>
      <c r="Q4" s="1207" t="s">
        <v>527</v>
      </c>
      <c r="R4" s="504"/>
      <c r="S4" s="1207" t="s">
        <v>528</v>
      </c>
      <c r="T4" s="504"/>
      <c r="U4" s="1207" t="s">
        <v>529</v>
      </c>
      <c r="V4" s="504"/>
      <c r="W4" s="169" t="s">
        <v>530</v>
      </c>
      <c r="X4" s="504"/>
      <c r="Y4" s="169" t="s">
        <v>531</v>
      </c>
      <c r="Z4" s="504"/>
      <c r="AA4" s="169" t="s">
        <v>532</v>
      </c>
      <c r="AB4" s="504"/>
      <c r="AC4" s="319" t="s">
        <v>479</v>
      </c>
      <c r="AD4" s="504"/>
      <c r="AE4" s="1209" t="s">
        <v>533</v>
      </c>
      <c r="AF4" s="169"/>
      <c r="AG4" s="1216" t="s">
        <v>425</v>
      </c>
      <c r="AH4" s="504"/>
      <c r="AI4" s="1209" t="s">
        <v>534</v>
      </c>
      <c r="AJ4" s="504"/>
      <c r="AK4" s="1204" t="s">
        <v>461</v>
      </c>
      <c r="AL4" s="504"/>
    </row>
    <row r="5" spans="1:38">
      <c r="A5" s="142"/>
      <c r="B5" s="156" t="s">
        <v>117</v>
      </c>
      <c r="C5" s="156" t="s">
        <v>117</v>
      </c>
      <c r="D5" s="157" t="s">
        <v>21</v>
      </c>
      <c r="E5" s="156" t="s">
        <v>117</v>
      </c>
      <c r="F5" s="157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6" t="s">
        <v>117</v>
      </c>
      <c r="N5" s="157" t="s">
        <v>21</v>
      </c>
      <c r="O5" s="156" t="s">
        <v>117</v>
      </c>
      <c r="P5" s="157" t="s">
        <v>21</v>
      </c>
      <c r="Q5" s="156" t="s">
        <v>117</v>
      </c>
      <c r="R5" s="157" t="s">
        <v>21</v>
      </c>
      <c r="S5" s="156" t="s">
        <v>117</v>
      </c>
      <c r="T5" s="157" t="s">
        <v>21</v>
      </c>
      <c r="U5" s="156" t="s">
        <v>117</v>
      </c>
      <c r="V5" s="157" t="s">
        <v>21</v>
      </c>
      <c r="W5" s="156" t="s">
        <v>117</v>
      </c>
      <c r="X5" s="157" t="s">
        <v>21</v>
      </c>
      <c r="Y5" s="156" t="s">
        <v>117</v>
      </c>
      <c r="Z5" s="157" t="s">
        <v>21</v>
      </c>
      <c r="AA5" s="156" t="s">
        <v>117</v>
      </c>
      <c r="AB5" s="157" t="s">
        <v>21</v>
      </c>
      <c r="AC5" s="156" t="s">
        <v>117</v>
      </c>
      <c r="AD5" s="157" t="s">
        <v>21</v>
      </c>
      <c r="AE5" s="156" t="s">
        <v>117</v>
      </c>
      <c r="AF5" s="157" t="s">
        <v>21</v>
      </c>
      <c r="AG5" s="156" t="s">
        <v>117</v>
      </c>
      <c r="AH5" s="157" t="s">
        <v>21</v>
      </c>
      <c r="AI5" s="156" t="s">
        <v>117</v>
      </c>
      <c r="AJ5" s="157" t="s">
        <v>21</v>
      </c>
      <c r="AK5" s="156" t="s">
        <v>117</v>
      </c>
      <c r="AL5" s="157" t="s">
        <v>21</v>
      </c>
    </row>
    <row r="6" spans="1:38">
      <c r="A6" s="141" t="s">
        <v>118</v>
      </c>
      <c r="D6" s="158"/>
      <c r="F6" s="158"/>
      <c r="H6" s="158"/>
      <c r="J6" s="158"/>
      <c r="L6" s="158"/>
      <c r="N6" s="158"/>
      <c r="P6" s="158"/>
      <c r="R6" s="158"/>
      <c r="T6" s="158"/>
      <c r="V6" s="158"/>
      <c r="X6" s="158"/>
      <c r="Z6" s="159"/>
      <c r="AB6" s="159"/>
      <c r="AD6" s="159"/>
      <c r="AF6" s="158"/>
      <c r="AH6" s="158"/>
      <c r="AJ6" s="158"/>
      <c r="AL6" s="158"/>
    </row>
    <row r="7" spans="1:38">
      <c r="A7" s="141" t="s">
        <v>205</v>
      </c>
      <c r="B7" s="335">
        <f>M7+O7+Q7+S7+U7+AA7+W7+Y7+AE7+AG7+C7+G7+I7+K7+AC7+E7+AI7+AK7</f>
        <v>10889.85017403</v>
      </c>
      <c r="C7" s="335">
        <v>2122.1999999999998</v>
      </c>
      <c r="D7" s="364">
        <f>(C7/$C$12)*100</f>
        <v>89.213048595930715</v>
      </c>
      <c r="E7" s="335">
        <v>16.63</v>
      </c>
      <c r="F7" s="364">
        <f>(E7/$E$12)*100</f>
        <v>95.410212277682149</v>
      </c>
      <c r="G7" s="335">
        <v>1861.7</v>
      </c>
      <c r="H7" s="364">
        <f>(G7/$G$12)*100</f>
        <v>97.140620923558572</v>
      </c>
      <c r="I7" s="335">
        <v>713.6</v>
      </c>
      <c r="J7" s="364">
        <f>(I7/$I$12)*100</f>
        <v>87.870951853220049</v>
      </c>
      <c r="K7" s="335">
        <v>0</v>
      </c>
      <c r="L7" s="364">
        <f>(K7/$K$12)*100</f>
        <v>0</v>
      </c>
      <c r="M7" s="335">
        <v>545.20000000000005</v>
      </c>
      <c r="N7" s="364">
        <f>(M7/$M$12)*100</f>
        <v>93.935217091660945</v>
      </c>
      <c r="O7" s="335">
        <v>0</v>
      </c>
      <c r="P7" s="364">
        <f>(O7/$O$12)*100</f>
        <v>0</v>
      </c>
      <c r="Q7" s="335">
        <v>867.2</v>
      </c>
      <c r="R7" s="364">
        <f>(Q7/$Q$12)*100</f>
        <v>97.778780020295414</v>
      </c>
      <c r="S7" s="335">
        <v>543.29999999999995</v>
      </c>
      <c r="T7" s="364">
        <f>(S7/$S$12)*100</f>
        <v>98.068592057761734</v>
      </c>
      <c r="U7" s="335">
        <v>218.6</v>
      </c>
      <c r="V7" s="364">
        <f>(U7/$U$12)*100</f>
        <v>95.793163891323402</v>
      </c>
      <c r="W7" s="335">
        <v>27.243532819999999</v>
      </c>
      <c r="X7" s="364">
        <f>(W7/$W$12)*100</f>
        <v>95.837881234328449</v>
      </c>
      <c r="Y7" s="335">
        <v>1477.59810072</v>
      </c>
      <c r="Z7" s="364">
        <f>(Y7/$Y$12)*100</f>
        <v>96.55479576286028</v>
      </c>
      <c r="AA7" s="335">
        <v>2031.5884404899998</v>
      </c>
      <c r="AB7" s="364">
        <f>(AA7/$AA$12)*100</f>
        <v>90.838409995951437</v>
      </c>
      <c r="AC7" s="335">
        <v>0</v>
      </c>
      <c r="AD7" s="364">
        <f>(AC7/$AC$12)*100</f>
        <v>0</v>
      </c>
      <c r="AE7" s="335">
        <v>1E-4</v>
      </c>
      <c r="AF7" s="364">
        <f>(AE7/$AE$12)*100</f>
        <v>-4.0337707285393307</v>
      </c>
      <c r="AG7" s="335">
        <v>0</v>
      </c>
      <c r="AH7" s="364">
        <f>(AG7/$AG$12)*100</f>
        <v>0</v>
      </c>
      <c r="AI7" s="335">
        <v>375.5</v>
      </c>
      <c r="AJ7" s="364">
        <f>(AI7/$AI$12)*100</f>
        <v>97.078593588417789</v>
      </c>
      <c r="AK7" s="335">
        <f>6.19+83.3</f>
        <v>89.49</v>
      </c>
      <c r="AL7" s="364">
        <f>(AK7/$AK$12)*100</f>
        <v>95.456000000000003</v>
      </c>
    </row>
    <row r="8" spans="1:38">
      <c r="A8" s="317" t="s">
        <v>206</v>
      </c>
      <c r="B8" s="335">
        <f>M8+O8+Q8+S8+U8+AA8+W8+Y8+AE8+AG8+C8+G8+I8+K8+AC8+E8+AI8+AK8</f>
        <v>623.65998235999973</v>
      </c>
      <c r="C8" s="335">
        <v>256.60000000000002</v>
      </c>
      <c r="D8" s="364">
        <f>(C8/$C$12)*100</f>
        <v>10.786951404069278</v>
      </c>
      <c r="E8" s="335">
        <v>0.8</v>
      </c>
      <c r="F8" s="364">
        <f>(E8/$E$12)*100</f>
        <v>4.5897877223178432</v>
      </c>
      <c r="G8" s="335">
        <v>54.7</v>
      </c>
      <c r="H8" s="364">
        <f>(G8/$G$12)*100</f>
        <v>2.8541612314114273</v>
      </c>
      <c r="I8" s="335">
        <v>98.5</v>
      </c>
      <c r="J8" s="364">
        <f>(I8/$I$12)*100</f>
        <v>12.129048146779953</v>
      </c>
      <c r="K8" s="335">
        <f>'FOF7'!L8</f>
        <v>24.8</v>
      </c>
      <c r="L8" s="364">
        <f>(K8/$K$12)*100</f>
        <v>100</v>
      </c>
      <c r="M8" s="335">
        <v>35.199999999999932</v>
      </c>
      <c r="N8" s="364">
        <f>(M8/$M$12)*100</f>
        <v>6.0647829083390645</v>
      </c>
      <c r="O8" s="335">
        <f>'FOF7'!U8</f>
        <v>2.1</v>
      </c>
      <c r="P8" s="364">
        <f>(O8/$O$12)*100</f>
        <v>100</v>
      </c>
      <c r="Q8" s="335">
        <v>19.699999999999932</v>
      </c>
      <c r="R8" s="364">
        <f>(Q8/$Q$12)*100</f>
        <v>2.2212199797045815</v>
      </c>
      <c r="S8" s="335">
        <v>10.7</v>
      </c>
      <c r="T8" s="364">
        <f>(S8/$S$12)*100</f>
        <v>1.9314079422382673</v>
      </c>
      <c r="U8" s="335">
        <v>9.5999999999999943</v>
      </c>
      <c r="V8" s="364">
        <f>(U8/$U$12)*100</f>
        <v>4.2068361086765975</v>
      </c>
      <c r="W8" s="335">
        <v>7.2392400000000023E-2</v>
      </c>
      <c r="X8" s="364">
        <f>(W8/$W$12)*100</f>
        <v>0.25466352984788854</v>
      </c>
      <c r="Y8" s="335">
        <v>45.863633249999999</v>
      </c>
      <c r="Z8" s="364">
        <f>(Y8/$Y$12)*100</f>
        <v>2.9969947438607569</v>
      </c>
      <c r="AA8" s="335">
        <v>28.66653578</v>
      </c>
      <c r="AB8" s="364">
        <f>(AA8/$AA$12)*100</f>
        <v>1.2817667586842472</v>
      </c>
      <c r="AC8" s="335">
        <f>'FOF8'!AA47</f>
        <v>0.3</v>
      </c>
      <c r="AD8" s="364">
        <f>(AC8/$AC$12)*100</f>
        <v>100</v>
      </c>
      <c r="AE8" s="335">
        <f>'FOF8'!U47</f>
        <v>-2.5790700000000001E-3</v>
      </c>
      <c r="AF8" s="364">
        <f>(AE8/$AE$12)*100</f>
        <v>104.03377072853932</v>
      </c>
      <c r="AG8" s="335">
        <f>'FOF7'!C8</f>
        <v>20.5</v>
      </c>
      <c r="AH8" s="364">
        <f>(AG8/$AG$12)*100</f>
        <v>100</v>
      </c>
      <c r="AI8" s="335">
        <v>11.3</v>
      </c>
      <c r="AJ8" s="364">
        <f>(AI8/$AI$12)*100</f>
        <v>2.9214064115822129</v>
      </c>
      <c r="AK8" s="335">
        <v>4.26</v>
      </c>
      <c r="AL8" s="364">
        <f>(AK8/$AK$12)*100</f>
        <v>4.5439999999999996</v>
      </c>
    </row>
    <row r="9" spans="1:38">
      <c r="A9" s="171" t="s">
        <v>207</v>
      </c>
      <c r="B9" s="335">
        <f>M9+O9+Q9+S9+U9+AA9+W9+Y9+AE9+AG9+C9+G9+I9+K9+AC9+E9+AI9+AK9</f>
        <v>8.0140429999999991</v>
      </c>
      <c r="C9" s="335">
        <v>0</v>
      </c>
      <c r="D9" s="364">
        <f>(C9/$C$12)*100</f>
        <v>0</v>
      </c>
      <c r="E9" s="335">
        <v>0</v>
      </c>
      <c r="F9" s="364">
        <f>(E9/$E$12)*100</f>
        <v>0</v>
      </c>
      <c r="G9" s="335"/>
      <c r="H9" s="364">
        <f>(G9/$G$12)*100</f>
        <v>0</v>
      </c>
      <c r="I9" s="335"/>
      <c r="J9" s="364">
        <f>(I9/$I$12)*100</f>
        <v>0</v>
      </c>
      <c r="K9" s="335">
        <f>'FOF7'!L9</f>
        <v>0</v>
      </c>
      <c r="L9" s="364">
        <f>(K9/$K$12)*100</f>
        <v>0</v>
      </c>
      <c r="M9" s="335"/>
      <c r="N9" s="364">
        <f>(M9/$M$12)*100</f>
        <v>0</v>
      </c>
      <c r="O9" s="335">
        <f>'FOF7'!U9</f>
        <v>0</v>
      </c>
      <c r="P9" s="364">
        <f>(O9/$O$12)*100</f>
        <v>0</v>
      </c>
      <c r="Q9" s="335"/>
      <c r="R9" s="364">
        <f>(Q9/$Q$12)*100</f>
        <v>0</v>
      </c>
      <c r="S9" s="335"/>
      <c r="T9" s="364">
        <f>(S9/$S$12)*100</f>
        <v>0</v>
      </c>
      <c r="U9" s="335"/>
      <c r="V9" s="364">
        <f>(U9/$U$12)*100</f>
        <v>0</v>
      </c>
      <c r="W9" s="335">
        <v>1.155</v>
      </c>
      <c r="X9" s="364">
        <f>(W9/$W$12)*100</f>
        <v>4.0630836520727476</v>
      </c>
      <c r="Y9" s="335">
        <v>6.8590429999999998</v>
      </c>
      <c r="Z9" s="364">
        <f>(Y9/$Y$12)*100</f>
        <v>0.44820949327896775</v>
      </c>
      <c r="AA9" s="335">
        <v>0</v>
      </c>
      <c r="AB9" s="364">
        <f>(AA9/$AA$12)*100</f>
        <v>0</v>
      </c>
      <c r="AC9" s="335">
        <f>'FOF8'!AA48</f>
        <v>0</v>
      </c>
      <c r="AD9" s="364">
        <f>(AC9/$AC$12)*100</f>
        <v>0</v>
      </c>
      <c r="AE9" s="335">
        <f>'FOF8'!U48</f>
        <v>0</v>
      </c>
      <c r="AF9" s="364">
        <f>(AE9/$AE$12)*100</f>
        <v>0</v>
      </c>
      <c r="AG9" s="335">
        <f>'FOF7'!C9</f>
        <v>0</v>
      </c>
      <c r="AH9" s="364">
        <f>(AG9/$AG$12)*100</f>
        <v>0</v>
      </c>
      <c r="AI9" s="335"/>
      <c r="AJ9" s="364">
        <f>(AI9/$AI$12)*100</f>
        <v>0</v>
      </c>
      <c r="AK9" s="335">
        <v>0</v>
      </c>
      <c r="AL9" s="364">
        <f>(AK9/$AK$12)*100</f>
        <v>0</v>
      </c>
    </row>
    <row r="10" spans="1:38">
      <c r="A10" s="143" t="s">
        <v>208</v>
      </c>
      <c r="B10" s="335">
        <f>M10+O10+Q10+S10+U10+AA10+W10+Y10+AE10+AG10+C10+G10+I10+K10+AC10+E10+AI10+AK10</f>
        <v>5.2394324999999995</v>
      </c>
      <c r="C10" s="335">
        <v>0</v>
      </c>
      <c r="D10" s="364">
        <f>(C10/$C$12)*100</f>
        <v>0</v>
      </c>
      <c r="E10" s="335">
        <v>0</v>
      </c>
      <c r="F10" s="364">
        <f>(E10/$E$12)*100</f>
        <v>0</v>
      </c>
      <c r="G10" s="335"/>
      <c r="H10" s="364">
        <f>(G10/$G$12)*100</f>
        <v>0</v>
      </c>
      <c r="I10" s="335"/>
      <c r="J10" s="364">
        <f>(I10/$I$12)*100</f>
        <v>0</v>
      </c>
      <c r="K10" s="335">
        <f>'FOF7'!L10</f>
        <v>0</v>
      </c>
      <c r="L10" s="364">
        <f>(K10/$K$12)*100</f>
        <v>0</v>
      </c>
      <c r="M10" s="335"/>
      <c r="N10" s="364">
        <f>(M10/$M$12)*100</f>
        <v>0</v>
      </c>
      <c r="O10" s="335">
        <f>'FOF7'!U10</f>
        <v>0</v>
      </c>
      <c r="P10" s="364">
        <f>(O10/$O$12)*100</f>
        <v>0</v>
      </c>
      <c r="Q10" s="335"/>
      <c r="R10" s="364">
        <f>(Q10/$Q$12)*100</f>
        <v>0</v>
      </c>
      <c r="S10" s="335"/>
      <c r="T10" s="364">
        <f>(S10/$S$12)*100</f>
        <v>0</v>
      </c>
      <c r="U10" s="335"/>
      <c r="V10" s="364">
        <f>(U10/$U$12)*100</f>
        <v>0</v>
      </c>
      <c r="W10" s="335">
        <v>-4.4240000000000002E-2</v>
      </c>
      <c r="X10" s="364">
        <f>(W10/$W$12)*100</f>
        <v>-0.15562841624908949</v>
      </c>
      <c r="Y10" s="335">
        <v>0</v>
      </c>
      <c r="Z10" s="364">
        <f>(Y10/$Y$12)*100</f>
        <v>0</v>
      </c>
      <c r="AA10" s="335">
        <v>5.2836724999999998</v>
      </c>
      <c r="AB10" s="364">
        <f>(AA10/$AA$12)*100</f>
        <v>0.23624883823594303</v>
      </c>
      <c r="AC10" s="335">
        <f>'FOF8'!AA49</f>
        <v>0</v>
      </c>
      <c r="AD10" s="364">
        <f>(AC10/$AC$12)*100</f>
        <v>0</v>
      </c>
      <c r="AE10" s="335">
        <f>'FOF8'!U49</f>
        <v>0</v>
      </c>
      <c r="AF10" s="364">
        <f>(AE10/$AE$12)*100</f>
        <v>0</v>
      </c>
      <c r="AG10" s="335">
        <f>'FOF7'!C10</f>
        <v>0</v>
      </c>
      <c r="AH10" s="364">
        <f>(AG10/$AG$12)*100</f>
        <v>0</v>
      </c>
      <c r="AI10" s="335"/>
      <c r="AJ10" s="364">
        <f>(AI10/$AI$12)*100</f>
        <v>0</v>
      </c>
      <c r="AK10" s="335">
        <v>0</v>
      </c>
      <c r="AL10" s="364">
        <f>(AK10/$AK$12)*100</f>
        <v>0</v>
      </c>
    </row>
    <row r="11" spans="1:38" ht="13.5" thickBot="1">
      <c r="A11" s="318" t="s">
        <v>209</v>
      </c>
      <c r="B11" s="335">
        <f>M11+O11+Q11+S11+U11+AA11+W11+Y11+AE11+AG11+C11+G11+I11+K11+AC11+E11+AI11+AK11</f>
        <v>171.04748147000001</v>
      </c>
      <c r="C11" s="335">
        <v>0</v>
      </c>
      <c r="D11" s="364">
        <f>(C11/$C$12)*100</f>
        <v>0</v>
      </c>
      <c r="E11" s="335">
        <v>0</v>
      </c>
      <c r="F11" s="364">
        <f>(E11/$E$12)*100</f>
        <v>0</v>
      </c>
      <c r="G11" s="335">
        <v>0.1</v>
      </c>
      <c r="H11" s="364">
        <f>(G11/$G$12)*100</f>
        <v>5.2178450300026094E-3</v>
      </c>
      <c r="I11" s="335"/>
      <c r="J11" s="364">
        <f>(I11/$I$12)*100</f>
        <v>0</v>
      </c>
      <c r="K11" s="335">
        <f>'FOF7'!L11+'FOF7'!L12</f>
        <v>0</v>
      </c>
      <c r="L11" s="364">
        <f>(K11/$K$12)*100</f>
        <v>0</v>
      </c>
      <c r="M11" s="335"/>
      <c r="N11" s="364">
        <f>(M11/$M$12)*100</f>
        <v>0</v>
      </c>
      <c r="O11" s="335">
        <f>'FOF7'!U11+'FOF7'!U12</f>
        <v>0</v>
      </c>
      <c r="P11" s="364">
        <f>(O11/$O$12)*100</f>
        <v>0</v>
      </c>
      <c r="Q11" s="335"/>
      <c r="R11" s="364">
        <f>(Q11/$Q$12)*100</f>
        <v>0</v>
      </c>
      <c r="S11" s="335"/>
      <c r="T11" s="364">
        <f>(S11/$S$12)*100</f>
        <v>0</v>
      </c>
      <c r="U11" s="335"/>
      <c r="V11" s="364">
        <f>(U11/$U$12)*100</f>
        <v>0</v>
      </c>
      <c r="W11" s="335">
        <v>0</v>
      </c>
      <c r="X11" s="364">
        <f>(W11/$W$12)*100</f>
        <v>0</v>
      </c>
      <c r="Y11" s="335">
        <v>0</v>
      </c>
      <c r="Z11" s="364">
        <f>(Y11/$Y$12)*100</f>
        <v>0</v>
      </c>
      <c r="AA11" s="335">
        <v>170.94748147000001</v>
      </c>
      <c r="AB11" s="364">
        <f>(AA11/$AA$12)*100</f>
        <v>7.6435744071283578</v>
      </c>
      <c r="AC11" s="335">
        <f>'FOF8'!AA50+'FOF8'!AA51</f>
        <v>0</v>
      </c>
      <c r="AD11" s="364">
        <f>(AC11/$AC$12)*100</f>
        <v>0</v>
      </c>
      <c r="AE11" s="335">
        <f>'FOF8'!U50+'FOF8'!U51</f>
        <v>0</v>
      </c>
      <c r="AF11" s="364">
        <f>(AE11/$AE$12)*100</f>
        <v>0</v>
      </c>
      <c r="AG11" s="335">
        <f>'FOF7'!C11+'FOF7'!C12</f>
        <v>0</v>
      </c>
      <c r="AH11" s="364">
        <f>(AG11/$AG$12)*100</f>
        <v>0</v>
      </c>
      <c r="AI11" s="335"/>
      <c r="AJ11" s="364">
        <f>(AI11/$AI$12)*100</f>
        <v>0</v>
      </c>
      <c r="AK11" s="335">
        <v>0</v>
      </c>
      <c r="AL11" s="364">
        <f>(AK11/$AK$12)*100</f>
        <v>0</v>
      </c>
    </row>
    <row r="12" spans="1:38" ht="15.75" thickBot="1">
      <c r="A12" s="322" t="s">
        <v>124</v>
      </c>
      <c r="B12" s="354">
        <f t="shared" ref="B12:H12" si="0">SUM(B7:B11)</f>
        <v>11697.811113359998</v>
      </c>
      <c r="C12" s="354">
        <v>2378.8000000000002</v>
      </c>
      <c r="D12" s="363">
        <f t="shared" si="0"/>
        <v>100</v>
      </c>
      <c r="E12" s="354">
        <v>17.43</v>
      </c>
      <c r="F12" s="363">
        <f t="shared" si="0"/>
        <v>99.999999999999986</v>
      </c>
      <c r="G12" s="354">
        <v>1916.5</v>
      </c>
      <c r="H12" s="363">
        <f t="shared" si="0"/>
        <v>100</v>
      </c>
      <c r="I12" s="354">
        <v>812.1</v>
      </c>
      <c r="J12" s="363">
        <f>SUM(J7:J11)</f>
        <v>100</v>
      </c>
      <c r="K12" s="354">
        <f>SUM(K8:K11)</f>
        <v>24.8</v>
      </c>
      <c r="L12" s="363">
        <f t="shared" ref="L12:Z12" si="1">SUM(L7:L11)</f>
        <v>100</v>
      </c>
      <c r="M12" s="354">
        <v>580.4</v>
      </c>
      <c r="N12" s="363">
        <f t="shared" si="1"/>
        <v>100.00000000000001</v>
      </c>
      <c r="O12" s="354">
        <f t="shared" si="1"/>
        <v>2.1</v>
      </c>
      <c r="P12" s="363">
        <f t="shared" si="1"/>
        <v>100</v>
      </c>
      <c r="Q12" s="354">
        <v>886.9</v>
      </c>
      <c r="R12" s="363">
        <f t="shared" si="1"/>
        <v>100</v>
      </c>
      <c r="S12" s="354">
        <v>554</v>
      </c>
      <c r="T12" s="363">
        <f t="shared" si="1"/>
        <v>100</v>
      </c>
      <c r="U12" s="354">
        <v>228.2</v>
      </c>
      <c r="V12" s="363">
        <f t="shared" si="1"/>
        <v>100</v>
      </c>
      <c r="W12" s="354">
        <v>28.42668522</v>
      </c>
      <c r="X12" s="363">
        <f t="shared" si="1"/>
        <v>100</v>
      </c>
      <c r="Y12" s="354">
        <v>1530.32077697</v>
      </c>
      <c r="Z12" s="363">
        <f t="shared" si="1"/>
        <v>100</v>
      </c>
      <c r="AA12" s="354">
        <v>2236.48613024</v>
      </c>
      <c r="AB12" s="363">
        <f t="shared" ref="AB12:AH12" si="2">SUM(AB7:AB11)</f>
        <v>99.999999999999972</v>
      </c>
      <c r="AC12" s="354">
        <f t="shared" si="2"/>
        <v>0.3</v>
      </c>
      <c r="AD12" s="363">
        <f t="shared" si="2"/>
        <v>100</v>
      </c>
      <c r="AE12" s="354">
        <f t="shared" si="2"/>
        <v>-2.4790700000000003E-3</v>
      </c>
      <c r="AF12" s="363">
        <f t="shared" si="2"/>
        <v>100</v>
      </c>
      <c r="AG12" s="354">
        <f t="shared" si="2"/>
        <v>20.5</v>
      </c>
      <c r="AH12" s="363">
        <f t="shared" si="2"/>
        <v>100</v>
      </c>
      <c r="AI12" s="354">
        <v>386.8</v>
      </c>
      <c r="AJ12" s="363">
        <f>SUM(AJ7:AJ11)</f>
        <v>100</v>
      </c>
      <c r="AK12" s="354">
        <f>SUM(AK7:AK11)</f>
        <v>93.75</v>
      </c>
      <c r="AL12" s="363">
        <f>SUM(AL7:AL11)</f>
        <v>100</v>
      </c>
    </row>
    <row r="13" spans="1:38">
      <c r="A13" s="346" t="s">
        <v>210</v>
      </c>
      <c r="B13" s="335"/>
      <c r="C13" s="335"/>
      <c r="D13" s="364"/>
      <c r="E13" s="335"/>
      <c r="F13" s="364"/>
      <c r="G13" s="335"/>
      <c r="H13" s="364"/>
      <c r="I13" s="335"/>
      <c r="J13" s="364"/>
      <c r="K13" s="335"/>
      <c r="L13" s="364"/>
      <c r="M13" s="335"/>
      <c r="N13" s="364"/>
      <c r="O13" s="335"/>
      <c r="P13" s="364"/>
      <c r="Q13" s="335"/>
      <c r="R13" s="364"/>
      <c r="S13" s="335"/>
      <c r="T13" s="364"/>
      <c r="U13" s="335"/>
      <c r="V13" s="364"/>
      <c r="W13" s="335"/>
      <c r="X13" s="364"/>
      <c r="Y13" s="335"/>
      <c r="Z13" s="364"/>
      <c r="AA13" s="335"/>
      <c r="AB13" s="364"/>
      <c r="AC13" s="335"/>
      <c r="AD13" s="364"/>
      <c r="AE13" s="335"/>
      <c r="AF13" s="364"/>
      <c r="AG13" s="335"/>
      <c r="AH13" s="364"/>
      <c r="AI13" s="335"/>
      <c r="AJ13" s="364"/>
      <c r="AK13" s="335"/>
      <c r="AL13" s="364"/>
    </row>
    <row r="14" spans="1:38">
      <c r="A14" s="337" t="s">
        <v>138</v>
      </c>
      <c r="B14" s="335">
        <f t="shared" ref="B14:B20" si="3">M14+O14+Q14+S14+U14+AA14+W14+Y14+AE14+AG14+C14+G14+I14+K14+AC14+E14+AI14+AK14</f>
        <v>0</v>
      </c>
      <c r="C14" s="335">
        <v>0</v>
      </c>
      <c r="D14" s="364">
        <f t="shared" ref="D14:D45" si="4">(C14/$C$72)*100</f>
        <v>0</v>
      </c>
      <c r="E14" s="335">
        <v>0</v>
      </c>
      <c r="F14" s="364">
        <f>(E14/$C$72)*100</f>
        <v>0</v>
      </c>
      <c r="G14" s="335"/>
      <c r="H14" s="364">
        <f t="shared" ref="H14:H45" si="5">(G14/$G$72)*100</f>
        <v>0</v>
      </c>
      <c r="I14" s="335"/>
      <c r="J14" s="364">
        <f>(I14/$I$72)*100</f>
        <v>0</v>
      </c>
      <c r="K14" s="335"/>
      <c r="L14" s="364"/>
      <c r="M14" s="335"/>
      <c r="N14" s="364">
        <f t="shared" ref="N14:N20" si="6">(M14/$M$72)*100</f>
        <v>0</v>
      </c>
      <c r="O14" s="335"/>
      <c r="P14" s="364"/>
      <c r="Q14" s="335"/>
      <c r="R14" s="364">
        <f t="shared" ref="R14:R20" si="7">(Q14/$M$72)*100</f>
        <v>0</v>
      </c>
      <c r="S14" s="335"/>
      <c r="T14" s="364">
        <f t="shared" ref="T14:T20" si="8">(S14/$M$72)*100</f>
        <v>0</v>
      </c>
      <c r="U14" s="335"/>
      <c r="V14" s="364">
        <f t="shared" ref="V14:V20" si="9">(U14/$U$72)*100</f>
        <v>0</v>
      </c>
      <c r="W14" s="335">
        <v>0</v>
      </c>
      <c r="X14" s="364">
        <f t="shared" ref="X14:X20" si="10">(W14/$W$72)*100</f>
        <v>0</v>
      </c>
      <c r="Y14" s="335">
        <v>0</v>
      </c>
      <c r="Z14" s="364">
        <f t="shared" ref="Z14:AB20" si="11">(Y14/$Y$72)*100</f>
        <v>0</v>
      </c>
      <c r="AA14" s="335">
        <v>0</v>
      </c>
      <c r="AB14" s="364">
        <f t="shared" si="11"/>
        <v>0</v>
      </c>
      <c r="AC14" s="335"/>
      <c r="AD14" s="364"/>
      <c r="AE14" s="335"/>
      <c r="AF14" s="364"/>
      <c r="AG14" s="335"/>
      <c r="AH14" s="364"/>
      <c r="AI14" s="335"/>
      <c r="AJ14" s="364">
        <f t="shared" ref="AJ14:AJ20" si="12">(AI14/$AI$72)*100</f>
        <v>0</v>
      </c>
      <c r="AK14" s="335">
        <v>0</v>
      </c>
      <c r="AL14" s="364">
        <f>(AK14/$AK$72)*100</f>
        <v>0</v>
      </c>
    </row>
    <row r="15" spans="1:38">
      <c r="A15" s="337" t="s">
        <v>140</v>
      </c>
      <c r="B15" s="335">
        <f t="shared" si="3"/>
        <v>299.36143919999995</v>
      </c>
      <c r="C15" s="335">
        <v>45</v>
      </c>
      <c r="D15" s="364">
        <f t="shared" si="4"/>
        <v>2.1204410517387617</v>
      </c>
      <c r="E15" s="335">
        <v>1</v>
      </c>
      <c r="F15" s="364">
        <f t="shared" ref="F15:F20" si="13">(E15/$E$72)*100</f>
        <v>6.0132291040288637</v>
      </c>
      <c r="G15" s="335">
        <v>11.1</v>
      </c>
      <c r="H15" s="364">
        <f t="shared" si="5"/>
        <v>0.59622925283343176</v>
      </c>
      <c r="I15" s="335">
        <v>31.6</v>
      </c>
      <c r="J15" s="364">
        <f t="shared" ref="J15:J20" si="14">(I15/$I$72)*100</f>
        <v>4.4282511210762339</v>
      </c>
      <c r="K15" s="335"/>
      <c r="L15" s="364"/>
      <c r="M15" s="335">
        <v>21.4</v>
      </c>
      <c r="N15" s="364">
        <f t="shared" si="6"/>
        <v>3.9251650770359499</v>
      </c>
      <c r="O15" s="335"/>
      <c r="P15" s="364"/>
      <c r="Q15" s="335">
        <v>18.399999999999999</v>
      </c>
      <c r="R15" s="364">
        <f t="shared" si="7"/>
        <v>3.3749082905355823</v>
      </c>
      <c r="S15" s="335"/>
      <c r="T15" s="364">
        <f t="shared" si="8"/>
        <v>0</v>
      </c>
      <c r="U15" s="335"/>
      <c r="V15" s="364">
        <f t="shared" si="9"/>
        <v>0</v>
      </c>
      <c r="W15" s="335">
        <v>1.6178318</v>
      </c>
      <c r="X15" s="364">
        <f t="shared" si="10"/>
        <v>5.9384076951482658</v>
      </c>
      <c r="Y15" s="335">
        <v>132.73360740000001</v>
      </c>
      <c r="Z15" s="364">
        <f t="shared" si="11"/>
        <v>8.9830656479134579</v>
      </c>
      <c r="AA15" s="335">
        <v>16.77</v>
      </c>
      <c r="AB15" s="364">
        <f t="shared" si="11"/>
        <v>1.1349500240849226</v>
      </c>
      <c r="AC15" s="335"/>
      <c r="AD15" s="364"/>
      <c r="AE15" s="335"/>
      <c r="AF15" s="364"/>
      <c r="AG15" s="335"/>
      <c r="AH15" s="364"/>
      <c r="AI15" s="335">
        <v>12.9</v>
      </c>
      <c r="AJ15" s="364">
        <f t="shared" si="12"/>
        <v>3.436334576451785</v>
      </c>
      <c r="AK15" s="335">
        <v>6.84</v>
      </c>
      <c r="AL15" s="364">
        <f t="shared" ref="AL15:AL64" si="15">(AK15/$AK$72)*100</f>
        <v>7.6552881925014002</v>
      </c>
    </row>
    <row r="16" spans="1:38">
      <c r="A16" s="337" t="s">
        <v>142</v>
      </c>
      <c r="B16" s="335">
        <f t="shared" si="3"/>
        <v>337.882384</v>
      </c>
      <c r="C16" s="335">
        <v>52.1</v>
      </c>
      <c r="D16" s="364">
        <f t="shared" si="4"/>
        <v>2.4549995287908777</v>
      </c>
      <c r="E16" s="335">
        <v>0.8</v>
      </c>
      <c r="F16" s="364">
        <f t="shared" si="13"/>
        <v>4.8105832832230906</v>
      </c>
      <c r="G16" s="335">
        <v>68.7</v>
      </c>
      <c r="H16" s="364">
        <f t="shared" si="5"/>
        <v>3.6901756459150241</v>
      </c>
      <c r="I16" s="335">
        <v>33.9</v>
      </c>
      <c r="J16" s="364">
        <f t="shared" si="14"/>
        <v>4.7505605381165914</v>
      </c>
      <c r="K16" s="335"/>
      <c r="L16" s="364"/>
      <c r="M16" s="335">
        <v>25.2</v>
      </c>
      <c r="N16" s="364">
        <f t="shared" si="6"/>
        <v>4.6221570066030813</v>
      </c>
      <c r="O16" s="335"/>
      <c r="P16" s="364"/>
      <c r="Q16" s="335">
        <v>27.2</v>
      </c>
      <c r="R16" s="364">
        <f t="shared" si="7"/>
        <v>4.9889948642699924</v>
      </c>
      <c r="S16" s="335">
        <v>38.1</v>
      </c>
      <c r="T16" s="364">
        <f t="shared" si="8"/>
        <v>6.9882611885546595</v>
      </c>
      <c r="U16" s="335">
        <v>3</v>
      </c>
      <c r="V16" s="364">
        <f t="shared" si="9"/>
        <v>1.3717421124828533</v>
      </c>
      <c r="W16" s="335">
        <v>1.26807</v>
      </c>
      <c r="X16" s="364">
        <f t="shared" si="10"/>
        <v>4.6545732665080886</v>
      </c>
      <c r="Y16" s="335">
        <v>37.28</v>
      </c>
      <c r="Z16" s="364">
        <f t="shared" si="11"/>
        <v>2.5230135299872343</v>
      </c>
      <c r="AA16" s="335">
        <v>24.834313999999999</v>
      </c>
      <c r="AB16" s="364">
        <f t="shared" si="11"/>
        <v>1.6807218409321725</v>
      </c>
      <c r="AC16" s="335"/>
      <c r="AD16" s="364"/>
      <c r="AE16" s="335"/>
      <c r="AF16" s="364"/>
      <c r="AG16" s="335"/>
      <c r="AH16" s="364"/>
      <c r="AI16" s="335">
        <v>21.3</v>
      </c>
      <c r="AJ16" s="364">
        <f t="shared" si="12"/>
        <v>5.67394778902504</v>
      </c>
      <c r="AK16" s="335">
        <v>4.2</v>
      </c>
      <c r="AL16" s="364">
        <f t="shared" si="15"/>
        <v>4.7006155567991055</v>
      </c>
    </row>
    <row r="17" spans="1:38">
      <c r="A17" s="337" t="s">
        <v>144</v>
      </c>
      <c r="B17" s="335">
        <f t="shared" si="3"/>
        <v>189</v>
      </c>
      <c r="C17" s="335">
        <v>0</v>
      </c>
      <c r="D17" s="364">
        <f t="shared" si="4"/>
        <v>0</v>
      </c>
      <c r="E17" s="335">
        <v>0</v>
      </c>
      <c r="F17" s="364">
        <f t="shared" si="13"/>
        <v>0</v>
      </c>
      <c r="G17" s="335">
        <v>103.2</v>
      </c>
      <c r="H17" s="364">
        <f t="shared" si="5"/>
        <v>5.5433206209378527</v>
      </c>
      <c r="I17" s="335">
        <v>85.8</v>
      </c>
      <c r="J17" s="364">
        <f t="shared" si="14"/>
        <v>12.02354260089686</v>
      </c>
      <c r="K17" s="335"/>
      <c r="L17" s="364"/>
      <c r="M17" s="335"/>
      <c r="N17" s="364">
        <f t="shared" si="6"/>
        <v>0</v>
      </c>
      <c r="O17" s="335"/>
      <c r="P17" s="364"/>
      <c r="Q17" s="335"/>
      <c r="R17" s="364">
        <f t="shared" si="7"/>
        <v>0</v>
      </c>
      <c r="S17" s="335"/>
      <c r="T17" s="364">
        <f t="shared" si="8"/>
        <v>0</v>
      </c>
      <c r="U17" s="335"/>
      <c r="V17" s="364">
        <f t="shared" si="9"/>
        <v>0</v>
      </c>
      <c r="W17" s="335">
        <v>0</v>
      </c>
      <c r="X17" s="364">
        <f t="shared" si="10"/>
        <v>0</v>
      </c>
      <c r="Y17" s="335">
        <v>0</v>
      </c>
      <c r="Z17" s="364">
        <f t="shared" si="11"/>
        <v>0</v>
      </c>
      <c r="AA17" s="335">
        <v>0</v>
      </c>
      <c r="AB17" s="364">
        <f t="shared" si="11"/>
        <v>0</v>
      </c>
      <c r="AC17" s="335"/>
      <c r="AD17" s="364"/>
      <c r="AE17" s="335"/>
      <c r="AF17" s="364"/>
      <c r="AG17" s="335"/>
      <c r="AH17" s="364"/>
      <c r="AI17" s="335"/>
      <c r="AJ17" s="364">
        <f t="shared" si="12"/>
        <v>0</v>
      </c>
      <c r="AK17" s="335">
        <v>0</v>
      </c>
      <c r="AL17" s="364">
        <f t="shared" si="15"/>
        <v>0</v>
      </c>
    </row>
    <row r="18" spans="1:38">
      <c r="A18" s="337" t="s">
        <v>146</v>
      </c>
      <c r="B18" s="335">
        <f t="shared" si="3"/>
        <v>18.85383225</v>
      </c>
      <c r="C18" s="335">
        <v>0</v>
      </c>
      <c r="D18" s="364">
        <f t="shared" si="4"/>
        <v>0</v>
      </c>
      <c r="E18" s="335">
        <v>0</v>
      </c>
      <c r="F18" s="364">
        <f t="shared" si="13"/>
        <v>0</v>
      </c>
      <c r="G18" s="335"/>
      <c r="H18" s="364">
        <f t="shared" si="5"/>
        <v>0</v>
      </c>
      <c r="I18" s="335"/>
      <c r="J18" s="364">
        <f t="shared" si="14"/>
        <v>0</v>
      </c>
      <c r="K18" s="335"/>
      <c r="L18" s="364"/>
      <c r="M18" s="335">
        <v>4.2</v>
      </c>
      <c r="N18" s="364">
        <f t="shared" si="6"/>
        <v>0.77035950110051354</v>
      </c>
      <c r="O18" s="335"/>
      <c r="P18" s="364"/>
      <c r="Q18" s="335">
        <v>0.7</v>
      </c>
      <c r="R18" s="364">
        <f t="shared" si="7"/>
        <v>0.12839325018341891</v>
      </c>
      <c r="S18" s="335"/>
      <c r="T18" s="364">
        <f t="shared" si="8"/>
        <v>0</v>
      </c>
      <c r="U18" s="335">
        <v>2.5</v>
      </c>
      <c r="V18" s="364">
        <f t="shared" si="9"/>
        <v>1.1431184270690444</v>
      </c>
      <c r="W18" s="335">
        <v>0</v>
      </c>
      <c r="X18" s="364">
        <f t="shared" si="10"/>
        <v>0</v>
      </c>
      <c r="Y18" s="335">
        <v>6.8370822499999999</v>
      </c>
      <c r="Z18" s="364">
        <f t="shared" si="11"/>
        <v>0.46271596090090028</v>
      </c>
      <c r="AA18" s="335">
        <v>4.6167499999999997</v>
      </c>
      <c r="AB18" s="364">
        <f t="shared" si="11"/>
        <v>0.31244964363113098</v>
      </c>
      <c r="AC18" s="335"/>
      <c r="AD18" s="364"/>
      <c r="AE18" s="335"/>
      <c r="AF18" s="364"/>
      <c r="AG18" s="335"/>
      <c r="AH18" s="364"/>
      <c r="AI18" s="335"/>
      <c r="AJ18" s="364">
        <f t="shared" si="12"/>
        <v>0</v>
      </c>
      <c r="AK18" s="335">
        <v>0</v>
      </c>
      <c r="AL18" s="364">
        <f t="shared" si="15"/>
        <v>0</v>
      </c>
    </row>
    <row r="19" spans="1:38">
      <c r="A19" s="337" t="s">
        <v>430</v>
      </c>
      <c r="B19" s="335">
        <f t="shared" si="3"/>
        <v>1352.7168791600004</v>
      </c>
      <c r="C19" s="335">
        <v>293.7</v>
      </c>
      <c r="D19" s="364">
        <f t="shared" si="4"/>
        <v>13.839411931014986</v>
      </c>
      <c r="E19" s="335">
        <v>4.3</v>
      </c>
      <c r="F19" s="364">
        <f t="shared" si="13"/>
        <v>25.856885147324114</v>
      </c>
      <c r="G19" s="335">
        <v>3.7</v>
      </c>
      <c r="H19" s="364">
        <f t="shared" si="5"/>
        <v>0.19874308427781062</v>
      </c>
      <c r="I19" s="335">
        <v>50.9</v>
      </c>
      <c r="J19" s="364">
        <f t="shared" si="14"/>
        <v>7.1328475336322859</v>
      </c>
      <c r="K19" s="335"/>
      <c r="L19" s="364"/>
      <c r="M19" s="335">
        <v>55.6</v>
      </c>
      <c r="N19" s="364">
        <f t="shared" si="6"/>
        <v>10.198092443140132</v>
      </c>
      <c r="O19" s="335"/>
      <c r="P19" s="364"/>
      <c r="Q19" s="335">
        <v>112.4</v>
      </c>
      <c r="R19" s="364">
        <f t="shared" si="7"/>
        <v>20.616287600880408</v>
      </c>
      <c r="S19" s="335">
        <v>113.1</v>
      </c>
      <c r="T19" s="364">
        <f t="shared" si="8"/>
        <v>20.744680851063826</v>
      </c>
      <c r="U19" s="335"/>
      <c r="V19" s="364">
        <f t="shared" si="9"/>
        <v>0</v>
      </c>
      <c r="W19" s="335">
        <v>7.2157352000000001</v>
      </c>
      <c r="X19" s="364">
        <f t="shared" si="10"/>
        <v>26.486052158099632</v>
      </c>
      <c r="Y19" s="335">
        <v>257.63724672000001</v>
      </c>
      <c r="Z19" s="364">
        <f t="shared" si="11"/>
        <v>17.436219401910385</v>
      </c>
      <c r="AA19" s="335">
        <v>397.38389724000001</v>
      </c>
      <c r="AB19" s="364">
        <f t="shared" si="11"/>
        <v>26.893909585181781</v>
      </c>
      <c r="AC19" s="335"/>
      <c r="AD19" s="364"/>
      <c r="AE19" s="335"/>
      <c r="AF19" s="364"/>
      <c r="AG19" s="335"/>
      <c r="AH19" s="364"/>
      <c r="AI19" s="335">
        <v>42.9</v>
      </c>
      <c r="AJ19" s="364">
        <f t="shared" si="12"/>
        <v>11.427810335641981</v>
      </c>
      <c r="AK19" s="335">
        <v>13.88</v>
      </c>
      <c r="AL19" s="364">
        <f t="shared" si="15"/>
        <v>15.534415221040854</v>
      </c>
    </row>
    <row r="20" spans="1:38" ht="13.5" thickBot="1">
      <c r="A20" s="337" t="s">
        <v>431</v>
      </c>
      <c r="B20" s="335">
        <f t="shared" si="3"/>
        <v>219.96263400000001</v>
      </c>
      <c r="C20" s="335">
        <v>0</v>
      </c>
      <c r="D20" s="364">
        <f t="shared" si="4"/>
        <v>0</v>
      </c>
      <c r="E20" s="335">
        <v>0.7</v>
      </c>
      <c r="F20" s="364">
        <f t="shared" si="13"/>
        <v>4.2092603728202045</v>
      </c>
      <c r="G20" s="335">
        <v>30.4</v>
      </c>
      <c r="H20" s="364">
        <f t="shared" si="5"/>
        <v>1.6329161519041735</v>
      </c>
      <c r="I20" s="335">
        <v>38.1</v>
      </c>
      <c r="J20" s="364">
        <f t="shared" si="14"/>
        <v>5.3391255605381165</v>
      </c>
      <c r="K20" s="335"/>
      <c r="L20" s="364"/>
      <c r="M20" s="335"/>
      <c r="N20" s="364">
        <f t="shared" si="6"/>
        <v>0</v>
      </c>
      <c r="O20" s="335"/>
      <c r="P20" s="364"/>
      <c r="Q20" s="335"/>
      <c r="R20" s="364">
        <f t="shared" si="7"/>
        <v>0</v>
      </c>
      <c r="S20" s="335">
        <v>24</v>
      </c>
      <c r="T20" s="364">
        <f t="shared" si="8"/>
        <v>4.4020542920029344</v>
      </c>
      <c r="U20" s="335"/>
      <c r="V20" s="364">
        <f t="shared" si="9"/>
        <v>0</v>
      </c>
      <c r="W20" s="335">
        <v>1.8926339999999999</v>
      </c>
      <c r="X20" s="364">
        <f t="shared" si="10"/>
        <v>6.9470956805888235</v>
      </c>
      <c r="Y20" s="335">
        <v>79.275000000000006</v>
      </c>
      <c r="Z20" s="364">
        <f t="shared" si="11"/>
        <v>5.3651260083084225</v>
      </c>
      <c r="AA20" s="335">
        <v>20.385000000000002</v>
      </c>
      <c r="AB20" s="364">
        <f t="shared" si="11"/>
        <v>1.3796038307078802</v>
      </c>
      <c r="AC20" s="335"/>
      <c r="AD20" s="364"/>
      <c r="AE20" s="335"/>
      <c r="AF20" s="364"/>
      <c r="AG20" s="335"/>
      <c r="AH20" s="364"/>
      <c r="AI20" s="335">
        <v>20</v>
      </c>
      <c r="AJ20" s="364">
        <f t="shared" si="12"/>
        <v>5.3276505061267985</v>
      </c>
      <c r="AK20" s="335">
        <v>5.21</v>
      </c>
      <c r="AL20" s="364">
        <f t="shared" si="15"/>
        <v>5.8310016787912708</v>
      </c>
    </row>
    <row r="21" spans="1:38" ht="13.5" thickBot="1">
      <c r="A21" s="355" t="s">
        <v>212</v>
      </c>
      <c r="B21" s="353">
        <f>SUM(B14:B20)</f>
        <v>2417.7771686100004</v>
      </c>
      <c r="C21" s="353">
        <v>390.8</v>
      </c>
      <c r="D21" s="363">
        <f t="shared" si="4"/>
        <v>18.414852511544623</v>
      </c>
      <c r="E21" s="353">
        <v>6.8</v>
      </c>
      <c r="F21" s="363">
        <f>SUM(F14:F20)</f>
        <v>40.889957907396273</v>
      </c>
      <c r="G21" s="353">
        <v>217.1</v>
      </c>
      <c r="H21" s="363">
        <f t="shared" si="5"/>
        <v>11.661384755868291</v>
      </c>
      <c r="I21" s="353">
        <v>240.3</v>
      </c>
      <c r="J21" s="363">
        <f>(I21/$G$72)*100</f>
        <v>12.907557608637269</v>
      </c>
      <c r="K21" s="354">
        <f>SUM(K14:K20)</f>
        <v>0</v>
      </c>
      <c r="L21" s="363">
        <v>0</v>
      </c>
      <c r="M21" s="353">
        <v>106.4</v>
      </c>
      <c r="N21" s="363">
        <f>SUM(N14:N20)</f>
        <v>19.515774027879676</v>
      </c>
      <c r="O21" s="353"/>
      <c r="P21" s="363"/>
      <c r="Q21" s="353">
        <v>158.69999999999999</v>
      </c>
      <c r="R21" s="363">
        <f>SUM(R14:R20)</f>
        <v>29.108584005869403</v>
      </c>
      <c r="S21" s="353">
        <v>175.2</v>
      </c>
      <c r="T21" s="363">
        <f>SUM(T14:T20)</f>
        <v>32.134996331621423</v>
      </c>
      <c r="U21" s="353">
        <v>5.5</v>
      </c>
      <c r="V21" s="363">
        <f>SUM(V14:V20)</f>
        <v>2.5148605395518979</v>
      </c>
      <c r="W21" s="353">
        <v>11.994270999999999</v>
      </c>
      <c r="X21" s="363">
        <f t="shared" ref="X21:AE21" si="16">SUM(X14:X20)</f>
        <v>44.026128800344814</v>
      </c>
      <c r="Y21" s="353">
        <v>513.76293637000003</v>
      </c>
      <c r="Z21" s="363">
        <f t="shared" si="16"/>
        <v>34.770140549020397</v>
      </c>
      <c r="AA21" s="353">
        <v>463.98996124000001</v>
      </c>
      <c r="AB21" s="363">
        <f t="shared" si="16"/>
        <v>31.401634924537888</v>
      </c>
      <c r="AC21" s="353">
        <v>0</v>
      </c>
      <c r="AD21" s="363">
        <f t="shared" si="16"/>
        <v>0</v>
      </c>
      <c r="AE21" s="354">
        <f t="shared" si="16"/>
        <v>0</v>
      </c>
      <c r="AF21" s="363">
        <v>0</v>
      </c>
      <c r="AG21" s="354">
        <f>SUM(AG14:AG20)</f>
        <v>0</v>
      </c>
      <c r="AH21" s="363">
        <v>0</v>
      </c>
      <c r="AI21" s="353">
        <v>97.1</v>
      </c>
      <c r="AJ21" s="363">
        <f>SUM(AJ14:AJ20)</f>
        <v>25.865743207245604</v>
      </c>
      <c r="AK21" s="353">
        <f>SUM(AK14:AK20)</f>
        <v>30.130000000000003</v>
      </c>
      <c r="AL21" s="363">
        <f>SUM(AL14:AL20)</f>
        <v>33.721320649132636</v>
      </c>
    </row>
    <row r="22" spans="1:38">
      <c r="A22" s="337" t="s">
        <v>213</v>
      </c>
      <c r="B22" s="335">
        <f>M22+O22+Q22+S22+U22+AA22+W22+Y22+AE22+AG22+C22+G22+I22+K22+AC22+E22+AI22+AK22</f>
        <v>147.41499999999999</v>
      </c>
      <c r="C22" s="335">
        <v>36</v>
      </c>
      <c r="D22" s="364">
        <f t="shared" si="4"/>
        <v>1.6963528413910096</v>
      </c>
      <c r="E22" s="335">
        <v>7.0000000000000007E-2</v>
      </c>
      <c r="F22" s="364">
        <f>(E22/$E$72)*100</f>
        <v>0.42092603728202055</v>
      </c>
      <c r="G22" s="335">
        <v>37.799999999999997</v>
      </c>
      <c r="H22" s="364">
        <f t="shared" si="5"/>
        <v>2.0304023204597947</v>
      </c>
      <c r="I22" s="335">
        <v>7.4</v>
      </c>
      <c r="J22" s="364">
        <f>(I22/$I$72)*100</f>
        <v>1.0369955156950672</v>
      </c>
      <c r="K22" s="335"/>
      <c r="L22" s="364"/>
      <c r="M22" s="335"/>
      <c r="N22" s="364">
        <f>(M22/$M$72)*100</f>
        <v>0</v>
      </c>
      <c r="O22" s="335"/>
      <c r="P22" s="364"/>
      <c r="Q22" s="335">
        <v>15.4</v>
      </c>
      <c r="R22" s="364">
        <f>(Q22/$M$72)*100</f>
        <v>2.824651504035216</v>
      </c>
      <c r="S22" s="335"/>
      <c r="T22" s="364">
        <f>(S22/$M$72)*100</f>
        <v>0</v>
      </c>
      <c r="U22" s="335">
        <v>15.5</v>
      </c>
      <c r="V22" s="364">
        <f>(U22/$U$72)*100</f>
        <v>7.0873342478280756</v>
      </c>
      <c r="W22" s="335">
        <v>0</v>
      </c>
      <c r="X22" s="364">
        <f>(W22/$W$72)*100</f>
        <v>0</v>
      </c>
      <c r="Y22" s="335">
        <v>0</v>
      </c>
      <c r="Z22" s="364">
        <f>(Y22/$Y$72)*100</f>
        <v>0</v>
      </c>
      <c r="AA22" s="335">
        <v>35.244999999999997</v>
      </c>
      <c r="AB22" s="364">
        <f>(AA22/$Y$72)*100</f>
        <v>2.3852900178218901</v>
      </c>
      <c r="AC22" s="335"/>
      <c r="AD22" s="364"/>
      <c r="AE22" s="335"/>
      <c r="AF22" s="364"/>
      <c r="AG22" s="335"/>
      <c r="AH22" s="364"/>
      <c r="AI22" s="335"/>
      <c r="AJ22" s="364">
        <f>(AI22/$AI$72)*100</f>
        <v>0</v>
      </c>
      <c r="AK22" s="335">
        <v>0</v>
      </c>
      <c r="AL22" s="364">
        <f t="shared" si="15"/>
        <v>0</v>
      </c>
    </row>
    <row r="23" spans="1:38">
      <c r="A23" s="337" t="s">
        <v>214</v>
      </c>
      <c r="B23" s="335">
        <f>M23+O23+Q23+S23+U23+AA23+W23+Y23+AE23+AG23+C23+G23+I23+K23+AC23+E23+AI23+AK23</f>
        <v>284.64266105000007</v>
      </c>
      <c r="C23" s="335">
        <v>17.3</v>
      </c>
      <c r="D23" s="364">
        <f t="shared" si="4"/>
        <v>0.81519178211290189</v>
      </c>
      <c r="E23" s="335">
        <v>0.18</v>
      </c>
      <c r="F23" s="364">
        <f>(E23/$E$72)*100</f>
        <v>1.0823812387251954</v>
      </c>
      <c r="G23" s="335">
        <v>68</v>
      </c>
      <c r="H23" s="364">
        <f t="shared" si="5"/>
        <v>3.6525756029435459</v>
      </c>
      <c r="I23" s="335">
        <v>7.3</v>
      </c>
      <c r="J23" s="364">
        <f>(I23/$I$72)*100</f>
        <v>1.022982062780269</v>
      </c>
      <c r="K23" s="335"/>
      <c r="L23" s="364"/>
      <c r="M23" s="335">
        <v>19.2</v>
      </c>
      <c r="N23" s="364">
        <f>(M23/$M$72)*100</f>
        <v>3.521643433602347</v>
      </c>
      <c r="O23" s="335"/>
      <c r="P23" s="364"/>
      <c r="Q23" s="335">
        <v>23.4</v>
      </c>
      <c r="R23" s="364">
        <f>(Q23/$M$72)*100</f>
        <v>4.292002934702861</v>
      </c>
      <c r="S23" s="335"/>
      <c r="T23" s="364">
        <f>(S23/$M$72)*100</f>
        <v>0</v>
      </c>
      <c r="U23" s="335">
        <v>20.100000000000001</v>
      </c>
      <c r="V23" s="364">
        <f>(U23/$U$72)*100</f>
        <v>9.1906721536351181</v>
      </c>
      <c r="W23" s="335">
        <v>8.1902249999999996E-2</v>
      </c>
      <c r="X23" s="364">
        <f>(W23/$W$72)*100</f>
        <v>0.30063010978641724</v>
      </c>
      <c r="Y23" s="335">
        <v>69.12075879999999</v>
      </c>
      <c r="Z23" s="364">
        <f>(Y23/$Y$72)*100</f>
        <v>4.6779133491251113</v>
      </c>
      <c r="AA23" s="335">
        <v>52.92</v>
      </c>
      <c r="AB23" s="364">
        <f>(AA23/$Y$72)*100</f>
        <v>3.581488090314497</v>
      </c>
      <c r="AC23" s="335"/>
      <c r="AD23" s="364"/>
      <c r="AE23" s="335"/>
      <c r="AF23" s="364"/>
      <c r="AG23" s="335"/>
      <c r="AH23" s="364"/>
      <c r="AI23" s="335">
        <v>4.5999999999999996</v>
      </c>
      <c r="AJ23" s="364">
        <f>(AI23/$AI$72)*100</f>
        <v>1.2253596164091634</v>
      </c>
      <c r="AK23" s="335">
        <f>0.92+1.52</f>
        <v>2.44</v>
      </c>
      <c r="AL23" s="364">
        <f t="shared" si="15"/>
        <v>2.730833799664242</v>
      </c>
    </row>
    <row r="24" spans="1:38">
      <c r="A24" s="337" t="s">
        <v>432</v>
      </c>
      <c r="B24" s="335">
        <f>M24+O24+Q24+S24+U24+AA24+W24+Y24+AE24+AG24+C24+G24+I24+K24+AC24+E24+AI24+AK24</f>
        <v>80.01586227</v>
      </c>
      <c r="C24" s="335">
        <v>51.3</v>
      </c>
      <c r="D24" s="364">
        <f t="shared" si="4"/>
        <v>2.4173027989821882</v>
      </c>
      <c r="E24" s="335">
        <v>0.2</v>
      </c>
      <c r="F24" s="364">
        <f>(E24/$E$72)*100</f>
        <v>1.2026458208057726</v>
      </c>
      <c r="G24" s="335"/>
      <c r="H24" s="364">
        <f t="shared" si="5"/>
        <v>0</v>
      </c>
      <c r="I24" s="335"/>
      <c r="J24" s="364">
        <f>(I24/$I$72)*100</f>
        <v>0</v>
      </c>
      <c r="K24" s="335"/>
      <c r="L24" s="364"/>
      <c r="M24" s="335">
        <v>9.8000000000000007</v>
      </c>
      <c r="N24" s="364">
        <f>(M24/$M$72)*100</f>
        <v>1.797505502567865</v>
      </c>
      <c r="O24" s="335"/>
      <c r="P24" s="364"/>
      <c r="Q24" s="335">
        <v>18.5</v>
      </c>
      <c r="R24" s="364">
        <f>(Q24/$M$72)*100</f>
        <v>3.3932501834189286</v>
      </c>
      <c r="S24" s="335"/>
      <c r="T24" s="364">
        <f>(S24/$M$72)*100</f>
        <v>0</v>
      </c>
      <c r="U24" s="335"/>
      <c r="V24" s="364">
        <f>(U24/$U$72)*100</f>
        <v>0</v>
      </c>
      <c r="W24" s="335">
        <v>0.21586226999999999</v>
      </c>
      <c r="X24" s="364">
        <f>(W24/$W$72)*100</f>
        <v>0.79234328640355112</v>
      </c>
      <c r="Y24" s="335">
        <v>0</v>
      </c>
      <c r="Z24" s="364">
        <f>(Y24/$Y$72)*100</f>
        <v>0</v>
      </c>
      <c r="AA24" s="335">
        <v>0</v>
      </c>
      <c r="AB24" s="364">
        <f>(AA24/$Y$72)*100</f>
        <v>0</v>
      </c>
      <c r="AC24" s="335"/>
      <c r="AD24" s="364"/>
      <c r="AE24" s="335"/>
      <c r="AF24" s="364"/>
      <c r="AG24" s="335"/>
      <c r="AH24" s="364"/>
      <c r="AI24" s="335"/>
      <c r="AJ24" s="364">
        <f>(AI24/$AI$72)*100</f>
        <v>0</v>
      </c>
      <c r="AK24" s="335">
        <v>0</v>
      </c>
      <c r="AL24" s="364">
        <f t="shared" si="15"/>
        <v>0</v>
      </c>
    </row>
    <row r="25" spans="1:38" ht="13.5" thickBot="1">
      <c r="A25" s="337" t="s">
        <v>433</v>
      </c>
      <c r="B25" s="335">
        <f>M25+O25+Q25+S25+U25+AA25+W25+Y25+AE25+AG25+C25+G25+I25+K25+AC25+E25+AI25+AK25</f>
        <v>222.82496875000001</v>
      </c>
      <c r="C25" s="335">
        <v>18.100000000000001</v>
      </c>
      <c r="D25" s="364">
        <f t="shared" si="4"/>
        <v>0.85288851192159099</v>
      </c>
      <c r="E25" s="335">
        <v>0.18</v>
      </c>
      <c r="F25" s="364">
        <f>(E25/$E$72)*100</f>
        <v>1.0823812387251954</v>
      </c>
      <c r="G25" s="335">
        <v>114.1</v>
      </c>
      <c r="H25" s="364">
        <f t="shared" si="5"/>
        <v>6.1288070043508611</v>
      </c>
      <c r="I25" s="335">
        <v>17.600000000000001</v>
      </c>
      <c r="J25" s="364">
        <f>(I25/$I$72)*100</f>
        <v>2.4663677130044843</v>
      </c>
      <c r="K25" s="335"/>
      <c r="L25" s="364"/>
      <c r="M25" s="335"/>
      <c r="N25" s="364">
        <f>(M25/$M$72)*100</f>
        <v>0</v>
      </c>
      <c r="O25" s="335"/>
      <c r="P25" s="364"/>
      <c r="Q25" s="335">
        <v>22.5</v>
      </c>
      <c r="R25" s="364">
        <f>(Q25/$M$72)*100</f>
        <v>4.1269258987527504</v>
      </c>
      <c r="S25" s="335">
        <v>10.5</v>
      </c>
      <c r="T25" s="364">
        <f>(S25/$M$72)*100</f>
        <v>1.9258987527512836</v>
      </c>
      <c r="U25" s="335"/>
      <c r="V25" s="364">
        <f>(U25/$U$72)*100</f>
        <v>0</v>
      </c>
      <c r="W25" s="335">
        <v>0.16996875</v>
      </c>
      <c r="X25" s="364">
        <f>(W25/$W$72)*100</f>
        <v>0.62388669386689755</v>
      </c>
      <c r="Y25" s="335">
        <v>28.175000000000001</v>
      </c>
      <c r="Z25" s="364">
        <f>(Y25/$Y$72)*100</f>
        <v>1.9068107888248476</v>
      </c>
      <c r="AA25" s="335">
        <v>0</v>
      </c>
      <c r="AB25" s="364">
        <f>(AA25/$Y$72)*100</f>
        <v>0</v>
      </c>
      <c r="AC25" s="335"/>
      <c r="AD25" s="364"/>
      <c r="AE25" s="335"/>
      <c r="AF25" s="364"/>
      <c r="AG25" s="335"/>
      <c r="AH25" s="364"/>
      <c r="AI25" s="335">
        <v>10.4</v>
      </c>
      <c r="AJ25" s="364">
        <f>(AI25/$AI$72)*100</f>
        <v>2.7703782631859353</v>
      </c>
      <c r="AK25" s="335">
        <v>1.1000000000000001</v>
      </c>
      <c r="AL25" s="364">
        <f t="shared" si="15"/>
        <v>1.2311135982092896</v>
      </c>
    </row>
    <row r="26" spans="1:38" ht="13.5" thickBot="1">
      <c r="A26" s="355" t="s">
        <v>217</v>
      </c>
      <c r="B26" s="353">
        <f>SUM(B22:B25)</f>
        <v>734.89849207000009</v>
      </c>
      <c r="C26" s="353">
        <v>122.7</v>
      </c>
      <c r="D26" s="363">
        <f t="shared" si="4"/>
        <v>5.7817359344076902</v>
      </c>
      <c r="E26" s="353">
        <v>0.63</v>
      </c>
      <c r="F26" s="363">
        <f>SUM(F22:F25)</f>
        <v>3.7883343355381842</v>
      </c>
      <c r="G26" s="353">
        <v>219.9</v>
      </c>
      <c r="H26" s="363">
        <f t="shared" si="5"/>
        <v>11.811784927754204</v>
      </c>
      <c r="I26" s="353">
        <v>32.299999999999997</v>
      </c>
      <c r="J26" s="363">
        <f>(I26/$G$72)*100</f>
        <v>1.7349734113981843</v>
      </c>
      <c r="K26" s="354">
        <f>SUM(K22:K25)</f>
        <v>0</v>
      </c>
      <c r="L26" s="363">
        <v>0</v>
      </c>
      <c r="M26" s="353">
        <v>29</v>
      </c>
      <c r="N26" s="363">
        <f>SUM(N22:N25)</f>
        <v>5.3191489361702118</v>
      </c>
      <c r="O26" s="353"/>
      <c r="P26" s="363"/>
      <c r="Q26" s="353">
        <v>79.8</v>
      </c>
      <c r="R26" s="363">
        <f>SUM(R22:R25)</f>
        <v>14.636830520909756</v>
      </c>
      <c r="S26" s="353">
        <v>10.5</v>
      </c>
      <c r="T26" s="363">
        <f>SUM(T22:T25)</f>
        <v>1.9258987527512836</v>
      </c>
      <c r="U26" s="353">
        <v>35.6</v>
      </c>
      <c r="V26" s="363">
        <f>SUM(V22:V25)</f>
        <v>16.278006401463195</v>
      </c>
      <c r="W26" s="353">
        <v>0.46773326999999998</v>
      </c>
      <c r="X26" s="363">
        <f>SUM(X22:X24)</f>
        <v>1.0929733961899684</v>
      </c>
      <c r="Y26" s="353">
        <v>97.295758799999987</v>
      </c>
      <c r="Z26" s="363">
        <f>SUM(Z22:Z24)</f>
        <v>4.6779133491251113</v>
      </c>
      <c r="AA26" s="353">
        <v>88.165000000000006</v>
      </c>
      <c r="AB26" s="363">
        <f>SUM(AB22:AB24)</f>
        <v>5.9667781081363866</v>
      </c>
      <c r="AC26" s="353">
        <v>0</v>
      </c>
      <c r="AD26" s="363">
        <f>SUM(AD22:AD24)</f>
        <v>0</v>
      </c>
      <c r="AE26" s="354">
        <f>SUM(AE22:AE25)</f>
        <v>0</v>
      </c>
      <c r="AF26" s="363">
        <v>0</v>
      </c>
      <c r="AG26" s="354">
        <f>SUM(AG22:AG25)</f>
        <v>0</v>
      </c>
      <c r="AH26" s="363">
        <v>0</v>
      </c>
      <c r="AI26" s="353">
        <v>15</v>
      </c>
      <c r="AJ26" s="363">
        <f>SUM(AJ22:AJ24)</f>
        <v>1.2253596164091634</v>
      </c>
      <c r="AK26" s="353">
        <f>SUM(AK22:AK25)</f>
        <v>3.54</v>
      </c>
      <c r="AL26" s="363">
        <f>SUM(AL22:AL24)</f>
        <v>2.730833799664242</v>
      </c>
    </row>
    <row r="27" spans="1:38">
      <c r="A27" s="337" t="s">
        <v>218</v>
      </c>
      <c r="B27" s="335">
        <f>M27+O27+Q27+S27+U27+AA27+W27+Y27+AE27+AG27+C27+G27+I27+K27+AC27+E27+AI27+AK27</f>
        <v>0</v>
      </c>
      <c r="C27" s="335">
        <v>0</v>
      </c>
      <c r="D27" s="364">
        <f t="shared" si="4"/>
        <v>0</v>
      </c>
      <c r="E27" s="335">
        <v>0</v>
      </c>
      <c r="F27" s="364">
        <f>(E27/$E$72)*100</f>
        <v>0</v>
      </c>
      <c r="G27" s="335">
        <v>0</v>
      </c>
      <c r="H27" s="364">
        <v>0</v>
      </c>
      <c r="I27" s="335">
        <v>0</v>
      </c>
      <c r="J27" s="364">
        <f>(I27/$I$72)*100</f>
        <v>0</v>
      </c>
      <c r="K27" s="335"/>
      <c r="L27" s="364"/>
      <c r="M27" s="335"/>
      <c r="N27" s="364">
        <f>(M27/$M$72)*100</f>
        <v>0</v>
      </c>
      <c r="O27" s="335"/>
      <c r="P27" s="364"/>
      <c r="Q27" s="335"/>
      <c r="R27" s="364">
        <f>(Q27/$M$72)*100</f>
        <v>0</v>
      </c>
      <c r="S27" s="335"/>
      <c r="T27" s="364">
        <f>(S27/$M$72)*100</f>
        <v>0</v>
      </c>
      <c r="U27" s="335"/>
      <c r="V27" s="364">
        <f>(U27/$U$72)*100</f>
        <v>0</v>
      </c>
      <c r="W27" s="335">
        <v>0</v>
      </c>
      <c r="X27" s="364">
        <f>(W27/$W$72)*100</f>
        <v>0</v>
      </c>
      <c r="Y27" s="335">
        <v>0</v>
      </c>
      <c r="Z27" s="364">
        <f>(Y27/$Y$72)*100</f>
        <v>0</v>
      </c>
      <c r="AA27" s="335">
        <v>0</v>
      </c>
      <c r="AB27" s="364">
        <f>(AA27/$Y$72)*100</f>
        <v>0</v>
      </c>
      <c r="AC27" s="335"/>
      <c r="AD27" s="364"/>
      <c r="AE27" s="335"/>
      <c r="AF27" s="364"/>
      <c r="AG27" s="335"/>
      <c r="AH27" s="364"/>
      <c r="AI27" s="335"/>
      <c r="AJ27" s="364">
        <f>(AI27/$AI$72)*100</f>
        <v>0</v>
      </c>
      <c r="AK27" s="335">
        <v>0</v>
      </c>
      <c r="AL27" s="364">
        <f t="shared" si="15"/>
        <v>0</v>
      </c>
    </row>
    <row r="28" spans="1:38">
      <c r="A28" s="337" t="s">
        <v>219</v>
      </c>
      <c r="B28" s="335">
        <f>M28+O28+Q28+S28+U28+AA28+W28+Y28+AE28+AG28+C28+G28+I28+K28+AC28+E28+AI28+AK28</f>
        <v>17.54</v>
      </c>
      <c r="C28" s="335">
        <v>3.3</v>
      </c>
      <c r="D28" s="364">
        <f t="shared" si="4"/>
        <v>0.15549901046084252</v>
      </c>
      <c r="E28" s="335">
        <v>0.04</v>
      </c>
      <c r="F28" s="364">
        <f>(E28/$E$72)*100</f>
        <v>0.24052916416115455</v>
      </c>
      <c r="G28" s="335">
        <v>0</v>
      </c>
      <c r="H28" s="364">
        <v>0</v>
      </c>
      <c r="I28" s="335">
        <v>0</v>
      </c>
      <c r="J28" s="364">
        <f>(I28/$I$72)*100</f>
        <v>0</v>
      </c>
      <c r="K28" s="335"/>
      <c r="L28" s="364"/>
      <c r="M28" s="335"/>
      <c r="N28" s="364">
        <f>(M28/$M$72)*100</f>
        <v>0</v>
      </c>
      <c r="O28" s="335"/>
      <c r="P28" s="364"/>
      <c r="Q28" s="335"/>
      <c r="R28" s="364">
        <f>(Q28/$M$72)*100</f>
        <v>0</v>
      </c>
      <c r="S28" s="335"/>
      <c r="T28" s="364">
        <f>(S28/$M$72)*100</f>
        <v>0</v>
      </c>
      <c r="U28" s="335">
        <v>14.2</v>
      </c>
      <c r="V28" s="364">
        <f>(U28/$U$72)*100</f>
        <v>6.4929126657521721</v>
      </c>
      <c r="W28" s="335">
        <v>0</v>
      </c>
      <c r="X28" s="364">
        <f>(W28/$W$72)*100</f>
        <v>0</v>
      </c>
      <c r="Y28" s="335">
        <v>0</v>
      </c>
      <c r="Z28" s="364">
        <f>(Y28/$Y$72)*100</f>
        <v>0</v>
      </c>
      <c r="AA28" s="335">
        <v>0</v>
      </c>
      <c r="AB28" s="364">
        <f>(AA28/$Y$72)*100</f>
        <v>0</v>
      </c>
      <c r="AC28" s="335"/>
      <c r="AD28" s="364"/>
      <c r="AE28" s="335"/>
      <c r="AF28" s="364"/>
      <c r="AG28" s="335"/>
      <c r="AH28" s="364"/>
      <c r="AI28" s="335"/>
      <c r="AJ28" s="364">
        <f>(AI28/$AI$72)*100</f>
        <v>0</v>
      </c>
      <c r="AK28" s="335">
        <v>0</v>
      </c>
      <c r="AL28" s="364">
        <f t="shared" si="15"/>
        <v>0</v>
      </c>
    </row>
    <row r="29" spans="1:38">
      <c r="A29" s="337" t="s">
        <v>220</v>
      </c>
      <c r="B29" s="335">
        <f>M29+O29+Q29+S29+U29+AA29+W29+Y29+AE29+AG29+C29+G29+I29+K29+AC29+E29+AI29+AK29</f>
        <v>321.23385981000001</v>
      </c>
      <c r="C29" s="335">
        <v>40.6</v>
      </c>
      <c r="D29" s="364">
        <f t="shared" si="4"/>
        <v>1.9131090377909716</v>
      </c>
      <c r="E29" s="335">
        <v>0</v>
      </c>
      <c r="F29" s="364">
        <f>(E29/$E$72)*100</f>
        <v>0</v>
      </c>
      <c r="G29" s="335">
        <v>36.200000000000003</v>
      </c>
      <c r="H29" s="364">
        <f t="shared" si="5"/>
        <v>1.9444593650964175</v>
      </c>
      <c r="I29" s="335">
        <v>0</v>
      </c>
      <c r="J29" s="364">
        <f>(I29/$I$72)*100</f>
        <v>0</v>
      </c>
      <c r="K29" s="335"/>
      <c r="L29" s="364"/>
      <c r="M29" s="335">
        <v>43.7</v>
      </c>
      <c r="N29" s="364">
        <f>(M29/$M$72)*100</f>
        <v>8.0154071900220103</v>
      </c>
      <c r="O29" s="335"/>
      <c r="P29" s="364"/>
      <c r="Q29" s="335">
        <v>15.3</v>
      </c>
      <c r="R29" s="364">
        <f>(Q29/$M$72)*100</f>
        <v>2.8063096111518706</v>
      </c>
      <c r="S29" s="335">
        <v>21</v>
      </c>
      <c r="T29" s="364">
        <f>(S29/$M$72)*100</f>
        <v>3.8517975055025673</v>
      </c>
      <c r="U29" s="335">
        <v>5.5</v>
      </c>
      <c r="V29" s="364">
        <f>(U29/$U$72)*100</f>
        <v>2.5148605395518975</v>
      </c>
      <c r="W29" s="335">
        <v>0.67245469999999996</v>
      </c>
      <c r="X29" s="364">
        <f>(W29/$W$72)*100</f>
        <v>2.4683098484765957</v>
      </c>
      <c r="Y29" s="335">
        <v>66.589913679999995</v>
      </c>
      <c r="Z29" s="364">
        <f>(Y29/$Y$72)*100</f>
        <v>4.5066323276642164</v>
      </c>
      <c r="AA29" s="335">
        <v>84.061491430000004</v>
      </c>
      <c r="AB29" s="364">
        <f>(AA29/$Y$72)*100</f>
        <v>5.68906331085826</v>
      </c>
      <c r="AC29" s="335"/>
      <c r="AD29" s="364"/>
      <c r="AE29" s="335"/>
      <c r="AF29" s="364"/>
      <c r="AG29" s="335"/>
      <c r="AH29" s="364"/>
      <c r="AI29" s="335">
        <v>6.3</v>
      </c>
      <c r="AJ29" s="364">
        <f>(AI29/$AI$72)*100</f>
        <v>1.6782099094299414</v>
      </c>
      <c r="AK29" s="335">
        <v>1.31</v>
      </c>
      <c r="AL29" s="364">
        <f t="shared" si="15"/>
        <v>1.4661443760492447</v>
      </c>
    </row>
    <row r="30" spans="1:38" ht="13.5" thickBot="1">
      <c r="A30" s="337" t="s">
        <v>221</v>
      </c>
      <c r="B30" s="335">
        <f>M30+O30+Q30+S30+U30+AA30+W30+Y30+AE30+AG30+C30+G30+I30+K30+AC30+E30+AI30+AK30</f>
        <v>103.30501599999999</v>
      </c>
      <c r="C30" s="335">
        <v>0</v>
      </c>
      <c r="D30" s="364">
        <f t="shared" si="4"/>
        <v>0</v>
      </c>
      <c r="E30" s="335">
        <v>0</v>
      </c>
      <c r="F30" s="364">
        <f>(E30/$E$72)*100</f>
        <v>0</v>
      </c>
      <c r="G30" s="335">
        <v>17.3</v>
      </c>
      <c r="H30" s="364">
        <f t="shared" si="5"/>
        <v>0.92925820486651989</v>
      </c>
      <c r="I30" s="335">
        <v>0</v>
      </c>
      <c r="J30" s="364">
        <f>(I30/$I$72)*100</f>
        <v>0</v>
      </c>
      <c r="K30" s="335"/>
      <c r="L30" s="364"/>
      <c r="M30" s="335">
        <v>2.9</v>
      </c>
      <c r="N30" s="364">
        <f>(M30/$M$72)*100</f>
        <v>0.53191489361702116</v>
      </c>
      <c r="O30" s="335"/>
      <c r="P30" s="364"/>
      <c r="Q30" s="335"/>
      <c r="R30" s="364">
        <f>(Q30/$M$72)*100</f>
        <v>0</v>
      </c>
      <c r="S30" s="335">
        <v>10</v>
      </c>
      <c r="T30" s="364">
        <f>(S30/$M$72)*100</f>
        <v>1.8341892883345559</v>
      </c>
      <c r="U30" s="335">
        <v>13.1</v>
      </c>
      <c r="V30" s="364">
        <f>(U30/$U$72)*100</f>
        <v>5.989940557841793</v>
      </c>
      <c r="W30" s="335">
        <v>0</v>
      </c>
      <c r="X30" s="364">
        <f>(W30/$W$72)*100</f>
        <v>0</v>
      </c>
      <c r="Y30" s="335">
        <v>38.148000000000003</v>
      </c>
      <c r="Z30" s="364">
        <f>(Y30/$Y$72)*100</f>
        <v>2.5817575145373661</v>
      </c>
      <c r="AA30" s="335">
        <v>16.257016</v>
      </c>
      <c r="AB30" s="364">
        <f>(AA30/$Y$72)*100</f>
        <v>1.100232599925401</v>
      </c>
      <c r="AC30" s="335"/>
      <c r="AD30" s="364"/>
      <c r="AE30" s="335"/>
      <c r="AF30" s="364"/>
      <c r="AG30" s="335"/>
      <c r="AH30" s="364"/>
      <c r="AI30" s="335">
        <v>5.6</v>
      </c>
      <c r="AJ30" s="364">
        <f>(AI30/$AI$72)*100</f>
        <v>1.4917421417155035</v>
      </c>
      <c r="AK30" s="335">
        <v>0</v>
      </c>
      <c r="AL30" s="364">
        <f t="shared" si="15"/>
        <v>0</v>
      </c>
    </row>
    <row r="31" spans="1:38" ht="13.5" thickBot="1">
      <c r="A31" s="355" t="s">
        <v>222</v>
      </c>
      <c r="B31" s="353">
        <f>SUM(B27:B30)</f>
        <v>442.07887581</v>
      </c>
      <c r="C31" s="353">
        <v>43.9</v>
      </c>
      <c r="D31" s="363">
        <f t="shared" si="4"/>
        <v>2.0686080482518143</v>
      </c>
      <c r="E31" s="353">
        <v>0.04</v>
      </c>
      <c r="F31" s="363">
        <f>SUM(F27:F30)</f>
        <v>0.24052916416115455</v>
      </c>
      <c r="G31" s="353">
        <v>53.5</v>
      </c>
      <c r="H31" s="363">
        <f t="shared" si="5"/>
        <v>2.8737175699629374</v>
      </c>
      <c r="I31" s="353">
        <v>0</v>
      </c>
      <c r="J31" s="363">
        <f>(I31/$G$72)*100</f>
        <v>0</v>
      </c>
      <c r="K31" s="354">
        <f>SUM(K27:K30)</f>
        <v>0</v>
      </c>
      <c r="L31" s="363">
        <v>0</v>
      </c>
      <c r="M31" s="353">
        <v>46.6</v>
      </c>
      <c r="N31" s="363">
        <f>SUM(N27:N30)</f>
        <v>8.5473220836390311</v>
      </c>
      <c r="O31" s="353"/>
      <c r="P31" s="363"/>
      <c r="Q31" s="353">
        <v>15.3</v>
      </c>
      <c r="R31" s="363">
        <f>SUM(R27:R30)</f>
        <v>2.8063096111518706</v>
      </c>
      <c r="S31" s="353">
        <v>31</v>
      </c>
      <c r="T31" s="363">
        <f>SUM(T27:T30)</f>
        <v>5.6859867938371229</v>
      </c>
      <c r="U31" s="353">
        <v>32.799999999999997</v>
      </c>
      <c r="V31" s="363">
        <f>SUM(V27:V30)</f>
        <v>14.997713763145862</v>
      </c>
      <c r="W31" s="353">
        <v>0.67245469999999996</v>
      </c>
      <c r="X31" s="363">
        <f t="shared" ref="X31:AE31" si="17">SUM(X27:X30)</f>
        <v>2.4683098484765957</v>
      </c>
      <c r="Y31" s="353">
        <v>104.73791367999999</v>
      </c>
      <c r="Z31" s="363">
        <f t="shared" si="17"/>
        <v>7.0883898422015825</v>
      </c>
      <c r="AA31" s="353">
        <v>100.31850743000001</v>
      </c>
      <c r="AB31" s="363">
        <f t="shared" si="17"/>
        <v>6.789295910783661</v>
      </c>
      <c r="AC31" s="353">
        <v>0</v>
      </c>
      <c r="AD31" s="363">
        <f t="shared" si="17"/>
        <v>0</v>
      </c>
      <c r="AE31" s="354">
        <f t="shared" si="17"/>
        <v>0</v>
      </c>
      <c r="AF31" s="363">
        <v>0</v>
      </c>
      <c r="AG31" s="354">
        <f>SUM(AG27:AG30)</f>
        <v>0</v>
      </c>
      <c r="AH31" s="363">
        <v>0</v>
      </c>
      <c r="AI31" s="353">
        <v>11.9</v>
      </c>
      <c r="AJ31" s="363">
        <f>SUM(AJ27:AJ30)</f>
        <v>3.1699520511454446</v>
      </c>
      <c r="AK31" s="353">
        <f>SUM(AK27:AK30)</f>
        <v>1.31</v>
      </c>
      <c r="AL31" s="363">
        <f>SUM(AL27:AL30)</f>
        <v>1.4661443760492447</v>
      </c>
    </row>
    <row r="32" spans="1:38">
      <c r="A32" s="337" t="s">
        <v>223</v>
      </c>
      <c r="B32" s="335">
        <f>M32+O32+Q32+S32+U32+AA32+W32+Y32+AE32+AG32+C32+G32+I32+K32+AC32+E32+AI32+AK32</f>
        <v>555.76603419999992</v>
      </c>
      <c r="C32" s="335">
        <v>179.4</v>
      </c>
      <c r="D32" s="364">
        <f t="shared" si="4"/>
        <v>8.4534916595985301</v>
      </c>
      <c r="E32" s="335">
        <v>1.6</v>
      </c>
      <c r="F32" s="364">
        <f>(E32/$E$72)*100</f>
        <v>9.6211665664461812</v>
      </c>
      <c r="G32" s="335"/>
      <c r="H32" s="364">
        <f t="shared" si="5"/>
        <v>0</v>
      </c>
      <c r="I32" s="335">
        <v>54.7</v>
      </c>
      <c r="J32" s="364">
        <f>(I32/$I$72)*100</f>
        <v>7.6653587443946192</v>
      </c>
      <c r="K32" s="335"/>
      <c r="L32" s="364"/>
      <c r="M32" s="335">
        <v>34.299999999999997</v>
      </c>
      <c r="N32" s="364">
        <f>(M32/$M$72)*100</f>
        <v>6.2912692589875263</v>
      </c>
      <c r="O32" s="335"/>
      <c r="P32" s="364"/>
      <c r="Q32" s="335">
        <v>75.900000000000006</v>
      </c>
      <c r="R32" s="364">
        <f>(Q32/$M$72)*100</f>
        <v>13.921496698459283</v>
      </c>
      <c r="S32" s="335">
        <v>32.4</v>
      </c>
      <c r="T32" s="364">
        <f>(S32/$M$72)*100</f>
        <v>5.9427732942039606</v>
      </c>
      <c r="U32" s="335">
        <v>8</v>
      </c>
      <c r="V32" s="364">
        <f>(U32/$U$72)*100</f>
        <v>3.6579789666209424</v>
      </c>
      <c r="W32" s="335">
        <v>2.0473466999999999</v>
      </c>
      <c r="X32" s="364">
        <f>(W32/$W$72)*100</f>
        <v>7.5149835711700099</v>
      </c>
      <c r="Y32" s="335">
        <v>26.25</v>
      </c>
      <c r="Z32" s="364">
        <f>(Y32/$Y$72)*100</f>
        <v>1.7765317908306033</v>
      </c>
      <c r="AA32" s="335">
        <v>102.9586875</v>
      </c>
      <c r="AB32" s="364">
        <f>(AA32/$Y$72)*100</f>
        <v>6.9679764375597504</v>
      </c>
      <c r="AC32" s="335"/>
      <c r="AD32" s="364"/>
      <c r="AE32" s="335"/>
      <c r="AF32" s="364"/>
      <c r="AG32" s="335"/>
      <c r="AH32" s="364"/>
      <c r="AI32" s="335">
        <v>32.799999999999997</v>
      </c>
      <c r="AJ32" s="364">
        <f>(AI32/$AI$72)*100</f>
        <v>8.7373468300479491</v>
      </c>
      <c r="AK32" s="335">
        <f>3.93+1.48</f>
        <v>5.41</v>
      </c>
      <c r="AL32" s="364">
        <f t="shared" si="15"/>
        <v>6.0548405148293227</v>
      </c>
    </row>
    <row r="33" spans="1:38" ht="13.5" thickBot="1">
      <c r="A33" s="337" t="s">
        <v>224</v>
      </c>
      <c r="B33" s="335">
        <f>M33+O33+Q33+S33+U33+AA33+W33+Y33+AE33+AG33+C33+G33+I33+K33+AC33+E33+AI33+AK33</f>
        <v>34.590000000000003</v>
      </c>
      <c r="C33" s="335">
        <v>2.9</v>
      </c>
      <c r="D33" s="364">
        <f t="shared" si="4"/>
        <v>0.13665064555649797</v>
      </c>
      <c r="E33" s="335">
        <v>0</v>
      </c>
      <c r="F33" s="364">
        <f>(E33/$E$72)*100</f>
        <v>0</v>
      </c>
      <c r="G33" s="335">
        <v>25.1</v>
      </c>
      <c r="H33" s="364">
        <f t="shared" si="5"/>
        <v>1.3482301122629854</v>
      </c>
      <c r="I33" s="335"/>
      <c r="J33" s="364">
        <f>(I33/$I$72)*100</f>
        <v>0</v>
      </c>
      <c r="K33" s="335"/>
      <c r="L33" s="364"/>
      <c r="M33" s="335"/>
      <c r="N33" s="364">
        <f>(M33/$M$72)*100</f>
        <v>0</v>
      </c>
      <c r="O33" s="335"/>
      <c r="P33" s="364"/>
      <c r="Q33" s="335">
        <v>3</v>
      </c>
      <c r="R33" s="364">
        <f>(Q33/$M$72)*100</f>
        <v>0.5502567865003668</v>
      </c>
      <c r="S33" s="335"/>
      <c r="T33" s="364">
        <f>(S33/$M$72)*100</f>
        <v>0</v>
      </c>
      <c r="U33" s="335">
        <v>2.2000000000000002</v>
      </c>
      <c r="V33" s="364">
        <f>(U33/$U$72)*100</f>
        <v>1.0059442158207592</v>
      </c>
      <c r="W33" s="335">
        <v>0</v>
      </c>
      <c r="X33" s="364">
        <f>(W33/$W$72)*100</f>
        <v>0</v>
      </c>
      <c r="Y33" s="335">
        <v>0</v>
      </c>
      <c r="Z33" s="364">
        <f>(Y33/$Y$72)*100</f>
        <v>0</v>
      </c>
      <c r="AA33" s="335">
        <v>0</v>
      </c>
      <c r="AB33" s="364">
        <f>(AA33/$Y$72)*100</f>
        <v>0</v>
      </c>
      <c r="AC33" s="335"/>
      <c r="AD33" s="364"/>
      <c r="AE33" s="335"/>
      <c r="AF33" s="364"/>
      <c r="AG33" s="335"/>
      <c r="AH33" s="364"/>
      <c r="AI33" s="335"/>
      <c r="AJ33" s="364">
        <f>(AI33/$AI$72)*100</f>
        <v>0</v>
      </c>
      <c r="AK33" s="335">
        <v>1.39</v>
      </c>
      <c r="AL33" s="364">
        <f t="shared" si="15"/>
        <v>1.5556799104644656</v>
      </c>
    </row>
    <row r="34" spans="1:38" ht="13.5" thickBot="1">
      <c r="A34" s="355" t="s">
        <v>225</v>
      </c>
      <c r="B34" s="353">
        <f>SUM(B32:B33)</f>
        <v>590.35603419999995</v>
      </c>
      <c r="C34" s="353">
        <v>182.3</v>
      </c>
      <c r="D34" s="363">
        <f t="shared" si="4"/>
        <v>8.5901423051550303</v>
      </c>
      <c r="E34" s="353">
        <v>1.6</v>
      </c>
      <c r="F34" s="363">
        <f>SUM(F32:F33)</f>
        <v>9.6211665664461812</v>
      </c>
      <c r="G34" s="353">
        <v>25.1</v>
      </c>
      <c r="H34" s="363">
        <f t="shared" si="5"/>
        <v>1.3482301122629854</v>
      </c>
      <c r="I34" s="353">
        <v>54.7</v>
      </c>
      <c r="J34" s="363">
        <f>(I34/$G$72)*100</f>
        <v>2.9381747864854706</v>
      </c>
      <c r="K34" s="354">
        <f>SUM(K32:K33)</f>
        <v>0</v>
      </c>
      <c r="L34" s="363">
        <v>0</v>
      </c>
      <c r="M34" s="353">
        <v>34.299999999999997</v>
      </c>
      <c r="N34" s="363">
        <f>SUM(N32:N33)</f>
        <v>6.2912692589875263</v>
      </c>
      <c r="O34" s="353"/>
      <c r="P34" s="363"/>
      <c r="Q34" s="353">
        <v>78.900000000000006</v>
      </c>
      <c r="R34" s="363">
        <f>SUM(R32:R33)</f>
        <v>14.471753484959649</v>
      </c>
      <c r="S34" s="353">
        <v>32.4</v>
      </c>
      <c r="T34" s="363">
        <f>SUM(T32:T33)</f>
        <v>5.9427732942039606</v>
      </c>
      <c r="U34" s="353">
        <v>10.199999999999999</v>
      </c>
      <c r="V34" s="363">
        <f>SUM(V32:V33)</f>
        <v>4.6639231824417013</v>
      </c>
      <c r="W34" s="353">
        <v>2.0473466999999999</v>
      </c>
      <c r="X34" s="363">
        <f t="shared" ref="X34:AE34" si="18">SUM(X32:X33)</f>
        <v>7.5149835711700099</v>
      </c>
      <c r="Y34" s="353">
        <v>26.25</v>
      </c>
      <c r="Z34" s="363">
        <f t="shared" si="18"/>
        <v>1.7765317908306033</v>
      </c>
      <c r="AA34" s="353">
        <v>102.9586875</v>
      </c>
      <c r="AB34" s="363">
        <f t="shared" si="18"/>
        <v>6.9679764375597504</v>
      </c>
      <c r="AC34" s="353">
        <v>0</v>
      </c>
      <c r="AD34" s="363">
        <f t="shared" si="18"/>
        <v>0</v>
      </c>
      <c r="AE34" s="354">
        <f t="shared" si="18"/>
        <v>0</v>
      </c>
      <c r="AF34" s="363">
        <v>0</v>
      </c>
      <c r="AG34" s="354">
        <f>SUM(AG32:AG33)</f>
        <v>0</v>
      </c>
      <c r="AH34" s="363">
        <v>0</v>
      </c>
      <c r="AI34" s="353">
        <v>32.799999999999997</v>
      </c>
      <c r="AJ34" s="363">
        <f>SUM(AJ32:AJ33)</f>
        <v>8.7373468300479491</v>
      </c>
      <c r="AK34" s="353">
        <f>SUM(AK32:AK33)</f>
        <v>6.8</v>
      </c>
      <c r="AL34" s="363">
        <f>SUM(AL32:AL33)</f>
        <v>7.6105204252937888</v>
      </c>
    </row>
    <row r="35" spans="1:38">
      <c r="A35" s="337" t="s">
        <v>226</v>
      </c>
      <c r="B35" s="335">
        <f t="shared" ref="B35:B40" si="19">M35+O35+Q35+S35+U35+AA35+W35+Y35+AE35+AG35+C35+G35+I35+K35+AC35+E35+AI35+AK35</f>
        <v>375.78611124999992</v>
      </c>
      <c r="C35" s="335">
        <v>81</v>
      </c>
      <c r="D35" s="364">
        <f t="shared" si="4"/>
        <v>3.8167938931297711</v>
      </c>
      <c r="E35" s="335">
        <v>0.8</v>
      </c>
      <c r="F35" s="364">
        <f t="shared" ref="F35:F40" si="20">(E35/$E$72)*100</f>
        <v>4.8105832832230906</v>
      </c>
      <c r="G35" s="335">
        <v>1.4</v>
      </c>
      <c r="H35" s="364">
        <f t="shared" si="5"/>
        <v>7.5200085942955353E-2</v>
      </c>
      <c r="I35" s="335">
        <v>41.2</v>
      </c>
      <c r="J35" s="364">
        <f t="shared" ref="J35:J40" si="21">(I35/$I$72)*100</f>
        <v>5.7735426008968611</v>
      </c>
      <c r="K35" s="335"/>
      <c r="L35" s="364"/>
      <c r="M35" s="335">
        <v>21.7</v>
      </c>
      <c r="N35" s="364">
        <f t="shared" ref="N35:N40" si="22">(M35/$M$72)*100</f>
        <v>3.9801907556859861</v>
      </c>
      <c r="O35" s="335"/>
      <c r="P35" s="364"/>
      <c r="Q35" s="335">
        <v>18.3</v>
      </c>
      <c r="R35" s="364">
        <f t="shared" ref="R35:R40" si="23">(Q35/$M$72)*100</f>
        <v>3.3565663976522373</v>
      </c>
      <c r="S35" s="335">
        <v>20</v>
      </c>
      <c r="T35" s="364">
        <f t="shared" ref="T35:T40" si="24">(S35/$M$72)*100</f>
        <v>3.6683785766691117</v>
      </c>
      <c r="U35" s="335"/>
      <c r="V35" s="364">
        <f t="shared" ref="V35:V40" si="25">(U35/$U$72)*100</f>
        <v>0</v>
      </c>
      <c r="W35" s="335">
        <v>1.64532075</v>
      </c>
      <c r="X35" s="364">
        <f t="shared" ref="X35:X40" si="26">(W35/$W$72)*100</f>
        <v>6.03930853799951</v>
      </c>
      <c r="Y35" s="335">
        <v>70.650000000000006</v>
      </c>
      <c r="Z35" s="364">
        <f t="shared" ref="Z35:AB40" si="27">(Y35/$Y$72)*100</f>
        <v>4.781408419892653</v>
      </c>
      <c r="AA35" s="335">
        <v>105.6007905</v>
      </c>
      <c r="AB35" s="364">
        <f t="shared" si="27"/>
        <v>7.1467871032416141</v>
      </c>
      <c r="AC35" s="335"/>
      <c r="AD35" s="364"/>
      <c r="AE35" s="335"/>
      <c r="AF35" s="364"/>
      <c r="AG35" s="335"/>
      <c r="AH35" s="364"/>
      <c r="AI35" s="335">
        <v>10.4</v>
      </c>
      <c r="AJ35" s="364">
        <f t="shared" ref="AJ35:AJ40" si="28">(AI35/$AI$72)*100</f>
        <v>2.7703782631859353</v>
      </c>
      <c r="AK35" s="335">
        <v>3.09</v>
      </c>
      <c r="AL35" s="364">
        <f t="shared" si="15"/>
        <v>3.4583100167879124</v>
      </c>
    </row>
    <row r="36" spans="1:38">
      <c r="A36" s="337" t="s">
        <v>227</v>
      </c>
      <c r="B36" s="335">
        <f t="shared" si="19"/>
        <v>132.20872463999999</v>
      </c>
      <c r="C36" s="335">
        <v>56.3</v>
      </c>
      <c r="D36" s="364">
        <f t="shared" si="4"/>
        <v>2.6529073602864952</v>
      </c>
      <c r="E36" s="335">
        <v>0.17</v>
      </c>
      <c r="F36" s="364">
        <f t="shared" si="20"/>
        <v>1.0222489476849068</v>
      </c>
      <c r="G36" s="335"/>
      <c r="H36" s="364">
        <f t="shared" si="5"/>
        <v>0</v>
      </c>
      <c r="I36" s="335"/>
      <c r="J36" s="364">
        <f t="shared" si="21"/>
        <v>0</v>
      </c>
      <c r="K36" s="335"/>
      <c r="L36" s="364"/>
      <c r="M36" s="335">
        <v>9</v>
      </c>
      <c r="N36" s="364">
        <f t="shared" si="22"/>
        <v>1.6507703595011005</v>
      </c>
      <c r="O36" s="335"/>
      <c r="P36" s="364"/>
      <c r="Q36" s="335">
        <v>17.399999999999999</v>
      </c>
      <c r="R36" s="364">
        <f t="shared" si="23"/>
        <v>3.1914893617021276</v>
      </c>
      <c r="S36" s="335"/>
      <c r="T36" s="364">
        <f t="shared" si="24"/>
        <v>0</v>
      </c>
      <c r="U36" s="335">
        <v>4.9000000000000004</v>
      </c>
      <c r="V36" s="364">
        <f t="shared" si="25"/>
        <v>2.2405121170553275</v>
      </c>
      <c r="W36" s="335">
        <v>0.15872464</v>
      </c>
      <c r="X36" s="364">
        <f t="shared" si="26"/>
        <v>0.58261410338555475</v>
      </c>
      <c r="Y36" s="335">
        <v>39.479999999999997</v>
      </c>
      <c r="Z36" s="364">
        <f t="shared" si="27"/>
        <v>2.6719038134092274</v>
      </c>
      <c r="AA36" s="335">
        <v>0</v>
      </c>
      <c r="AB36" s="364">
        <f t="shared" si="27"/>
        <v>0</v>
      </c>
      <c r="AC36" s="335"/>
      <c r="AD36" s="364"/>
      <c r="AE36" s="335"/>
      <c r="AF36" s="364"/>
      <c r="AG36" s="335"/>
      <c r="AH36" s="364"/>
      <c r="AI36" s="335">
        <v>4.8</v>
      </c>
      <c r="AJ36" s="364">
        <f t="shared" si="28"/>
        <v>1.2786361214704316</v>
      </c>
      <c r="AK36" s="335">
        <v>0</v>
      </c>
      <c r="AL36" s="364">
        <f t="shared" si="15"/>
        <v>0</v>
      </c>
    </row>
    <row r="37" spans="1:38">
      <c r="A37" s="337" t="s">
        <v>228</v>
      </c>
      <c r="B37" s="335">
        <f t="shared" si="19"/>
        <v>408.84774849999991</v>
      </c>
      <c r="C37" s="335">
        <v>59.3</v>
      </c>
      <c r="D37" s="364">
        <f t="shared" si="4"/>
        <v>2.794270097069079</v>
      </c>
      <c r="E37" s="335">
        <v>0.06</v>
      </c>
      <c r="F37" s="364">
        <f t="shared" si="20"/>
        <v>0.36079374624173183</v>
      </c>
      <c r="G37" s="335">
        <v>138.4</v>
      </c>
      <c r="H37" s="364">
        <f t="shared" si="5"/>
        <v>7.4340656389321591</v>
      </c>
      <c r="I37" s="335">
        <v>9.9</v>
      </c>
      <c r="J37" s="364">
        <f t="shared" si="21"/>
        <v>1.3873318385650224</v>
      </c>
      <c r="K37" s="335"/>
      <c r="L37" s="364"/>
      <c r="M37" s="335">
        <v>18.600000000000001</v>
      </c>
      <c r="N37" s="364">
        <f t="shared" si="22"/>
        <v>3.4115920763022745</v>
      </c>
      <c r="O37" s="335"/>
      <c r="P37" s="364"/>
      <c r="Q37" s="335">
        <v>28.1</v>
      </c>
      <c r="R37" s="364">
        <f t="shared" si="23"/>
        <v>5.1540719002201021</v>
      </c>
      <c r="S37" s="335"/>
      <c r="T37" s="364">
        <f t="shared" si="24"/>
        <v>0</v>
      </c>
      <c r="U37" s="335">
        <v>16.100000000000001</v>
      </c>
      <c r="V37" s="364">
        <f t="shared" si="25"/>
        <v>7.3616826703246474</v>
      </c>
      <c r="W37" s="335">
        <v>0.305259</v>
      </c>
      <c r="X37" s="364">
        <f t="shared" si="26"/>
        <v>1.1204826080271535</v>
      </c>
      <c r="Y37" s="335">
        <v>117.881835</v>
      </c>
      <c r="Z37" s="364">
        <f t="shared" si="27"/>
        <v>7.9779362833884839</v>
      </c>
      <c r="AA37" s="335">
        <v>11.9106545</v>
      </c>
      <c r="AB37" s="364">
        <f t="shared" si="27"/>
        <v>0.80608214738474604</v>
      </c>
      <c r="AC37" s="335"/>
      <c r="AD37" s="364"/>
      <c r="AE37" s="335"/>
      <c r="AF37" s="364"/>
      <c r="AG37" s="335"/>
      <c r="AH37" s="364"/>
      <c r="AI37" s="335">
        <v>6.7</v>
      </c>
      <c r="AJ37" s="364">
        <f t="shared" si="28"/>
        <v>1.7847629195524775</v>
      </c>
      <c r="AK37" s="335">
        <f>0.77+0.82</f>
        <v>1.5899999999999999</v>
      </c>
      <c r="AL37" s="364">
        <f t="shared" si="15"/>
        <v>1.7795187465025182</v>
      </c>
    </row>
    <row r="38" spans="1:38">
      <c r="A38" s="337" t="s">
        <v>229</v>
      </c>
      <c r="B38" s="335">
        <f t="shared" si="19"/>
        <v>0.83</v>
      </c>
      <c r="C38" s="335">
        <v>0</v>
      </c>
      <c r="D38" s="364">
        <f t="shared" si="4"/>
        <v>0</v>
      </c>
      <c r="E38" s="335">
        <v>0</v>
      </c>
      <c r="F38" s="364">
        <f t="shared" si="20"/>
        <v>0</v>
      </c>
      <c r="G38" s="335"/>
      <c r="H38" s="364">
        <f t="shared" si="5"/>
        <v>0</v>
      </c>
      <c r="I38" s="335"/>
      <c r="J38" s="364">
        <f t="shared" si="21"/>
        <v>0</v>
      </c>
      <c r="K38" s="335"/>
      <c r="L38" s="364"/>
      <c r="M38" s="335"/>
      <c r="N38" s="364">
        <f t="shared" si="22"/>
        <v>0</v>
      </c>
      <c r="O38" s="335"/>
      <c r="P38" s="364"/>
      <c r="Q38" s="335"/>
      <c r="R38" s="364">
        <f t="shared" si="23"/>
        <v>0</v>
      </c>
      <c r="S38" s="335"/>
      <c r="T38" s="364">
        <f t="shared" si="24"/>
        <v>0</v>
      </c>
      <c r="U38" s="335"/>
      <c r="V38" s="364">
        <f t="shared" si="25"/>
        <v>0</v>
      </c>
      <c r="W38" s="335">
        <v>0</v>
      </c>
      <c r="X38" s="364">
        <f t="shared" si="26"/>
        <v>0</v>
      </c>
      <c r="Y38" s="335">
        <v>0</v>
      </c>
      <c r="Z38" s="364">
        <f t="shared" si="27"/>
        <v>0</v>
      </c>
      <c r="AA38" s="335">
        <v>0</v>
      </c>
      <c r="AB38" s="364">
        <f t="shared" si="27"/>
        <v>0</v>
      </c>
      <c r="AC38" s="335"/>
      <c r="AD38" s="364"/>
      <c r="AE38" s="335"/>
      <c r="AF38" s="364"/>
      <c r="AG38" s="335"/>
      <c r="AH38" s="364"/>
      <c r="AI38" s="335"/>
      <c r="AJ38" s="364">
        <f t="shared" si="28"/>
        <v>0</v>
      </c>
      <c r="AK38" s="335">
        <v>0.83</v>
      </c>
      <c r="AL38" s="364">
        <f t="shared" si="15"/>
        <v>0.92893116955791821</v>
      </c>
    </row>
    <row r="39" spans="1:38">
      <c r="A39" s="337" t="s">
        <v>230</v>
      </c>
      <c r="B39" s="335">
        <f t="shared" si="19"/>
        <v>57.945955600000005</v>
      </c>
      <c r="C39" s="335">
        <v>0</v>
      </c>
      <c r="D39" s="364">
        <f t="shared" si="4"/>
        <v>0</v>
      </c>
      <c r="E39" s="335">
        <v>0</v>
      </c>
      <c r="F39" s="364">
        <f t="shared" si="20"/>
        <v>0</v>
      </c>
      <c r="G39" s="335"/>
      <c r="H39" s="364">
        <f t="shared" si="5"/>
        <v>0</v>
      </c>
      <c r="I39" s="335"/>
      <c r="J39" s="364">
        <f t="shared" si="21"/>
        <v>0</v>
      </c>
      <c r="K39" s="335"/>
      <c r="L39" s="364"/>
      <c r="M39" s="335"/>
      <c r="N39" s="364">
        <f t="shared" si="22"/>
        <v>0</v>
      </c>
      <c r="O39" s="335"/>
      <c r="P39" s="364"/>
      <c r="Q39" s="335"/>
      <c r="R39" s="364">
        <f t="shared" si="23"/>
        <v>0</v>
      </c>
      <c r="S39" s="335"/>
      <c r="T39" s="364">
        <f t="shared" si="24"/>
        <v>0</v>
      </c>
      <c r="U39" s="335">
        <v>7.1</v>
      </c>
      <c r="V39" s="364">
        <f t="shared" si="25"/>
        <v>3.246456332876086</v>
      </c>
      <c r="W39" s="335">
        <v>0</v>
      </c>
      <c r="X39" s="364">
        <f t="shared" si="26"/>
        <v>0</v>
      </c>
      <c r="Y39" s="335">
        <v>0</v>
      </c>
      <c r="Z39" s="364">
        <f t="shared" si="27"/>
        <v>0</v>
      </c>
      <c r="AA39" s="335">
        <v>50.845955600000003</v>
      </c>
      <c r="AB39" s="364">
        <f t="shared" si="27"/>
        <v>3.4411221546118615</v>
      </c>
      <c r="AC39" s="335"/>
      <c r="AD39" s="364"/>
      <c r="AE39" s="335"/>
      <c r="AF39" s="364"/>
      <c r="AG39" s="335"/>
      <c r="AH39" s="364"/>
      <c r="AI39" s="335"/>
      <c r="AJ39" s="364">
        <f t="shared" si="28"/>
        <v>0</v>
      </c>
      <c r="AK39" s="335">
        <v>0</v>
      </c>
      <c r="AL39" s="364">
        <f t="shared" si="15"/>
        <v>0</v>
      </c>
    </row>
    <row r="40" spans="1:38" ht="13.5" thickBot="1">
      <c r="A40" s="337" t="s">
        <v>231</v>
      </c>
      <c r="B40" s="335">
        <f t="shared" si="19"/>
        <v>0</v>
      </c>
      <c r="C40" s="335">
        <v>0</v>
      </c>
      <c r="D40" s="364">
        <f t="shared" si="4"/>
        <v>0</v>
      </c>
      <c r="E40" s="335">
        <v>0</v>
      </c>
      <c r="F40" s="364">
        <f t="shared" si="20"/>
        <v>0</v>
      </c>
      <c r="G40" s="335"/>
      <c r="H40" s="364">
        <f t="shared" si="5"/>
        <v>0</v>
      </c>
      <c r="I40" s="335"/>
      <c r="J40" s="364">
        <f t="shared" si="21"/>
        <v>0</v>
      </c>
      <c r="K40" s="335"/>
      <c r="L40" s="364"/>
      <c r="M40" s="335"/>
      <c r="N40" s="364">
        <f t="shared" si="22"/>
        <v>0</v>
      </c>
      <c r="O40" s="335"/>
      <c r="P40" s="364"/>
      <c r="Q40" s="335"/>
      <c r="R40" s="364">
        <f t="shared" si="23"/>
        <v>0</v>
      </c>
      <c r="S40" s="335"/>
      <c r="T40" s="364">
        <f t="shared" si="24"/>
        <v>0</v>
      </c>
      <c r="U40" s="335"/>
      <c r="V40" s="364">
        <f t="shared" si="25"/>
        <v>0</v>
      </c>
      <c r="W40" s="335">
        <v>0</v>
      </c>
      <c r="X40" s="364">
        <f t="shared" si="26"/>
        <v>0</v>
      </c>
      <c r="Y40" s="335">
        <v>0</v>
      </c>
      <c r="Z40" s="364">
        <f t="shared" si="27"/>
        <v>0</v>
      </c>
      <c r="AA40" s="335">
        <v>0</v>
      </c>
      <c r="AB40" s="364">
        <f t="shared" si="27"/>
        <v>0</v>
      </c>
      <c r="AC40" s="335"/>
      <c r="AD40" s="364"/>
      <c r="AE40" s="335"/>
      <c r="AF40" s="364"/>
      <c r="AG40" s="335"/>
      <c r="AH40" s="364"/>
      <c r="AI40" s="335"/>
      <c r="AJ40" s="364">
        <f t="shared" si="28"/>
        <v>0</v>
      </c>
      <c r="AK40" s="335">
        <v>0</v>
      </c>
      <c r="AL40" s="364">
        <f t="shared" si="15"/>
        <v>0</v>
      </c>
    </row>
    <row r="41" spans="1:38" ht="13.5" thickBot="1">
      <c r="A41" s="355" t="s">
        <v>434</v>
      </c>
      <c r="B41" s="353">
        <f>SUM(B35:B40)</f>
        <v>975.61853998999982</v>
      </c>
      <c r="C41" s="353">
        <v>196.6</v>
      </c>
      <c r="D41" s="363">
        <f t="shared" si="4"/>
        <v>9.2639713504853471</v>
      </c>
      <c r="E41" s="353">
        <v>1.03</v>
      </c>
      <c r="F41" s="363">
        <f>SUM(F35:F40)</f>
        <v>6.1936259771497291</v>
      </c>
      <c r="G41" s="353">
        <v>139.80000000000001</v>
      </c>
      <c r="H41" s="363">
        <f t="shared" si="5"/>
        <v>7.5092657248751156</v>
      </c>
      <c r="I41" s="353">
        <v>51.1</v>
      </c>
      <c r="J41" s="363">
        <f>(I41/$G$72)*100</f>
        <v>2.7448031369178705</v>
      </c>
      <c r="K41" s="354">
        <f>SUM(K35:K40)</f>
        <v>0</v>
      </c>
      <c r="L41" s="363">
        <v>0</v>
      </c>
      <c r="M41" s="353">
        <v>49.3</v>
      </c>
      <c r="N41" s="363">
        <f>SUM(N35:N40)</f>
        <v>9.0425531914893611</v>
      </c>
      <c r="O41" s="353"/>
      <c r="P41" s="363"/>
      <c r="Q41" s="353">
        <v>63.8</v>
      </c>
      <c r="R41" s="363">
        <f>SUM(R35:R40)</f>
        <v>11.702127659574467</v>
      </c>
      <c r="S41" s="353">
        <v>20</v>
      </c>
      <c r="T41" s="363">
        <f>SUM(T35:T40)</f>
        <v>3.6683785766691117</v>
      </c>
      <c r="U41" s="353">
        <v>28.1</v>
      </c>
      <c r="V41" s="363">
        <f>SUM(V35:V40)</f>
        <v>12.848651120256061</v>
      </c>
      <c r="W41" s="353">
        <v>2.1093043900000001</v>
      </c>
      <c r="X41" s="363">
        <f t="shared" ref="X41:AE41" si="29">SUM(X35:X40)</f>
        <v>7.7424052494122186</v>
      </c>
      <c r="Y41" s="353">
        <v>228.01183499999999</v>
      </c>
      <c r="Z41" s="363">
        <f t="shared" si="29"/>
        <v>15.431248516690363</v>
      </c>
      <c r="AA41" s="353">
        <v>168.35740060000001</v>
      </c>
      <c r="AB41" s="363">
        <f t="shared" si="29"/>
        <v>11.393991405238221</v>
      </c>
      <c r="AC41" s="353">
        <v>0</v>
      </c>
      <c r="AD41" s="363">
        <f t="shared" si="29"/>
        <v>0</v>
      </c>
      <c r="AE41" s="354">
        <f t="shared" si="29"/>
        <v>0</v>
      </c>
      <c r="AF41" s="363">
        <v>0</v>
      </c>
      <c r="AG41" s="354">
        <f>SUM(AG35:AG40)</f>
        <v>0</v>
      </c>
      <c r="AH41" s="363">
        <v>0</v>
      </c>
      <c r="AI41" s="353">
        <v>21.9</v>
      </c>
      <c r="AJ41" s="363">
        <f>SUM(AJ35:AJ40)</f>
        <v>5.8337773042088443</v>
      </c>
      <c r="AK41" s="353">
        <f>SUM(AK35:AK40)</f>
        <v>5.51</v>
      </c>
      <c r="AL41" s="363">
        <f>SUM(AL35:AL40)</f>
        <v>6.1667599328483487</v>
      </c>
    </row>
    <row r="42" spans="1:38">
      <c r="A42" s="337" t="s">
        <v>233</v>
      </c>
      <c r="B42" s="335">
        <f>M42+O42+Q42+S42+U42+AA42+W42+Y42+AE42+AG42+C42+G42+I42+K42+AC42+E42+AI42+AK42</f>
        <v>889.07771785</v>
      </c>
      <c r="C42" s="335">
        <v>69.900000000000006</v>
      </c>
      <c r="D42" s="364">
        <f t="shared" si="4"/>
        <v>3.2937517670342102</v>
      </c>
      <c r="E42" s="335">
        <v>0.6</v>
      </c>
      <c r="F42" s="364">
        <f>(E42/$E$72)*100</f>
        <v>3.6079374624173184</v>
      </c>
      <c r="G42" s="335">
        <v>228.3</v>
      </c>
      <c r="H42" s="364">
        <f t="shared" si="5"/>
        <v>12.262985443411937</v>
      </c>
      <c r="I42" s="335">
        <v>52.5</v>
      </c>
      <c r="J42" s="364">
        <f>(I42/$I$72)*100</f>
        <v>7.3570627802690582</v>
      </c>
      <c r="K42" s="335"/>
      <c r="L42" s="364"/>
      <c r="M42" s="335">
        <v>14.6</v>
      </c>
      <c r="N42" s="364">
        <f>(M42/$M$72)*100</f>
        <v>2.6779163609684518</v>
      </c>
      <c r="O42" s="335"/>
      <c r="P42" s="364"/>
      <c r="Q42" s="335">
        <v>70.099999999999994</v>
      </c>
      <c r="R42" s="364">
        <f>(Q42/$M$72)*100</f>
        <v>12.857666911225236</v>
      </c>
      <c r="S42" s="335">
        <v>40.299999999999997</v>
      </c>
      <c r="T42" s="364">
        <f>(S42/$M$72)*100</f>
        <v>7.3917828319882597</v>
      </c>
      <c r="U42" s="335">
        <v>31.4</v>
      </c>
      <c r="V42" s="364">
        <f>(U42/$U$72)*100</f>
        <v>14.357567443987197</v>
      </c>
      <c r="W42" s="335">
        <v>0.56510400999999999</v>
      </c>
      <c r="X42" s="364">
        <f>(W42/$W$72)*100</f>
        <v>2.0742687846432135</v>
      </c>
      <c r="Y42" s="335">
        <v>58.230413840000004</v>
      </c>
      <c r="Z42" s="364">
        <f>(Y42/$Y$72)*100</f>
        <v>3.9408831001898044</v>
      </c>
      <c r="AA42" s="335">
        <v>282.78219999999999</v>
      </c>
      <c r="AB42" s="364">
        <f>(AA42/$Y$72)*100</f>
        <v>19.137964502134015</v>
      </c>
      <c r="AC42" s="335"/>
      <c r="AD42" s="364"/>
      <c r="AE42" s="335"/>
      <c r="AF42" s="364"/>
      <c r="AG42" s="335"/>
      <c r="AH42" s="364"/>
      <c r="AI42" s="335">
        <v>34.6</v>
      </c>
      <c r="AJ42" s="364">
        <f>(AI42/$AI$72)*100</f>
        <v>9.2168353755993611</v>
      </c>
      <c r="AK42" s="335">
        <f>0.86+1.03+3.31</f>
        <v>5.2</v>
      </c>
      <c r="AL42" s="364">
        <f t="shared" si="15"/>
        <v>5.8198097369893684</v>
      </c>
    </row>
    <row r="43" spans="1:38">
      <c r="A43" s="337" t="s">
        <v>234</v>
      </c>
      <c r="B43" s="335">
        <f>M43+O43+Q43+S43+U43+AA43+W43+Y43+AE43+AG43+C43+G43+I43+K43+AC43+E43+AI43+AK43</f>
        <v>457.11491361999998</v>
      </c>
      <c r="C43" s="335">
        <v>104.6</v>
      </c>
      <c r="D43" s="364">
        <f t="shared" si="4"/>
        <v>4.9288474224860996</v>
      </c>
      <c r="E43" s="335">
        <v>0.5</v>
      </c>
      <c r="F43" s="364">
        <f>(E43/$E$72)*100</f>
        <v>3.0066145520144318</v>
      </c>
      <c r="G43" s="335">
        <v>192.1</v>
      </c>
      <c r="H43" s="364">
        <f t="shared" si="5"/>
        <v>10.318526078315518</v>
      </c>
      <c r="I43" s="335">
        <v>18.2</v>
      </c>
      <c r="J43" s="364">
        <f>(I43/$I$72)*100</f>
        <v>2.5504484304932733</v>
      </c>
      <c r="K43" s="335"/>
      <c r="L43" s="364"/>
      <c r="M43" s="335">
        <v>17.5</v>
      </c>
      <c r="N43" s="364">
        <f>(M43/$M$72)*100</f>
        <v>3.2098312545854726</v>
      </c>
      <c r="O43" s="335"/>
      <c r="P43" s="364"/>
      <c r="Q43" s="335">
        <v>39.799999999999997</v>
      </c>
      <c r="R43" s="364">
        <f>(Q43/$M$72)*100</f>
        <v>7.3000733675715326</v>
      </c>
      <c r="S43" s="335">
        <v>41.7</v>
      </c>
      <c r="T43" s="364">
        <f>(S43/$M$72)*100</f>
        <v>7.6485693323550983</v>
      </c>
      <c r="U43" s="335">
        <v>15.5</v>
      </c>
      <c r="V43" s="364">
        <f>(U43/$U$72)*100</f>
        <v>7.0873342478280756</v>
      </c>
      <c r="W43" s="335">
        <v>0.50288611999999999</v>
      </c>
      <c r="X43" s="364">
        <f>(W43/$W$72)*100</f>
        <v>1.8458920171993491</v>
      </c>
      <c r="Y43" s="335">
        <v>5.8481275000000004</v>
      </c>
      <c r="Z43" s="364">
        <f>(Y43/$Y$72)*100</f>
        <v>0.3957860731649791</v>
      </c>
      <c r="AA43" s="335">
        <v>6.9839000000000002</v>
      </c>
      <c r="AB43" s="364">
        <f>(AA43/$Y$72)*100</f>
        <v>0.47265220472311809</v>
      </c>
      <c r="AC43" s="335"/>
      <c r="AD43" s="364"/>
      <c r="AE43" s="335"/>
      <c r="AF43" s="364"/>
      <c r="AG43" s="335"/>
      <c r="AH43" s="364"/>
      <c r="AI43" s="335">
        <v>10.9</v>
      </c>
      <c r="AJ43" s="364">
        <f>(AI43/$AI$72)*100</f>
        <v>2.9035695258391052</v>
      </c>
      <c r="AK43" s="335">
        <f>1.57+1.41</f>
        <v>2.98</v>
      </c>
      <c r="AL43" s="364">
        <f t="shared" si="15"/>
        <v>3.335198656966984</v>
      </c>
    </row>
    <row r="44" spans="1:38">
      <c r="A44" s="337" t="s">
        <v>235</v>
      </c>
      <c r="B44" s="335">
        <f>M44+O44+Q44+S44+U44+AA44+W44+Y44+AE44+AG44+C44+G44+I44+K44+AC44+E44+AI44+AK44</f>
        <v>79.199999999999989</v>
      </c>
      <c r="C44" s="335">
        <v>40.9</v>
      </c>
      <c r="D44" s="364">
        <f t="shared" si="4"/>
        <v>1.9272453114692303</v>
      </c>
      <c r="E44" s="335">
        <v>0.08</v>
      </c>
      <c r="F44" s="364">
        <f>(E44/$E$72)*100</f>
        <v>0.4810583283223091</v>
      </c>
      <c r="G44" s="335"/>
      <c r="H44" s="364">
        <f t="shared" si="5"/>
        <v>0</v>
      </c>
      <c r="I44" s="335"/>
      <c r="J44" s="364">
        <f>(I44/$I$72)*100</f>
        <v>0</v>
      </c>
      <c r="K44" s="335"/>
      <c r="L44" s="364"/>
      <c r="M44" s="335"/>
      <c r="N44" s="364">
        <f>(M44/$M$72)*100</f>
        <v>0</v>
      </c>
      <c r="O44" s="335"/>
      <c r="P44" s="364"/>
      <c r="Q44" s="335">
        <v>10</v>
      </c>
      <c r="R44" s="364">
        <f>(Q44/$M$72)*100</f>
        <v>1.8341892883345559</v>
      </c>
      <c r="S44" s="335"/>
      <c r="T44" s="364">
        <f>(S44/$M$72)*100</f>
        <v>0</v>
      </c>
      <c r="U44" s="335">
        <v>25.8</v>
      </c>
      <c r="V44" s="364">
        <f>(U44/$U$72)*100</f>
        <v>11.796982167352539</v>
      </c>
      <c r="W44" s="335">
        <v>0</v>
      </c>
      <c r="X44" s="364">
        <f>(W44/$W$72)*100</f>
        <v>0</v>
      </c>
      <c r="Y44" s="335">
        <v>0</v>
      </c>
      <c r="Z44" s="364">
        <f>(Y44/$Y$72)*100</f>
        <v>0</v>
      </c>
      <c r="AA44" s="335">
        <v>0</v>
      </c>
      <c r="AB44" s="364">
        <f>(AA44/$Y$72)*100</f>
        <v>0</v>
      </c>
      <c r="AC44" s="335"/>
      <c r="AD44" s="364"/>
      <c r="AE44" s="335"/>
      <c r="AF44" s="364"/>
      <c r="AG44" s="335"/>
      <c r="AH44" s="364"/>
      <c r="AI44" s="335"/>
      <c r="AJ44" s="364">
        <f>(AI44/$AI$72)*100</f>
        <v>0</v>
      </c>
      <c r="AK44" s="335">
        <f>0.64+1.78</f>
        <v>2.42</v>
      </c>
      <c r="AL44" s="364">
        <f t="shared" si="15"/>
        <v>2.7084499160604363</v>
      </c>
    </row>
    <row r="45" spans="1:38">
      <c r="A45" s="337" t="s">
        <v>236</v>
      </c>
      <c r="B45" s="335">
        <f>M45+O45+Q45+S45+U45+AA45+W45+Y45+AE45+AG45+C45+G45+I45+K45+AC45+E45+AI45+AK45</f>
        <v>49.496906249999995</v>
      </c>
      <c r="C45" s="335">
        <v>23</v>
      </c>
      <c r="D45" s="364">
        <f t="shared" si="4"/>
        <v>1.0837809819998117</v>
      </c>
      <c r="E45" s="335"/>
      <c r="F45" s="364">
        <f>(E45/$E$72)*100</f>
        <v>0</v>
      </c>
      <c r="G45" s="335"/>
      <c r="H45" s="364">
        <f t="shared" si="5"/>
        <v>0</v>
      </c>
      <c r="I45" s="335"/>
      <c r="J45" s="364">
        <f>(I45/$I$72)*100</f>
        <v>0</v>
      </c>
      <c r="K45" s="335"/>
      <c r="L45" s="364"/>
      <c r="M45" s="335"/>
      <c r="N45" s="364">
        <f>(M45/$M$72)*100</f>
        <v>0</v>
      </c>
      <c r="O45" s="335"/>
      <c r="P45" s="364"/>
      <c r="Q45" s="335">
        <v>10.9</v>
      </c>
      <c r="R45" s="364">
        <f>(Q45/$M$72)*100</f>
        <v>1.999266324284666</v>
      </c>
      <c r="S45" s="335">
        <v>6.5</v>
      </c>
      <c r="T45" s="364">
        <f>(S45/$M$72)*100</f>
        <v>1.1922230374174614</v>
      </c>
      <c r="U45" s="335">
        <v>8.4</v>
      </c>
      <c r="V45" s="364">
        <f>(U45/$U$72)*100</f>
        <v>3.8408779149519892</v>
      </c>
      <c r="W45" s="335">
        <v>0</v>
      </c>
      <c r="X45" s="364">
        <f>(W45/$W$72)*100</f>
        <v>0</v>
      </c>
      <c r="Y45" s="335">
        <v>0.69690624999999995</v>
      </c>
      <c r="Z45" s="364">
        <f>(Y45/$Y$72)*100</f>
        <v>4.7164804127753909E-2</v>
      </c>
      <c r="AA45" s="335">
        <v>0</v>
      </c>
      <c r="AB45" s="364">
        <f>(AA45/$Y$72)*100</f>
        <v>0</v>
      </c>
      <c r="AC45" s="335"/>
      <c r="AD45" s="364"/>
      <c r="AE45" s="335"/>
      <c r="AF45" s="364"/>
      <c r="AG45" s="335"/>
      <c r="AH45" s="364"/>
      <c r="AI45" s="335"/>
      <c r="AJ45" s="364">
        <f>(AI45/$AI$72)*100</f>
        <v>0</v>
      </c>
      <c r="AK45" s="335">
        <v>0</v>
      </c>
      <c r="AL45" s="364">
        <f t="shared" si="15"/>
        <v>0</v>
      </c>
    </row>
    <row r="46" spans="1:38" ht="13.5" thickBot="1">
      <c r="A46" s="337" t="s">
        <v>237</v>
      </c>
      <c r="B46" s="335">
        <f>M46+O46+Q46+S46+U46+AA46+W46+Y46+AE46+AG46+C46+G46+I46+K46+AC46+E46+AI46+AK46</f>
        <v>218.04814733999999</v>
      </c>
      <c r="C46" s="335">
        <v>36.5</v>
      </c>
      <c r="D46" s="364">
        <f t="shared" ref="D46:D71" si="30">(C46/$C$72)*100</f>
        <v>1.7199132975214402</v>
      </c>
      <c r="E46" s="335">
        <v>0.3</v>
      </c>
      <c r="F46" s="364">
        <f>(E46/$E$72)*100</f>
        <v>1.8039687312086592</v>
      </c>
      <c r="G46" s="335">
        <v>13.3</v>
      </c>
      <c r="H46" s="364">
        <f t="shared" ref="H46:H71" si="31">(G46/$G$72)*100</f>
        <v>0.71440081645807596</v>
      </c>
      <c r="I46" s="335">
        <v>17.7</v>
      </c>
      <c r="J46" s="364">
        <f>(I46/$I$72)*100</f>
        <v>2.4803811659192823</v>
      </c>
      <c r="K46" s="335"/>
      <c r="L46" s="364"/>
      <c r="M46" s="335">
        <v>8.3000000000000007</v>
      </c>
      <c r="N46" s="364">
        <f>(M46/$M$72)*100</f>
        <v>1.5223771093176817</v>
      </c>
      <c r="O46" s="335"/>
      <c r="P46" s="364"/>
      <c r="Q46" s="335">
        <v>32.799999999999997</v>
      </c>
      <c r="R46" s="364">
        <f>(Q46/$M$72)*100</f>
        <v>6.0161408657373432</v>
      </c>
      <c r="S46" s="335">
        <v>6.8</v>
      </c>
      <c r="T46" s="364">
        <f>(S46/$M$72)*100</f>
        <v>1.2472487160674981</v>
      </c>
      <c r="U46" s="335"/>
      <c r="V46" s="364">
        <f>(U46/$U$72)*100</f>
        <v>0</v>
      </c>
      <c r="W46" s="335">
        <v>0.44064734</v>
      </c>
      <c r="X46" s="364">
        <f>(W46/$W$72)*100</f>
        <v>1.6174385709952135</v>
      </c>
      <c r="Y46" s="335">
        <v>0</v>
      </c>
      <c r="Z46" s="364">
        <f>(Y46/$Y$72)*100</f>
        <v>0</v>
      </c>
      <c r="AA46" s="335">
        <v>84.007499999999993</v>
      </c>
      <c r="AB46" s="364">
        <f>(AA46/$Y$72)*100</f>
        <v>5.6854093111695967</v>
      </c>
      <c r="AC46" s="335"/>
      <c r="AD46" s="364"/>
      <c r="AE46" s="335"/>
      <c r="AF46" s="364"/>
      <c r="AG46" s="335"/>
      <c r="AH46" s="364"/>
      <c r="AI46" s="335">
        <v>17.899999999999999</v>
      </c>
      <c r="AJ46" s="364">
        <f>(AI46/$AI$72)*100</f>
        <v>4.7682472029834839</v>
      </c>
      <c r="AK46" s="335">
        <v>0</v>
      </c>
      <c r="AL46" s="364">
        <f t="shared" si="15"/>
        <v>0</v>
      </c>
    </row>
    <row r="47" spans="1:38" ht="13.5" thickBot="1">
      <c r="A47" s="355" t="s">
        <v>238</v>
      </c>
      <c r="B47" s="353">
        <f>SUM(B42:B46)</f>
        <v>1692.9376850599999</v>
      </c>
      <c r="C47" s="353">
        <v>274.89999999999998</v>
      </c>
      <c r="D47" s="363">
        <f t="shared" si="30"/>
        <v>12.95353878051079</v>
      </c>
      <c r="E47" s="353">
        <v>1.48</v>
      </c>
      <c r="F47" s="363">
        <f>SUM(F42:F46)</f>
        <v>8.8995790739627179</v>
      </c>
      <c r="G47" s="353">
        <v>433.7</v>
      </c>
      <c r="H47" s="363">
        <f t="shared" si="31"/>
        <v>23.295912338185527</v>
      </c>
      <c r="I47" s="353">
        <v>88.4</v>
      </c>
      <c r="J47" s="363">
        <f>(I47/$G$72)*100</f>
        <v>4.7483482838266102</v>
      </c>
      <c r="K47" s="354">
        <f>SUM(K42:K46)</f>
        <v>0</v>
      </c>
      <c r="L47" s="363">
        <v>0</v>
      </c>
      <c r="M47" s="353">
        <v>40.4</v>
      </c>
      <c r="N47" s="363">
        <f>SUM(N42:N46)</f>
        <v>7.410124724871606</v>
      </c>
      <c r="O47" s="353"/>
      <c r="P47" s="363"/>
      <c r="Q47" s="353">
        <v>163.6</v>
      </c>
      <c r="R47" s="363">
        <f>SUM(R42:R46)</f>
        <v>30.007336757153332</v>
      </c>
      <c r="S47" s="353">
        <v>95.3</v>
      </c>
      <c r="T47" s="363">
        <f>SUM(T42:T46)</f>
        <v>17.479823917828316</v>
      </c>
      <c r="U47" s="353">
        <v>81.099999999999994</v>
      </c>
      <c r="V47" s="363">
        <f>SUM(V42:V46)</f>
        <v>37.082761774119803</v>
      </c>
      <c r="W47" s="353">
        <v>1.50863747</v>
      </c>
      <c r="X47" s="363">
        <f t="shared" ref="X47:AE47" si="32">SUM(X42:X46)</f>
        <v>5.5375993728377759</v>
      </c>
      <c r="Y47" s="353">
        <v>64.775447589999999</v>
      </c>
      <c r="Z47" s="363">
        <f t="shared" si="32"/>
        <v>4.3838339774825377</v>
      </c>
      <c r="AA47" s="353">
        <v>373.77359999999999</v>
      </c>
      <c r="AB47" s="363">
        <f t="shared" si="32"/>
        <v>25.29602601802673</v>
      </c>
      <c r="AC47" s="353">
        <v>0</v>
      </c>
      <c r="AD47" s="363">
        <f t="shared" si="32"/>
        <v>0</v>
      </c>
      <c r="AE47" s="354">
        <f t="shared" si="32"/>
        <v>0</v>
      </c>
      <c r="AF47" s="363">
        <v>0</v>
      </c>
      <c r="AG47" s="354">
        <f>SUM(AG42:AG46)</f>
        <v>0</v>
      </c>
      <c r="AH47" s="363">
        <v>0</v>
      </c>
      <c r="AI47" s="353">
        <v>63.4</v>
      </c>
      <c r="AJ47" s="363">
        <f>SUM(AJ42:AJ46)</f>
        <v>16.888652104421951</v>
      </c>
      <c r="AK47" s="353">
        <f>SUM(AK42:AK46)</f>
        <v>10.6</v>
      </c>
      <c r="AL47" s="363">
        <f>SUM(AL42:AL46)</f>
        <v>11.863458310016789</v>
      </c>
    </row>
    <row r="48" spans="1:38">
      <c r="A48" s="337" t="s">
        <v>239</v>
      </c>
      <c r="B48" s="335">
        <f>M48+O48+Q48+S48+U48+AA48+W48+Y48+AE48+AG48+C48+G48+I48+K48+AC48+E48+AI48+AK48</f>
        <v>92.036817499999998</v>
      </c>
      <c r="C48" s="335">
        <v>0</v>
      </c>
      <c r="D48" s="364">
        <f t="shared" si="30"/>
        <v>0</v>
      </c>
      <c r="E48" s="335">
        <v>0</v>
      </c>
      <c r="F48" s="364">
        <f>(E48/$E$72)*100</f>
        <v>0</v>
      </c>
      <c r="G48" s="335">
        <v>0</v>
      </c>
      <c r="H48" s="364">
        <f t="shared" si="31"/>
        <v>0</v>
      </c>
      <c r="I48" s="335">
        <v>15.2</v>
      </c>
      <c r="J48" s="364">
        <f>(I48/$I$72)*100</f>
        <v>2.1300448430493271</v>
      </c>
      <c r="K48" s="335"/>
      <c r="L48" s="364"/>
      <c r="M48" s="335">
        <v>23.8</v>
      </c>
      <c r="N48" s="364">
        <f>(M48/$M$72)*100</f>
        <v>4.3653705062362436</v>
      </c>
      <c r="O48" s="335"/>
      <c r="P48" s="364"/>
      <c r="Q48" s="335"/>
      <c r="R48" s="364">
        <f>(Q48/$M$72)*100</f>
        <v>0</v>
      </c>
      <c r="S48" s="335">
        <v>7.5</v>
      </c>
      <c r="T48" s="364">
        <f>(S48/$M$72)*100</f>
        <v>1.3756419662509169</v>
      </c>
      <c r="U48" s="335">
        <v>6</v>
      </c>
      <c r="V48" s="364">
        <f>(U48/$U$72)*100</f>
        <v>2.7434842249657065</v>
      </c>
      <c r="W48" s="335">
        <v>8.6817500000000006E-2</v>
      </c>
      <c r="X48" s="364">
        <f>(W48/$W$72)*100</f>
        <v>0.31867200908866705</v>
      </c>
      <c r="Y48" s="335">
        <v>29.45</v>
      </c>
      <c r="Z48" s="364">
        <f>(Y48/$Y$72)*100</f>
        <v>1.9930994758080485</v>
      </c>
      <c r="AA48" s="335">
        <v>0</v>
      </c>
      <c r="AB48" s="364">
        <f>(AA48/$Y$72)*100</f>
        <v>0</v>
      </c>
      <c r="AC48" s="335"/>
      <c r="AD48" s="364"/>
      <c r="AE48" s="335"/>
      <c r="AF48" s="364"/>
      <c r="AG48" s="335"/>
      <c r="AH48" s="364"/>
      <c r="AI48" s="335">
        <v>10</v>
      </c>
      <c r="AJ48" s="364">
        <f>(AI48/$AI$72)*100</f>
        <v>2.6638252530633992</v>
      </c>
      <c r="AK48" s="335">
        <v>0</v>
      </c>
      <c r="AL48" s="364">
        <f t="shared" si="15"/>
        <v>0</v>
      </c>
    </row>
    <row r="49" spans="1:38" ht="13.5" thickBot="1">
      <c r="A49" s="337" t="s">
        <v>240</v>
      </c>
      <c r="B49" s="335">
        <f>M49+O49+Q49+S49+U49+AA49+W49+Y49+AE49+AG49+C49+G49+I49+K49+AC49+E49+AI49+AK49</f>
        <v>883.61397030000001</v>
      </c>
      <c r="C49" s="335">
        <v>232.1</v>
      </c>
      <c r="D49" s="364">
        <f t="shared" si="30"/>
        <v>10.936763735745924</v>
      </c>
      <c r="E49" s="335">
        <v>1.5</v>
      </c>
      <c r="F49" s="364">
        <f>(E49/$E$72)*100</f>
        <v>9.019843656043296</v>
      </c>
      <c r="G49" s="335">
        <v>141.5</v>
      </c>
      <c r="H49" s="364">
        <f t="shared" si="31"/>
        <v>7.6005801149487029</v>
      </c>
      <c r="I49" s="335">
        <v>50.7</v>
      </c>
      <c r="J49" s="364">
        <f>(I49/$I$72)*100</f>
        <v>7.1048206278026909</v>
      </c>
      <c r="K49" s="335"/>
      <c r="L49" s="364"/>
      <c r="M49" s="335">
        <v>40.4</v>
      </c>
      <c r="N49" s="364">
        <f>(M49/$M$72)*100</f>
        <v>7.410124724871606</v>
      </c>
      <c r="O49" s="335"/>
      <c r="P49" s="364"/>
      <c r="Q49" s="335">
        <v>78.599999999999994</v>
      </c>
      <c r="R49" s="364">
        <f>(Q49/$M$72)*100</f>
        <v>14.416727806309609</v>
      </c>
      <c r="S49" s="335">
        <v>40.299999999999997</v>
      </c>
      <c r="T49" s="364">
        <f>(S49/$M$72)*100</f>
        <v>7.3917828319882597</v>
      </c>
      <c r="U49" s="335"/>
      <c r="V49" s="364">
        <f>(U49/$U$72)*100</f>
        <v>0</v>
      </c>
      <c r="W49" s="335">
        <v>1.7489703000000001</v>
      </c>
      <c r="X49" s="364">
        <f>(W49/$W$72)*100</f>
        <v>6.4197642104115964</v>
      </c>
      <c r="Y49" s="335">
        <v>101.00749999999999</v>
      </c>
      <c r="Z49" s="364">
        <f>(Y49/$Y$72)*100</f>
        <v>6.8359251376122723</v>
      </c>
      <c r="AA49" s="335">
        <v>164.69749999999999</v>
      </c>
      <c r="AB49" s="364">
        <f>(AA49/$Y$72)*100</f>
        <v>11.146298842678982</v>
      </c>
      <c r="AC49" s="335"/>
      <c r="AD49" s="364"/>
      <c r="AE49" s="335"/>
      <c r="AF49" s="364"/>
      <c r="AG49" s="335"/>
      <c r="AH49" s="364"/>
      <c r="AI49" s="335">
        <v>23.8</v>
      </c>
      <c r="AJ49" s="364">
        <f>(AI49/$AI$72)*100</f>
        <v>6.3399041022908902</v>
      </c>
      <c r="AK49" s="335">
        <f>3.64+3.62</f>
        <v>7.26</v>
      </c>
      <c r="AL49" s="364">
        <f t="shared" si="15"/>
        <v>8.1253497481813106</v>
      </c>
    </row>
    <row r="50" spans="1:38" ht="13.5" thickBot="1">
      <c r="A50" s="355" t="s">
        <v>435</v>
      </c>
      <c r="B50" s="353">
        <f>SUM(B48:B49)</f>
        <v>975.65078779999999</v>
      </c>
      <c r="C50" s="353">
        <v>232.1</v>
      </c>
      <c r="D50" s="363">
        <f t="shared" si="30"/>
        <v>10.936763735745924</v>
      </c>
      <c r="E50" s="353">
        <v>1.5</v>
      </c>
      <c r="F50" s="363">
        <f>SUM(F48:F49)</f>
        <v>9.019843656043296</v>
      </c>
      <c r="G50" s="353">
        <v>141.5</v>
      </c>
      <c r="H50" s="363">
        <f t="shared" si="31"/>
        <v>7.6005801149487029</v>
      </c>
      <c r="I50" s="353">
        <v>65.900000000000006</v>
      </c>
      <c r="J50" s="363">
        <f>(I50/$G$72)*100</f>
        <v>3.539775474029113</v>
      </c>
      <c r="K50" s="354">
        <f>SUM(K48:K49)</f>
        <v>0</v>
      </c>
      <c r="L50" s="363">
        <v>0</v>
      </c>
      <c r="M50" s="353">
        <v>64.2</v>
      </c>
      <c r="N50" s="363">
        <f>SUM(N48:N49)</f>
        <v>11.77549523110785</v>
      </c>
      <c r="O50" s="353"/>
      <c r="P50" s="363"/>
      <c r="Q50" s="353">
        <v>78.599999999999994</v>
      </c>
      <c r="R50" s="363">
        <f>SUM(R48:R49)</f>
        <v>14.416727806309609</v>
      </c>
      <c r="S50" s="353">
        <v>47.8</v>
      </c>
      <c r="T50" s="363">
        <f>SUM(T48:T49)</f>
        <v>8.7674247982391762</v>
      </c>
      <c r="U50" s="353">
        <v>6</v>
      </c>
      <c r="V50" s="363">
        <f>SUM(V48:V49)</f>
        <v>2.7434842249657065</v>
      </c>
      <c r="W50" s="353">
        <v>1.8357878000000001</v>
      </c>
      <c r="X50" s="363">
        <f t="shared" ref="X50:AE50" si="33">SUM(X48:X49)</f>
        <v>6.7384362195002634</v>
      </c>
      <c r="Y50" s="353">
        <v>130.45750000000001</v>
      </c>
      <c r="Z50" s="363">
        <f t="shared" si="33"/>
        <v>8.8290246134203212</v>
      </c>
      <c r="AA50" s="353">
        <v>164.69749999999999</v>
      </c>
      <c r="AB50" s="363">
        <f t="shared" si="33"/>
        <v>11.146298842678982</v>
      </c>
      <c r="AC50" s="353">
        <v>0</v>
      </c>
      <c r="AD50" s="363">
        <f t="shared" si="33"/>
        <v>0</v>
      </c>
      <c r="AE50" s="354">
        <f t="shared" si="33"/>
        <v>0</v>
      </c>
      <c r="AF50" s="363">
        <v>0</v>
      </c>
      <c r="AG50" s="354">
        <f>SUM(AG48:AG49)</f>
        <v>0</v>
      </c>
      <c r="AH50" s="363">
        <v>0</v>
      </c>
      <c r="AI50" s="353">
        <v>33.799999999999997</v>
      </c>
      <c r="AJ50" s="363">
        <f>SUM(AJ48:AJ49)</f>
        <v>9.0037293553542899</v>
      </c>
      <c r="AK50" s="353">
        <f>SUM(AK48:AK49)</f>
        <v>7.26</v>
      </c>
      <c r="AL50" s="363">
        <f>SUM(AL48:AL49)</f>
        <v>8.1253497481813106</v>
      </c>
    </row>
    <row r="51" spans="1:38">
      <c r="A51" s="337" t="s">
        <v>242</v>
      </c>
      <c r="B51" s="335">
        <f>M51+O51+Q51+S51+U51+AA51+W51+Y51+AE51+AG51+C51+G51+I51+K51+AC51+E51+AI51+AK51</f>
        <v>0</v>
      </c>
      <c r="C51" s="335">
        <v>0</v>
      </c>
      <c r="D51" s="364">
        <f t="shared" si="30"/>
        <v>0</v>
      </c>
      <c r="E51" s="335">
        <v>0</v>
      </c>
      <c r="F51" s="364">
        <f>(E51/$C$72)*100</f>
        <v>0</v>
      </c>
      <c r="G51" s="335"/>
      <c r="H51" s="364">
        <f t="shared" si="31"/>
        <v>0</v>
      </c>
      <c r="I51" s="335"/>
      <c r="J51" s="364">
        <f>(I51/$I$72)*100</f>
        <v>0</v>
      </c>
      <c r="K51" s="335"/>
      <c r="L51" s="364"/>
      <c r="M51" s="335"/>
      <c r="N51" s="364">
        <f>(M51/$M$72)*100</f>
        <v>0</v>
      </c>
      <c r="O51" s="335"/>
      <c r="P51" s="364"/>
      <c r="Q51" s="335"/>
      <c r="R51" s="364">
        <f>(Q51/$M$72)*100</f>
        <v>0</v>
      </c>
      <c r="S51" s="335"/>
      <c r="T51" s="364">
        <f>(S51/$M$72)*100</f>
        <v>0</v>
      </c>
      <c r="U51" s="335"/>
      <c r="V51" s="364">
        <f>(U51/$U$72)*100</f>
        <v>0</v>
      </c>
      <c r="W51" s="335">
        <v>0</v>
      </c>
      <c r="X51" s="364">
        <f>(W51/$W$72)*100</f>
        <v>0</v>
      </c>
      <c r="Y51" s="335">
        <v>0</v>
      </c>
      <c r="Z51" s="364">
        <f>(Y51/$Y$72)*100</f>
        <v>0</v>
      </c>
      <c r="AA51" s="335">
        <v>0</v>
      </c>
      <c r="AB51" s="364">
        <f>(AA51/$Y$72)*100</f>
        <v>0</v>
      </c>
      <c r="AC51" s="335"/>
      <c r="AD51" s="364"/>
      <c r="AE51" s="335"/>
      <c r="AF51" s="364"/>
      <c r="AG51" s="335"/>
      <c r="AH51" s="364"/>
      <c r="AI51" s="335"/>
      <c r="AJ51" s="364">
        <f>(AI51/$AI$72)*100</f>
        <v>0</v>
      </c>
      <c r="AK51" s="335">
        <v>0</v>
      </c>
      <c r="AL51" s="364">
        <f t="shared" si="15"/>
        <v>0</v>
      </c>
    </row>
    <row r="52" spans="1:38">
      <c r="A52" s="337" t="s">
        <v>243</v>
      </c>
      <c r="B52" s="335">
        <f>M52+O52+Q52+S52+U52+AA52+W52+Y52+AE52+AG52+C52+G52+I52+K52+AC52+E52+AI52+AK52</f>
        <v>0</v>
      </c>
      <c r="C52" s="335">
        <v>0</v>
      </c>
      <c r="D52" s="364">
        <f t="shared" si="30"/>
        <v>0</v>
      </c>
      <c r="E52" s="335">
        <v>0</v>
      </c>
      <c r="F52" s="364">
        <f>(E52/$C$72)*100</f>
        <v>0</v>
      </c>
      <c r="G52" s="335"/>
      <c r="H52" s="364">
        <f t="shared" si="31"/>
        <v>0</v>
      </c>
      <c r="I52" s="335"/>
      <c r="J52" s="364">
        <f>(I52/$I$72)*100</f>
        <v>0</v>
      </c>
      <c r="K52" s="335"/>
      <c r="L52" s="364"/>
      <c r="M52" s="335"/>
      <c r="N52" s="364">
        <f>(M52/$M$72)*100</f>
        <v>0</v>
      </c>
      <c r="O52" s="335"/>
      <c r="P52" s="364"/>
      <c r="Q52" s="335"/>
      <c r="R52" s="364">
        <f>(Q52/$M$72)*100</f>
        <v>0</v>
      </c>
      <c r="S52" s="335"/>
      <c r="T52" s="364">
        <f>(S52/$M$72)*100</f>
        <v>0</v>
      </c>
      <c r="U52" s="335"/>
      <c r="V52" s="364">
        <f>(U52/$U$72)*100</f>
        <v>0</v>
      </c>
      <c r="W52" s="335">
        <v>0</v>
      </c>
      <c r="X52" s="364">
        <f>(W52/$W$72)*100</f>
        <v>0</v>
      </c>
      <c r="Y52" s="335">
        <v>0</v>
      </c>
      <c r="Z52" s="364">
        <f>(Y52/$Y$72)*100</f>
        <v>0</v>
      </c>
      <c r="AA52" s="335">
        <v>0</v>
      </c>
      <c r="AB52" s="364">
        <f>(AA52/$Y$72)*100</f>
        <v>0</v>
      </c>
      <c r="AC52" s="335"/>
      <c r="AD52" s="364"/>
      <c r="AE52" s="335"/>
      <c r="AF52" s="364"/>
      <c r="AG52" s="335"/>
      <c r="AH52" s="364"/>
      <c r="AI52" s="335"/>
      <c r="AJ52" s="364">
        <f>(AI52/$AI$72)*100</f>
        <v>0</v>
      </c>
      <c r="AK52" s="335">
        <v>0</v>
      </c>
      <c r="AL52" s="364">
        <f t="shared" si="15"/>
        <v>0</v>
      </c>
    </row>
    <row r="53" spans="1:38" ht="13.5" thickBot="1">
      <c r="A53" s="337" t="s">
        <v>244</v>
      </c>
      <c r="B53" s="335">
        <f>M53+O53+Q53+S53+U53+AA53+W53+Y53+AE53+AG53+C53+G53+I53+K53+AC53+E53+AI53+AK53</f>
        <v>0</v>
      </c>
      <c r="C53" s="335">
        <v>0</v>
      </c>
      <c r="D53" s="364">
        <f t="shared" si="30"/>
        <v>0</v>
      </c>
      <c r="E53" s="335">
        <v>0</v>
      </c>
      <c r="F53" s="364">
        <f>(E53/$C$72)*100</f>
        <v>0</v>
      </c>
      <c r="G53" s="335"/>
      <c r="H53" s="364">
        <f t="shared" si="31"/>
        <v>0</v>
      </c>
      <c r="I53" s="335"/>
      <c r="J53" s="364">
        <f>(I53/$I$72)*100</f>
        <v>0</v>
      </c>
      <c r="K53" s="335"/>
      <c r="L53" s="364"/>
      <c r="M53" s="335"/>
      <c r="N53" s="364">
        <f>(M53/$M$72)*100</f>
        <v>0</v>
      </c>
      <c r="O53" s="335"/>
      <c r="P53" s="364"/>
      <c r="Q53" s="335"/>
      <c r="R53" s="364">
        <f>(Q53/$M$72)*100</f>
        <v>0</v>
      </c>
      <c r="S53" s="335"/>
      <c r="T53" s="364">
        <f>(S53/$M$72)*100</f>
        <v>0</v>
      </c>
      <c r="U53" s="335"/>
      <c r="V53" s="364">
        <f>(U53/$U$72)*100</f>
        <v>0</v>
      </c>
      <c r="W53" s="335">
        <v>0</v>
      </c>
      <c r="X53" s="364">
        <f>(W53/$W$72)*100</f>
        <v>0</v>
      </c>
      <c r="Y53" s="335">
        <v>0</v>
      </c>
      <c r="Z53" s="364">
        <f>(Y53/$Y$72)*100</f>
        <v>0</v>
      </c>
      <c r="AA53" s="335">
        <v>0</v>
      </c>
      <c r="AB53" s="364">
        <f>(AA53/$Y$72)*100</f>
        <v>0</v>
      </c>
      <c r="AC53" s="335"/>
      <c r="AD53" s="364"/>
      <c r="AE53" s="335"/>
      <c r="AF53" s="364"/>
      <c r="AG53" s="335"/>
      <c r="AH53" s="364"/>
      <c r="AI53" s="335"/>
      <c r="AJ53" s="364">
        <f>(AI53/$AI$72)*100</f>
        <v>0</v>
      </c>
      <c r="AK53" s="335">
        <v>0</v>
      </c>
      <c r="AL53" s="364">
        <f t="shared" si="15"/>
        <v>0</v>
      </c>
    </row>
    <row r="54" spans="1:38" ht="13.5" thickBot="1">
      <c r="A54" s="355" t="s">
        <v>245</v>
      </c>
      <c r="B54" s="353">
        <f>SUM(B51:B53)</f>
        <v>0</v>
      </c>
      <c r="C54" s="353">
        <v>0</v>
      </c>
      <c r="D54" s="363">
        <f t="shared" si="30"/>
        <v>0</v>
      </c>
      <c r="E54" s="353">
        <v>0</v>
      </c>
      <c r="F54" s="363">
        <f>SUM(F51:F53)</f>
        <v>0</v>
      </c>
      <c r="G54" s="353">
        <v>0</v>
      </c>
      <c r="H54" s="363">
        <f t="shared" si="31"/>
        <v>0</v>
      </c>
      <c r="I54" s="353">
        <v>0</v>
      </c>
      <c r="J54" s="363">
        <f>(I54/$G$72)*100</f>
        <v>0</v>
      </c>
      <c r="K54" s="354">
        <f>SUM(K51:K53)</f>
        <v>0</v>
      </c>
      <c r="L54" s="363">
        <v>0</v>
      </c>
      <c r="M54" s="353"/>
      <c r="N54" s="363">
        <f>SUM(N51:N53)</f>
        <v>0</v>
      </c>
      <c r="O54" s="353"/>
      <c r="P54" s="363"/>
      <c r="Q54" s="353"/>
      <c r="R54" s="363">
        <f>SUM(R51:R53)</f>
        <v>0</v>
      </c>
      <c r="S54" s="353"/>
      <c r="T54" s="363">
        <f>SUM(T51:T53)</f>
        <v>0</v>
      </c>
      <c r="U54" s="353"/>
      <c r="V54" s="363">
        <f>SUM(V51:V53)</f>
        <v>0</v>
      </c>
      <c r="W54" s="353">
        <v>0</v>
      </c>
      <c r="X54" s="363">
        <f t="shared" ref="X54:AE54" si="34">SUM(X51:X53)</f>
        <v>0</v>
      </c>
      <c r="Y54" s="353">
        <v>0</v>
      </c>
      <c r="Z54" s="363">
        <f t="shared" si="34"/>
        <v>0</v>
      </c>
      <c r="AA54" s="353">
        <v>0</v>
      </c>
      <c r="AB54" s="363">
        <f t="shared" si="34"/>
        <v>0</v>
      </c>
      <c r="AC54" s="353">
        <v>0</v>
      </c>
      <c r="AD54" s="363">
        <f t="shared" si="34"/>
        <v>0</v>
      </c>
      <c r="AE54" s="354">
        <f t="shared" si="34"/>
        <v>0</v>
      </c>
      <c r="AF54" s="363">
        <v>0</v>
      </c>
      <c r="AG54" s="354">
        <f>SUM(AG51:AG53)</f>
        <v>0</v>
      </c>
      <c r="AH54" s="363">
        <v>0</v>
      </c>
      <c r="AI54" s="353"/>
      <c r="AJ54" s="363">
        <f>SUM(AJ51:AJ53)</f>
        <v>0</v>
      </c>
      <c r="AK54" s="353">
        <f>SUM(AK51:AK53)</f>
        <v>0</v>
      </c>
      <c r="AL54" s="363">
        <f>SUM(AL51:AL53)</f>
        <v>0</v>
      </c>
    </row>
    <row r="55" spans="1:38">
      <c r="A55" s="337" t="s">
        <v>246</v>
      </c>
      <c r="B55" s="335">
        <f t="shared" ref="B55:B61" si="35">M55+O55+Q55+S55+U55+AA55+W55+Y55+AE55+AG55+C55+G55+I55+K55+AC55+E55+AI55+AK55</f>
        <v>1564.6136749299999</v>
      </c>
      <c r="C55" s="335">
        <v>310.60000000000002</v>
      </c>
      <c r="D55" s="364">
        <f t="shared" si="30"/>
        <v>14.635755348223544</v>
      </c>
      <c r="E55" s="335">
        <v>2.2000000000000002</v>
      </c>
      <c r="F55" s="364">
        <f>(E55/$E$72)*100</f>
        <v>13.2291040288635</v>
      </c>
      <c r="G55" s="335">
        <v>405.8</v>
      </c>
      <c r="H55" s="364">
        <f t="shared" si="31"/>
        <v>21.797282054036632</v>
      </c>
      <c r="I55" s="335">
        <v>119.8</v>
      </c>
      <c r="J55" s="364">
        <f t="shared" ref="J55:J61" si="36">(I55/$I$72)*100</f>
        <v>16.788116591928251</v>
      </c>
      <c r="K55" s="335"/>
      <c r="L55" s="364"/>
      <c r="M55" s="335">
        <v>64</v>
      </c>
      <c r="N55" s="364">
        <f t="shared" ref="N55:N61" si="37">(M55/$M$72)*100</f>
        <v>11.73881144534116</v>
      </c>
      <c r="O55" s="335"/>
      <c r="P55" s="364"/>
      <c r="Q55" s="335">
        <v>107.9</v>
      </c>
      <c r="R55" s="364">
        <f t="shared" ref="R55:R61" si="38">(Q55/$M$72)*100</f>
        <v>19.790902421129861</v>
      </c>
      <c r="S55" s="335">
        <v>74.3</v>
      </c>
      <c r="T55" s="364">
        <f t="shared" ref="T55:T61" si="39">(S55/$M$72)*100</f>
        <v>13.628026412325751</v>
      </c>
      <c r="U55" s="335"/>
      <c r="V55" s="364">
        <f t="shared" ref="V55:V61" si="40">(U55/$U$72)*100</f>
        <v>0</v>
      </c>
      <c r="W55" s="335">
        <v>3.24831717</v>
      </c>
      <c r="X55" s="364">
        <f t="shared" ref="X55:X61" si="41">(W55/$W$72)*100</f>
        <v>11.923261539679364</v>
      </c>
      <c r="Y55" s="335">
        <v>157.40364286000002</v>
      </c>
      <c r="Z55" s="364">
        <f t="shared" ref="Z55:AB61" si="42">(Y55/$Y$72)*100</f>
        <v>10.652669544127107</v>
      </c>
      <c r="AA55" s="335">
        <v>238.51171490000002</v>
      </c>
      <c r="AB55" s="364">
        <f t="shared" si="42"/>
        <v>16.141853104966682</v>
      </c>
      <c r="AC55" s="335"/>
      <c r="AD55" s="364"/>
      <c r="AE55" s="335"/>
      <c r="AF55" s="364"/>
      <c r="AG55" s="335"/>
      <c r="AH55" s="364"/>
      <c r="AI55" s="335">
        <v>70</v>
      </c>
      <c r="AJ55" s="364">
        <f t="shared" ref="AJ55:AJ61" si="43">(AI55/$AI$72)*100</f>
        <v>18.646776771443793</v>
      </c>
      <c r="AK55" s="335">
        <v>10.85</v>
      </c>
      <c r="AL55" s="364">
        <f t="shared" si="15"/>
        <v>12.143256855064353</v>
      </c>
    </row>
    <row r="56" spans="1:38">
      <c r="A56" s="337" t="s">
        <v>247</v>
      </c>
      <c r="B56" s="335">
        <f t="shared" si="35"/>
        <v>103.22810299999999</v>
      </c>
      <c r="C56" s="335">
        <v>14.1</v>
      </c>
      <c r="D56" s="364">
        <f t="shared" si="30"/>
        <v>0.66440486287814537</v>
      </c>
      <c r="E56" s="335">
        <v>0</v>
      </c>
      <c r="F56" s="364">
        <f t="shared" ref="F56:F61" si="44">(E56/$E$72)*100</f>
        <v>0</v>
      </c>
      <c r="G56" s="335"/>
      <c r="H56" s="364">
        <f t="shared" si="31"/>
        <v>0</v>
      </c>
      <c r="I56" s="335">
        <v>9</v>
      </c>
      <c r="J56" s="364">
        <f t="shared" si="36"/>
        <v>1.2612107623318385</v>
      </c>
      <c r="K56" s="335"/>
      <c r="L56" s="364"/>
      <c r="M56" s="335"/>
      <c r="N56" s="364">
        <f t="shared" si="37"/>
        <v>0</v>
      </c>
      <c r="O56" s="335"/>
      <c r="P56" s="364"/>
      <c r="Q56" s="335"/>
      <c r="R56" s="364">
        <f t="shared" si="38"/>
        <v>0</v>
      </c>
      <c r="S56" s="335">
        <v>9.4</v>
      </c>
      <c r="T56" s="364">
        <f t="shared" si="39"/>
        <v>1.7241379310344827</v>
      </c>
      <c r="U56" s="335"/>
      <c r="V56" s="364">
        <f t="shared" si="40"/>
        <v>0</v>
      </c>
      <c r="W56" s="335">
        <v>0</v>
      </c>
      <c r="X56" s="364">
        <f t="shared" si="41"/>
        <v>0</v>
      </c>
      <c r="Y56" s="335">
        <v>18.124985500000001</v>
      </c>
      <c r="Z56" s="364">
        <f t="shared" si="42"/>
        <v>1.226651921870237</v>
      </c>
      <c r="AA56" s="335">
        <v>46.4031175</v>
      </c>
      <c r="AB56" s="364">
        <f t="shared" si="42"/>
        <v>3.1404424164723013</v>
      </c>
      <c r="AC56" s="335"/>
      <c r="AD56" s="364"/>
      <c r="AE56" s="335"/>
      <c r="AF56" s="364"/>
      <c r="AG56" s="335"/>
      <c r="AH56" s="364"/>
      <c r="AI56" s="335">
        <v>6.2</v>
      </c>
      <c r="AJ56" s="364">
        <f t="shared" si="43"/>
        <v>1.6515716568993075</v>
      </c>
      <c r="AK56" s="335">
        <v>0</v>
      </c>
      <c r="AL56" s="364">
        <f t="shared" si="15"/>
        <v>0</v>
      </c>
    </row>
    <row r="57" spans="1:38">
      <c r="A57" s="337" t="s">
        <v>248</v>
      </c>
      <c r="B57" s="335">
        <f t="shared" si="35"/>
        <v>589.2880940199999</v>
      </c>
      <c r="C57" s="335">
        <v>162.80000000000001</v>
      </c>
      <c r="D57" s="364">
        <f t="shared" si="30"/>
        <v>7.6712845160682317</v>
      </c>
      <c r="E57" s="335">
        <v>0.7</v>
      </c>
      <c r="F57" s="364">
        <f t="shared" si="44"/>
        <v>4.2092603728202045</v>
      </c>
      <c r="G57" s="335">
        <v>34.799999999999997</v>
      </c>
      <c r="H57" s="364">
        <f t="shared" si="31"/>
        <v>1.8692592791534617</v>
      </c>
      <c r="I57" s="335">
        <v>26.7</v>
      </c>
      <c r="J57" s="364">
        <f t="shared" si="36"/>
        <v>3.741591928251121</v>
      </c>
      <c r="K57" s="335"/>
      <c r="L57" s="364"/>
      <c r="M57" s="335">
        <v>21.6</v>
      </c>
      <c r="N57" s="364">
        <f t="shared" si="37"/>
        <v>3.9618488628026407</v>
      </c>
      <c r="O57" s="335"/>
      <c r="P57" s="364"/>
      <c r="Q57" s="335">
        <v>64.900000000000006</v>
      </c>
      <c r="R57" s="364">
        <f t="shared" si="38"/>
        <v>11.903888481291268</v>
      </c>
      <c r="S57" s="335">
        <v>30.9</v>
      </c>
      <c r="T57" s="364">
        <f t="shared" si="39"/>
        <v>5.6676449009537775</v>
      </c>
      <c r="U57" s="335"/>
      <c r="V57" s="364">
        <f t="shared" si="40"/>
        <v>0</v>
      </c>
      <c r="W57" s="335">
        <v>1.51421217</v>
      </c>
      <c r="X57" s="364">
        <f t="shared" si="41"/>
        <v>5.5580618469825804</v>
      </c>
      <c r="Y57" s="335">
        <v>93.145859849999994</v>
      </c>
      <c r="Z57" s="364">
        <f t="shared" si="42"/>
        <v>6.303869760296263</v>
      </c>
      <c r="AA57" s="335">
        <v>144.018022</v>
      </c>
      <c r="AB57" s="364">
        <f t="shared" si="42"/>
        <v>9.7467655061158567</v>
      </c>
      <c r="AC57" s="335"/>
      <c r="AD57" s="364"/>
      <c r="AE57" s="335"/>
      <c r="AF57" s="364"/>
      <c r="AG57" s="335"/>
      <c r="AH57" s="364"/>
      <c r="AI57" s="335">
        <v>5.8</v>
      </c>
      <c r="AJ57" s="364">
        <f t="shared" si="43"/>
        <v>1.5450186467767715</v>
      </c>
      <c r="AK57" s="335">
        <v>2.41</v>
      </c>
      <c r="AL57" s="364">
        <f t="shared" si="15"/>
        <v>2.6972579742585339</v>
      </c>
    </row>
    <row r="58" spans="1:38">
      <c r="A58" s="337" t="s">
        <v>249</v>
      </c>
      <c r="B58" s="335">
        <f t="shared" si="35"/>
        <v>257.44939284999998</v>
      </c>
      <c r="C58" s="335">
        <v>74.3</v>
      </c>
      <c r="D58" s="364">
        <f t="shared" si="30"/>
        <v>3.5010837809819999</v>
      </c>
      <c r="E58" s="335">
        <v>0.15</v>
      </c>
      <c r="F58" s="364">
        <f t="shared" si="44"/>
        <v>0.9019843656043296</v>
      </c>
      <c r="G58" s="335">
        <v>21.7</v>
      </c>
      <c r="H58" s="364">
        <f t="shared" si="31"/>
        <v>1.1656013321158081</v>
      </c>
      <c r="I58" s="335">
        <v>19.7</v>
      </c>
      <c r="J58" s="364">
        <f t="shared" si="36"/>
        <v>2.7606502242152464</v>
      </c>
      <c r="K58" s="335"/>
      <c r="L58" s="364"/>
      <c r="M58" s="335">
        <v>6.1</v>
      </c>
      <c r="N58" s="364">
        <f t="shared" si="37"/>
        <v>1.118855465884079</v>
      </c>
      <c r="O58" s="335"/>
      <c r="P58" s="364"/>
      <c r="Q58" s="335">
        <v>30.5</v>
      </c>
      <c r="R58" s="364">
        <f t="shared" si="38"/>
        <v>5.5942773294203958</v>
      </c>
      <c r="S58" s="335">
        <v>10.8</v>
      </c>
      <c r="T58" s="364">
        <f t="shared" si="39"/>
        <v>1.9809244314013204</v>
      </c>
      <c r="U58" s="335">
        <v>3.1</v>
      </c>
      <c r="V58" s="364">
        <f t="shared" si="40"/>
        <v>1.4174668495656151</v>
      </c>
      <c r="W58" s="335">
        <v>0.40779135</v>
      </c>
      <c r="X58" s="364">
        <f t="shared" si="41"/>
        <v>1.4968374900622547</v>
      </c>
      <c r="Y58" s="335">
        <v>3.7400760000000002</v>
      </c>
      <c r="Z58" s="364">
        <f t="shared" si="42"/>
        <v>0.25311862529990703</v>
      </c>
      <c r="AA58" s="335">
        <v>73.601525499999994</v>
      </c>
      <c r="AB58" s="364">
        <f t="shared" si="42"/>
        <v>4.9811599963573077</v>
      </c>
      <c r="AC58" s="335"/>
      <c r="AD58" s="364"/>
      <c r="AE58" s="335"/>
      <c r="AF58" s="364"/>
      <c r="AG58" s="335"/>
      <c r="AH58" s="364"/>
      <c r="AI58" s="335">
        <v>10.1</v>
      </c>
      <c r="AJ58" s="364">
        <f t="shared" si="43"/>
        <v>2.6904635055940331</v>
      </c>
      <c r="AK58" s="335">
        <f>1.49+0.65+1.11</f>
        <v>3.25</v>
      </c>
      <c r="AL58" s="364">
        <f t="shared" si="15"/>
        <v>3.6373810856183546</v>
      </c>
    </row>
    <row r="59" spans="1:38">
      <c r="A59" s="337" t="s">
        <v>250</v>
      </c>
      <c r="B59" s="335">
        <f t="shared" si="35"/>
        <v>195.47502459999998</v>
      </c>
      <c r="C59" s="335">
        <v>110.6</v>
      </c>
      <c r="D59" s="364">
        <f t="shared" si="30"/>
        <v>5.2115728960512673</v>
      </c>
      <c r="E59" s="335">
        <v>0.5</v>
      </c>
      <c r="F59" s="364">
        <f t="shared" si="44"/>
        <v>3.0066145520144318</v>
      </c>
      <c r="G59" s="335"/>
      <c r="H59" s="364">
        <f t="shared" si="31"/>
        <v>0</v>
      </c>
      <c r="I59" s="335">
        <v>5.7</v>
      </c>
      <c r="J59" s="364">
        <f t="shared" si="36"/>
        <v>0.79876681614349776</v>
      </c>
      <c r="K59" s="335"/>
      <c r="L59" s="364"/>
      <c r="M59" s="335">
        <v>51.5</v>
      </c>
      <c r="N59" s="364">
        <f t="shared" si="37"/>
        <v>9.4460748349229622</v>
      </c>
      <c r="O59" s="335"/>
      <c r="P59" s="364"/>
      <c r="Q59" s="335">
        <v>24.8</v>
      </c>
      <c r="R59" s="364">
        <f t="shared" si="38"/>
        <v>4.5487894350696987</v>
      </c>
      <c r="S59" s="335"/>
      <c r="T59" s="364">
        <f t="shared" si="39"/>
        <v>0</v>
      </c>
      <c r="U59" s="335"/>
      <c r="V59" s="364">
        <f t="shared" si="40"/>
        <v>0</v>
      </c>
      <c r="W59" s="335">
        <v>1.0050246</v>
      </c>
      <c r="X59" s="364">
        <f t="shared" si="41"/>
        <v>3.6890397496533986</v>
      </c>
      <c r="Y59" s="335">
        <v>0</v>
      </c>
      <c r="Z59" s="364">
        <f t="shared" si="42"/>
        <v>0</v>
      </c>
      <c r="AA59" s="335">
        <v>0</v>
      </c>
      <c r="AB59" s="364">
        <f t="shared" si="42"/>
        <v>0</v>
      </c>
      <c r="AC59" s="335"/>
      <c r="AD59" s="364"/>
      <c r="AE59" s="335"/>
      <c r="AF59" s="364"/>
      <c r="AG59" s="335"/>
      <c r="AH59" s="364"/>
      <c r="AI59" s="335"/>
      <c r="AJ59" s="364">
        <f t="shared" si="43"/>
        <v>0</v>
      </c>
      <c r="AK59" s="335">
        <v>1.37</v>
      </c>
      <c r="AL59" s="364">
        <f t="shared" si="15"/>
        <v>1.5332960268606606</v>
      </c>
    </row>
    <row r="60" spans="1:38">
      <c r="A60" s="337" t="s">
        <v>41</v>
      </c>
      <c r="B60" s="335">
        <f t="shared" si="35"/>
        <v>12.132648</v>
      </c>
      <c r="C60" s="335">
        <v>4.3</v>
      </c>
      <c r="D60" s="364">
        <f t="shared" si="30"/>
        <v>0.20261992272170387</v>
      </c>
      <c r="E60" s="335">
        <v>0</v>
      </c>
      <c r="F60" s="364">
        <f t="shared" si="44"/>
        <v>0</v>
      </c>
      <c r="G60" s="335"/>
      <c r="H60" s="364">
        <f t="shared" si="31"/>
        <v>0</v>
      </c>
      <c r="I60" s="335"/>
      <c r="J60" s="364">
        <f t="shared" si="36"/>
        <v>0</v>
      </c>
      <c r="K60" s="335"/>
      <c r="L60" s="364"/>
      <c r="M60" s="335"/>
      <c r="N60" s="364">
        <f t="shared" si="37"/>
        <v>0</v>
      </c>
      <c r="O60" s="335"/>
      <c r="P60" s="364"/>
      <c r="Q60" s="335"/>
      <c r="R60" s="364">
        <f t="shared" si="38"/>
        <v>0</v>
      </c>
      <c r="S60" s="335"/>
      <c r="T60" s="364">
        <f t="shared" si="39"/>
        <v>0</v>
      </c>
      <c r="U60" s="335"/>
      <c r="V60" s="364">
        <f t="shared" si="40"/>
        <v>0</v>
      </c>
      <c r="W60" s="335">
        <v>0.43264799999999998</v>
      </c>
      <c r="X60" s="364">
        <f t="shared" si="41"/>
        <v>1.5880762218238673</v>
      </c>
      <c r="Y60" s="335">
        <v>0</v>
      </c>
      <c r="Z60" s="364">
        <f t="shared" si="42"/>
        <v>0</v>
      </c>
      <c r="AA60" s="335">
        <v>0</v>
      </c>
      <c r="AB60" s="364">
        <f t="shared" si="42"/>
        <v>0</v>
      </c>
      <c r="AC60" s="335"/>
      <c r="AD60" s="364"/>
      <c r="AE60" s="335"/>
      <c r="AF60" s="364"/>
      <c r="AG60" s="335"/>
      <c r="AH60" s="364"/>
      <c r="AI60" s="335">
        <v>7.4</v>
      </c>
      <c r="AJ60" s="364">
        <f t="shared" si="43"/>
        <v>1.9712306872669154</v>
      </c>
      <c r="AK60" s="335">
        <v>0</v>
      </c>
      <c r="AL60" s="364">
        <f t="shared" si="15"/>
        <v>0</v>
      </c>
    </row>
    <row r="61" spans="1:38" ht="13.5" thickBot="1">
      <c r="A61" s="337" t="s">
        <v>251</v>
      </c>
      <c r="B61" s="335">
        <f t="shared" si="35"/>
        <v>0</v>
      </c>
      <c r="C61" s="335">
        <v>0</v>
      </c>
      <c r="D61" s="364">
        <f t="shared" si="30"/>
        <v>0</v>
      </c>
      <c r="E61" s="335">
        <v>0</v>
      </c>
      <c r="F61" s="364">
        <f t="shared" si="44"/>
        <v>0</v>
      </c>
      <c r="G61" s="335"/>
      <c r="H61" s="364">
        <f t="shared" si="31"/>
        <v>0</v>
      </c>
      <c r="I61" s="335"/>
      <c r="J61" s="364">
        <f t="shared" si="36"/>
        <v>0</v>
      </c>
      <c r="K61" s="335"/>
      <c r="L61" s="364"/>
      <c r="M61" s="335"/>
      <c r="N61" s="364">
        <f t="shared" si="37"/>
        <v>0</v>
      </c>
      <c r="O61" s="335"/>
      <c r="P61" s="364"/>
      <c r="Q61" s="335"/>
      <c r="R61" s="364">
        <f t="shared" si="38"/>
        <v>0</v>
      </c>
      <c r="S61" s="335"/>
      <c r="T61" s="364">
        <f t="shared" si="39"/>
        <v>0</v>
      </c>
      <c r="U61" s="335"/>
      <c r="V61" s="364">
        <f t="shared" si="40"/>
        <v>0</v>
      </c>
      <c r="W61" s="335">
        <v>0</v>
      </c>
      <c r="X61" s="364">
        <f t="shared" si="41"/>
        <v>0</v>
      </c>
      <c r="Y61" s="335">
        <v>0</v>
      </c>
      <c r="Z61" s="364">
        <f t="shared" si="42"/>
        <v>0</v>
      </c>
      <c r="AA61" s="335">
        <v>0</v>
      </c>
      <c r="AB61" s="364">
        <f t="shared" si="42"/>
        <v>0</v>
      </c>
      <c r="AC61" s="335"/>
      <c r="AD61" s="364"/>
      <c r="AE61" s="335"/>
      <c r="AF61" s="364"/>
      <c r="AG61" s="335"/>
      <c r="AH61" s="364"/>
      <c r="AI61" s="335"/>
      <c r="AJ61" s="364">
        <f t="shared" si="43"/>
        <v>0</v>
      </c>
      <c r="AK61" s="335">
        <v>0</v>
      </c>
      <c r="AL61" s="364">
        <f t="shared" si="15"/>
        <v>0</v>
      </c>
    </row>
    <row r="62" spans="1:38" ht="13.5" thickBot="1">
      <c r="A62" s="355" t="s">
        <v>252</v>
      </c>
      <c r="B62" s="354">
        <f>SUM(B55:B61)</f>
        <v>2722.1869373999994</v>
      </c>
      <c r="C62" s="354">
        <v>676.7</v>
      </c>
      <c r="D62" s="363">
        <f t="shared" si="30"/>
        <v>31.886721326924892</v>
      </c>
      <c r="E62" s="354">
        <v>3.55</v>
      </c>
      <c r="F62" s="363">
        <f>SUM(F55:F61)</f>
        <v>21.346963319302468</v>
      </c>
      <c r="G62" s="354">
        <v>462.3</v>
      </c>
      <c r="H62" s="363">
        <f t="shared" si="31"/>
        <v>24.832142665305902</v>
      </c>
      <c r="I62" s="354">
        <v>180.9</v>
      </c>
      <c r="J62" s="363">
        <f>(I62/$G$72)*100</f>
        <v>9.7169253907718751</v>
      </c>
      <c r="K62" s="354">
        <f>SUM(K55:K61)</f>
        <v>0</v>
      </c>
      <c r="L62" s="363">
        <v>0</v>
      </c>
      <c r="M62" s="354">
        <v>143.19999999999999</v>
      </c>
      <c r="N62" s="363">
        <f>SUM(N55:N61)</f>
        <v>26.265590608950838</v>
      </c>
      <c r="O62" s="354"/>
      <c r="P62" s="363"/>
      <c r="Q62" s="354">
        <v>228.1</v>
      </c>
      <c r="R62" s="363">
        <f>SUM(R55:R61)</f>
        <v>41.837857666911226</v>
      </c>
      <c r="S62" s="354">
        <v>125.4</v>
      </c>
      <c r="T62" s="363">
        <f>SUM(T55:T61)</f>
        <v>23.000733675715331</v>
      </c>
      <c r="U62" s="354">
        <v>3.1</v>
      </c>
      <c r="V62" s="363">
        <f>SUM(V55:V61)</f>
        <v>1.4174668495656151</v>
      </c>
      <c r="W62" s="354">
        <v>6.6079932900000014</v>
      </c>
      <c r="X62" s="363">
        <f t="shared" ref="X62:AE62" si="45">SUM(X55:X61)</f>
        <v>24.255276848201468</v>
      </c>
      <c r="Y62" s="354">
        <v>272.41456421000004</v>
      </c>
      <c r="Z62" s="363">
        <f t="shared" si="45"/>
        <v>18.436309851593517</v>
      </c>
      <c r="AA62" s="354">
        <v>502.53437989999998</v>
      </c>
      <c r="AB62" s="363">
        <f t="shared" si="45"/>
        <v>34.010221023912145</v>
      </c>
      <c r="AC62" s="354">
        <v>0</v>
      </c>
      <c r="AD62" s="363">
        <f t="shared" si="45"/>
        <v>0</v>
      </c>
      <c r="AE62" s="354">
        <f t="shared" si="45"/>
        <v>0</v>
      </c>
      <c r="AF62" s="363">
        <v>0</v>
      </c>
      <c r="AG62" s="354">
        <f>SUM(AG55:AG61)</f>
        <v>0</v>
      </c>
      <c r="AH62" s="363">
        <v>0</v>
      </c>
      <c r="AI62" s="354">
        <v>99.5</v>
      </c>
      <c r="AJ62" s="363">
        <f>SUM(AJ55:AJ61)</f>
        <v>26.505061267980818</v>
      </c>
      <c r="AK62" s="354">
        <f>SUM(AK55:AK61)</f>
        <v>17.88</v>
      </c>
      <c r="AL62" s="363">
        <f>SUM(AL55:AL61)</f>
        <v>20.011191941801904</v>
      </c>
    </row>
    <row r="63" spans="1:38">
      <c r="A63" s="337" t="s">
        <v>253</v>
      </c>
      <c r="B63" s="335">
        <f>M63+O63+Q63+S63+U63+AA63+W63+Y63+AE63+AG63+C63+G63+I63+K63+AC63+E63+AI63+AK63</f>
        <v>6.0900000000000007</v>
      </c>
      <c r="C63" s="335">
        <v>0.7</v>
      </c>
      <c r="D63" s="364">
        <f t="shared" si="30"/>
        <v>3.2984638582602963E-2</v>
      </c>
      <c r="E63" s="335">
        <v>0</v>
      </c>
      <c r="F63" s="364">
        <f>(E63/$E$72)*100</f>
        <v>0</v>
      </c>
      <c r="G63" s="335"/>
      <c r="H63" s="364">
        <f t="shared" si="31"/>
        <v>0</v>
      </c>
      <c r="I63" s="335"/>
      <c r="J63" s="364">
        <f>(I63/$I$72)*100</f>
        <v>0</v>
      </c>
      <c r="K63" s="335">
        <v>0</v>
      </c>
      <c r="L63" s="364"/>
      <c r="M63" s="335"/>
      <c r="N63" s="364">
        <f>(M63/$M$72)*100</f>
        <v>0</v>
      </c>
      <c r="O63" s="335"/>
      <c r="P63" s="364"/>
      <c r="Q63" s="335"/>
      <c r="R63" s="364">
        <f>(Q63/$M$72)*100</f>
        <v>0</v>
      </c>
      <c r="S63" s="335"/>
      <c r="T63" s="364">
        <f>(S63/$M$72)*100</f>
        <v>0</v>
      </c>
      <c r="U63" s="335">
        <v>4.4000000000000004</v>
      </c>
      <c r="V63" s="364">
        <f>(U63/$U$72)*100</f>
        <v>2.0118884316415184</v>
      </c>
      <c r="W63" s="335">
        <v>0</v>
      </c>
      <c r="X63" s="364">
        <f t="shared" ref="X63:X69" si="46">(W63/$W$72)*100</f>
        <v>0</v>
      </c>
      <c r="Y63" s="335">
        <v>0</v>
      </c>
      <c r="Z63" s="364">
        <f>(Y63/$Y$72)*100</f>
        <v>0</v>
      </c>
      <c r="AA63" s="335">
        <v>0</v>
      </c>
      <c r="AB63" s="364">
        <f>(AA63/$Y$72)*100</f>
        <v>0</v>
      </c>
      <c r="AC63" s="335"/>
      <c r="AD63" s="364"/>
      <c r="AE63" s="335"/>
      <c r="AF63" s="364"/>
      <c r="AG63" s="335"/>
      <c r="AH63" s="364"/>
      <c r="AI63" s="335"/>
      <c r="AJ63" s="364">
        <f t="shared" ref="AJ63:AJ69" si="47">(AI63/$AI$72)*100</f>
        <v>0</v>
      </c>
      <c r="AK63" s="335">
        <v>0.99</v>
      </c>
      <c r="AL63" s="364">
        <f t="shared" si="15"/>
        <v>1.1080022383883603</v>
      </c>
    </row>
    <row r="64" spans="1:38" ht="13.5" thickBot="1">
      <c r="A64" s="337" t="s">
        <v>254</v>
      </c>
      <c r="B64" s="335">
        <f>M64+O64+Q64+S64+U64+AA64+W64+Y64+AE64+AG64+C64+G64+I64+K64+AC64+E64+AI64+AK64</f>
        <v>111.30430507</v>
      </c>
      <c r="C64" s="335">
        <v>0.2</v>
      </c>
      <c r="D64" s="364">
        <f t="shared" si="30"/>
        <v>9.424182452172275E-3</v>
      </c>
      <c r="E64" s="335">
        <v>0</v>
      </c>
      <c r="F64" s="364">
        <f>(E64/$E$72)*100</f>
        <v>0</v>
      </c>
      <c r="G64" s="335"/>
      <c r="H64" s="364">
        <f t="shared" si="31"/>
        <v>0</v>
      </c>
      <c r="I64" s="335"/>
      <c r="J64" s="364">
        <f>(I64/$I$72)*100</f>
        <v>0</v>
      </c>
      <c r="K64" s="335">
        <v>0</v>
      </c>
      <c r="L64" s="364"/>
      <c r="M64" s="335">
        <v>6.9</v>
      </c>
      <c r="N64" s="364">
        <f>(M64/$M$72)*100</f>
        <v>1.2655906089508437</v>
      </c>
      <c r="O64" s="335"/>
      <c r="P64" s="364"/>
      <c r="Q64" s="335"/>
      <c r="R64" s="364">
        <f>(Q64/$M$72)*100</f>
        <v>0</v>
      </c>
      <c r="S64" s="335">
        <v>5.6</v>
      </c>
      <c r="T64" s="364">
        <f>(S64/$M$72)*100</f>
        <v>1.0271460014673512</v>
      </c>
      <c r="U64" s="335">
        <v>11.9</v>
      </c>
      <c r="V64" s="364">
        <f>(U64/$U$72)*100</f>
        <v>5.4412437128486513</v>
      </c>
      <c r="W64" s="335">
        <v>0</v>
      </c>
      <c r="X64" s="364">
        <f t="shared" si="46"/>
        <v>0</v>
      </c>
      <c r="Y64" s="335">
        <v>39.892145069999998</v>
      </c>
      <c r="Z64" s="364">
        <f>(Y64/$Y$72)*100</f>
        <v>2.699796720810717</v>
      </c>
      <c r="AA64" s="335">
        <v>45.84216</v>
      </c>
      <c r="AB64" s="364">
        <f>(AA64/$Y$72)*100</f>
        <v>3.1024782704892595</v>
      </c>
      <c r="AC64" s="335"/>
      <c r="AD64" s="364"/>
      <c r="AE64" s="335"/>
      <c r="AF64" s="364"/>
      <c r="AG64" s="335"/>
      <c r="AH64" s="364"/>
      <c r="AI64" s="335"/>
      <c r="AJ64" s="364">
        <f t="shared" si="47"/>
        <v>0</v>
      </c>
      <c r="AK64" s="335">
        <v>0.97</v>
      </c>
      <c r="AL64" s="364">
        <f t="shared" si="15"/>
        <v>1.0856183547845553</v>
      </c>
    </row>
    <row r="65" spans="1:38" ht="13.5" thickBot="1">
      <c r="A65" s="355" t="s">
        <v>255</v>
      </c>
      <c r="B65" s="356">
        <f>SUM(B63:B64)</f>
        <v>117.39430507</v>
      </c>
      <c r="C65" s="356">
        <v>0.9</v>
      </c>
      <c r="D65" s="363">
        <f t="shared" si="30"/>
        <v>4.2408821034775238E-2</v>
      </c>
      <c r="E65" s="356">
        <v>0</v>
      </c>
      <c r="F65" s="363">
        <f>(E65/$C72)*100</f>
        <v>0</v>
      </c>
      <c r="G65" s="356"/>
      <c r="H65" s="363">
        <f t="shared" si="31"/>
        <v>0</v>
      </c>
      <c r="I65" s="356"/>
      <c r="J65" s="363">
        <f>(I65/$G$72)*100</f>
        <v>0</v>
      </c>
      <c r="K65" s="354">
        <f>SUM(K63:K64)</f>
        <v>0</v>
      </c>
      <c r="L65" s="363">
        <v>0</v>
      </c>
      <c r="M65" s="356">
        <v>6.9</v>
      </c>
      <c r="N65" s="363">
        <f>(M65/$M72)*100</f>
        <v>1.2655906089508437</v>
      </c>
      <c r="O65" s="356">
        <f>SUM(O63:O64)</f>
        <v>0</v>
      </c>
      <c r="P65" s="363">
        <f>(O65/$M72)*100</f>
        <v>0</v>
      </c>
      <c r="Q65" s="356"/>
      <c r="R65" s="363">
        <f>(Q65/$M72)*100</f>
        <v>0</v>
      </c>
      <c r="S65" s="356">
        <v>5.6</v>
      </c>
      <c r="T65" s="363">
        <f>(S65/$M72)*100</f>
        <v>1.0271460014673512</v>
      </c>
      <c r="U65" s="356">
        <v>16.3</v>
      </c>
      <c r="V65" s="363">
        <f>SUM(V63:V64)</f>
        <v>7.4531321444901693</v>
      </c>
      <c r="W65" s="356">
        <v>0</v>
      </c>
      <c r="X65" s="363">
        <f t="shared" si="46"/>
        <v>0</v>
      </c>
      <c r="Y65" s="356">
        <v>39.892145069999998</v>
      </c>
      <c r="Z65" s="363">
        <f>(Y65/$Y72)*100</f>
        <v>2.699796720810717</v>
      </c>
      <c r="AA65" s="356">
        <v>45.84216</v>
      </c>
      <c r="AB65" s="363">
        <f>(AA65/$Y72)*100</f>
        <v>3.1024782704892595</v>
      </c>
      <c r="AC65" s="356">
        <v>0</v>
      </c>
      <c r="AD65" s="363">
        <v>0</v>
      </c>
      <c r="AE65" s="354">
        <f>SUM(AE63:AE64)</f>
        <v>0</v>
      </c>
      <c r="AF65" s="363">
        <v>0</v>
      </c>
      <c r="AG65" s="354">
        <f>SUM(AG63:AG64)</f>
        <v>0</v>
      </c>
      <c r="AH65" s="363">
        <v>0</v>
      </c>
      <c r="AI65" s="356">
        <v>0</v>
      </c>
      <c r="AJ65" s="363">
        <f t="shared" si="47"/>
        <v>0</v>
      </c>
      <c r="AK65" s="356">
        <f>SUM(AK63:AK64)</f>
        <v>1.96</v>
      </c>
      <c r="AL65" s="363">
        <f>(AK65/$AI$72)*100</f>
        <v>0.52210974960042622</v>
      </c>
    </row>
    <row r="66" spans="1:38" ht="13.5" thickBot="1">
      <c r="A66" s="356" t="s">
        <v>256</v>
      </c>
      <c r="B66" s="335">
        <f t="shared" ref="B66:B75" si="48">M66+O66+Q66+S66+U66+AA66+W66+Y66+AE66+AG66+C66+G66+I66+K66+AC66+E66+AI66+AK66</f>
        <v>20.951148</v>
      </c>
      <c r="C66" s="359">
        <v>0</v>
      </c>
      <c r="D66" s="363">
        <f t="shared" si="30"/>
        <v>0</v>
      </c>
      <c r="E66" s="359">
        <v>0</v>
      </c>
      <c r="F66" s="369">
        <f>(E66/$E72)*100</f>
        <v>0</v>
      </c>
      <c r="G66" s="359"/>
      <c r="H66" s="363">
        <f t="shared" si="31"/>
        <v>0</v>
      </c>
      <c r="I66" s="359"/>
      <c r="J66" s="364">
        <f>(I66/$I$72)*100</f>
        <v>0</v>
      </c>
      <c r="K66" s="359">
        <v>0</v>
      </c>
      <c r="L66" s="363">
        <v>0</v>
      </c>
      <c r="M66" s="359"/>
      <c r="N66" s="369">
        <f>(M66/$M72)*100</f>
        <v>0</v>
      </c>
      <c r="O66" s="359">
        <v>0</v>
      </c>
      <c r="P66" s="369">
        <f>(O66/$M72)*100</f>
        <v>0</v>
      </c>
      <c r="Q66" s="359"/>
      <c r="R66" s="369">
        <f>(Q66/$M72)*100</f>
        <v>0</v>
      </c>
      <c r="S66" s="359"/>
      <c r="T66" s="369">
        <f>(S66/$M72)*100</f>
        <v>0</v>
      </c>
      <c r="U66" s="359"/>
      <c r="V66" s="369">
        <f>(U66/$U72)*100</f>
        <v>0</v>
      </c>
      <c r="W66" s="359">
        <v>0</v>
      </c>
      <c r="X66" s="363">
        <f t="shared" si="46"/>
        <v>0</v>
      </c>
      <c r="Y66" s="359">
        <v>0</v>
      </c>
      <c r="Z66" s="369">
        <f>(Y66/$Y72)*100</f>
        <v>0</v>
      </c>
      <c r="AA66" s="359">
        <v>20.951148</v>
      </c>
      <c r="AB66" s="369">
        <f>(AA66/$Y72)*100</f>
        <v>1.4179192562436957</v>
      </c>
      <c r="AC66" s="359">
        <v>0</v>
      </c>
      <c r="AD66" s="369">
        <v>0</v>
      </c>
      <c r="AE66" s="359">
        <v>0</v>
      </c>
      <c r="AF66" s="363">
        <v>0</v>
      </c>
      <c r="AG66" s="359">
        <v>0</v>
      </c>
      <c r="AH66" s="363">
        <v>0</v>
      </c>
      <c r="AI66" s="359"/>
      <c r="AJ66" s="363">
        <f t="shared" si="47"/>
        <v>0</v>
      </c>
      <c r="AK66" s="359">
        <v>0</v>
      </c>
      <c r="AL66" s="363">
        <f>(AK66/$AK$72)*100</f>
        <v>0</v>
      </c>
    </row>
    <row r="67" spans="1:38" ht="13.5" thickBot="1">
      <c r="A67" s="356" t="s">
        <v>257</v>
      </c>
      <c r="B67" s="335">
        <f t="shared" si="48"/>
        <v>0</v>
      </c>
      <c r="C67" s="359">
        <v>0</v>
      </c>
      <c r="D67" s="363">
        <f t="shared" si="30"/>
        <v>0</v>
      </c>
      <c r="E67" s="359">
        <v>0</v>
      </c>
      <c r="F67" s="369">
        <f>(E67/$E$72)*100</f>
        <v>0</v>
      </c>
      <c r="G67" s="359"/>
      <c r="H67" s="363">
        <f t="shared" si="31"/>
        <v>0</v>
      </c>
      <c r="I67" s="359"/>
      <c r="J67" s="364">
        <f>(I67/$I$72)*100</f>
        <v>0</v>
      </c>
      <c r="K67" s="359">
        <v>0</v>
      </c>
      <c r="L67" s="363">
        <v>0</v>
      </c>
      <c r="M67" s="359"/>
      <c r="N67" s="369">
        <f>(M67/$M72)*100</f>
        <v>0</v>
      </c>
      <c r="O67" s="359">
        <v>0</v>
      </c>
      <c r="P67" s="369">
        <f>(O67/$M72)*100</f>
        <v>0</v>
      </c>
      <c r="Q67" s="359"/>
      <c r="R67" s="369">
        <f>(Q67/$M72)*100</f>
        <v>0</v>
      </c>
      <c r="S67" s="359"/>
      <c r="T67" s="369">
        <f>(S67/$M72)*100</f>
        <v>0</v>
      </c>
      <c r="U67" s="359"/>
      <c r="V67" s="369">
        <f>(U67/$U72)*100</f>
        <v>0</v>
      </c>
      <c r="W67" s="359">
        <v>0</v>
      </c>
      <c r="X67" s="363">
        <f t="shared" si="46"/>
        <v>0</v>
      </c>
      <c r="Y67" s="359">
        <v>0</v>
      </c>
      <c r="Z67" s="369">
        <f>(Y67/$Y72)*100</f>
        <v>0</v>
      </c>
      <c r="AA67" s="359">
        <v>0</v>
      </c>
      <c r="AB67" s="369">
        <f>(AA67/$Y72)*100</f>
        <v>0</v>
      </c>
      <c r="AC67" s="359">
        <v>0</v>
      </c>
      <c r="AD67" s="369">
        <v>0</v>
      </c>
      <c r="AE67" s="359">
        <v>0</v>
      </c>
      <c r="AF67" s="363">
        <v>0</v>
      </c>
      <c r="AG67" s="359">
        <v>0</v>
      </c>
      <c r="AH67" s="363">
        <v>0</v>
      </c>
      <c r="AI67" s="359"/>
      <c r="AJ67" s="363">
        <f t="shared" si="47"/>
        <v>0</v>
      </c>
      <c r="AK67" s="359">
        <v>0</v>
      </c>
      <c r="AL67" s="363">
        <f>(AK67/$AK$72)*100</f>
        <v>0</v>
      </c>
    </row>
    <row r="68" spans="1:38" ht="13.5" thickBot="1">
      <c r="A68" s="356" t="s">
        <v>258</v>
      </c>
      <c r="B68" s="335">
        <f t="shared" si="48"/>
        <v>0</v>
      </c>
      <c r="C68" s="1277">
        <v>0</v>
      </c>
      <c r="D68" s="363">
        <f t="shared" si="30"/>
        <v>0</v>
      </c>
      <c r="E68" s="1277">
        <v>0</v>
      </c>
      <c r="F68" s="369">
        <f>(E68/$E$72)*100</f>
        <v>0</v>
      </c>
      <c r="G68" s="1277"/>
      <c r="H68" s="363">
        <f t="shared" si="31"/>
        <v>0</v>
      </c>
      <c r="I68" s="1277"/>
      <c r="J68" s="364">
        <f>(I68/$I$72)*100</f>
        <v>0</v>
      </c>
      <c r="K68" s="359">
        <v>0</v>
      </c>
      <c r="L68" s="363">
        <v>0</v>
      </c>
      <c r="M68" s="1277"/>
      <c r="N68" s="369">
        <f>(M68/$M72)*100</f>
        <v>0</v>
      </c>
      <c r="O68" s="1277">
        <v>0</v>
      </c>
      <c r="P68" s="369">
        <f>(O68/$M72)*100</f>
        <v>0</v>
      </c>
      <c r="Q68" s="1277"/>
      <c r="R68" s="369">
        <f>(Q68/$M72)*100</f>
        <v>0</v>
      </c>
      <c r="S68" s="1277"/>
      <c r="T68" s="369">
        <f>(S68/$M72)*100</f>
        <v>0</v>
      </c>
      <c r="U68" s="1277"/>
      <c r="V68" s="369">
        <f>(U68/$U72)*100</f>
        <v>0</v>
      </c>
      <c r="W68" s="1277">
        <v>0</v>
      </c>
      <c r="X68" s="363">
        <f t="shared" si="46"/>
        <v>0</v>
      </c>
      <c r="Y68" s="1277">
        <v>0</v>
      </c>
      <c r="Z68" s="369">
        <f>(Y68/$Y72)*100</f>
        <v>0</v>
      </c>
      <c r="AA68" s="1277">
        <v>0</v>
      </c>
      <c r="AB68" s="369">
        <f>(AA68/$Y72)*100</f>
        <v>0</v>
      </c>
      <c r="AC68" s="1277">
        <v>0</v>
      </c>
      <c r="AD68" s="369">
        <v>0</v>
      </c>
      <c r="AE68" s="359">
        <v>0</v>
      </c>
      <c r="AF68" s="363">
        <v>0</v>
      </c>
      <c r="AG68" s="359">
        <v>0</v>
      </c>
      <c r="AH68" s="363">
        <v>0</v>
      </c>
      <c r="AI68" s="1277"/>
      <c r="AJ68" s="363">
        <f t="shared" si="47"/>
        <v>0</v>
      </c>
      <c r="AK68" s="1277">
        <v>0</v>
      </c>
      <c r="AL68" s="363">
        <f>(AK68/$AK$72)*100</f>
        <v>0</v>
      </c>
    </row>
    <row r="69" spans="1:38" ht="13.5" thickBot="1">
      <c r="A69" s="356" t="s">
        <v>259</v>
      </c>
      <c r="B69" s="335">
        <f t="shared" si="48"/>
        <v>200.81500420000003</v>
      </c>
      <c r="C69" s="1277">
        <v>1.3</v>
      </c>
      <c r="D69" s="363">
        <f t="shared" si="30"/>
        <v>6.1257185939119788E-2</v>
      </c>
      <c r="E69" s="1277">
        <v>0</v>
      </c>
      <c r="F69" s="369">
        <f>(E69/$E$72)*100</f>
        <v>0</v>
      </c>
      <c r="G69" s="1277">
        <v>168.8</v>
      </c>
      <c r="H69" s="363">
        <f t="shared" si="31"/>
        <v>9.0669817908363335</v>
      </c>
      <c r="I69" s="1277"/>
      <c r="J69" s="364">
        <f>(I69/$I$72)*100</f>
        <v>0</v>
      </c>
      <c r="K69" s="359">
        <v>0</v>
      </c>
      <c r="L69" s="363">
        <v>0</v>
      </c>
      <c r="M69" s="1277">
        <v>24.9</v>
      </c>
      <c r="N69" s="369">
        <f>(M69/$M72)*100</f>
        <v>4.5671313279530441</v>
      </c>
      <c r="O69" s="335">
        <v>0</v>
      </c>
      <c r="P69" s="369">
        <f>(O69/$M72)*100</f>
        <v>0</v>
      </c>
      <c r="Q69" s="1277">
        <v>0.3</v>
      </c>
      <c r="R69" s="369">
        <f>(Q69/$M72)*100</f>
        <v>5.5025678650036672E-2</v>
      </c>
      <c r="S69" s="1277"/>
      <c r="T69" s="369">
        <f>(S69/$M72)*100</f>
        <v>0</v>
      </c>
      <c r="U69" s="1277"/>
      <c r="V69" s="369">
        <f>(U69/$U72)*100</f>
        <v>0</v>
      </c>
      <c r="W69" s="1277">
        <v>1.1550042</v>
      </c>
      <c r="X69" s="363">
        <f t="shared" si="46"/>
        <v>4.2395543400794606</v>
      </c>
      <c r="Y69" s="1277">
        <v>0</v>
      </c>
      <c r="Z69" s="369">
        <f>(Y69/$Y72)*100</f>
        <v>0</v>
      </c>
      <c r="AA69" s="1277"/>
      <c r="AB69" s="369">
        <f>(AA69/$Y72)*100</f>
        <v>0</v>
      </c>
      <c r="AC69" s="1277">
        <v>0</v>
      </c>
      <c r="AD69" s="369">
        <v>0</v>
      </c>
      <c r="AE69" s="359">
        <v>0</v>
      </c>
      <c r="AF69" s="363">
        <v>0</v>
      </c>
      <c r="AG69" s="359">
        <v>0</v>
      </c>
      <c r="AH69" s="363">
        <v>0</v>
      </c>
      <c r="AI69" s="1277"/>
      <c r="AJ69" s="363">
        <f t="shared" si="47"/>
        <v>0</v>
      </c>
      <c r="AK69" s="1277">
        <f>0.55+3.81</f>
        <v>4.3600000000000003</v>
      </c>
      <c r="AL69" s="363">
        <f>(AK69/$AK$72)*100</f>
        <v>4.8796866256295468</v>
      </c>
    </row>
    <row r="70" spans="1:38" ht="13.5" thickBot="1">
      <c r="A70" s="360" t="s">
        <v>153</v>
      </c>
      <c r="B70" s="335">
        <f t="shared" si="48"/>
        <v>10889.509974009999</v>
      </c>
      <c r="C70" s="1374">
        <v>2122.1999999999998</v>
      </c>
      <c r="D70" s="363">
        <f t="shared" si="30"/>
        <v>100</v>
      </c>
      <c r="E70" s="1374">
        <v>16.63</v>
      </c>
      <c r="F70" s="363">
        <f>(E70/E72)*100</f>
        <v>100</v>
      </c>
      <c r="G70" s="1374">
        <v>1861.7</v>
      </c>
      <c r="H70" s="363">
        <f t="shared" si="31"/>
        <v>100</v>
      </c>
      <c r="I70" s="1374">
        <v>713.6</v>
      </c>
      <c r="J70" s="363">
        <v>100</v>
      </c>
      <c r="K70" s="354">
        <v>0</v>
      </c>
      <c r="L70" s="363">
        <v>0</v>
      </c>
      <c r="M70" s="1374">
        <v>545.20000000000005</v>
      </c>
      <c r="N70" s="363">
        <f>(M70/M72)*100</f>
        <v>100</v>
      </c>
      <c r="O70" s="356">
        <v>0</v>
      </c>
      <c r="P70" s="363">
        <v>0</v>
      </c>
      <c r="Q70" s="1374">
        <v>867.1</v>
      </c>
      <c r="R70" s="363">
        <f>(Q70/Q72)*100</f>
        <v>100</v>
      </c>
      <c r="S70" s="1374">
        <v>543.20000000000005</v>
      </c>
      <c r="T70" s="363">
        <f>(S70/S72)*100</f>
        <v>100</v>
      </c>
      <c r="U70" s="1374">
        <v>218.7</v>
      </c>
      <c r="V70" s="363">
        <f>(U70/U72)*100</f>
        <v>100</v>
      </c>
      <c r="W70" s="1374">
        <v>27.243528619999999</v>
      </c>
      <c r="X70" s="363">
        <f>(W70/W72)*100</f>
        <v>100</v>
      </c>
      <c r="Y70" s="1374">
        <v>1477.59810072</v>
      </c>
      <c r="Z70" s="363">
        <f>(Y70/Y72)*100</f>
        <v>100</v>
      </c>
      <c r="AA70" s="1374">
        <v>2031.58834467</v>
      </c>
      <c r="AB70" s="363">
        <f>(AA70/AA72)*100</f>
        <v>100</v>
      </c>
      <c r="AC70" s="1374">
        <v>0</v>
      </c>
      <c r="AD70" s="363">
        <v>0</v>
      </c>
      <c r="AE70" s="354">
        <v>0</v>
      </c>
      <c r="AF70" s="363">
        <v>0</v>
      </c>
      <c r="AG70" s="354">
        <v>0</v>
      </c>
      <c r="AH70" s="363">
        <v>0</v>
      </c>
      <c r="AI70" s="1374">
        <v>375.4</v>
      </c>
      <c r="AJ70" s="363">
        <f>(AI70/AI72)*100</f>
        <v>100</v>
      </c>
      <c r="AK70" s="1374">
        <f>SUM(AK21+AK26+AK31+AK62+AK65+AK54+AK50+AK34+AK67+AK68+AK69+AK66+AK41+AK47)</f>
        <v>89.35</v>
      </c>
      <c r="AL70" s="363">
        <f>(AK70/AK72)*100</f>
        <v>100</v>
      </c>
    </row>
    <row r="71" spans="1:38" ht="13.5" thickBot="1">
      <c r="A71" s="360" t="s">
        <v>155</v>
      </c>
      <c r="B71" s="335">
        <f t="shared" si="48"/>
        <v>0</v>
      </c>
      <c r="C71" s="354"/>
      <c r="D71" s="363">
        <f t="shared" si="30"/>
        <v>0</v>
      </c>
      <c r="E71" s="354">
        <v>0</v>
      </c>
      <c r="F71" s="363">
        <f>(E71/$E72)*100</f>
        <v>0</v>
      </c>
      <c r="G71" s="354"/>
      <c r="H71" s="363">
        <f t="shared" si="31"/>
        <v>0</v>
      </c>
      <c r="I71" s="354"/>
      <c r="J71" s="364">
        <f>(I71/$I$72)*100</f>
        <v>0</v>
      </c>
      <c r="K71" s="354">
        <v>0</v>
      </c>
      <c r="L71" s="363">
        <v>0</v>
      </c>
      <c r="M71" s="354"/>
      <c r="N71" s="363">
        <f>(M71/$M72)*100</f>
        <v>0</v>
      </c>
      <c r="O71" s="354">
        <v>0</v>
      </c>
      <c r="P71" s="363">
        <f>(O71/$M72)*100</f>
        <v>0</v>
      </c>
      <c r="Q71" s="354"/>
      <c r="R71" s="363">
        <f>(Q71/$M72)*100</f>
        <v>0</v>
      </c>
      <c r="S71" s="354"/>
      <c r="T71" s="363">
        <f>(S71/$M72)*100</f>
        <v>0</v>
      </c>
      <c r="U71" s="354"/>
      <c r="V71" s="363">
        <f>(U71/$U72)*100</f>
        <v>0</v>
      </c>
      <c r="W71" s="354">
        <v>0</v>
      </c>
      <c r="X71" s="363">
        <f>(W71/$W72)*100</f>
        <v>0</v>
      </c>
      <c r="Y71" s="354">
        <v>0</v>
      </c>
      <c r="Z71" s="363">
        <f>(Y71/$Y72)*100</f>
        <v>0</v>
      </c>
      <c r="AA71" s="354">
        <v>0</v>
      </c>
      <c r="AB71" s="363">
        <f>(AA71/$Y72)*100</f>
        <v>0</v>
      </c>
      <c r="AC71" s="354">
        <v>0</v>
      </c>
      <c r="AD71" s="363">
        <v>0</v>
      </c>
      <c r="AE71" s="354">
        <v>0</v>
      </c>
      <c r="AF71" s="363">
        <v>0</v>
      </c>
      <c r="AG71" s="354">
        <v>0</v>
      </c>
      <c r="AH71" s="363">
        <v>0</v>
      </c>
      <c r="AI71" s="354"/>
      <c r="AJ71" s="363">
        <f>(AI71/$AI72)*100</f>
        <v>0</v>
      </c>
      <c r="AK71" s="354">
        <v>0</v>
      </c>
      <c r="AL71" s="363">
        <f>(AK71/$AK$72)*100</f>
        <v>0</v>
      </c>
    </row>
    <row r="72" spans="1:38" ht="15.75" thickBot="1">
      <c r="A72" s="352" t="s">
        <v>157</v>
      </c>
      <c r="B72" s="335">
        <f t="shared" si="48"/>
        <v>10889.509974009999</v>
      </c>
      <c r="C72" s="356">
        <v>2122.1999999999998</v>
      </c>
      <c r="D72" s="363">
        <f t="shared" ref="D72:N72" si="49">SUM(D70:D71)</f>
        <v>100</v>
      </c>
      <c r="E72" s="356">
        <v>16.63</v>
      </c>
      <c r="F72" s="363">
        <f t="shared" si="49"/>
        <v>100</v>
      </c>
      <c r="G72" s="356">
        <v>1861.7</v>
      </c>
      <c r="H72" s="363">
        <f t="shared" si="49"/>
        <v>100</v>
      </c>
      <c r="I72" s="356">
        <v>713.6</v>
      </c>
      <c r="J72" s="363">
        <f t="shared" si="49"/>
        <v>100</v>
      </c>
      <c r="K72" s="354">
        <f t="shared" si="49"/>
        <v>0</v>
      </c>
      <c r="L72" s="363">
        <f t="shared" si="49"/>
        <v>0</v>
      </c>
      <c r="M72" s="356">
        <v>545.20000000000005</v>
      </c>
      <c r="N72" s="363">
        <f t="shared" si="49"/>
        <v>100</v>
      </c>
      <c r="O72" s="356">
        <f>O70+O71</f>
        <v>0</v>
      </c>
      <c r="P72" s="363">
        <v>0</v>
      </c>
      <c r="Q72" s="356">
        <v>867.1</v>
      </c>
      <c r="R72" s="363">
        <f>SUM(R70:R71)</f>
        <v>100</v>
      </c>
      <c r="S72" s="356">
        <v>543.20000000000005</v>
      </c>
      <c r="T72" s="363">
        <f>SUM(T70:T71)</f>
        <v>100</v>
      </c>
      <c r="U72" s="356">
        <v>218.7</v>
      </c>
      <c r="V72" s="363">
        <f>SUM(V70:V71)</f>
        <v>100</v>
      </c>
      <c r="W72" s="356">
        <v>27.243528619999999</v>
      </c>
      <c r="X72" s="363">
        <f t="shared" ref="X72:AJ72" si="50">SUM(X70:X71)</f>
        <v>100</v>
      </c>
      <c r="Y72" s="356">
        <v>1477.59810072</v>
      </c>
      <c r="Z72" s="363">
        <f t="shared" si="50"/>
        <v>100</v>
      </c>
      <c r="AA72" s="356">
        <v>2031.58834467</v>
      </c>
      <c r="AB72" s="363">
        <f>SUM(AB70:AB71)</f>
        <v>100</v>
      </c>
      <c r="AC72" s="356">
        <v>0</v>
      </c>
      <c r="AD72" s="363">
        <v>0</v>
      </c>
      <c r="AE72" s="354">
        <f t="shared" si="50"/>
        <v>0</v>
      </c>
      <c r="AF72" s="363">
        <f t="shared" si="50"/>
        <v>0</v>
      </c>
      <c r="AG72" s="354">
        <f t="shared" si="50"/>
        <v>0</v>
      </c>
      <c r="AH72" s="363">
        <f t="shared" si="50"/>
        <v>0</v>
      </c>
      <c r="AI72" s="356">
        <v>375.4</v>
      </c>
      <c r="AJ72" s="363">
        <f t="shared" si="50"/>
        <v>100</v>
      </c>
      <c r="AK72" s="356">
        <f>AK70+AK71</f>
        <v>89.35</v>
      </c>
      <c r="AL72" s="363">
        <f>SUM(AL70:AL71)</f>
        <v>100</v>
      </c>
    </row>
    <row r="73" spans="1:38">
      <c r="A73" s="337" t="s">
        <v>436</v>
      </c>
      <c r="B73" s="335">
        <f t="shared" si="48"/>
        <v>30.017161980000001</v>
      </c>
      <c r="C73" s="335">
        <v>0</v>
      </c>
      <c r="D73" s="337">
        <v>0</v>
      </c>
      <c r="E73" s="335">
        <v>0</v>
      </c>
      <c r="F73" s="337">
        <v>0</v>
      </c>
      <c r="G73" s="335">
        <v>0</v>
      </c>
      <c r="H73" s="337">
        <v>0</v>
      </c>
      <c r="I73" s="335">
        <v>0</v>
      </c>
      <c r="J73" s="337">
        <v>0</v>
      </c>
      <c r="K73" s="337">
        <v>0</v>
      </c>
      <c r="L73" s="337">
        <v>0</v>
      </c>
      <c r="M73" s="335">
        <v>0</v>
      </c>
      <c r="N73" s="1361">
        <v>0</v>
      </c>
      <c r="O73" s="337">
        <v>0</v>
      </c>
      <c r="P73" s="337">
        <v>0</v>
      </c>
      <c r="Q73" s="335">
        <v>0</v>
      </c>
      <c r="R73" s="337">
        <v>0</v>
      </c>
      <c r="S73" s="335">
        <v>0</v>
      </c>
      <c r="T73" s="337">
        <v>0</v>
      </c>
      <c r="U73" s="335">
        <v>0</v>
      </c>
      <c r="V73" s="337">
        <v>0</v>
      </c>
      <c r="W73" s="335">
        <v>0</v>
      </c>
      <c r="X73" s="337">
        <v>0</v>
      </c>
      <c r="Y73" s="335">
        <v>22.017161980000001</v>
      </c>
      <c r="Z73" s="337">
        <v>0</v>
      </c>
      <c r="AA73" s="335">
        <v>8</v>
      </c>
      <c r="AB73" s="337">
        <v>0</v>
      </c>
      <c r="AC73" s="337">
        <v>0</v>
      </c>
      <c r="AD73" s="337">
        <v>0</v>
      </c>
      <c r="AE73" s="337">
        <v>0</v>
      </c>
      <c r="AF73" s="337">
        <v>0</v>
      </c>
      <c r="AG73" s="337">
        <v>0</v>
      </c>
      <c r="AH73" s="337">
        <v>0</v>
      </c>
      <c r="AI73" s="335">
        <v>0</v>
      </c>
      <c r="AJ73" s="337">
        <v>0</v>
      </c>
      <c r="AK73" s="335">
        <v>0</v>
      </c>
      <c r="AL73" s="337">
        <v>0</v>
      </c>
    </row>
    <row r="74" spans="1:38">
      <c r="A74" s="337" t="s">
        <v>437</v>
      </c>
      <c r="B74" s="335">
        <f t="shared" si="48"/>
        <v>168.8</v>
      </c>
      <c r="C74" s="335">
        <v>0</v>
      </c>
      <c r="D74" s="337">
        <v>0</v>
      </c>
      <c r="E74" s="335">
        <v>0</v>
      </c>
      <c r="F74" s="337">
        <v>0</v>
      </c>
      <c r="G74" s="335">
        <v>168.8</v>
      </c>
      <c r="H74" s="1361">
        <v>100</v>
      </c>
      <c r="I74" s="335">
        <v>0</v>
      </c>
      <c r="J74" s="337">
        <v>0</v>
      </c>
      <c r="K74" s="337">
        <v>0</v>
      </c>
      <c r="L74" s="337">
        <v>0</v>
      </c>
      <c r="M74" s="335">
        <v>0</v>
      </c>
      <c r="N74" s="1361">
        <v>0</v>
      </c>
      <c r="O74" s="337">
        <v>0</v>
      </c>
      <c r="P74" s="337">
        <v>0</v>
      </c>
      <c r="Q74" s="335">
        <v>0</v>
      </c>
      <c r="R74" s="337">
        <v>0</v>
      </c>
      <c r="S74" s="335">
        <v>0</v>
      </c>
      <c r="T74" s="337">
        <v>0</v>
      </c>
      <c r="U74" s="335">
        <v>0</v>
      </c>
      <c r="V74" s="337">
        <v>0</v>
      </c>
      <c r="W74" s="335">
        <v>0</v>
      </c>
      <c r="X74" s="337">
        <v>0</v>
      </c>
      <c r="Y74" s="335">
        <v>0</v>
      </c>
      <c r="Z74" s="337">
        <v>0</v>
      </c>
      <c r="AA74" s="335">
        <v>0</v>
      </c>
      <c r="AB74" s="337">
        <v>0</v>
      </c>
      <c r="AC74" s="337">
        <v>0</v>
      </c>
      <c r="AD74" s="337">
        <v>0</v>
      </c>
      <c r="AE74" s="337">
        <v>0</v>
      </c>
      <c r="AF74" s="337">
        <v>0</v>
      </c>
      <c r="AG74" s="337">
        <v>0</v>
      </c>
      <c r="AH74" s="337">
        <v>0</v>
      </c>
      <c r="AI74" s="335">
        <v>0</v>
      </c>
      <c r="AJ74" s="337">
        <v>0</v>
      </c>
      <c r="AK74" s="335">
        <v>0</v>
      </c>
      <c r="AL74" s="337">
        <v>0</v>
      </c>
    </row>
    <row r="75" spans="1:38" ht="13.5" thickBot="1">
      <c r="A75" s="337" t="s">
        <v>438</v>
      </c>
      <c r="B75" s="335">
        <f t="shared" si="48"/>
        <v>170.9</v>
      </c>
      <c r="C75" s="335">
        <v>0</v>
      </c>
      <c r="D75" s="337">
        <v>0</v>
      </c>
      <c r="E75" s="335">
        <v>0</v>
      </c>
      <c r="F75" s="337">
        <v>0</v>
      </c>
      <c r="G75" s="335">
        <v>0</v>
      </c>
      <c r="H75" s="337">
        <v>0</v>
      </c>
      <c r="I75" s="335">
        <v>0</v>
      </c>
      <c r="J75" s="337">
        <v>0</v>
      </c>
      <c r="K75" s="337">
        <v>0</v>
      </c>
      <c r="L75" s="337">
        <v>0</v>
      </c>
      <c r="M75" s="335">
        <v>0</v>
      </c>
      <c r="N75" s="1361">
        <v>0</v>
      </c>
      <c r="O75" s="337">
        <v>0</v>
      </c>
      <c r="P75" s="337">
        <v>0</v>
      </c>
      <c r="Q75" s="335">
        <v>0</v>
      </c>
      <c r="R75" s="337">
        <v>0</v>
      </c>
      <c r="S75" s="335">
        <v>0</v>
      </c>
      <c r="T75" s="337">
        <v>0</v>
      </c>
      <c r="U75" s="335">
        <v>0</v>
      </c>
      <c r="V75" s="337">
        <v>0</v>
      </c>
      <c r="W75" s="335">
        <v>0</v>
      </c>
      <c r="X75" s="337">
        <v>0</v>
      </c>
      <c r="Y75" s="335">
        <v>0</v>
      </c>
      <c r="Z75" s="337">
        <v>0</v>
      </c>
      <c r="AA75" s="335">
        <v>170.9</v>
      </c>
      <c r="AB75" s="337">
        <v>0</v>
      </c>
      <c r="AC75" s="337">
        <v>0</v>
      </c>
      <c r="AD75" s="337">
        <v>0</v>
      </c>
      <c r="AE75" s="337">
        <v>0</v>
      </c>
      <c r="AF75" s="337">
        <v>0</v>
      </c>
      <c r="AG75" s="337">
        <v>0</v>
      </c>
      <c r="AH75" s="337">
        <v>0</v>
      </c>
      <c r="AI75" s="335">
        <v>0</v>
      </c>
      <c r="AJ75" s="337">
        <v>0</v>
      </c>
      <c r="AK75" s="335">
        <v>0</v>
      </c>
      <c r="AL75" s="337">
        <v>0</v>
      </c>
    </row>
    <row r="76" spans="1:38" s="767" customFormat="1" ht="13.5" thickBot="1">
      <c r="A76" s="360" t="s">
        <v>439</v>
      </c>
      <c r="B76" s="355">
        <f>SUM(B73:B75)</f>
        <v>369.71716198000001</v>
      </c>
      <c r="C76" s="354">
        <f>SUM(C73:C75)</f>
        <v>0</v>
      </c>
      <c r="D76" s="355">
        <v>0</v>
      </c>
      <c r="E76" s="354">
        <f>SUM(E73:E75)</f>
        <v>0</v>
      </c>
      <c r="F76" s="355">
        <v>0</v>
      </c>
      <c r="G76" s="354">
        <f>SUM(G73:G75)</f>
        <v>168.8</v>
      </c>
      <c r="H76" s="1409">
        <v>100</v>
      </c>
      <c r="I76" s="354">
        <f>SUM(I73:I75)</f>
        <v>0</v>
      </c>
      <c r="J76" s="355">
        <v>0</v>
      </c>
      <c r="K76" s="355">
        <v>0</v>
      </c>
      <c r="L76" s="355">
        <v>0</v>
      </c>
      <c r="M76" s="354">
        <v>0</v>
      </c>
      <c r="N76" s="1409">
        <f>SUM(N73:N75)</f>
        <v>0</v>
      </c>
      <c r="O76" s="355">
        <v>0</v>
      </c>
      <c r="P76" s="355">
        <v>0</v>
      </c>
      <c r="Q76" s="354">
        <f>SUM(Q73:Q75)</f>
        <v>0</v>
      </c>
      <c r="R76" s="355">
        <v>0</v>
      </c>
      <c r="S76" s="354">
        <f>SUM(S73:S75)</f>
        <v>0</v>
      </c>
      <c r="T76" s="355">
        <v>0</v>
      </c>
      <c r="U76" s="354">
        <f>SUM(U73:U75)</f>
        <v>0</v>
      </c>
      <c r="V76" s="355">
        <v>0</v>
      </c>
      <c r="W76" s="354">
        <v>0</v>
      </c>
      <c r="X76" s="355">
        <v>0</v>
      </c>
      <c r="Y76" s="354">
        <v>22.017161980000001</v>
      </c>
      <c r="Z76" s="355">
        <v>0</v>
      </c>
      <c r="AA76" s="354">
        <v>178.9</v>
      </c>
      <c r="AB76" s="355">
        <v>0</v>
      </c>
      <c r="AC76" s="354">
        <v>0</v>
      </c>
      <c r="AD76" s="355">
        <v>0</v>
      </c>
      <c r="AE76" s="355">
        <v>0</v>
      </c>
      <c r="AF76" s="355">
        <v>0</v>
      </c>
      <c r="AG76" s="355">
        <v>0</v>
      </c>
      <c r="AH76" s="355">
        <v>0</v>
      </c>
      <c r="AI76" s="354">
        <f>SUM(AI73:AI75)</f>
        <v>0</v>
      </c>
      <c r="AJ76" s="355">
        <v>0</v>
      </c>
      <c r="AK76" s="354">
        <f>SUM(AK73:AK75)</f>
        <v>0</v>
      </c>
      <c r="AL76" s="355">
        <v>0</v>
      </c>
    </row>
    <row r="77" spans="1:38" ht="13.5" thickBot="1">
      <c r="A77" s="335"/>
      <c r="B77" s="335"/>
      <c r="C77" s="335"/>
      <c r="D77" s="365"/>
      <c r="E77" s="335"/>
      <c r="F77" s="365"/>
      <c r="G77" s="335"/>
      <c r="H77" s="365"/>
      <c r="I77" s="335"/>
      <c r="J77" s="365"/>
      <c r="K77" s="335"/>
      <c r="L77" s="365"/>
      <c r="M77" s="335"/>
      <c r="N77" s="365"/>
      <c r="O77" s="335"/>
      <c r="P77" s="365"/>
      <c r="Q77" s="335"/>
      <c r="R77" s="365"/>
      <c r="S77" s="335"/>
      <c r="T77" s="365"/>
      <c r="U77" s="335"/>
      <c r="V77" s="365"/>
      <c r="W77" s="335"/>
      <c r="X77" s="365"/>
      <c r="Y77" s="335"/>
      <c r="Z77" s="365"/>
      <c r="AA77" s="335"/>
      <c r="AB77" s="365"/>
      <c r="AC77" s="335"/>
      <c r="AD77" s="365"/>
      <c r="AE77" s="335"/>
      <c r="AF77" s="365"/>
      <c r="AG77" s="335"/>
      <c r="AH77" s="365"/>
      <c r="AI77" s="335"/>
      <c r="AJ77" s="365"/>
      <c r="AK77" s="335"/>
      <c r="AL77" s="365"/>
    </row>
    <row r="78" spans="1:38">
      <c r="A78" s="409" t="s">
        <v>182</v>
      </c>
      <c r="B78" s="335">
        <f>M78+O78+Q78+S78+U78+AA78+W78+Y78+AE78+AG78+C78+G78+I78+K78+AC78+E78+AI78+AK78</f>
        <v>394641</v>
      </c>
      <c r="C78" s="410">
        <v>20</v>
      </c>
      <c r="D78" s="384"/>
      <c r="E78" s="410">
        <v>19</v>
      </c>
      <c r="F78" s="384"/>
      <c r="G78" s="410">
        <v>31474</v>
      </c>
      <c r="H78" s="384"/>
      <c r="I78" s="410">
        <v>12</v>
      </c>
      <c r="J78" s="384"/>
      <c r="K78" s="410">
        <v>0</v>
      </c>
      <c r="L78" s="384"/>
      <c r="M78" s="410">
        <v>22821</v>
      </c>
      <c r="N78" s="384"/>
      <c r="O78" s="410">
        <v>0</v>
      </c>
      <c r="P78" s="384"/>
      <c r="Q78" s="410">
        <v>6</v>
      </c>
      <c r="R78" s="384"/>
      <c r="S78" s="410">
        <v>7</v>
      </c>
      <c r="T78" s="384"/>
      <c r="U78" s="410">
        <v>5</v>
      </c>
      <c r="V78" s="384"/>
      <c r="W78" s="410">
        <v>1041</v>
      </c>
      <c r="X78" s="384"/>
      <c r="Y78" s="410">
        <v>103948</v>
      </c>
      <c r="Z78" s="384"/>
      <c r="AA78" s="410">
        <v>235269</v>
      </c>
      <c r="AB78" s="384"/>
      <c r="AC78" s="410">
        <v>0</v>
      </c>
      <c r="AD78" s="384"/>
      <c r="AE78" s="410">
        <v>0</v>
      </c>
      <c r="AF78" s="384"/>
      <c r="AG78" s="410">
        <v>0</v>
      </c>
      <c r="AH78" s="384"/>
      <c r="AI78" s="410">
        <v>3</v>
      </c>
      <c r="AJ78" s="384"/>
      <c r="AK78" s="410">
        <v>16</v>
      </c>
      <c r="AL78" s="384"/>
    </row>
    <row r="79" spans="1:38" ht="13.5" thickBot="1">
      <c r="A79" s="1341" t="s">
        <v>183</v>
      </c>
      <c r="B79" s="1161">
        <f>B12/B78*1000000</f>
        <v>29641.651813572331</v>
      </c>
      <c r="C79" s="412">
        <f>(C12/C78)*1000000</f>
        <v>118940000.00000001</v>
      </c>
      <c r="D79" s="385"/>
      <c r="E79" s="412">
        <f>(E12/E78)*1000000</f>
        <v>917368.42105263157</v>
      </c>
      <c r="F79" s="385"/>
      <c r="G79" s="412">
        <f>(G12/G78)*1000000</f>
        <v>60891.529516426257</v>
      </c>
      <c r="H79" s="385"/>
      <c r="I79" s="412">
        <f>(I12/I78)*1000000</f>
        <v>67675000</v>
      </c>
      <c r="J79" s="385"/>
      <c r="K79" s="412" t="e">
        <f>(K12/K78)*1000000</f>
        <v>#DIV/0!</v>
      </c>
      <c r="L79" s="385"/>
      <c r="M79" s="412">
        <f>(M12/M78)*1000000</f>
        <v>25432.715481354891</v>
      </c>
      <c r="N79" s="385"/>
      <c r="O79" s="412" t="e">
        <f>(O12/O78)*1000000</f>
        <v>#DIV/0!</v>
      </c>
      <c r="P79" s="385"/>
      <c r="Q79" s="412">
        <f>(Q12/Q78)*1000000</f>
        <v>147816666.66666666</v>
      </c>
      <c r="R79" s="385"/>
      <c r="S79" s="412">
        <f>(S12/S78)*1000000</f>
        <v>79142857.142857134</v>
      </c>
      <c r="T79" s="385"/>
      <c r="U79" s="412">
        <f>(U12/U78)*1000000</f>
        <v>45640000</v>
      </c>
      <c r="V79" s="385"/>
      <c r="W79" s="412">
        <f>(W12/W78)*1000000</f>
        <v>27307.094351585016</v>
      </c>
      <c r="X79" s="385"/>
      <c r="Y79" s="412">
        <f>(Y12/Y78)*1000000</f>
        <v>14721.983847404472</v>
      </c>
      <c r="Z79" s="385"/>
      <c r="AA79" s="412">
        <f>(AA12/AA78)*1000000</f>
        <v>9506.0808276483513</v>
      </c>
      <c r="AB79" s="385"/>
      <c r="AC79" s="412" t="e">
        <f>(AC12/AC78)*1000000</f>
        <v>#DIV/0!</v>
      </c>
      <c r="AD79" s="385"/>
      <c r="AE79" s="412" t="e">
        <f>(AE12/AE78)*1000000</f>
        <v>#DIV/0!</v>
      </c>
      <c r="AF79" s="385"/>
      <c r="AG79" s="412" t="e">
        <f>(AG12/AG78)*1000000</f>
        <v>#DIV/0!</v>
      </c>
      <c r="AH79" s="385"/>
      <c r="AI79" s="412">
        <f>(AI12/AI78)*1000000</f>
        <v>128933333.33333334</v>
      </c>
      <c r="AJ79" s="385"/>
      <c r="AK79" s="412">
        <f>(AK12/AK78)*1000000</f>
        <v>5859375</v>
      </c>
      <c r="AL79" s="385"/>
    </row>
    <row r="80" spans="1:38">
      <c r="A80" s="144"/>
      <c r="B80" s="336"/>
      <c r="C80" s="336"/>
      <c r="D80" s="580"/>
      <c r="E80" s="336"/>
      <c r="F80" s="580"/>
      <c r="G80" s="336"/>
      <c r="H80" s="580"/>
      <c r="I80" s="580"/>
      <c r="J80" s="580"/>
      <c r="K80" s="336"/>
      <c r="L80" s="580"/>
      <c r="M80" s="336"/>
      <c r="N80" s="580"/>
      <c r="O80" s="580"/>
      <c r="P80" s="580"/>
      <c r="Q80" s="580"/>
      <c r="R80" s="580"/>
      <c r="S80" s="580"/>
      <c r="T80" s="580"/>
      <c r="U80" s="580"/>
      <c r="V80" s="580"/>
      <c r="W80" s="336"/>
      <c r="X80" s="580"/>
      <c r="Y80" s="336"/>
      <c r="Z80" s="580"/>
      <c r="AA80" s="580"/>
      <c r="AB80" s="580"/>
      <c r="AC80" s="336" t="s">
        <v>470</v>
      </c>
      <c r="AD80" s="580"/>
      <c r="AE80" s="580"/>
      <c r="AF80" s="580"/>
      <c r="AG80" s="336"/>
      <c r="AH80" s="580"/>
      <c r="AI80" s="336"/>
      <c r="AJ80" s="580"/>
    </row>
    <row r="81" spans="1:36">
      <c r="A81" s="145"/>
      <c r="B81" s="336"/>
      <c r="C81" s="336"/>
      <c r="D81" s="580"/>
      <c r="E81" s="336"/>
      <c r="F81" s="580"/>
      <c r="G81" s="336"/>
      <c r="H81" s="580"/>
      <c r="I81" s="580"/>
      <c r="J81" s="580"/>
      <c r="K81" s="336"/>
      <c r="L81" s="580"/>
      <c r="M81" s="336"/>
      <c r="N81" s="580"/>
      <c r="O81" s="580"/>
      <c r="P81" s="580"/>
      <c r="Q81" s="580"/>
      <c r="R81" s="580"/>
      <c r="S81" s="580"/>
      <c r="T81" s="580"/>
      <c r="U81" s="580"/>
      <c r="V81" s="580"/>
      <c r="W81" s="336"/>
      <c r="X81" s="580"/>
      <c r="Y81" s="336"/>
      <c r="Z81" s="580"/>
      <c r="AA81" s="580"/>
      <c r="AB81" s="580"/>
      <c r="AC81" s="336">
        <v>0</v>
      </c>
      <c r="AD81" s="580"/>
      <c r="AE81" s="580"/>
      <c r="AF81" s="580"/>
      <c r="AG81" s="336"/>
      <c r="AH81" s="580"/>
      <c r="AI81" s="336"/>
      <c r="AJ81" s="580"/>
    </row>
    <row r="82" spans="1:36">
      <c r="A82" s="145"/>
      <c r="B82" s="336"/>
      <c r="C82" s="336"/>
      <c r="D82" s="580"/>
      <c r="E82" s="336"/>
      <c r="F82" s="580"/>
      <c r="G82" s="336"/>
      <c r="H82" s="580"/>
      <c r="I82" s="580"/>
      <c r="J82" s="580"/>
      <c r="K82" s="336"/>
      <c r="L82" s="580"/>
      <c r="M82" s="336"/>
      <c r="N82" s="580"/>
      <c r="O82" s="580"/>
      <c r="P82" s="580"/>
      <c r="Q82" s="580"/>
      <c r="R82" s="580"/>
      <c r="S82" s="580"/>
      <c r="T82" s="580"/>
      <c r="U82" s="580"/>
      <c r="V82" s="580"/>
      <c r="W82" s="336"/>
      <c r="X82" s="580"/>
      <c r="Y82" s="336"/>
      <c r="Z82" s="580"/>
      <c r="AA82" s="580"/>
      <c r="AB82" s="580"/>
      <c r="AC82" s="336"/>
      <c r="AD82" s="580"/>
      <c r="AE82" s="580"/>
      <c r="AF82" s="580"/>
      <c r="AG82" s="336"/>
      <c r="AH82" s="580"/>
      <c r="AI82" s="336"/>
      <c r="AJ82" s="580"/>
    </row>
    <row r="83" spans="1:36">
      <c r="A83" s="145"/>
      <c r="B83" s="336"/>
      <c r="C83" s="336"/>
      <c r="D83" s="580"/>
      <c r="E83" s="336"/>
      <c r="F83" s="580"/>
      <c r="G83" s="336"/>
      <c r="H83" s="580"/>
      <c r="I83" s="580"/>
      <c r="J83" s="580"/>
      <c r="K83" s="336"/>
      <c r="L83" s="580"/>
      <c r="M83" s="336"/>
      <c r="N83" s="580"/>
      <c r="O83" s="580"/>
      <c r="P83" s="580"/>
      <c r="Q83" s="580"/>
      <c r="R83" s="580"/>
      <c r="S83" s="580"/>
      <c r="T83" s="580"/>
      <c r="U83" s="580"/>
      <c r="V83" s="580"/>
      <c r="W83" s="336"/>
      <c r="X83" s="580"/>
      <c r="Y83" s="336"/>
      <c r="Z83" s="580"/>
      <c r="AA83" s="580"/>
      <c r="AB83" s="580"/>
      <c r="AC83" s="336"/>
      <c r="AD83" s="580"/>
      <c r="AE83" s="580"/>
      <c r="AF83" s="580"/>
      <c r="AG83" s="336"/>
      <c r="AH83" s="580"/>
      <c r="AI83" s="336"/>
      <c r="AJ83" s="580"/>
    </row>
    <row r="84" spans="1:36">
      <c r="A84" s="145"/>
      <c r="B84" s="336"/>
      <c r="C84" s="336"/>
      <c r="D84" s="580"/>
      <c r="E84" s="336"/>
      <c r="F84" s="580"/>
      <c r="G84" s="336"/>
      <c r="H84" s="580"/>
      <c r="I84" s="580"/>
      <c r="J84" s="580"/>
      <c r="K84" s="336"/>
      <c r="L84" s="580"/>
      <c r="M84" s="336"/>
      <c r="N84" s="580"/>
      <c r="O84" s="580"/>
      <c r="P84" s="580"/>
      <c r="Q84" s="580"/>
      <c r="R84" s="580"/>
      <c r="S84" s="580"/>
      <c r="T84" s="580"/>
      <c r="U84" s="580"/>
      <c r="V84" s="580"/>
      <c r="W84" s="336"/>
      <c r="X84" s="580"/>
      <c r="Y84" s="336"/>
      <c r="Z84" s="580"/>
      <c r="AA84" s="580"/>
      <c r="AB84" s="580"/>
      <c r="AC84" s="336"/>
      <c r="AD84" s="580"/>
      <c r="AE84" s="580"/>
      <c r="AF84" s="580"/>
      <c r="AG84" s="336"/>
      <c r="AH84" s="580"/>
      <c r="AI84" s="336"/>
      <c r="AJ84" s="580"/>
    </row>
    <row r="85" spans="1:36">
      <c r="A85" s="145"/>
      <c r="B85" s="336"/>
      <c r="C85" s="336"/>
      <c r="D85" s="580"/>
      <c r="E85" s="336"/>
      <c r="F85" s="580"/>
      <c r="G85" s="336"/>
      <c r="H85" s="580"/>
      <c r="I85" s="580"/>
      <c r="J85" s="580"/>
      <c r="K85" s="336"/>
      <c r="L85" s="580"/>
      <c r="M85" s="336"/>
      <c r="N85" s="580"/>
      <c r="O85" s="580"/>
      <c r="P85" s="580"/>
      <c r="Q85" s="580"/>
      <c r="R85" s="580"/>
      <c r="S85" s="580"/>
      <c r="T85" s="580"/>
      <c r="U85" s="580"/>
      <c r="V85" s="580"/>
      <c r="W85" s="336"/>
      <c r="X85" s="580"/>
      <c r="Y85" s="336"/>
      <c r="Z85" s="580"/>
      <c r="AA85" s="580"/>
      <c r="AB85" s="580"/>
      <c r="AC85" s="336"/>
      <c r="AD85" s="580"/>
      <c r="AE85" s="580"/>
      <c r="AF85" s="580"/>
      <c r="AG85" s="336"/>
      <c r="AH85" s="580"/>
      <c r="AI85" s="336"/>
      <c r="AJ85" s="580"/>
    </row>
    <row r="86" spans="1:36">
      <c r="A86" s="145"/>
      <c r="B86" s="336"/>
      <c r="C86" s="336"/>
      <c r="D86" s="580"/>
      <c r="E86" s="336"/>
      <c r="F86" s="580"/>
      <c r="G86" s="336"/>
      <c r="H86" s="580"/>
      <c r="I86" s="580"/>
      <c r="J86" s="580"/>
      <c r="K86" s="336"/>
      <c r="L86" s="580"/>
      <c r="M86" s="336"/>
      <c r="N86" s="580"/>
      <c r="O86" s="580"/>
      <c r="P86" s="580"/>
      <c r="Q86" s="580"/>
      <c r="R86" s="580"/>
      <c r="S86" s="580"/>
      <c r="T86" s="580"/>
      <c r="U86" s="580"/>
      <c r="V86" s="580"/>
      <c r="W86" s="336"/>
      <c r="X86" s="580"/>
      <c r="Y86" s="336"/>
      <c r="Z86" s="580"/>
      <c r="AA86" s="580"/>
      <c r="AB86" s="580"/>
      <c r="AC86" s="336"/>
      <c r="AD86" s="580"/>
      <c r="AE86" s="580"/>
      <c r="AF86" s="580"/>
      <c r="AG86" s="336"/>
      <c r="AH86" s="580"/>
      <c r="AI86" s="336"/>
      <c r="AJ86" s="580"/>
    </row>
    <row r="87" spans="1:36">
      <c r="A87" s="145"/>
      <c r="B87" s="336"/>
      <c r="C87" s="336"/>
      <c r="D87" s="580"/>
      <c r="E87" s="336"/>
      <c r="F87" s="580"/>
      <c r="G87" s="336"/>
      <c r="H87" s="580"/>
      <c r="I87" s="580"/>
      <c r="J87" s="580"/>
      <c r="K87" s="336"/>
      <c r="L87" s="580"/>
      <c r="M87" s="336"/>
      <c r="N87" s="580"/>
      <c r="O87" s="580"/>
      <c r="P87" s="580"/>
      <c r="Q87" s="580"/>
      <c r="R87" s="580"/>
      <c r="S87" s="580"/>
      <c r="T87" s="580"/>
      <c r="U87" s="580"/>
      <c r="V87" s="580"/>
      <c r="W87" s="336"/>
      <c r="X87" s="580"/>
      <c r="Y87" s="336"/>
      <c r="Z87" s="580"/>
      <c r="AA87" s="580"/>
      <c r="AB87" s="580"/>
      <c r="AC87" s="336"/>
      <c r="AD87" s="580"/>
      <c r="AE87" s="580"/>
      <c r="AF87" s="580"/>
      <c r="AG87" s="336"/>
      <c r="AH87" s="580"/>
      <c r="AI87" s="336"/>
      <c r="AJ87" s="580"/>
    </row>
    <row r="88" spans="1:36">
      <c r="A88" s="145"/>
      <c r="B88" s="336"/>
      <c r="C88" s="336"/>
      <c r="D88" s="580"/>
      <c r="E88" s="336"/>
      <c r="F88" s="580"/>
      <c r="G88" s="336"/>
      <c r="H88" s="580"/>
      <c r="I88" s="580"/>
      <c r="J88" s="580"/>
      <c r="K88" s="336"/>
      <c r="L88" s="580"/>
      <c r="M88" s="336"/>
      <c r="N88" s="580"/>
      <c r="O88" s="580"/>
      <c r="P88" s="580"/>
      <c r="Q88" s="580"/>
      <c r="R88" s="580"/>
      <c r="S88" s="580"/>
      <c r="T88" s="580"/>
      <c r="U88" s="580"/>
      <c r="V88" s="580"/>
      <c r="W88" s="336"/>
      <c r="X88" s="580"/>
      <c r="Y88" s="336"/>
      <c r="Z88" s="580"/>
      <c r="AA88" s="580"/>
      <c r="AB88" s="580"/>
      <c r="AC88" s="336"/>
      <c r="AD88" s="580"/>
      <c r="AE88" s="580"/>
      <c r="AF88" s="580"/>
      <c r="AG88" s="336"/>
      <c r="AH88" s="580"/>
      <c r="AI88" s="336"/>
      <c r="AJ88" s="580"/>
    </row>
    <row r="89" spans="1:36">
      <c r="A89" s="768"/>
      <c r="B89" s="336"/>
      <c r="C89" s="336"/>
      <c r="D89" s="580"/>
      <c r="E89" s="336"/>
      <c r="F89" s="580"/>
      <c r="G89" s="336"/>
      <c r="H89" s="580"/>
      <c r="I89" s="580"/>
      <c r="J89" s="580"/>
      <c r="K89" s="336"/>
      <c r="L89" s="580"/>
      <c r="M89" s="336"/>
      <c r="N89" s="580"/>
      <c r="O89" s="580"/>
      <c r="P89" s="580"/>
      <c r="Q89" s="580"/>
      <c r="R89" s="580"/>
      <c r="S89" s="580"/>
      <c r="T89" s="580"/>
      <c r="U89" s="580"/>
      <c r="V89" s="580"/>
      <c r="W89" s="336"/>
      <c r="X89" s="580"/>
      <c r="Y89" s="336"/>
      <c r="Z89" s="580"/>
      <c r="AA89" s="580"/>
      <c r="AB89" s="580"/>
      <c r="AC89" s="336"/>
      <c r="AD89" s="580"/>
      <c r="AE89" s="580"/>
      <c r="AF89" s="580"/>
      <c r="AG89" s="336"/>
      <c r="AH89" s="580"/>
      <c r="AI89" s="336"/>
      <c r="AJ89" s="580"/>
    </row>
    <row r="90" spans="1:36">
      <c r="A90" s="145"/>
      <c r="B90" s="336"/>
      <c r="C90" s="336"/>
      <c r="D90" s="580"/>
      <c r="E90" s="336"/>
      <c r="F90" s="580"/>
      <c r="G90" s="336"/>
      <c r="H90" s="580"/>
      <c r="I90" s="580"/>
      <c r="J90" s="580"/>
      <c r="K90" s="336"/>
      <c r="L90" s="580"/>
      <c r="M90" s="336"/>
      <c r="N90" s="580"/>
      <c r="O90" s="580"/>
      <c r="P90" s="580"/>
      <c r="Q90" s="580"/>
      <c r="R90" s="580"/>
      <c r="S90" s="580"/>
      <c r="T90" s="580"/>
      <c r="U90" s="580"/>
      <c r="V90" s="580"/>
      <c r="W90" s="336"/>
      <c r="X90" s="580"/>
      <c r="Y90" s="336"/>
      <c r="Z90" s="580"/>
      <c r="AA90" s="580"/>
      <c r="AB90" s="580"/>
      <c r="AC90" s="336"/>
      <c r="AD90" s="580"/>
      <c r="AE90" s="580"/>
      <c r="AF90" s="580"/>
      <c r="AG90" s="336"/>
      <c r="AH90" s="580"/>
      <c r="AI90" s="336"/>
      <c r="AJ90" s="580"/>
    </row>
    <row r="91" spans="1:36">
      <c r="A91" s="145"/>
      <c r="B91" s="336"/>
      <c r="C91" s="336"/>
      <c r="D91" s="580"/>
      <c r="E91" s="336"/>
      <c r="F91" s="580"/>
      <c r="G91" s="336"/>
      <c r="H91" s="580"/>
      <c r="I91" s="580"/>
      <c r="J91" s="580"/>
      <c r="K91" s="336"/>
      <c r="L91" s="580"/>
      <c r="M91" s="336"/>
      <c r="N91" s="580"/>
      <c r="O91" s="580"/>
      <c r="P91" s="580"/>
      <c r="Q91" s="580"/>
      <c r="R91" s="580"/>
      <c r="S91" s="580"/>
      <c r="T91" s="580"/>
      <c r="U91" s="580"/>
      <c r="V91" s="580"/>
      <c r="W91" s="336"/>
      <c r="X91" s="580"/>
      <c r="Y91" s="336"/>
      <c r="Z91" s="580"/>
      <c r="AA91" s="580"/>
      <c r="AB91" s="580"/>
      <c r="AC91" s="336"/>
      <c r="AD91" s="580"/>
      <c r="AE91" s="580"/>
      <c r="AF91" s="580"/>
      <c r="AG91" s="336"/>
      <c r="AH91" s="580"/>
      <c r="AI91" s="336"/>
      <c r="AJ91" s="580"/>
    </row>
    <row r="92" spans="1:36">
      <c r="A92" s="145"/>
      <c r="B92" s="336"/>
      <c r="C92" s="336"/>
      <c r="D92" s="580"/>
      <c r="E92" s="336"/>
      <c r="F92" s="580"/>
      <c r="G92" s="336"/>
      <c r="H92" s="580"/>
      <c r="I92" s="580"/>
      <c r="J92" s="580"/>
      <c r="K92" s="336"/>
      <c r="L92" s="580"/>
      <c r="M92" s="336"/>
      <c r="N92" s="580"/>
      <c r="O92" s="580"/>
      <c r="P92" s="580"/>
      <c r="Q92" s="580"/>
      <c r="R92" s="580"/>
      <c r="S92" s="580"/>
      <c r="T92" s="580"/>
      <c r="U92" s="580"/>
      <c r="V92" s="580"/>
      <c r="W92" s="336"/>
      <c r="X92" s="580"/>
      <c r="Y92" s="336"/>
      <c r="Z92" s="580"/>
      <c r="AA92" s="580"/>
      <c r="AB92" s="580"/>
      <c r="AC92" s="336"/>
      <c r="AD92" s="580"/>
      <c r="AE92" s="580"/>
      <c r="AF92" s="580"/>
      <c r="AG92" s="336"/>
      <c r="AH92" s="580"/>
      <c r="AI92" s="336"/>
      <c r="AJ92" s="580"/>
    </row>
    <row r="93" spans="1:36">
      <c r="A93" s="768"/>
      <c r="B93" s="336"/>
      <c r="C93" s="336"/>
      <c r="D93" s="580"/>
      <c r="E93" s="336"/>
      <c r="F93" s="580"/>
      <c r="G93" s="336"/>
      <c r="H93" s="580"/>
      <c r="I93" s="580"/>
      <c r="J93" s="580"/>
      <c r="K93" s="336"/>
      <c r="L93" s="580"/>
      <c r="M93" s="336"/>
      <c r="N93" s="580"/>
      <c r="O93" s="580"/>
      <c r="P93" s="580"/>
      <c r="Q93" s="580"/>
      <c r="R93" s="580"/>
      <c r="S93" s="580"/>
      <c r="T93" s="580"/>
      <c r="U93" s="580"/>
      <c r="V93" s="580"/>
      <c r="W93" s="336"/>
      <c r="X93" s="580"/>
      <c r="Y93" s="336"/>
      <c r="Z93" s="580"/>
      <c r="AA93" s="580"/>
      <c r="AB93" s="580"/>
      <c r="AC93" s="336"/>
      <c r="AD93" s="580"/>
      <c r="AE93" s="580"/>
      <c r="AF93" s="580"/>
      <c r="AG93" s="336"/>
      <c r="AH93" s="580"/>
      <c r="AI93" s="336"/>
      <c r="AJ93" s="580"/>
    </row>
    <row r="94" spans="1:36">
      <c r="A94" s="145"/>
      <c r="B94" s="336"/>
      <c r="C94" s="336"/>
      <c r="D94" s="580"/>
      <c r="E94" s="336"/>
      <c r="F94" s="580"/>
      <c r="G94" s="336"/>
      <c r="H94" s="580"/>
      <c r="I94" s="580"/>
      <c r="J94" s="580"/>
      <c r="K94" s="336"/>
      <c r="L94" s="580"/>
      <c r="M94" s="336"/>
      <c r="N94" s="580"/>
      <c r="O94" s="580"/>
      <c r="P94" s="580"/>
      <c r="Q94" s="580"/>
      <c r="R94" s="580"/>
      <c r="S94" s="580"/>
      <c r="T94" s="580"/>
      <c r="U94" s="580"/>
      <c r="V94" s="580"/>
      <c r="W94" s="336"/>
      <c r="X94" s="580"/>
      <c r="Y94" s="336"/>
      <c r="Z94" s="580"/>
      <c r="AA94" s="580"/>
      <c r="AB94" s="580"/>
      <c r="AC94" s="336"/>
      <c r="AD94" s="580"/>
      <c r="AE94" s="580"/>
      <c r="AF94" s="580"/>
      <c r="AG94" s="336"/>
      <c r="AH94" s="580"/>
      <c r="AI94" s="336"/>
      <c r="AJ94" s="580"/>
    </row>
    <row r="95" spans="1:36">
      <c r="A95" s="145"/>
      <c r="B95" s="336"/>
      <c r="C95" s="336"/>
      <c r="D95" s="580"/>
      <c r="E95" s="336"/>
      <c r="F95" s="580"/>
      <c r="G95" s="336"/>
      <c r="H95" s="580"/>
      <c r="I95" s="580"/>
      <c r="J95" s="580"/>
      <c r="K95" s="336"/>
      <c r="L95" s="580"/>
      <c r="M95" s="336"/>
      <c r="N95" s="580"/>
      <c r="O95" s="580"/>
      <c r="P95" s="580"/>
      <c r="Q95" s="580"/>
      <c r="R95" s="580"/>
      <c r="S95" s="580"/>
      <c r="T95" s="580"/>
      <c r="U95" s="580"/>
      <c r="V95" s="580"/>
      <c r="W95" s="336"/>
      <c r="X95" s="580"/>
      <c r="Y95" s="336"/>
      <c r="Z95" s="580"/>
      <c r="AA95" s="580"/>
      <c r="AB95" s="580"/>
      <c r="AC95" s="336"/>
      <c r="AD95" s="580"/>
      <c r="AE95" s="580"/>
      <c r="AF95" s="580"/>
      <c r="AG95" s="336"/>
      <c r="AH95" s="580"/>
      <c r="AI95" s="336"/>
      <c r="AJ95" s="580"/>
    </row>
    <row r="96" spans="1:36">
      <c r="A96" s="145"/>
      <c r="B96" s="336"/>
      <c r="C96" s="336"/>
      <c r="D96" s="580"/>
      <c r="E96" s="336"/>
      <c r="F96" s="580"/>
      <c r="G96" s="336"/>
      <c r="H96" s="580"/>
      <c r="I96" s="580"/>
      <c r="J96" s="580"/>
      <c r="K96" s="336"/>
      <c r="L96" s="580"/>
      <c r="M96" s="336"/>
      <c r="N96" s="580"/>
      <c r="O96" s="580"/>
      <c r="P96" s="580"/>
      <c r="Q96" s="580"/>
      <c r="R96" s="580"/>
      <c r="S96" s="580"/>
      <c r="T96" s="580"/>
      <c r="U96" s="580"/>
      <c r="V96" s="580"/>
      <c r="W96" s="336"/>
      <c r="X96" s="580"/>
      <c r="Y96" s="336"/>
      <c r="Z96" s="580"/>
      <c r="AA96" s="580"/>
      <c r="AB96" s="580"/>
      <c r="AC96" s="336"/>
      <c r="AD96" s="580"/>
      <c r="AE96" s="580"/>
      <c r="AF96" s="580"/>
      <c r="AG96" s="336"/>
      <c r="AH96" s="580"/>
      <c r="AI96" s="336"/>
      <c r="AJ96" s="580"/>
    </row>
    <row r="97" spans="1:36">
      <c r="A97" s="145"/>
      <c r="B97" s="336"/>
      <c r="C97" s="336"/>
      <c r="D97" s="580"/>
      <c r="E97" s="336"/>
      <c r="F97" s="580"/>
      <c r="G97" s="336"/>
      <c r="H97" s="580"/>
      <c r="I97" s="580"/>
      <c r="J97" s="580"/>
      <c r="K97" s="336"/>
      <c r="L97" s="580"/>
      <c r="M97" s="336"/>
      <c r="N97" s="580"/>
      <c r="O97" s="580"/>
      <c r="P97" s="580"/>
      <c r="Q97" s="580"/>
      <c r="R97" s="580"/>
      <c r="S97" s="580"/>
      <c r="T97" s="580"/>
      <c r="U97" s="580"/>
      <c r="V97" s="580"/>
      <c r="W97" s="336"/>
      <c r="X97" s="580"/>
      <c r="Y97" s="336"/>
      <c r="Z97" s="580"/>
      <c r="AA97" s="580"/>
      <c r="AB97" s="580"/>
      <c r="AC97" s="336"/>
      <c r="AD97" s="580"/>
      <c r="AE97" s="580"/>
      <c r="AF97" s="580"/>
      <c r="AG97" s="336"/>
      <c r="AH97" s="580"/>
      <c r="AI97" s="336"/>
      <c r="AJ97" s="580"/>
    </row>
    <row r="98" spans="1:36">
      <c r="A98" s="145"/>
      <c r="B98" s="336"/>
      <c r="C98" s="336"/>
      <c r="D98" s="580"/>
      <c r="E98" s="336"/>
      <c r="F98" s="580"/>
      <c r="G98" s="336"/>
      <c r="H98" s="580"/>
      <c r="I98" s="580"/>
      <c r="J98" s="580"/>
      <c r="K98" s="336"/>
      <c r="L98" s="580"/>
      <c r="M98" s="336"/>
      <c r="N98" s="580"/>
      <c r="O98" s="580"/>
      <c r="P98" s="580"/>
      <c r="Q98" s="580"/>
      <c r="R98" s="580"/>
      <c r="S98" s="580"/>
      <c r="T98" s="580"/>
      <c r="U98" s="580"/>
      <c r="V98" s="580"/>
      <c r="W98" s="336"/>
      <c r="X98" s="580"/>
      <c r="Y98" s="336"/>
      <c r="Z98" s="580"/>
      <c r="AA98" s="580"/>
      <c r="AB98" s="580"/>
      <c r="AC98" s="336"/>
      <c r="AD98" s="580"/>
      <c r="AE98" s="580"/>
      <c r="AF98" s="580"/>
      <c r="AG98" s="336"/>
      <c r="AH98" s="580"/>
      <c r="AI98" s="336"/>
      <c r="AJ98" s="580"/>
    </row>
    <row r="99" spans="1:36">
      <c r="A99" s="145"/>
      <c r="B99" s="336"/>
      <c r="C99" s="336"/>
      <c r="D99" s="580"/>
      <c r="E99" s="336"/>
      <c r="F99" s="580"/>
      <c r="G99" s="336"/>
      <c r="H99" s="580"/>
      <c r="I99" s="580"/>
      <c r="J99" s="580"/>
      <c r="K99" s="336"/>
      <c r="L99" s="580"/>
      <c r="M99" s="336"/>
      <c r="N99" s="580"/>
      <c r="O99" s="580"/>
      <c r="P99" s="580"/>
      <c r="Q99" s="580"/>
      <c r="R99" s="580"/>
      <c r="S99" s="580"/>
      <c r="T99" s="580"/>
      <c r="U99" s="580"/>
      <c r="V99" s="580"/>
      <c r="W99" s="336"/>
      <c r="X99" s="580"/>
      <c r="Y99" s="336"/>
      <c r="Z99" s="580"/>
      <c r="AA99" s="580"/>
      <c r="AB99" s="580"/>
      <c r="AC99" s="336"/>
      <c r="AD99" s="580"/>
      <c r="AE99" s="580"/>
      <c r="AF99" s="580"/>
      <c r="AG99" s="336"/>
      <c r="AH99" s="580"/>
      <c r="AI99" s="336"/>
      <c r="AJ99" s="580"/>
    </row>
    <row r="100" spans="1:36">
      <c r="A100" s="768"/>
      <c r="B100" s="336"/>
      <c r="C100" s="336"/>
      <c r="D100" s="580"/>
      <c r="E100" s="336"/>
      <c r="F100" s="580"/>
      <c r="G100" s="336"/>
      <c r="H100" s="580"/>
      <c r="I100" s="580"/>
      <c r="J100" s="580"/>
      <c r="K100" s="336"/>
      <c r="L100" s="580"/>
      <c r="M100" s="336"/>
      <c r="N100" s="580"/>
      <c r="O100" s="580"/>
      <c r="P100" s="580"/>
      <c r="Q100" s="580"/>
      <c r="R100" s="580"/>
      <c r="S100" s="580"/>
      <c r="T100" s="580"/>
      <c r="U100" s="580"/>
      <c r="V100" s="580"/>
      <c r="W100" s="336"/>
      <c r="X100" s="580"/>
      <c r="Y100" s="336"/>
      <c r="Z100" s="580"/>
      <c r="AA100" s="580"/>
      <c r="AB100" s="580"/>
      <c r="AC100" s="336"/>
      <c r="AD100" s="580"/>
      <c r="AE100" s="580"/>
      <c r="AF100" s="580"/>
      <c r="AG100" s="336"/>
      <c r="AH100" s="580"/>
      <c r="AI100" s="336"/>
      <c r="AJ100" s="580"/>
    </row>
    <row r="101" spans="1:36">
      <c r="A101" s="145"/>
      <c r="B101" s="336"/>
      <c r="C101" s="336"/>
      <c r="D101" s="580"/>
      <c r="E101" s="336"/>
      <c r="F101" s="580"/>
      <c r="G101" s="336"/>
      <c r="H101" s="580"/>
      <c r="I101" s="580"/>
      <c r="J101" s="580"/>
      <c r="K101" s="336"/>
      <c r="L101" s="580"/>
      <c r="M101" s="336"/>
      <c r="N101" s="580"/>
      <c r="O101" s="580"/>
      <c r="P101" s="580"/>
      <c r="Q101" s="580"/>
      <c r="R101" s="580"/>
      <c r="S101" s="580"/>
      <c r="T101" s="580"/>
      <c r="U101" s="580"/>
      <c r="V101" s="580"/>
      <c r="W101" s="336"/>
      <c r="X101" s="580"/>
      <c r="Y101" s="336"/>
      <c r="Z101" s="580"/>
      <c r="AA101" s="580"/>
      <c r="AB101" s="580"/>
      <c r="AC101" s="336"/>
      <c r="AD101" s="580"/>
      <c r="AE101" s="580"/>
      <c r="AF101" s="580"/>
      <c r="AG101" s="336"/>
      <c r="AH101" s="580"/>
      <c r="AI101" s="336"/>
      <c r="AJ101" s="580"/>
    </row>
    <row r="102" spans="1:36">
      <c r="A102" s="145"/>
      <c r="B102" s="336"/>
      <c r="C102" s="336"/>
      <c r="D102" s="580"/>
      <c r="E102" s="336"/>
      <c r="F102" s="580"/>
      <c r="G102" s="336"/>
      <c r="H102" s="580"/>
      <c r="I102" s="580"/>
      <c r="J102" s="580"/>
      <c r="K102" s="336"/>
      <c r="L102" s="580"/>
      <c r="M102" s="336"/>
      <c r="N102" s="580"/>
      <c r="O102" s="580"/>
      <c r="P102" s="580"/>
      <c r="Q102" s="580"/>
      <c r="R102" s="580"/>
      <c r="S102" s="580"/>
      <c r="T102" s="580"/>
      <c r="U102" s="580"/>
      <c r="V102" s="580"/>
      <c r="W102" s="336"/>
      <c r="X102" s="580"/>
      <c r="Y102" s="336"/>
      <c r="Z102" s="580"/>
      <c r="AA102" s="580"/>
      <c r="AB102" s="580"/>
      <c r="AC102" s="336"/>
      <c r="AD102" s="580"/>
      <c r="AE102" s="580"/>
      <c r="AF102" s="580"/>
      <c r="AG102" s="336"/>
      <c r="AH102" s="580"/>
      <c r="AI102" s="336"/>
      <c r="AJ102" s="580"/>
    </row>
    <row r="103" spans="1:36">
      <c r="A103" s="145"/>
      <c r="B103" s="336"/>
      <c r="C103" s="336"/>
      <c r="D103" s="580"/>
      <c r="E103" s="336"/>
      <c r="F103" s="580"/>
      <c r="G103" s="336"/>
      <c r="H103" s="580"/>
      <c r="I103" s="580"/>
      <c r="J103" s="580"/>
      <c r="K103" s="336"/>
      <c r="L103" s="580"/>
      <c r="M103" s="336"/>
      <c r="N103" s="580"/>
      <c r="O103" s="580"/>
      <c r="P103" s="580"/>
      <c r="Q103" s="580"/>
      <c r="R103" s="580"/>
      <c r="S103" s="580"/>
      <c r="T103" s="580"/>
      <c r="U103" s="580"/>
      <c r="V103" s="580"/>
      <c r="W103" s="336"/>
      <c r="X103" s="580"/>
      <c r="Y103" s="336"/>
      <c r="Z103" s="580"/>
      <c r="AA103" s="580"/>
      <c r="AB103" s="580"/>
      <c r="AC103" s="336"/>
      <c r="AD103" s="580"/>
      <c r="AE103" s="580"/>
      <c r="AF103" s="580"/>
      <c r="AG103" s="336"/>
      <c r="AH103" s="580"/>
      <c r="AI103" s="336"/>
      <c r="AJ103" s="580"/>
    </row>
    <row r="104" spans="1:36">
      <c r="A104" s="145"/>
      <c r="B104" s="336"/>
      <c r="C104" s="336"/>
      <c r="D104" s="580"/>
      <c r="E104" s="336"/>
      <c r="F104" s="580"/>
      <c r="G104" s="336"/>
      <c r="H104" s="580"/>
      <c r="I104" s="580"/>
      <c r="J104" s="580"/>
      <c r="K104" s="336"/>
      <c r="L104" s="580"/>
      <c r="M104" s="336"/>
      <c r="N104" s="580"/>
      <c r="O104" s="580"/>
      <c r="P104" s="580"/>
      <c r="Q104" s="580"/>
      <c r="R104" s="580"/>
      <c r="S104" s="580"/>
      <c r="T104" s="580"/>
      <c r="U104" s="580"/>
      <c r="V104" s="580"/>
      <c r="W104" s="336"/>
      <c r="X104" s="580"/>
      <c r="Y104" s="336"/>
      <c r="Z104" s="580"/>
      <c r="AA104" s="580"/>
      <c r="AB104" s="580"/>
      <c r="AC104" s="336"/>
      <c r="AD104" s="580"/>
      <c r="AE104" s="580"/>
      <c r="AF104" s="580"/>
      <c r="AG104" s="336"/>
      <c r="AH104" s="580"/>
      <c r="AI104" s="336"/>
      <c r="AJ104" s="580"/>
    </row>
    <row r="105" spans="1:36">
      <c r="A105" s="145"/>
      <c r="B105" s="336"/>
      <c r="C105" s="336"/>
      <c r="D105" s="580"/>
      <c r="E105" s="336"/>
      <c r="F105" s="580"/>
      <c r="G105" s="336"/>
      <c r="H105" s="580"/>
      <c r="I105" s="580"/>
      <c r="J105" s="580"/>
      <c r="K105" s="336"/>
      <c r="L105" s="580"/>
      <c r="M105" s="336"/>
      <c r="N105" s="580"/>
      <c r="O105" s="580"/>
      <c r="P105" s="580"/>
      <c r="Q105" s="580"/>
      <c r="R105" s="580"/>
      <c r="S105" s="580"/>
      <c r="T105" s="580"/>
      <c r="U105" s="580"/>
      <c r="V105" s="580"/>
      <c r="W105" s="336"/>
      <c r="X105" s="580"/>
      <c r="Y105" s="336"/>
      <c r="Z105" s="580"/>
      <c r="AA105" s="580"/>
      <c r="AB105" s="580"/>
      <c r="AC105" s="336"/>
      <c r="AD105" s="580"/>
      <c r="AE105" s="580"/>
      <c r="AF105" s="580"/>
      <c r="AG105" s="336"/>
      <c r="AH105" s="580"/>
      <c r="AI105" s="336"/>
      <c r="AJ105" s="580"/>
    </row>
    <row r="106" spans="1:36">
      <c r="A106" s="145"/>
      <c r="B106" s="336"/>
      <c r="C106" s="336"/>
      <c r="D106" s="580"/>
      <c r="E106" s="336"/>
      <c r="F106" s="580"/>
      <c r="G106" s="336"/>
      <c r="H106" s="580"/>
      <c r="I106" s="580"/>
      <c r="J106" s="580"/>
      <c r="K106" s="336"/>
      <c r="L106" s="580"/>
      <c r="M106" s="336"/>
      <c r="N106" s="580"/>
      <c r="O106" s="580"/>
      <c r="P106" s="580"/>
      <c r="Q106" s="580"/>
      <c r="R106" s="580"/>
      <c r="S106" s="580"/>
      <c r="T106" s="580"/>
      <c r="U106" s="580"/>
      <c r="V106" s="580"/>
      <c r="W106" s="336"/>
      <c r="X106" s="580"/>
      <c r="Y106" s="336"/>
      <c r="Z106" s="580"/>
      <c r="AA106" s="580"/>
      <c r="AB106" s="580"/>
      <c r="AC106" s="336"/>
      <c r="AD106" s="580"/>
      <c r="AE106" s="580"/>
      <c r="AF106" s="580"/>
      <c r="AG106" s="336"/>
      <c r="AH106" s="580"/>
      <c r="AI106" s="336"/>
      <c r="AJ106" s="580"/>
    </row>
    <row r="107" spans="1:36">
      <c r="A107" s="145"/>
      <c r="B107" s="336"/>
      <c r="C107" s="336"/>
      <c r="D107" s="580"/>
      <c r="E107" s="336"/>
      <c r="F107" s="580"/>
      <c r="G107" s="336"/>
      <c r="H107" s="580"/>
      <c r="I107" s="580"/>
      <c r="J107" s="580"/>
      <c r="K107" s="336"/>
      <c r="L107" s="580"/>
      <c r="M107" s="336"/>
      <c r="N107" s="580"/>
      <c r="O107" s="580"/>
      <c r="P107" s="580"/>
      <c r="Q107" s="580"/>
      <c r="R107" s="580"/>
      <c r="S107" s="580"/>
      <c r="T107" s="580"/>
      <c r="U107" s="580"/>
      <c r="V107" s="580"/>
      <c r="W107" s="336"/>
      <c r="X107" s="580"/>
      <c r="Y107" s="336"/>
      <c r="Z107" s="580"/>
      <c r="AA107" s="580"/>
      <c r="AB107" s="580"/>
      <c r="AC107" s="336"/>
      <c r="AD107" s="580"/>
      <c r="AE107" s="580"/>
      <c r="AF107" s="580"/>
      <c r="AG107" s="336"/>
      <c r="AH107" s="580"/>
      <c r="AI107" s="336"/>
      <c r="AJ107" s="580"/>
    </row>
    <row r="108" spans="1:36">
      <c r="A108" s="145"/>
      <c r="B108" s="336"/>
      <c r="C108" s="336"/>
      <c r="D108" s="580"/>
      <c r="E108" s="336"/>
      <c r="F108" s="580"/>
      <c r="G108" s="336"/>
      <c r="H108" s="580"/>
      <c r="I108" s="580"/>
      <c r="J108" s="580"/>
      <c r="K108" s="336"/>
      <c r="L108" s="580"/>
      <c r="M108" s="336"/>
      <c r="N108" s="580"/>
      <c r="O108" s="580"/>
      <c r="P108" s="580"/>
      <c r="Q108" s="580"/>
      <c r="R108" s="580"/>
      <c r="S108" s="580"/>
      <c r="T108" s="580"/>
      <c r="U108" s="580"/>
      <c r="V108" s="580"/>
      <c r="W108" s="336"/>
      <c r="X108" s="580"/>
      <c r="Y108" s="336"/>
      <c r="Z108" s="580"/>
      <c r="AA108" s="580"/>
      <c r="AB108" s="580"/>
      <c r="AC108" s="336"/>
      <c r="AD108" s="580"/>
      <c r="AE108" s="580"/>
      <c r="AF108" s="580"/>
      <c r="AG108" s="336"/>
      <c r="AH108" s="580"/>
      <c r="AI108" s="336"/>
      <c r="AJ108" s="580"/>
    </row>
    <row r="109" spans="1:36">
      <c r="A109" s="145"/>
      <c r="B109" s="336"/>
      <c r="C109" s="336"/>
      <c r="D109" s="580"/>
      <c r="E109" s="336"/>
      <c r="F109" s="580"/>
      <c r="G109" s="336"/>
      <c r="H109" s="580"/>
      <c r="I109" s="580"/>
      <c r="J109" s="580"/>
      <c r="K109" s="336"/>
      <c r="L109" s="580"/>
      <c r="M109" s="336"/>
      <c r="N109" s="580"/>
      <c r="O109" s="580"/>
      <c r="P109" s="580"/>
      <c r="Q109" s="580"/>
      <c r="R109" s="580"/>
      <c r="S109" s="580"/>
      <c r="T109" s="580"/>
      <c r="U109" s="580"/>
      <c r="V109" s="580"/>
      <c r="W109" s="336"/>
      <c r="X109" s="580"/>
      <c r="Y109" s="336"/>
      <c r="Z109" s="580"/>
      <c r="AA109" s="580"/>
      <c r="AB109" s="580"/>
      <c r="AC109" s="336"/>
      <c r="AD109" s="580"/>
      <c r="AE109" s="580"/>
      <c r="AF109" s="580"/>
      <c r="AG109" s="336"/>
      <c r="AH109" s="580"/>
      <c r="AI109" s="336"/>
      <c r="AJ109" s="580"/>
    </row>
    <row r="110" spans="1:36">
      <c r="A110" s="145"/>
      <c r="B110" s="336"/>
      <c r="C110" s="336"/>
      <c r="D110" s="580"/>
      <c r="E110" s="336"/>
      <c r="F110" s="580"/>
      <c r="G110" s="336"/>
      <c r="H110" s="580"/>
      <c r="I110" s="580"/>
      <c r="J110" s="580"/>
      <c r="K110" s="336"/>
      <c r="L110" s="580"/>
      <c r="M110" s="336"/>
      <c r="N110" s="580"/>
      <c r="O110" s="580"/>
      <c r="P110" s="580"/>
      <c r="Q110" s="580"/>
      <c r="R110" s="580"/>
      <c r="S110" s="580"/>
      <c r="T110" s="580"/>
      <c r="U110" s="580"/>
      <c r="V110" s="580"/>
      <c r="W110" s="336"/>
      <c r="X110" s="580"/>
      <c r="Y110" s="336"/>
      <c r="Z110" s="580"/>
      <c r="AA110" s="580"/>
      <c r="AB110" s="580"/>
      <c r="AC110" s="336"/>
      <c r="AD110" s="580"/>
      <c r="AE110" s="580"/>
      <c r="AF110" s="580"/>
      <c r="AG110" s="336"/>
      <c r="AH110" s="580"/>
      <c r="AI110" s="336"/>
      <c r="AJ110" s="580"/>
    </row>
    <row r="111" spans="1:36">
      <c r="A111" s="145"/>
      <c r="B111" s="336"/>
      <c r="C111" s="336"/>
      <c r="D111" s="580"/>
      <c r="E111" s="336"/>
      <c r="F111" s="580"/>
      <c r="G111" s="336"/>
      <c r="H111" s="580"/>
      <c r="I111" s="580"/>
      <c r="J111" s="580"/>
      <c r="K111" s="336"/>
      <c r="L111" s="580"/>
      <c r="M111" s="336"/>
      <c r="N111" s="580"/>
      <c r="O111" s="580"/>
      <c r="P111" s="580"/>
      <c r="Q111" s="580"/>
      <c r="R111" s="580"/>
      <c r="S111" s="580"/>
      <c r="T111" s="580"/>
      <c r="U111" s="580"/>
      <c r="V111" s="580"/>
      <c r="W111" s="336"/>
      <c r="X111" s="580"/>
      <c r="Y111" s="336"/>
      <c r="Z111" s="580"/>
      <c r="AA111" s="580"/>
      <c r="AB111" s="580"/>
      <c r="AC111" s="336"/>
      <c r="AD111" s="580"/>
      <c r="AE111" s="580"/>
      <c r="AF111" s="580"/>
      <c r="AG111" s="336"/>
      <c r="AH111" s="580"/>
      <c r="AI111" s="336"/>
      <c r="AJ111" s="580"/>
    </row>
    <row r="112" spans="1:36">
      <c r="A112" s="145"/>
      <c r="B112" s="336"/>
      <c r="C112" s="336"/>
      <c r="D112" s="580"/>
      <c r="E112" s="336"/>
      <c r="F112" s="580"/>
      <c r="G112" s="336"/>
      <c r="H112" s="580"/>
      <c r="I112" s="580"/>
      <c r="J112" s="580"/>
      <c r="K112" s="336"/>
      <c r="L112" s="580"/>
      <c r="M112" s="336"/>
      <c r="N112" s="580"/>
      <c r="O112" s="580"/>
      <c r="P112" s="580"/>
      <c r="Q112" s="580"/>
      <c r="R112" s="580"/>
      <c r="S112" s="580"/>
      <c r="T112" s="580"/>
      <c r="U112" s="580"/>
      <c r="V112" s="580"/>
      <c r="W112" s="336"/>
      <c r="X112" s="580"/>
      <c r="Y112" s="336"/>
      <c r="Z112" s="580"/>
      <c r="AA112" s="580"/>
      <c r="AB112" s="580"/>
      <c r="AC112" s="336"/>
      <c r="AD112" s="580"/>
      <c r="AE112" s="580"/>
      <c r="AF112" s="580"/>
      <c r="AG112" s="336"/>
      <c r="AH112" s="580"/>
      <c r="AI112" s="336"/>
      <c r="AJ112" s="580"/>
    </row>
    <row r="113" spans="1:36">
      <c r="A113" s="145"/>
      <c r="B113" s="336"/>
      <c r="C113" s="336"/>
      <c r="D113" s="580"/>
      <c r="E113" s="336"/>
      <c r="F113" s="580"/>
      <c r="G113" s="336"/>
      <c r="H113" s="580"/>
      <c r="I113" s="580"/>
      <c r="J113" s="580"/>
      <c r="K113" s="336"/>
      <c r="L113" s="580"/>
      <c r="M113" s="336"/>
      <c r="N113" s="580"/>
      <c r="O113" s="580"/>
      <c r="P113" s="580"/>
      <c r="Q113" s="580"/>
      <c r="R113" s="580"/>
      <c r="S113" s="580"/>
      <c r="T113" s="580"/>
      <c r="U113" s="580"/>
      <c r="V113" s="580"/>
      <c r="W113" s="336"/>
      <c r="X113" s="580"/>
      <c r="Y113" s="336"/>
      <c r="Z113" s="580"/>
      <c r="AA113" s="580"/>
      <c r="AB113" s="580"/>
      <c r="AC113" s="336"/>
      <c r="AD113" s="580"/>
      <c r="AE113" s="580"/>
      <c r="AF113" s="580"/>
      <c r="AG113" s="336"/>
      <c r="AH113" s="580"/>
      <c r="AI113" s="336"/>
      <c r="AJ113" s="580"/>
    </row>
    <row r="114" spans="1:36">
      <c r="A114" s="145"/>
      <c r="B114" s="336"/>
      <c r="C114" s="336"/>
      <c r="D114" s="580"/>
      <c r="E114" s="336"/>
      <c r="F114" s="580"/>
      <c r="G114" s="336"/>
      <c r="H114" s="580"/>
      <c r="I114" s="580"/>
      <c r="J114" s="580"/>
      <c r="K114" s="336"/>
      <c r="L114" s="580"/>
      <c r="M114" s="336"/>
      <c r="N114" s="580"/>
      <c r="O114" s="580"/>
      <c r="P114" s="580"/>
      <c r="Q114" s="580"/>
      <c r="R114" s="580"/>
      <c r="S114" s="580"/>
      <c r="T114" s="580"/>
      <c r="U114" s="580"/>
      <c r="V114" s="580"/>
      <c r="W114" s="336"/>
      <c r="X114" s="580"/>
      <c r="Y114" s="336"/>
      <c r="Z114" s="580"/>
      <c r="AA114" s="580"/>
      <c r="AB114" s="580"/>
      <c r="AC114" s="336"/>
      <c r="AD114" s="580"/>
      <c r="AE114" s="580"/>
      <c r="AF114" s="580"/>
      <c r="AG114" s="336"/>
      <c r="AH114" s="580"/>
      <c r="AI114" s="336"/>
      <c r="AJ114" s="580"/>
    </row>
    <row r="115" spans="1:36">
      <c r="A115" s="145"/>
      <c r="B115" s="336"/>
      <c r="C115" s="336"/>
      <c r="D115" s="580"/>
      <c r="E115" s="336"/>
      <c r="F115" s="580"/>
      <c r="G115" s="336"/>
      <c r="H115" s="580"/>
      <c r="I115" s="580"/>
      <c r="J115" s="580"/>
      <c r="K115" s="336"/>
      <c r="L115" s="580"/>
      <c r="M115" s="336"/>
      <c r="N115" s="580"/>
      <c r="O115" s="580"/>
      <c r="P115" s="580"/>
      <c r="Q115" s="580"/>
      <c r="R115" s="580"/>
      <c r="S115" s="580"/>
      <c r="T115" s="580"/>
      <c r="U115" s="580"/>
      <c r="V115" s="580"/>
      <c r="W115" s="336"/>
      <c r="X115" s="580"/>
      <c r="Y115" s="336"/>
      <c r="Z115" s="580"/>
      <c r="AA115" s="580"/>
      <c r="AB115" s="580"/>
      <c r="AC115" s="336"/>
      <c r="AD115" s="580"/>
      <c r="AE115" s="580"/>
      <c r="AF115" s="580"/>
      <c r="AG115" s="336"/>
      <c r="AH115" s="580"/>
      <c r="AI115" s="336"/>
      <c r="AJ115" s="580"/>
    </row>
    <row r="116" spans="1:36">
      <c r="A116" s="145"/>
      <c r="B116" s="336"/>
      <c r="C116" s="336"/>
      <c r="D116" s="580"/>
      <c r="E116" s="336"/>
      <c r="F116" s="580"/>
      <c r="G116" s="336"/>
      <c r="H116" s="580"/>
      <c r="I116" s="580"/>
      <c r="J116" s="580"/>
      <c r="K116" s="336"/>
      <c r="L116" s="580"/>
      <c r="M116" s="336"/>
      <c r="N116" s="580"/>
      <c r="O116" s="580"/>
      <c r="P116" s="580"/>
      <c r="Q116" s="580"/>
      <c r="R116" s="580"/>
      <c r="S116" s="580"/>
      <c r="T116" s="580"/>
      <c r="U116" s="580"/>
      <c r="V116" s="580"/>
      <c r="W116" s="336"/>
      <c r="X116" s="580"/>
      <c r="Y116" s="336"/>
      <c r="Z116" s="580"/>
      <c r="AA116" s="580"/>
      <c r="AB116" s="580"/>
      <c r="AC116" s="336"/>
      <c r="AD116" s="580"/>
      <c r="AE116" s="580"/>
      <c r="AF116" s="580"/>
      <c r="AG116" s="336"/>
      <c r="AH116" s="580"/>
      <c r="AI116" s="336"/>
      <c r="AJ116" s="580"/>
    </row>
    <row r="117" spans="1:36">
      <c r="A117" s="145"/>
      <c r="B117" s="336"/>
      <c r="C117" s="336"/>
      <c r="D117" s="580"/>
      <c r="E117" s="336"/>
      <c r="F117" s="580"/>
      <c r="G117" s="336"/>
      <c r="H117" s="580"/>
      <c r="I117" s="580"/>
      <c r="J117" s="580"/>
      <c r="K117" s="336"/>
      <c r="L117" s="580"/>
      <c r="M117" s="336"/>
      <c r="N117" s="580"/>
      <c r="O117" s="580"/>
      <c r="P117" s="580"/>
      <c r="Q117" s="580"/>
      <c r="R117" s="580"/>
      <c r="S117" s="580"/>
      <c r="T117" s="580"/>
      <c r="U117" s="580"/>
      <c r="V117" s="580"/>
      <c r="W117" s="336"/>
      <c r="X117" s="580"/>
      <c r="Y117" s="336"/>
      <c r="Z117" s="580"/>
      <c r="AA117" s="580"/>
      <c r="AB117" s="580"/>
      <c r="AC117" s="336"/>
      <c r="AD117" s="580"/>
      <c r="AE117" s="580"/>
      <c r="AF117" s="580"/>
      <c r="AG117" s="336"/>
      <c r="AH117" s="580"/>
      <c r="AI117" s="336"/>
      <c r="AJ117" s="580"/>
    </row>
    <row r="118" spans="1:36">
      <c r="A118" s="145"/>
      <c r="B118" s="336"/>
      <c r="C118" s="336"/>
      <c r="D118" s="580"/>
      <c r="E118" s="336"/>
      <c r="F118" s="580"/>
      <c r="G118" s="336"/>
      <c r="H118" s="580"/>
      <c r="I118" s="580"/>
      <c r="J118" s="580"/>
      <c r="K118" s="336"/>
      <c r="L118" s="580"/>
      <c r="M118" s="336"/>
      <c r="N118" s="580"/>
      <c r="O118" s="580"/>
      <c r="P118" s="580"/>
      <c r="Q118" s="580"/>
      <c r="R118" s="580"/>
      <c r="S118" s="580"/>
      <c r="T118" s="580"/>
      <c r="U118" s="580"/>
      <c r="V118" s="580"/>
      <c r="W118" s="336"/>
      <c r="X118" s="580"/>
      <c r="Y118" s="336"/>
      <c r="Z118" s="580"/>
      <c r="AA118" s="580"/>
      <c r="AB118" s="580"/>
      <c r="AC118" s="336"/>
      <c r="AD118" s="580"/>
      <c r="AE118" s="580"/>
      <c r="AF118" s="580"/>
      <c r="AG118" s="336"/>
      <c r="AH118" s="580"/>
      <c r="AI118" s="336"/>
      <c r="AJ118" s="580"/>
    </row>
    <row r="119" spans="1:36">
      <c r="A119" s="145"/>
      <c r="B119" s="336"/>
      <c r="C119" s="336"/>
      <c r="D119" s="580"/>
      <c r="E119" s="336"/>
      <c r="F119" s="580"/>
      <c r="G119" s="336"/>
      <c r="H119" s="580"/>
      <c r="I119" s="580"/>
      <c r="J119" s="580"/>
      <c r="K119" s="336"/>
      <c r="L119" s="580"/>
      <c r="M119" s="336"/>
      <c r="N119" s="580"/>
      <c r="O119" s="580"/>
      <c r="P119" s="580"/>
      <c r="Q119" s="580"/>
      <c r="R119" s="580"/>
      <c r="S119" s="580"/>
      <c r="T119" s="580"/>
      <c r="U119" s="580"/>
      <c r="V119" s="580"/>
      <c r="W119" s="336"/>
      <c r="X119" s="580"/>
      <c r="Y119" s="336"/>
      <c r="Z119" s="580"/>
      <c r="AA119" s="580"/>
      <c r="AB119" s="580"/>
      <c r="AC119" s="336"/>
      <c r="AD119" s="580"/>
      <c r="AE119" s="580"/>
      <c r="AF119" s="580"/>
      <c r="AG119" s="336"/>
      <c r="AH119" s="580"/>
      <c r="AI119" s="336"/>
      <c r="AJ119" s="580"/>
    </row>
    <row r="120" spans="1:36">
      <c r="A120" s="768"/>
      <c r="B120" s="336"/>
      <c r="C120" s="336"/>
      <c r="D120" s="580"/>
      <c r="E120" s="336"/>
      <c r="F120" s="580"/>
      <c r="G120" s="336"/>
      <c r="H120" s="580"/>
      <c r="I120" s="580"/>
      <c r="J120" s="580"/>
      <c r="K120" s="336"/>
      <c r="L120" s="580"/>
      <c r="M120" s="336"/>
      <c r="N120" s="580"/>
      <c r="O120" s="580"/>
      <c r="P120" s="580"/>
      <c r="Q120" s="580"/>
      <c r="R120" s="580"/>
      <c r="S120" s="580"/>
      <c r="T120" s="580"/>
      <c r="U120" s="580"/>
      <c r="V120" s="580"/>
      <c r="W120" s="336"/>
      <c r="X120" s="580"/>
      <c r="Y120" s="336"/>
      <c r="Z120" s="580"/>
      <c r="AA120" s="580"/>
      <c r="AB120" s="580"/>
      <c r="AC120" s="336"/>
      <c r="AD120" s="580"/>
      <c r="AE120" s="580"/>
      <c r="AF120" s="580"/>
      <c r="AG120" s="336"/>
      <c r="AH120" s="580"/>
      <c r="AI120" s="336"/>
      <c r="AJ120" s="580"/>
    </row>
    <row r="121" spans="1:36">
      <c r="A121" s="768"/>
      <c r="B121" s="336"/>
      <c r="C121" s="336"/>
      <c r="D121" s="580"/>
      <c r="E121" s="336"/>
      <c r="F121" s="580"/>
      <c r="G121" s="336"/>
      <c r="H121" s="580"/>
      <c r="I121" s="580"/>
      <c r="J121" s="580"/>
      <c r="K121" s="336"/>
      <c r="L121" s="580"/>
      <c r="M121" s="336"/>
      <c r="N121" s="580"/>
      <c r="O121" s="580"/>
      <c r="P121" s="580"/>
      <c r="Q121" s="580"/>
      <c r="R121" s="580"/>
      <c r="S121" s="580"/>
      <c r="T121" s="580"/>
      <c r="U121" s="580"/>
      <c r="V121" s="580"/>
      <c r="W121" s="336"/>
      <c r="X121" s="580"/>
      <c r="Y121" s="336"/>
      <c r="Z121" s="580"/>
      <c r="AA121" s="580"/>
      <c r="AB121" s="580"/>
      <c r="AC121" s="336"/>
      <c r="AD121" s="580"/>
      <c r="AE121" s="580"/>
      <c r="AF121" s="580"/>
      <c r="AG121" s="336"/>
      <c r="AH121" s="580"/>
      <c r="AI121" s="336"/>
      <c r="AJ121" s="580"/>
    </row>
    <row r="122" spans="1:36">
      <c r="A122" s="145"/>
      <c r="B122" s="336"/>
      <c r="C122" s="336"/>
      <c r="D122" s="580"/>
      <c r="E122" s="336"/>
      <c r="F122" s="580"/>
      <c r="G122" s="336"/>
      <c r="H122" s="580"/>
      <c r="I122" s="580"/>
      <c r="J122" s="580"/>
      <c r="K122" s="336"/>
      <c r="L122" s="580"/>
      <c r="M122" s="336"/>
      <c r="N122" s="580"/>
      <c r="O122" s="580"/>
      <c r="P122" s="580"/>
      <c r="Q122" s="580"/>
      <c r="R122" s="580"/>
      <c r="S122" s="580"/>
      <c r="T122" s="580"/>
      <c r="U122" s="580"/>
      <c r="V122" s="580"/>
      <c r="W122" s="336"/>
      <c r="X122" s="580"/>
      <c r="Y122" s="336"/>
      <c r="Z122" s="580"/>
      <c r="AA122" s="580"/>
      <c r="AB122" s="580"/>
      <c r="AC122" s="336"/>
      <c r="AD122" s="580"/>
      <c r="AE122" s="580"/>
      <c r="AF122" s="580"/>
      <c r="AG122" s="336"/>
      <c r="AH122" s="580"/>
      <c r="AI122" s="336"/>
      <c r="AJ122" s="580"/>
    </row>
    <row r="123" spans="1:36">
      <c r="A123" s="144"/>
      <c r="B123" s="336"/>
      <c r="C123" s="336"/>
      <c r="D123" s="580"/>
      <c r="E123" s="336"/>
      <c r="F123" s="580"/>
      <c r="G123" s="336"/>
      <c r="H123" s="580"/>
      <c r="I123" s="580"/>
      <c r="J123" s="580"/>
      <c r="K123" s="336"/>
      <c r="L123" s="580"/>
      <c r="M123" s="336"/>
      <c r="N123" s="580"/>
      <c r="O123" s="580"/>
      <c r="P123" s="580"/>
      <c r="Q123" s="580"/>
      <c r="R123" s="580"/>
      <c r="S123" s="580"/>
      <c r="T123" s="580"/>
      <c r="U123" s="580"/>
      <c r="V123" s="580"/>
      <c r="W123" s="336"/>
      <c r="X123" s="580"/>
      <c r="Y123" s="336"/>
      <c r="Z123" s="580"/>
      <c r="AA123" s="580"/>
      <c r="AB123" s="580"/>
      <c r="AC123" s="336"/>
      <c r="AD123" s="580"/>
      <c r="AE123" s="580"/>
      <c r="AF123" s="580"/>
      <c r="AG123" s="336"/>
      <c r="AH123" s="580"/>
      <c r="AI123" s="336"/>
      <c r="AJ123" s="580"/>
    </row>
    <row r="124" spans="1:36">
      <c r="A124" s="144"/>
      <c r="B124" s="336"/>
      <c r="C124" s="336"/>
      <c r="D124" s="580"/>
      <c r="E124" s="336"/>
      <c r="F124" s="580"/>
      <c r="G124" s="336"/>
      <c r="H124" s="580"/>
      <c r="I124" s="580"/>
      <c r="J124" s="580"/>
      <c r="K124" s="336"/>
      <c r="L124" s="580"/>
      <c r="M124" s="336"/>
      <c r="N124" s="580"/>
      <c r="O124" s="580"/>
      <c r="P124" s="580"/>
      <c r="Q124" s="580"/>
      <c r="R124" s="580"/>
      <c r="S124" s="580"/>
      <c r="T124" s="580"/>
      <c r="U124" s="580"/>
      <c r="V124" s="580"/>
      <c r="W124" s="336"/>
      <c r="X124" s="580"/>
      <c r="Y124" s="336"/>
      <c r="Z124" s="580"/>
      <c r="AA124" s="580"/>
      <c r="AB124" s="580"/>
      <c r="AC124" s="336"/>
      <c r="AD124" s="580"/>
      <c r="AE124" s="580"/>
      <c r="AF124" s="580"/>
      <c r="AG124" s="336"/>
      <c r="AH124" s="580"/>
      <c r="AI124" s="336"/>
      <c r="AJ124" s="580"/>
    </row>
    <row r="125" spans="1:36" ht="15">
      <c r="A125" s="1244"/>
      <c r="B125" s="336"/>
      <c r="C125" s="336"/>
      <c r="D125" s="580"/>
      <c r="E125" s="336"/>
      <c r="F125" s="580"/>
      <c r="G125" s="336"/>
      <c r="H125" s="580"/>
      <c r="I125" s="580"/>
      <c r="J125" s="580"/>
      <c r="K125" s="336"/>
      <c r="L125" s="580"/>
      <c r="M125" s="336"/>
      <c r="N125" s="580"/>
      <c r="O125" s="580"/>
      <c r="P125" s="580"/>
      <c r="Q125" s="580"/>
      <c r="R125" s="580"/>
      <c r="S125" s="580"/>
      <c r="T125" s="580"/>
      <c r="U125" s="580"/>
      <c r="V125" s="580"/>
      <c r="W125" s="336"/>
      <c r="X125" s="580"/>
      <c r="Y125" s="336"/>
      <c r="Z125" s="580"/>
      <c r="AA125" s="580"/>
      <c r="AB125" s="580"/>
      <c r="AC125" s="336"/>
      <c r="AD125" s="580"/>
      <c r="AE125" s="580"/>
      <c r="AF125" s="580"/>
      <c r="AG125" s="336"/>
      <c r="AH125" s="580"/>
      <c r="AI125" s="336"/>
      <c r="AJ125" s="580"/>
    </row>
    <row r="126" spans="1:36">
      <c r="A126" s="145"/>
      <c r="B126" s="336"/>
      <c r="C126" s="336"/>
      <c r="D126" s="580"/>
      <c r="E126" s="336"/>
      <c r="F126" s="580"/>
      <c r="G126" s="336"/>
      <c r="H126" s="580"/>
      <c r="I126" s="580"/>
      <c r="J126" s="580"/>
      <c r="K126" s="336"/>
      <c r="L126" s="580"/>
      <c r="M126" s="336"/>
      <c r="N126" s="580"/>
      <c r="O126" s="580"/>
      <c r="P126" s="580"/>
      <c r="Q126" s="580"/>
      <c r="R126" s="580"/>
      <c r="S126" s="580"/>
      <c r="T126" s="580"/>
      <c r="U126" s="580"/>
      <c r="V126" s="580"/>
      <c r="W126" s="336"/>
      <c r="X126" s="580"/>
      <c r="Y126" s="336"/>
      <c r="Z126" s="580"/>
      <c r="AA126" s="580"/>
      <c r="AB126" s="580"/>
      <c r="AC126" s="336"/>
      <c r="AD126" s="580"/>
      <c r="AE126" s="580"/>
      <c r="AF126" s="580"/>
      <c r="AG126" s="336"/>
      <c r="AH126" s="580"/>
      <c r="AI126" s="336"/>
      <c r="AJ126" s="580"/>
    </row>
    <row r="127" spans="1:36">
      <c r="A127" s="508"/>
      <c r="B127" s="336"/>
      <c r="C127" s="508"/>
      <c r="D127" s="508"/>
      <c r="E127" s="508"/>
      <c r="F127" s="508"/>
      <c r="G127" s="508"/>
      <c r="H127" s="508"/>
      <c r="I127" s="508"/>
      <c r="J127" s="508"/>
      <c r="K127" s="508"/>
      <c r="L127" s="508"/>
      <c r="M127" s="508"/>
      <c r="N127" s="508"/>
      <c r="O127" s="508"/>
      <c r="P127" s="508"/>
      <c r="Q127" s="508"/>
      <c r="R127" s="508"/>
      <c r="S127" s="508"/>
      <c r="T127" s="508"/>
      <c r="U127" s="508"/>
      <c r="V127" s="508"/>
      <c r="W127" s="508"/>
      <c r="X127" s="508"/>
      <c r="Y127" s="508"/>
      <c r="Z127" s="508"/>
      <c r="AA127" s="508"/>
      <c r="AB127" s="508"/>
      <c r="AC127" s="508"/>
      <c r="AD127" s="508"/>
      <c r="AE127" s="508"/>
      <c r="AF127" s="508"/>
      <c r="AG127" s="508"/>
      <c r="AH127" s="508"/>
      <c r="AI127" s="508"/>
      <c r="AJ127" s="508"/>
    </row>
    <row r="128" spans="1:36">
      <c r="A128" s="508"/>
      <c r="B128" s="508"/>
      <c r="C128" s="508"/>
      <c r="D128" s="508"/>
      <c r="E128" s="508"/>
      <c r="F128" s="508"/>
      <c r="G128" s="508"/>
      <c r="H128" s="508"/>
      <c r="I128" s="508"/>
      <c r="J128" s="508"/>
      <c r="K128" s="508"/>
      <c r="L128" s="508"/>
      <c r="M128" s="508"/>
      <c r="N128" s="508"/>
      <c r="O128" s="508"/>
      <c r="P128" s="508"/>
      <c r="Q128" s="508"/>
      <c r="R128" s="508"/>
      <c r="S128" s="508"/>
      <c r="T128" s="508"/>
      <c r="U128" s="508"/>
      <c r="V128" s="508"/>
      <c r="W128" s="508"/>
      <c r="X128" s="508"/>
      <c r="Y128" s="508"/>
      <c r="Z128" s="508"/>
      <c r="AA128" s="508"/>
      <c r="AB128" s="508"/>
      <c r="AC128" s="508"/>
      <c r="AD128" s="508"/>
      <c r="AE128" s="508"/>
      <c r="AF128" s="508"/>
      <c r="AG128" s="508"/>
      <c r="AH128" s="508"/>
      <c r="AI128" s="508"/>
      <c r="AJ128" s="508"/>
    </row>
    <row r="129" spans="1:36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  <c r="AH129" s="145"/>
      <c r="AI129" s="145"/>
      <c r="AJ129" s="145"/>
    </row>
    <row r="130" spans="1:36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  <c r="AH130" s="145"/>
      <c r="AI130" s="145"/>
      <c r="AJ130" s="145"/>
    </row>
  </sheetData>
  <sheetProtection password="DF9A" sheet="1" objects="1" scenarios="1"/>
  <phoneticPr fontId="37" type="noConversion"/>
  <pageMargins left="0.74803149606299213" right="0.74803149606299213" top="0.59055118110236227" bottom="0.39370078740157483" header="0.51181102362204722" footer="0.51181102362204722"/>
  <pageSetup paperSize="9" scale="39" orientation="landscape" horizontalDpi="200" verticalDpi="200" r:id="rId1"/>
  <headerFooter alignWithMargins="0">
    <oddHeader xml:space="preserve">&amp;CASSOCIATION OF COLLECTIVE INVESTMENTS
QUARTERLY REPORT
</oddHeader>
    <oddFooter>&amp;RPage 18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I128"/>
  <sheetViews>
    <sheetView workbookViewId="0" xr3:uid="{0801C90D-E949-51CC-9495-7D82D7DEDABF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5" customWidth="1"/>
    <col min="6" max="6" width="12.7109375" customWidth="1"/>
    <col min="7" max="7" width="4.7109375" style="335" customWidth="1"/>
    <col min="8" max="8" width="12.7109375" customWidth="1"/>
    <col min="9" max="9" width="5.5703125" style="365" customWidth="1"/>
    <col min="10" max="10" width="12.7109375" customWidth="1"/>
    <col min="11" max="11" width="5.5703125" style="365" bestFit="1" customWidth="1"/>
    <col min="12" max="12" width="12.7109375" customWidth="1"/>
    <col min="13" max="13" width="5.5703125" style="365" bestFit="1" customWidth="1"/>
    <col min="14" max="14" width="12.7109375" customWidth="1"/>
    <col min="15" max="15" width="4.7109375" customWidth="1"/>
    <col min="16" max="16" width="12.7109375" customWidth="1"/>
    <col min="17" max="17" width="5.5703125" style="335" bestFit="1" customWidth="1"/>
    <col min="18" max="18" width="12.7109375" customWidth="1"/>
    <col min="19" max="19" width="5.5703125" style="335" bestFit="1" customWidth="1"/>
    <col min="20" max="20" width="12.7109375" customWidth="1"/>
    <col min="21" max="21" width="5.5703125" style="335" bestFit="1" customWidth="1"/>
  </cols>
  <sheetData>
    <row r="1" spans="1:35">
      <c r="A1" s="144" t="s">
        <v>535</v>
      </c>
      <c r="P1" t="str">
        <f>Summary!V1</f>
        <v>QUARTER ENDED 31 DECEMBER 2005</v>
      </c>
    </row>
    <row r="2" spans="1:35">
      <c r="A2" s="145"/>
    </row>
    <row r="3" spans="1:35" s="503" customFormat="1">
      <c r="A3" s="501" t="s">
        <v>536</v>
      </c>
      <c r="B3" s="428" t="s">
        <v>79</v>
      </c>
      <c r="C3" s="502"/>
      <c r="D3" s="324" t="s">
        <v>449</v>
      </c>
      <c r="E3" s="510"/>
      <c r="F3" s="324" t="s">
        <v>537</v>
      </c>
      <c r="G3" s="510"/>
      <c r="H3" s="1207" t="s">
        <v>472</v>
      </c>
      <c r="I3" s="1217"/>
      <c r="J3" s="1207" t="s">
        <v>472</v>
      </c>
      <c r="K3" s="511"/>
      <c r="L3" s="324" t="s">
        <v>478</v>
      </c>
      <c r="M3" s="511"/>
      <c r="N3" s="324" t="s">
        <v>538</v>
      </c>
      <c r="O3" s="502"/>
      <c r="P3" s="324" t="s">
        <v>515</v>
      </c>
      <c r="Q3" s="510"/>
      <c r="R3" s="1207" t="s">
        <v>522</v>
      </c>
      <c r="S3" s="510"/>
      <c r="T3" s="324" t="s">
        <v>518</v>
      </c>
      <c r="U3" s="510"/>
      <c r="X3" s="1246"/>
      <c r="Y3" s="506"/>
      <c r="Z3" s="506"/>
      <c r="AI3"/>
    </row>
    <row r="4" spans="1:35" s="503" customFormat="1">
      <c r="A4" s="501"/>
      <c r="B4" s="319"/>
      <c r="C4" s="504"/>
      <c r="D4" s="169" t="s">
        <v>539</v>
      </c>
      <c r="E4" s="513"/>
      <c r="F4" s="169" t="s">
        <v>264</v>
      </c>
      <c r="G4" s="513"/>
      <c r="H4" s="1209" t="s">
        <v>540</v>
      </c>
      <c r="I4" s="1218"/>
      <c r="J4" s="1209" t="s">
        <v>541</v>
      </c>
      <c r="K4" s="514"/>
      <c r="L4" s="169" t="s">
        <v>264</v>
      </c>
      <c r="M4" s="514"/>
      <c r="N4" s="169" t="s">
        <v>542</v>
      </c>
      <c r="O4" s="504"/>
      <c r="P4" s="169" t="s">
        <v>264</v>
      </c>
      <c r="Q4" s="513"/>
      <c r="R4" s="1209" t="s">
        <v>543</v>
      </c>
      <c r="S4" s="513"/>
      <c r="T4" s="169" t="s">
        <v>544</v>
      </c>
      <c r="U4" s="513"/>
      <c r="X4" s="1246"/>
      <c r="Y4" s="506"/>
      <c r="Z4" s="506"/>
      <c r="AI4"/>
    </row>
    <row r="5" spans="1:35">
      <c r="A5" s="142"/>
      <c r="B5" s="155" t="s">
        <v>117</v>
      </c>
      <c r="C5" s="157" t="s">
        <v>21</v>
      </c>
      <c r="D5" s="156" t="s">
        <v>117</v>
      </c>
      <c r="E5" s="344" t="s">
        <v>21</v>
      </c>
      <c r="F5" s="156" t="s">
        <v>117</v>
      </c>
      <c r="G5" s="344" t="s">
        <v>21</v>
      </c>
      <c r="H5" s="156" t="s">
        <v>117</v>
      </c>
      <c r="I5" s="368" t="s">
        <v>21</v>
      </c>
      <c r="J5" s="156" t="s">
        <v>117</v>
      </c>
      <c r="K5" s="368" t="s">
        <v>21</v>
      </c>
      <c r="L5" s="156" t="s">
        <v>117</v>
      </c>
      <c r="M5" s="368" t="s">
        <v>21</v>
      </c>
      <c r="N5" s="156" t="s">
        <v>117</v>
      </c>
      <c r="O5" s="157" t="s">
        <v>21</v>
      </c>
      <c r="P5" s="156" t="s">
        <v>117</v>
      </c>
      <c r="Q5" s="344" t="s">
        <v>21</v>
      </c>
      <c r="R5" s="156" t="s">
        <v>117</v>
      </c>
      <c r="S5" s="344" t="s">
        <v>21</v>
      </c>
      <c r="T5" s="156" t="s">
        <v>117</v>
      </c>
      <c r="U5" s="344" t="s">
        <v>21</v>
      </c>
    </row>
    <row r="6" spans="1:35">
      <c r="A6" s="141" t="s">
        <v>118</v>
      </c>
      <c r="C6" s="158"/>
      <c r="E6" s="347"/>
      <c r="G6" s="347"/>
      <c r="I6" s="364"/>
      <c r="K6" s="364"/>
      <c r="M6" s="1336"/>
      <c r="O6" s="158"/>
      <c r="Q6" s="347"/>
      <c r="S6" s="347"/>
      <c r="U6" s="347"/>
    </row>
    <row r="7" spans="1:35">
      <c r="A7" s="141" t="s">
        <v>427</v>
      </c>
      <c r="B7" s="335">
        <f>D7+F7+H7+J7+L7+N7+P7+R7+T7</f>
        <v>7016.9893124899991</v>
      </c>
      <c r="C7" s="364">
        <f>(B7/$B$12)*100</f>
        <v>96.134733956358517</v>
      </c>
      <c r="D7" s="335">
        <v>144.226</v>
      </c>
      <c r="E7" s="364">
        <f>(D7/$D$12)*100</f>
        <v>98.767342801966763</v>
      </c>
      <c r="F7" s="335">
        <v>1054</v>
      </c>
      <c r="G7" s="364">
        <f>(F7/$F$12)*100</f>
        <v>99.349608822697704</v>
      </c>
      <c r="H7" s="335">
        <v>318.8</v>
      </c>
      <c r="I7" s="364">
        <f>(H7/$H$12)*100</f>
        <v>98.883374689826312</v>
      </c>
      <c r="J7" s="335">
        <v>2500.6999999999998</v>
      </c>
      <c r="K7" s="364">
        <f>(J7/$J$12)*100</f>
        <v>98.089746607044788</v>
      </c>
      <c r="L7" s="335">
        <v>899.87</v>
      </c>
      <c r="M7" s="364">
        <f>L7/$L$12*100</f>
        <v>90.370714051864212</v>
      </c>
      <c r="N7" s="335">
        <v>324.82</v>
      </c>
      <c r="O7" s="364">
        <f>(N7/$N$12)*100</f>
        <v>97.65204581667318</v>
      </c>
      <c r="P7" s="335">
        <v>430.1</v>
      </c>
      <c r="Q7" s="364">
        <f>(P7/$P$12)*100</f>
        <v>84.548850009828982</v>
      </c>
      <c r="R7" s="335">
        <v>925.7</v>
      </c>
      <c r="S7" s="364">
        <f>(R7/$R$12)*100</f>
        <v>99.644779332615713</v>
      </c>
      <c r="T7" s="335">
        <v>418.77331249000002</v>
      </c>
      <c r="U7" s="364">
        <f>(T7/$T$12)*100</f>
        <v>92.177936123678663</v>
      </c>
    </row>
    <row r="8" spans="1:35">
      <c r="A8" s="317" t="s">
        <v>206</v>
      </c>
      <c r="B8" s="335">
        <f>D8+F8+H8+J8+L8+N8+P8+R8+T8</f>
        <v>212.77517955999997</v>
      </c>
      <c r="C8" s="364">
        <f>(B8/$B$12)*100</f>
        <v>2.9150800106119106</v>
      </c>
      <c r="D8" s="335">
        <v>1.8</v>
      </c>
      <c r="E8" s="364">
        <f>(D8/$D$12)*100</f>
        <v>1.2326571980332268</v>
      </c>
      <c r="F8" s="335">
        <v>6.9</v>
      </c>
      <c r="G8" s="364">
        <f>(F8/$F$12)*100</f>
        <v>0.65039117730229046</v>
      </c>
      <c r="H8" s="335">
        <v>3.6</v>
      </c>
      <c r="I8" s="364">
        <f>(H8/$H$12)*100</f>
        <v>1.1166253101736974</v>
      </c>
      <c r="J8" s="335">
        <v>48.7</v>
      </c>
      <c r="K8" s="364">
        <f>(J8/$J$12)*100</f>
        <v>1.9102533929552052</v>
      </c>
      <c r="L8" s="335">
        <v>95.884</v>
      </c>
      <c r="M8" s="364">
        <f>L8/$L$12*100</f>
        <v>9.6292859481357844</v>
      </c>
      <c r="N8" s="335">
        <v>7.8</v>
      </c>
      <c r="O8" s="364">
        <f>(N8/$N$12)*100</f>
        <v>2.3449478399422783</v>
      </c>
      <c r="P8" s="335">
        <v>9.4999999999999716</v>
      </c>
      <c r="Q8" s="364">
        <f>(P8/$P$12)*100</f>
        <v>1.867505405936696</v>
      </c>
      <c r="R8" s="335">
        <v>3.2999999999999545</v>
      </c>
      <c r="S8" s="364">
        <f>(R8/$R$12)*100</f>
        <v>0.35522066738427927</v>
      </c>
      <c r="T8" s="335">
        <v>35.291179560000003</v>
      </c>
      <c r="U8" s="364">
        <f>(T8/$T$12)*100</f>
        <v>7.7680883623371653</v>
      </c>
    </row>
    <row r="9" spans="1:35">
      <c r="A9" s="171" t="s">
        <v>207</v>
      </c>
      <c r="B9" s="335">
        <f>D9+F9+H9+J9+L9+N9+P9+R9+T9</f>
        <v>0.24521599999999999</v>
      </c>
      <c r="C9" s="364">
        <f>(B9/$B$12)*100</f>
        <v>3.3595284062755948E-3</v>
      </c>
      <c r="D9" s="335"/>
      <c r="E9" s="364">
        <f>(D9/$D$12)*100</f>
        <v>0</v>
      </c>
      <c r="F9" s="335">
        <v>0</v>
      </c>
      <c r="G9" s="364">
        <f>(F9/$F$12)*100</f>
        <v>0</v>
      </c>
      <c r="H9" s="335">
        <v>0</v>
      </c>
      <c r="I9" s="364">
        <f>(H9/$H$12)*100</f>
        <v>0</v>
      </c>
      <c r="J9" s="335">
        <v>0</v>
      </c>
      <c r="K9" s="364">
        <f>(J9/$J$12)*100</f>
        <v>0</v>
      </c>
      <c r="L9" s="335"/>
      <c r="M9" s="364">
        <f>L9/$L$12*100</f>
        <v>0</v>
      </c>
      <c r="N9" s="335">
        <v>0</v>
      </c>
      <c r="O9" s="364">
        <f>(N9/$N$12)*100</f>
        <v>0</v>
      </c>
      <c r="P9" s="335"/>
      <c r="Q9" s="364">
        <f>(P9/$P$12)*100</f>
        <v>0</v>
      </c>
      <c r="R9" s="335"/>
      <c r="S9" s="364">
        <f>(R9/$R$12)*100</f>
        <v>0</v>
      </c>
      <c r="T9" s="335">
        <v>0.24521599999999999</v>
      </c>
      <c r="U9" s="364">
        <f>(T9/$T$12)*100</f>
        <v>5.3975513984176667E-2</v>
      </c>
    </row>
    <row r="10" spans="1:35">
      <c r="A10" s="143" t="s">
        <v>208</v>
      </c>
      <c r="B10" s="335">
        <f>D10+F10+H10+J10+L10+N10+P10+R10+T10</f>
        <v>0</v>
      </c>
      <c r="C10" s="364">
        <f>(B10/$B$12)*100</f>
        <v>0</v>
      </c>
      <c r="D10" s="335"/>
      <c r="E10" s="364">
        <f>(D10/$D$12)*100</f>
        <v>0</v>
      </c>
      <c r="F10" s="335">
        <v>0</v>
      </c>
      <c r="G10" s="364">
        <f>(F10/$F$12)*100</f>
        <v>0</v>
      </c>
      <c r="H10" s="335">
        <v>0</v>
      </c>
      <c r="I10" s="364">
        <f>(H10/$H$12)*100</f>
        <v>0</v>
      </c>
      <c r="J10" s="335">
        <v>0</v>
      </c>
      <c r="K10" s="364">
        <f>(J10/$J$12)*100</f>
        <v>0</v>
      </c>
      <c r="L10" s="335"/>
      <c r="M10" s="364">
        <f>L10/$L$12*100</f>
        <v>0</v>
      </c>
      <c r="N10" s="335">
        <v>0</v>
      </c>
      <c r="O10" s="364">
        <f>(N10/$N$12)*100</f>
        <v>0</v>
      </c>
      <c r="P10" s="335"/>
      <c r="Q10" s="364">
        <f>(P10/$P$12)*100</f>
        <v>0</v>
      </c>
      <c r="R10" s="335"/>
      <c r="S10" s="364">
        <f>(R10/$R$12)*100</f>
        <v>0</v>
      </c>
      <c r="T10" s="335">
        <v>0</v>
      </c>
      <c r="U10" s="364">
        <f>(T10/$T$12)*100</f>
        <v>0</v>
      </c>
    </row>
    <row r="11" spans="1:35" ht="13.5" thickBot="1">
      <c r="A11" s="318" t="s">
        <v>209</v>
      </c>
      <c r="B11" s="335">
        <f>D11+F11+H11+J11+L11+N11+P11+R11+T11</f>
        <v>69.11</v>
      </c>
      <c r="C11" s="364">
        <f>(B11/$B$12)*100</f>
        <v>0.94682650462329687</v>
      </c>
      <c r="D11" s="335"/>
      <c r="E11" s="364">
        <f>(D11/$D$12)*100</f>
        <v>0</v>
      </c>
      <c r="F11" s="335">
        <v>0</v>
      </c>
      <c r="G11" s="364">
        <f>(F11/$F$12)*100</f>
        <v>0</v>
      </c>
      <c r="H11" s="335">
        <v>0</v>
      </c>
      <c r="I11" s="364">
        <f>(H11/$H$12)*100</f>
        <v>0</v>
      </c>
      <c r="J11" s="335">
        <v>0</v>
      </c>
      <c r="K11" s="364">
        <f>(J11/$J$12)*100</f>
        <v>0</v>
      </c>
      <c r="L11" s="335"/>
      <c r="M11" s="364">
        <f>L11/$L$12*100</f>
        <v>0</v>
      </c>
      <c r="N11" s="335">
        <v>0.01</v>
      </c>
      <c r="O11" s="364">
        <f>(N11/$N$12)*100</f>
        <v>3.0063433845413825E-3</v>
      </c>
      <c r="P11" s="335">
        <v>69.099999999999994</v>
      </c>
      <c r="Q11" s="364">
        <f>(P11/$P$12)*100</f>
        <v>13.583644584234323</v>
      </c>
      <c r="R11" s="335"/>
      <c r="S11" s="364">
        <f>(R11/$R$12)*100</f>
        <v>0</v>
      </c>
      <c r="T11" s="335">
        <v>0</v>
      </c>
      <c r="U11" s="364">
        <f>(T11/$T$12)*100</f>
        <v>0</v>
      </c>
    </row>
    <row r="12" spans="1:35" ht="16.5" customHeight="1" thickBot="1">
      <c r="A12" s="322" t="s">
        <v>124</v>
      </c>
      <c r="B12" s="354">
        <f t="shared" ref="B12:K12" si="0">SUM(B7:B11)</f>
        <v>7299.1197080499987</v>
      </c>
      <c r="C12" s="363">
        <f t="shared" si="0"/>
        <v>100.00000000000001</v>
      </c>
      <c r="D12" s="354">
        <v>146.02600000000001</v>
      </c>
      <c r="E12" s="363">
        <f t="shared" si="0"/>
        <v>99.999999999999986</v>
      </c>
      <c r="F12" s="354">
        <v>1060.9000000000001</v>
      </c>
      <c r="G12" s="363">
        <f t="shared" si="0"/>
        <v>100</v>
      </c>
      <c r="H12" s="354">
        <v>322.39999999999998</v>
      </c>
      <c r="I12" s="363">
        <f t="shared" si="0"/>
        <v>100.00000000000001</v>
      </c>
      <c r="J12" s="354">
        <v>2549.4</v>
      </c>
      <c r="K12" s="363">
        <f t="shared" si="0"/>
        <v>100</v>
      </c>
      <c r="L12" s="354">
        <v>995.75400000000002</v>
      </c>
      <c r="M12" s="363">
        <f>SUM(M7:M11)</f>
        <v>100</v>
      </c>
      <c r="N12" s="354">
        <v>332.63</v>
      </c>
      <c r="O12" s="363">
        <f>SUM(O7:O11)</f>
        <v>100</v>
      </c>
      <c r="P12" s="354">
        <v>508.7</v>
      </c>
      <c r="Q12" s="363">
        <f>SUM(Q7:Q11)</f>
        <v>100</v>
      </c>
      <c r="R12" s="354">
        <v>929</v>
      </c>
      <c r="S12" s="363">
        <f>SUM(S7:S11)</f>
        <v>99.999999999999986</v>
      </c>
      <c r="T12" s="354">
        <v>454.30970805000004</v>
      </c>
      <c r="U12" s="363">
        <f>SUM(U7:U11)</f>
        <v>100</v>
      </c>
    </row>
    <row r="13" spans="1:35">
      <c r="A13" s="346" t="s">
        <v>210</v>
      </c>
      <c r="B13" s="335"/>
      <c r="C13" s="364"/>
      <c r="D13" s="335"/>
      <c r="E13" s="364"/>
      <c r="F13" s="335"/>
      <c r="G13" s="364"/>
      <c r="H13" s="335"/>
      <c r="I13" s="364"/>
      <c r="J13" s="335"/>
      <c r="K13" s="364"/>
      <c r="L13" s="335"/>
      <c r="M13" s="364"/>
      <c r="N13" s="335"/>
      <c r="O13" s="364"/>
      <c r="P13" s="335"/>
      <c r="Q13" s="364"/>
      <c r="R13" s="335"/>
      <c r="S13" s="364"/>
      <c r="T13" s="335"/>
      <c r="U13" s="364"/>
    </row>
    <row r="14" spans="1:35">
      <c r="A14" s="337" t="s">
        <v>138</v>
      </c>
      <c r="B14" s="335">
        <f t="shared" ref="B14:B20" si="1">D14+F14+H14+J14+L14+N14+P14+R14+T14</f>
        <v>0</v>
      </c>
      <c r="C14" s="364">
        <f>(B14/$B$72)*100</f>
        <v>0</v>
      </c>
      <c r="D14" s="335"/>
      <c r="E14" s="364">
        <f t="shared" ref="E14:E45" si="2">(D14/$D$72)*100</f>
        <v>0</v>
      </c>
      <c r="F14" s="335">
        <v>0</v>
      </c>
      <c r="G14" s="364">
        <f t="shared" ref="G14:G45" si="3">(F14/$F$72)*100</f>
        <v>0</v>
      </c>
      <c r="H14" s="335">
        <v>0</v>
      </c>
      <c r="I14" s="364">
        <f t="shared" ref="I14:I20" si="4">(H14/$H$72)*100</f>
        <v>0</v>
      </c>
      <c r="J14" s="335">
        <v>0</v>
      </c>
      <c r="K14" s="364">
        <f t="shared" ref="K14:K20" si="5">(J14/$J$72)*100</f>
        <v>0</v>
      </c>
      <c r="L14" s="335"/>
      <c r="M14" s="364">
        <f>L14/$L$72*100</f>
        <v>0</v>
      </c>
      <c r="N14" s="335">
        <v>0</v>
      </c>
      <c r="O14" s="364">
        <f t="shared" ref="O14:O20" si="6">(N14/$N$72)*100</f>
        <v>0</v>
      </c>
      <c r="P14" s="335"/>
      <c r="Q14" s="364">
        <f>(P14/$P$72)*100</f>
        <v>0</v>
      </c>
      <c r="R14" s="335"/>
      <c r="S14" s="364">
        <f>(R14/$R$72)*100</f>
        <v>0</v>
      </c>
      <c r="T14" s="335">
        <v>0</v>
      </c>
      <c r="U14" s="364">
        <f>(T14/$T$72)*100</f>
        <v>0</v>
      </c>
    </row>
    <row r="15" spans="1:35">
      <c r="A15" s="337" t="s">
        <v>140</v>
      </c>
      <c r="B15" s="335">
        <f t="shared" si="1"/>
        <v>264.54339060000001</v>
      </c>
      <c r="C15" s="364">
        <f t="shared" ref="C15:C20" si="7">(B15/$B$72)*100</f>
        <v>3.7996025897783161</v>
      </c>
      <c r="D15" s="335">
        <v>2.2000000000000002</v>
      </c>
      <c r="E15" s="364">
        <f t="shared" si="2"/>
        <v>1.5256588072122055</v>
      </c>
      <c r="F15" s="335">
        <v>39.200000000000003</v>
      </c>
      <c r="G15" s="364">
        <f t="shared" si="3"/>
        <v>3.7191650853889944</v>
      </c>
      <c r="H15" s="335">
        <v>20.5</v>
      </c>
      <c r="I15" s="364">
        <f t="shared" si="4"/>
        <v>6.430363864491845</v>
      </c>
      <c r="J15" s="335">
        <v>180</v>
      </c>
      <c r="K15" s="364">
        <f t="shared" si="5"/>
        <v>7.1979845643219909</v>
      </c>
      <c r="L15" s="335"/>
      <c r="M15" s="364">
        <f t="shared" ref="M15:M71" si="8">L15/$L$72*100</f>
        <v>0</v>
      </c>
      <c r="N15" s="335">
        <v>6.9</v>
      </c>
      <c r="O15" s="364">
        <f t="shared" si="6"/>
        <v>2.1242534326704021</v>
      </c>
      <c r="P15" s="335"/>
      <c r="Q15" s="364">
        <f t="shared" ref="Q15:Q20" si="9">(P15/$P$72)*100</f>
        <v>0</v>
      </c>
      <c r="R15" s="335">
        <v>4.5</v>
      </c>
      <c r="S15" s="364">
        <f t="shared" ref="S15:S64" si="10">(R15/$R$72)*100</f>
        <v>0.48611861294155773</v>
      </c>
      <c r="T15" s="335">
        <v>11.2433906</v>
      </c>
      <c r="U15" s="364">
        <f t="shared" ref="U15:U64" si="11">(T15/$T$72)*100</f>
        <v>2.6848393306506328</v>
      </c>
    </row>
    <row r="16" spans="1:35">
      <c r="A16" s="337" t="s">
        <v>142</v>
      </c>
      <c r="B16" s="335">
        <f t="shared" si="1"/>
        <v>411.06299999999999</v>
      </c>
      <c r="C16" s="364">
        <f t="shared" si="7"/>
        <v>5.9040448367264711</v>
      </c>
      <c r="D16" s="335">
        <v>3.3460000000000001</v>
      </c>
      <c r="E16" s="364">
        <f t="shared" si="2"/>
        <v>2.3203883495145634</v>
      </c>
      <c r="F16" s="335">
        <v>65.7</v>
      </c>
      <c r="G16" s="364">
        <f t="shared" si="3"/>
        <v>6.2333965844402286</v>
      </c>
      <c r="H16" s="335">
        <v>18.8</v>
      </c>
      <c r="I16" s="364">
        <f t="shared" si="4"/>
        <v>5.8971141781681311</v>
      </c>
      <c r="J16" s="335">
        <v>165.6</v>
      </c>
      <c r="K16" s="364">
        <f t="shared" si="5"/>
        <v>6.6221457991762307</v>
      </c>
      <c r="L16" s="335">
        <v>59.658999999999999</v>
      </c>
      <c r="M16" s="364">
        <f t="shared" si="8"/>
        <v>6.6297354062253442</v>
      </c>
      <c r="N16" s="335">
        <v>6.4</v>
      </c>
      <c r="O16" s="364">
        <f t="shared" si="6"/>
        <v>1.9703220245058803</v>
      </c>
      <c r="P16" s="335">
        <v>28.6</v>
      </c>
      <c r="Q16" s="364">
        <f t="shared" si="9"/>
        <v>6.6496163682864458</v>
      </c>
      <c r="R16" s="335">
        <v>50.4</v>
      </c>
      <c r="S16" s="364">
        <f t="shared" si="10"/>
        <v>5.4445284649454466</v>
      </c>
      <c r="T16" s="335">
        <v>12.558</v>
      </c>
      <c r="U16" s="364">
        <f t="shared" si="11"/>
        <v>2.998758427400952</v>
      </c>
    </row>
    <row r="17" spans="1:21">
      <c r="A17" s="337" t="s">
        <v>144</v>
      </c>
      <c r="B17" s="335">
        <f t="shared" si="1"/>
        <v>126.70000000000002</v>
      </c>
      <c r="C17" s="364">
        <f t="shared" si="7"/>
        <v>1.8197757541137098</v>
      </c>
      <c r="D17" s="335">
        <v>4.7</v>
      </c>
      <c r="E17" s="364">
        <f t="shared" si="2"/>
        <v>3.2593619972260757</v>
      </c>
      <c r="F17" s="335">
        <v>0</v>
      </c>
      <c r="G17" s="364">
        <f t="shared" si="3"/>
        <v>0</v>
      </c>
      <c r="H17" s="335">
        <v>29.6</v>
      </c>
      <c r="I17" s="364">
        <f t="shared" si="4"/>
        <v>9.2848180677540775</v>
      </c>
      <c r="J17" s="335">
        <v>92.4</v>
      </c>
      <c r="K17" s="364">
        <f t="shared" si="5"/>
        <v>3.6949654096852886</v>
      </c>
      <c r="L17" s="335"/>
      <c r="M17" s="364">
        <f t="shared" si="8"/>
        <v>0</v>
      </c>
      <c r="N17" s="335">
        <v>0</v>
      </c>
      <c r="O17" s="364">
        <f t="shared" si="6"/>
        <v>0</v>
      </c>
      <c r="P17" s="335"/>
      <c r="Q17" s="364">
        <f t="shared" si="9"/>
        <v>0</v>
      </c>
      <c r="R17" s="335"/>
      <c r="S17" s="364">
        <f t="shared" si="10"/>
        <v>0</v>
      </c>
      <c r="T17" s="335">
        <v>0</v>
      </c>
      <c r="U17" s="364">
        <f t="shared" si="11"/>
        <v>0</v>
      </c>
    </row>
    <row r="18" spans="1:21">
      <c r="A18" s="337" t="s">
        <v>146</v>
      </c>
      <c r="B18" s="335">
        <f t="shared" si="1"/>
        <v>17.600000000000001</v>
      </c>
      <c r="C18" s="364">
        <f t="shared" si="7"/>
        <v>0.25278652937964713</v>
      </c>
      <c r="D18" s="335"/>
      <c r="E18" s="364">
        <f t="shared" si="2"/>
        <v>0</v>
      </c>
      <c r="F18" s="335">
        <v>7.4</v>
      </c>
      <c r="G18" s="364">
        <f t="shared" si="3"/>
        <v>0.70208728652751429</v>
      </c>
      <c r="H18" s="335">
        <v>0</v>
      </c>
      <c r="I18" s="364">
        <f t="shared" si="4"/>
        <v>0</v>
      </c>
      <c r="J18" s="335">
        <v>0</v>
      </c>
      <c r="K18" s="364">
        <f t="shared" si="5"/>
        <v>0</v>
      </c>
      <c r="L18" s="335"/>
      <c r="M18" s="364">
        <f t="shared" si="8"/>
        <v>0</v>
      </c>
      <c r="N18" s="335">
        <v>0</v>
      </c>
      <c r="O18" s="364">
        <f t="shared" si="6"/>
        <v>0</v>
      </c>
      <c r="P18" s="335">
        <v>10.199999999999999</v>
      </c>
      <c r="Q18" s="364">
        <f t="shared" si="9"/>
        <v>2.3715415019762842</v>
      </c>
      <c r="R18" s="335"/>
      <c r="S18" s="364">
        <f t="shared" si="10"/>
        <v>0</v>
      </c>
      <c r="T18" s="335">
        <v>0</v>
      </c>
      <c r="U18" s="364">
        <f t="shared" si="11"/>
        <v>0</v>
      </c>
    </row>
    <row r="19" spans="1:21">
      <c r="A19" s="337" t="s">
        <v>430</v>
      </c>
      <c r="B19" s="335">
        <f t="shared" si="1"/>
        <v>488.41164999999995</v>
      </c>
      <c r="C19" s="364">
        <f t="shared" si="7"/>
        <v>7.0149935177322114</v>
      </c>
      <c r="D19" s="335">
        <v>5.1719999999999997</v>
      </c>
      <c r="E19" s="364">
        <f t="shared" si="2"/>
        <v>3.5866851595006937</v>
      </c>
      <c r="F19" s="335">
        <v>85</v>
      </c>
      <c r="G19" s="364">
        <f t="shared" si="3"/>
        <v>8.064516129032258</v>
      </c>
      <c r="H19" s="335">
        <v>38</v>
      </c>
      <c r="I19" s="364">
        <f t="shared" si="4"/>
        <v>11.919698870765369</v>
      </c>
      <c r="J19" s="335">
        <v>187.7</v>
      </c>
      <c r="K19" s="364">
        <f t="shared" si="5"/>
        <v>7.5058983484624306</v>
      </c>
      <c r="L19" s="335">
        <v>63.01</v>
      </c>
      <c r="M19" s="364">
        <f t="shared" si="8"/>
        <v>7.002122528809716</v>
      </c>
      <c r="N19" s="335">
        <v>30.4</v>
      </c>
      <c r="O19" s="364">
        <f t="shared" si="6"/>
        <v>9.3590296164029301</v>
      </c>
      <c r="P19" s="335">
        <v>1.3</v>
      </c>
      <c r="Q19" s="364">
        <f t="shared" si="9"/>
        <v>0.30225528946756569</v>
      </c>
      <c r="R19" s="335">
        <v>57</v>
      </c>
      <c r="S19" s="364">
        <f t="shared" si="10"/>
        <v>6.1575024305930643</v>
      </c>
      <c r="T19" s="335">
        <v>20.829650000000001</v>
      </c>
      <c r="U19" s="364">
        <f t="shared" si="11"/>
        <v>4.9739678672807974</v>
      </c>
    </row>
    <row r="20" spans="1:21" ht="13.5" thickBot="1">
      <c r="A20" s="337" t="s">
        <v>431</v>
      </c>
      <c r="B20" s="335">
        <f t="shared" si="1"/>
        <v>331.82099999999997</v>
      </c>
      <c r="C20" s="364">
        <f t="shared" si="7"/>
        <v>4.7659022139365836</v>
      </c>
      <c r="D20" s="335">
        <v>2.1</v>
      </c>
      <c r="E20" s="364">
        <f t="shared" si="2"/>
        <v>1.4563106796116507</v>
      </c>
      <c r="F20" s="335">
        <v>15.4</v>
      </c>
      <c r="G20" s="364">
        <f t="shared" si="3"/>
        <v>1.4611005692599621</v>
      </c>
      <c r="H20" s="335">
        <v>25.3</v>
      </c>
      <c r="I20" s="364">
        <f t="shared" si="4"/>
        <v>7.9360100376411546</v>
      </c>
      <c r="J20" s="335">
        <v>218.9</v>
      </c>
      <c r="K20" s="364">
        <f t="shared" si="5"/>
        <v>8.7535490062782433</v>
      </c>
      <c r="L20" s="335">
        <v>30.721</v>
      </c>
      <c r="M20" s="364">
        <f t="shared" si="8"/>
        <v>3.4139375687599318</v>
      </c>
      <c r="N20" s="335">
        <v>0</v>
      </c>
      <c r="O20" s="364">
        <f t="shared" si="6"/>
        <v>0</v>
      </c>
      <c r="P20" s="335"/>
      <c r="Q20" s="364">
        <f t="shared" si="9"/>
        <v>0</v>
      </c>
      <c r="R20" s="335">
        <v>39.4</v>
      </c>
      <c r="S20" s="364">
        <f t="shared" si="10"/>
        <v>4.2562385221994159</v>
      </c>
      <c r="T20" s="335">
        <v>0</v>
      </c>
      <c r="U20" s="364">
        <f t="shared" si="11"/>
        <v>0</v>
      </c>
    </row>
    <row r="21" spans="1:21" ht="13.5" thickBot="1">
      <c r="A21" s="355" t="s">
        <v>212</v>
      </c>
      <c r="B21" s="353">
        <f>SUM(B14:B20)</f>
        <v>1640.1390405999998</v>
      </c>
      <c r="C21" s="363">
        <f t="shared" ref="C21:C55" si="12">(B21/$B$72)*100</f>
        <v>23.557105441666938</v>
      </c>
      <c r="D21" s="353">
        <v>17.518000000000001</v>
      </c>
      <c r="E21" s="363">
        <f t="shared" si="2"/>
        <v>12.148404993065189</v>
      </c>
      <c r="F21" s="353">
        <v>212.7</v>
      </c>
      <c r="G21" s="363">
        <f t="shared" si="3"/>
        <v>20.180265654648956</v>
      </c>
      <c r="H21" s="353">
        <v>132.19999999999999</v>
      </c>
      <c r="I21" s="363">
        <f>SUM(I14:I20)</f>
        <v>41.468005018820577</v>
      </c>
      <c r="J21" s="353">
        <v>844.6</v>
      </c>
      <c r="K21" s="363">
        <f>SUM(K14:K20)</f>
        <v>33.774543127924183</v>
      </c>
      <c r="L21" s="353">
        <v>153.38999999999999</v>
      </c>
      <c r="M21" s="363">
        <f>SUM(M14:M20)</f>
        <v>17.045795503794992</v>
      </c>
      <c r="N21" s="353">
        <v>43.7</v>
      </c>
      <c r="O21" s="363">
        <f>SUM(O14:O20)</f>
        <v>13.453605073579212</v>
      </c>
      <c r="P21" s="353">
        <v>40.1</v>
      </c>
      <c r="Q21" s="363">
        <f>SUM(Q14:Q20)</f>
        <v>9.3234131597302952</v>
      </c>
      <c r="R21" s="353">
        <v>151.30000000000001</v>
      </c>
      <c r="S21" s="363">
        <f>SUM(S14:S20)</f>
        <v>16.344388030679482</v>
      </c>
      <c r="T21" s="353">
        <v>44.631040599999999</v>
      </c>
      <c r="U21" s="363">
        <f>SUM(U14:U20)</f>
        <v>10.657565625332381</v>
      </c>
    </row>
    <row r="22" spans="1:21">
      <c r="A22" s="337" t="s">
        <v>213</v>
      </c>
      <c r="B22" s="335">
        <f>D22+F22+H22+J22+L22+N22+P22+R22+T22</f>
        <v>72.590999999999994</v>
      </c>
      <c r="C22" s="364">
        <f t="shared" si="12"/>
        <v>1.0426151678521571</v>
      </c>
      <c r="D22" s="335"/>
      <c r="E22" s="364">
        <f t="shared" si="2"/>
        <v>0</v>
      </c>
      <c r="F22" s="335">
        <v>0</v>
      </c>
      <c r="G22" s="364">
        <f t="shared" si="3"/>
        <v>0</v>
      </c>
      <c r="H22" s="335">
        <v>0</v>
      </c>
      <c r="I22" s="364">
        <f>(H22/$H$72)*100</f>
        <v>0</v>
      </c>
      <c r="J22" s="335">
        <v>0</v>
      </c>
      <c r="K22" s="364">
        <f>(J22/$J$72)*100</f>
        <v>0</v>
      </c>
      <c r="L22" s="335">
        <v>6.391</v>
      </c>
      <c r="M22" s="364">
        <f t="shared" si="8"/>
        <v>0.71021369753408825</v>
      </c>
      <c r="N22" s="335">
        <v>6</v>
      </c>
      <c r="O22" s="364">
        <f>(N22/$N$72)*100</f>
        <v>1.8471768979742627</v>
      </c>
      <c r="P22" s="335">
        <v>23.2</v>
      </c>
      <c r="Q22" s="364">
        <f>(P22/$P$72)*100</f>
        <v>5.3940943966519415</v>
      </c>
      <c r="R22" s="335">
        <v>26.4</v>
      </c>
      <c r="S22" s="364">
        <f t="shared" si="10"/>
        <v>2.8518958625904718</v>
      </c>
      <c r="T22" s="335">
        <v>10.6</v>
      </c>
      <c r="U22" s="364">
        <f t="shared" si="11"/>
        <v>2.5312023674510344</v>
      </c>
    </row>
    <row r="23" spans="1:21">
      <c r="A23" s="337" t="s">
        <v>214</v>
      </c>
      <c r="B23" s="335">
        <f>D23+F23+H23+J23+L23+N23+P23+R23+T23</f>
        <v>343.52320999999995</v>
      </c>
      <c r="C23" s="364">
        <f t="shared" si="12"/>
        <v>4.9339795464349816</v>
      </c>
      <c r="D23" s="335">
        <v>13.597</v>
      </c>
      <c r="E23" s="364">
        <f t="shared" si="2"/>
        <v>9.4292649098474346</v>
      </c>
      <c r="F23" s="335">
        <v>61.7</v>
      </c>
      <c r="G23" s="364">
        <f t="shared" si="3"/>
        <v>5.8538899430740043</v>
      </c>
      <c r="H23" s="335">
        <v>10.9</v>
      </c>
      <c r="I23" s="364">
        <f>(H23/$H$72)*100</f>
        <v>3.4190715181932245</v>
      </c>
      <c r="J23" s="335">
        <v>94.1</v>
      </c>
      <c r="K23" s="364">
        <f>(J23/$J$72)*100</f>
        <v>3.7629463750149958</v>
      </c>
      <c r="L23" s="335">
        <v>82.915000000000006</v>
      </c>
      <c r="M23" s="364">
        <f t="shared" si="8"/>
        <v>9.2141087045906644</v>
      </c>
      <c r="N23" s="335">
        <v>7.1</v>
      </c>
      <c r="O23" s="364">
        <f>(N23/$N$72)*100</f>
        <v>2.1858259959362107</v>
      </c>
      <c r="P23" s="335">
        <v>19.7</v>
      </c>
      <c r="Q23" s="364">
        <f>(P23/$P$72)*100</f>
        <v>4.5803301557777258</v>
      </c>
      <c r="R23" s="335">
        <v>1.9</v>
      </c>
      <c r="S23" s="364">
        <f t="shared" si="10"/>
        <v>0.2052500810197688</v>
      </c>
      <c r="T23" s="335">
        <v>51.61121</v>
      </c>
      <c r="U23" s="364">
        <f t="shared" si="11"/>
        <v>12.324378956510614</v>
      </c>
    </row>
    <row r="24" spans="1:21">
      <c r="A24" s="337" t="s">
        <v>432</v>
      </c>
      <c r="B24" s="335">
        <f>D24+F24+H24+J24+L24+N24+P24+R24+T24</f>
        <v>5.6</v>
      </c>
      <c r="C24" s="364">
        <f t="shared" si="12"/>
        <v>8.0432077529887722E-2</v>
      </c>
      <c r="D24" s="335"/>
      <c r="E24" s="364">
        <f t="shared" si="2"/>
        <v>0</v>
      </c>
      <c r="F24" s="335">
        <v>0</v>
      </c>
      <c r="G24" s="364">
        <f t="shared" si="3"/>
        <v>0</v>
      </c>
      <c r="H24" s="335">
        <v>0</v>
      </c>
      <c r="I24" s="364">
        <f>(H24/$H$72)*100</f>
        <v>0</v>
      </c>
      <c r="J24" s="335">
        <v>0</v>
      </c>
      <c r="K24" s="364">
        <f>(J24/$J$72)*100</f>
        <v>0</v>
      </c>
      <c r="L24" s="335"/>
      <c r="M24" s="364">
        <f t="shared" si="8"/>
        <v>0</v>
      </c>
      <c r="N24" s="335">
        <v>5.6</v>
      </c>
      <c r="O24" s="364">
        <f>(N24/$N$72)*100</f>
        <v>1.724031771442645</v>
      </c>
      <c r="P24" s="335"/>
      <c r="Q24" s="364">
        <f>(P24/$P$72)*100</f>
        <v>0</v>
      </c>
      <c r="R24" s="335"/>
      <c r="S24" s="364">
        <f t="shared" si="10"/>
        <v>0</v>
      </c>
      <c r="T24" s="335">
        <v>0</v>
      </c>
      <c r="U24" s="364">
        <f t="shared" si="11"/>
        <v>0</v>
      </c>
    </row>
    <row r="25" spans="1:21" ht="13.5" thickBot="1">
      <c r="A25" s="337" t="s">
        <v>433</v>
      </c>
      <c r="B25" s="335">
        <f>D25+F25+H25+J25+L25+N25+P25+R25+T25</f>
        <v>8.6</v>
      </c>
      <c r="C25" s="364">
        <f t="shared" si="12"/>
        <v>0.12352069049232756</v>
      </c>
      <c r="D25" s="335"/>
      <c r="E25" s="364">
        <f t="shared" si="2"/>
        <v>0</v>
      </c>
      <c r="F25" s="335">
        <v>0</v>
      </c>
      <c r="G25" s="364">
        <f t="shared" si="3"/>
        <v>0</v>
      </c>
      <c r="H25" s="335">
        <v>0</v>
      </c>
      <c r="I25" s="364">
        <f>(H25/$H$72)*100</f>
        <v>0</v>
      </c>
      <c r="J25" s="335">
        <v>0</v>
      </c>
      <c r="K25" s="364">
        <f>(J25/$J$72)*100</f>
        <v>0</v>
      </c>
      <c r="L25" s="335"/>
      <c r="M25" s="364">
        <f t="shared" si="8"/>
        <v>0</v>
      </c>
      <c r="N25" s="335">
        <v>6.2</v>
      </c>
      <c r="O25" s="364">
        <f>(N25/$N$72)*100</f>
        <v>1.9087494612400713</v>
      </c>
      <c r="P25" s="335"/>
      <c r="Q25" s="364">
        <f>(P25/$P$72)*100</f>
        <v>0</v>
      </c>
      <c r="R25" s="335">
        <v>2.4</v>
      </c>
      <c r="S25" s="364">
        <f t="shared" si="10"/>
        <v>0.25926326023549745</v>
      </c>
      <c r="T25" s="335">
        <v>0</v>
      </c>
      <c r="U25" s="364">
        <f t="shared" si="11"/>
        <v>0</v>
      </c>
    </row>
    <row r="26" spans="1:21" ht="13.5" thickBot="1">
      <c r="A26" s="355" t="s">
        <v>217</v>
      </c>
      <c r="B26" s="353">
        <f>SUM(B22:B25)</f>
        <v>430.31421</v>
      </c>
      <c r="C26" s="363">
        <f t="shared" si="12"/>
        <v>6.1805474823093549</v>
      </c>
      <c r="D26" s="353">
        <v>13.597</v>
      </c>
      <c r="E26" s="363">
        <f t="shared" si="2"/>
        <v>9.4292649098474346</v>
      </c>
      <c r="F26" s="353">
        <v>61.7</v>
      </c>
      <c r="G26" s="363">
        <f t="shared" si="3"/>
        <v>5.8538899430740043</v>
      </c>
      <c r="H26" s="353">
        <v>10.9</v>
      </c>
      <c r="I26" s="363">
        <f>SUM(I22:I25)</f>
        <v>3.4190715181932245</v>
      </c>
      <c r="J26" s="353">
        <v>94.1</v>
      </c>
      <c r="K26" s="363">
        <f>SUM(K22:K25)</f>
        <v>3.7629463750149958</v>
      </c>
      <c r="L26" s="353">
        <v>89.306000000000012</v>
      </c>
      <c r="M26" s="363">
        <f>SUM(M22:M25)</f>
        <v>9.9243224021247531</v>
      </c>
      <c r="N26" s="353">
        <v>24.9</v>
      </c>
      <c r="O26" s="363">
        <f>SUM(O22:O24)</f>
        <v>5.7570346653531184</v>
      </c>
      <c r="P26" s="353">
        <v>42.9</v>
      </c>
      <c r="Q26" s="363">
        <f>SUM(Q22:Q24)</f>
        <v>9.9744245524296673</v>
      </c>
      <c r="R26" s="353">
        <v>30.7</v>
      </c>
      <c r="S26" s="363">
        <f>SUM(S22:S24)</f>
        <v>3.0571459436102404</v>
      </c>
      <c r="T26" s="353">
        <v>62.211210000000001</v>
      </c>
      <c r="U26" s="363">
        <f>SUM(U22:U24)</f>
        <v>14.855581323961648</v>
      </c>
    </row>
    <row r="27" spans="1:21">
      <c r="A27" s="337" t="s">
        <v>218</v>
      </c>
      <c r="B27" s="335">
        <f>D27+F27+H27+J27+L27+N27+P27+R27+T27</f>
        <v>0</v>
      </c>
      <c r="C27" s="364">
        <f t="shared" si="12"/>
        <v>0</v>
      </c>
      <c r="D27" s="335"/>
      <c r="E27" s="364">
        <f t="shared" si="2"/>
        <v>0</v>
      </c>
      <c r="F27" s="335">
        <v>0</v>
      </c>
      <c r="G27" s="364">
        <f t="shared" si="3"/>
        <v>0</v>
      </c>
      <c r="H27" s="335">
        <v>0</v>
      </c>
      <c r="I27" s="364">
        <f>(H27/$H$72)*100</f>
        <v>0</v>
      </c>
      <c r="J27" s="335">
        <v>0</v>
      </c>
      <c r="K27" s="364">
        <f>(J27/$J$72)*100</f>
        <v>0</v>
      </c>
      <c r="L27" s="335"/>
      <c r="M27" s="364">
        <f t="shared" si="8"/>
        <v>0</v>
      </c>
      <c r="N27" s="335">
        <v>0</v>
      </c>
      <c r="O27" s="364">
        <f>(N27/$N$72)*100</f>
        <v>0</v>
      </c>
      <c r="P27" s="335"/>
      <c r="Q27" s="364">
        <f>(P27/$P$72)*100</f>
        <v>0</v>
      </c>
      <c r="R27" s="335"/>
      <c r="S27" s="364">
        <f t="shared" si="10"/>
        <v>0</v>
      </c>
      <c r="T27" s="335">
        <v>0</v>
      </c>
      <c r="U27" s="364">
        <f t="shared" si="11"/>
        <v>0</v>
      </c>
    </row>
    <row r="28" spans="1:21">
      <c r="A28" s="337" t="s">
        <v>219</v>
      </c>
      <c r="B28" s="335">
        <f>D28+F28+H28+J28+L28+N28+P28+R28+T28</f>
        <v>45.899000000000001</v>
      </c>
      <c r="C28" s="364">
        <f t="shared" si="12"/>
        <v>0.65924141545434223</v>
      </c>
      <c r="D28" s="335"/>
      <c r="E28" s="364">
        <f t="shared" si="2"/>
        <v>0</v>
      </c>
      <c r="F28" s="335">
        <v>0</v>
      </c>
      <c r="G28" s="364">
        <f t="shared" si="3"/>
        <v>0</v>
      </c>
      <c r="H28" s="335">
        <v>0</v>
      </c>
      <c r="I28" s="364">
        <f>(H28/$H$72)*100</f>
        <v>0</v>
      </c>
      <c r="J28" s="335">
        <v>0</v>
      </c>
      <c r="K28" s="364">
        <f>(J28/$J$72)*100</f>
        <v>0</v>
      </c>
      <c r="L28" s="335">
        <v>26.899000000000001</v>
      </c>
      <c r="M28" s="364">
        <f t="shared" si="8"/>
        <v>2.9892095524909155</v>
      </c>
      <c r="N28" s="335">
        <v>1.4</v>
      </c>
      <c r="O28" s="364">
        <f>(N28/$N$72)*100</f>
        <v>0.43100794286066124</v>
      </c>
      <c r="P28" s="335">
        <v>17.600000000000001</v>
      </c>
      <c r="Q28" s="364">
        <f>(P28/$P$72)*100</f>
        <v>4.0920716112531972</v>
      </c>
      <c r="R28" s="335"/>
      <c r="S28" s="364">
        <f t="shared" si="10"/>
        <v>0</v>
      </c>
      <c r="T28" s="335">
        <v>0</v>
      </c>
      <c r="U28" s="364">
        <f t="shared" si="11"/>
        <v>0</v>
      </c>
    </row>
    <row r="29" spans="1:21">
      <c r="A29" s="337" t="s">
        <v>220</v>
      </c>
      <c r="B29" s="335">
        <f>D29+F29+H29+J29+L29+N29+P29+R29+T29</f>
        <v>73.399500000000003</v>
      </c>
      <c r="C29" s="364">
        <f t="shared" si="12"/>
        <v>1.0542275490455346</v>
      </c>
      <c r="D29" s="335">
        <v>5.5</v>
      </c>
      <c r="E29" s="364">
        <f t="shared" si="2"/>
        <v>3.8141470180305137</v>
      </c>
      <c r="F29" s="335">
        <v>0</v>
      </c>
      <c r="G29" s="364">
        <f t="shared" si="3"/>
        <v>0</v>
      </c>
      <c r="H29" s="335">
        <v>0</v>
      </c>
      <c r="I29" s="364">
        <f>(H29/$H$72)*100</f>
        <v>0</v>
      </c>
      <c r="J29" s="335">
        <v>0</v>
      </c>
      <c r="K29" s="364">
        <f>(J29/$J$72)*100</f>
        <v>0</v>
      </c>
      <c r="L29" s="335"/>
      <c r="M29" s="364">
        <f t="shared" si="8"/>
        <v>0</v>
      </c>
      <c r="N29" s="335">
        <v>5.6</v>
      </c>
      <c r="O29" s="364">
        <f>(N29/$N$72)*100</f>
        <v>1.724031771442645</v>
      </c>
      <c r="P29" s="335">
        <v>33.799999999999997</v>
      </c>
      <c r="Q29" s="364">
        <f>(P29/$P$72)*100</f>
        <v>7.8586375261567074</v>
      </c>
      <c r="R29" s="335"/>
      <c r="S29" s="364">
        <f t="shared" si="10"/>
        <v>0</v>
      </c>
      <c r="T29" s="335">
        <v>28.499500000000001</v>
      </c>
      <c r="U29" s="364">
        <f t="shared" si="11"/>
        <v>6.8054718746387506</v>
      </c>
    </row>
    <row r="30" spans="1:21" ht="13.5" thickBot="1">
      <c r="A30" s="337" t="s">
        <v>221</v>
      </c>
      <c r="B30" s="335">
        <f>D30+F30+H30+J30+L30+N30+P30+R30+T30</f>
        <v>69.02</v>
      </c>
      <c r="C30" s="364">
        <f t="shared" si="12"/>
        <v>0.99132535555586621</v>
      </c>
      <c r="D30" s="335">
        <v>4.4000000000000004</v>
      </c>
      <c r="E30" s="364">
        <f t="shared" si="2"/>
        <v>3.051317614424411</v>
      </c>
      <c r="F30" s="335">
        <v>11.8</v>
      </c>
      <c r="G30" s="364">
        <f t="shared" si="3"/>
        <v>1.1195445920303606</v>
      </c>
      <c r="H30" s="335">
        <v>0</v>
      </c>
      <c r="I30" s="364">
        <f>(H30/$H$72)*100</f>
        <v>0</v>
      </c>
      <c r="J30" s="335">
        <v>0</v>
      </c>
      <c r="K30" s="364">
        <f>(J30/$J$72)*100</f>
        <v>0</v>
      </c>
      <c r="L30" s="335"/>
      <c r="M30" s="364">
        <f t="shared" si="8"/>
        <v>0</v>
      </c>
      <c r="N30" s="335">
        <v>0</v>
      </c>
      <c r="O30" s="364">
        <f>(N30/$N$72)*100</f>
        <v>0</v>
      </c>
      <c r="P30" s="335">
        <v>39.299999999999997</v>
      </c>
      <c r="Q30" s="364">
        <f>(P30/$P$72)*100</f>
        <v>9.1374099046733317</v>
      </c>
      <c r="R30" s="335">
        <v>5.6</v>
      </c>
      <c r="S30" s="364">
        <f t="shared" si="10"/>
        <v>0.60494760721616059</v>
      </c>
      <c r="T30" s="335">
        <v>7.92</v>
      </c>
      <c r="U30" s="364">
        <f t="shared" si="11"/>
        <v>1.8912379953030374</v>
      </c>
    </row>
    <row r="31" spans="1:21" ht="13.5" thickBot="1">
      <c r="A31" s="355" t="s">
        <v>222</v>
      </c>
      <c r="B31" s="353">
        <f>SUM(B27:B30)</f>
        <v>188.3185</v>
      </c>
      <c r="C31" s="363">
        <f t="shared" si="12"/>
        <v>2.7047943200557429</v>
      </c>
      <c r="D31" s="353">
        <v>9.9</v>
      </c>
      <c r="E31" s="363">
        <f t="shared" si="2"/>
        <v>6.8654646324549251</v>
      </c>
      <c r="F31" s="353">
        <v>11.8</v>
      </c>
      <c r="G31" s="363">
        <f t="shared" si="3"/>
        <v>1.1195445920303606</v>
      </c>
      <c r="H31" s="353">
        <v>0</v>
      </c>
      <c r="I31" s="363">
        <f>SUM(I27:I30)</f>
        <v>0</v>
      </c>
      <c r="J31" s="353">
        <v>0</v>
      </c>
      <c r="K31" s="363">
        <f>SUM(K27:K30)</f>
        <v>0</v>
      </c>
      <c r="L31" s="353">
        <v>26.899000000000001</v>
      </c>
      <c r="M31" s="363">
        <f>SUM(M27:M30)</f>
        <v>2.9892095524909155</v>
      </c>
      <c r="N31" s="353">
        <v>7</v>
      </c>
      <c r="O31" s="363">
        <f>SUM(O27:O30)</f>
        <v>2.1550397143033062</v>
      </c>
      <c r="P31" s="353">
        <v>90.7</v>
      </c>
      <c r="Q31" s="363">
        <f>SUM(Q27:Q30)</f>
        <v>21.088119042083235</v>
      </c>
      <c r="R31" s="353">
        <v>5.6</v>
      </c>
      <c r="S31" s="363">
        <f>SUM(S27:S30)</f>
        <v>0.60494760721616059</v>
      </c>
      <c r="T31" s="353">
        <v>36.419499999999999</v>
      </c>
      <c r="U31" s="363">
        <f>SUM(U27:U30)</f>
        <v>8.6967098699417882</v>
      </c>
    </row>
    <row r="32" spans="1:21">
      <c r="A32" s="337" t="s">
        <v>223</v>
      </c>
      <c r="B32" s="335">
        <f>D32+F32+H32+J32+L32+N32+P32+R32+T32</f>
        <v>223.42850000000001</v>
      </c>
      <c r="C32" s="364">
        <f t="shared" si="12"/>
        <v>3.2090747204261647</v>
      </c>
      <c r="D32" s="335">
        <v>6.3</v>
      </c>
      <c r="E32" s="364">
        <f t="shared" si="2"/>
        <v>4.3689320388349513</v>
      </c>
      <c r="F32" s="335">
        <v>43</v>
      </c>
      <c r="G32" s="364">
        <f t="shared" si="3"/>
        <v>4.0796963946869065</v>
      </c>
      <c r="H32" s="335">
        <v>12.6</v>
      </c>
      <c r="I32" s="364">
        <f>(H32/$H$72)*100</f>
        <v>3.9523212045169385</v>
      </c>
      <c r="J32" s="335">
        <v>32.299999999999997</v>
      </c>
      <c r="K32" s="364">
        <f>(J32/$J$72)*100</f>
        <v>1.2916383412644459</v>
      </c>
      <c r="L32" s="335">
        <v>32.741</v>
      </c>
      <c r="M32" s="364">
        <f t="shared" si="8"/>
        <v>3.6384144376409924</v>
      </c>
      <c r="N32" s="335">
        <v>22.6</v>
      </c>
      <c r="O32" s="364">
        <f>(N32/$N$72)*100</f>
        <v>6.9576996490363907</v>
      </c>
      <c r="P32" s="335">
        <v>18.399999999999999</v>
      </c>
      <c r="Q32" s="364">
        <f>(P32/$P$72)*100</f>
        <v>4.2780748663101598</v>
      </c>
      <c r="R32" s="335">
        <v>32.5</v>
      </c>
      <c r="S32" s="364">
        <f t="shared" si="10"/>
        <v>3.5108566490223612</v>
      </c>
      <c r="T32" s="335">
        <v>22.987500000000001</v>
      </c>
      <c r="U32" s="364">
        <f t="shared" si="11"/>
        <v>5.4892466435642131</v>
      </c>
    </row>
    <row r="33" spans="1:21" ht="13.5" thickBot="1">
      <c r="A33" s="337" t="s">
        <v>224</v>
      </c>
      <c r="B33" s="335">
        <f>D33+F33+H33+J33+L33+N33+P33+R33+T33</f>
        <v>41.866</v>
      </c>
      <c r="C33" s="364">
        <f t="shared" si="12"/>
        <v>0.60131595676183558</v>
      </c>
      <c r="D33" s="335">
        <v>3.5</v>
      </c>
      <c r="E33" s="364">
        <f t="shared" si="2"/>
        <v>2.4271844660194177</v>
      </c>
      <c r="F33" s="335">
        <v>0</v>
      </c>
      <c r="G33" s="364">
        <f t="shared" si="3"/>
        <v>0</v>
      </c>
      <c r="H33" s="335">
        <v>0</v>
      </c>
      <c r="I33" s="364">
        <f>(H33/$H$72)*100</f>
        <v>0</v>
      </c>
      <c r="J33" s="335">
        <v>0</v>
      </c>
      <c r="K33" s="364">
        <f>(J33/$J$72)*100</f>
        <v>0</v>
      </c>
      <c r="L33" s="335">
        <v>28.966000000000001</v>
      </c>
      <c r="M33" s="364">
        <f t="shared" si="8"/>
        <v>3.218909398024159</v>
      </c>
      <c r="N33" s="335">
        <v>4</v>
      </c>
      <c r="O33" s="364">
        <f>(N33/$N$72)*100</f>
        <v>1.2314512653161751</v>
      </c>
      <c r="P33" s="335"/>
      <c r="Q33" s="364">
        <f>(P33/$P$72)*100</f>
        <v>0</v>
      </c>
      <c r="R33" s="335">
        <v>5.4</v>
      </c>
      <c r="S33" s="364">
        <f t="shared" si="10"/>
        <v>0.58334233552986936</v>
      </c>
      <c r="T33" s="335">
        <v>0</v>
      </c>
      <c r="U33" s="364">
        <f t="shared" si="11"/>
        <v>0</v>
      </c>
    </row>
    <row r="34" spans="1:21" ht="13.5" thickBot="1">
      <c r="A34" s="355" t="s">
        <v>225</v>
      </c>
      <c r="B34" s="353">
        <f>SUM(B32:B33)</f>
        <v>265.29450000000003</v>
      </c>
      <c r="C34" s="363">
        <f t="shared" si="12"/>
        <v>3.8103906771880003</v>
      </c>
      <c r="D34" s="353">
        <v>9.8000000000000007</v>
      </c>
      <c r="E34" s="363">
        <f t="shared" si="2"/>
        <v>6.7961165048543704</v>
      </c>
      <c r="F34" s="353">
        <v>43</v>
      </c>
      <c r="G34" s="363">
        <f t="shared" si="3"/>
        <v>4.0796963946869065</v>
      </c>
      <c r="H34" s="353">
        <v>12.6</v>
      </c>
      <c r="I34" s="363">
        <f>SUM(I32:I33)</f>
        <v>3.9523212045169385</v>
      </c>
      <c r="J34" s="353">
        <v>32.299999999999997</v>
      </c>
      <c r="K34" s="363">
        <f>SUM(K32:K33)</f>
        <v>1.2916383412644459</v>
      </c>
      <c r="L34" s="353">
        <v>61.707000000000001</v>
      </c>
      <c r="M34" s="363">
        <f>SUM(M32:M33)</f>
        <v>6.8573238356651514</v>
      </c>
      <c r="N34" s="353">
        <v>26.6</v>
      </c>
      <c r="O34" s="363">
        <f>SUM(O32:O33)</f>
        <v>8.1891509143525667</v>
      </c>
      <c r="P34" s="353">
        <v>18.399999999999999</v>
      </c>
      <c r="Q34" s="363">
        <f>SUM(Q32:Q33)</f>
        <v>4.2780748663101598</v>
      </c>
      <c r="R34" s="353">
        <v>37.9</v>
      </c>
      <c r="S34" s="363">
        <f>SUM(S32:S33)</f>
        <v>4.0941989845522304</v>
      </c>
      <c r="T34" s="353">
        <v>22.987500000000001</v>
      </c>
      <c r="U34" s="363">
        <f>SUM(U32:U33)</f>
        <v>5.4892466435642131</v>
      </c>
    </row>
    <row r="35" spans="1:21">
      <c r="A35" s="337" t="s">
        <v>226</v>
      </c>
      <c r="B35" s="335">
        <f t="shared" ref="B35:B40" si="13">D35+F35+H35+J35+L35+N35+P35+R35+T35</f>
        <v>282.23500000000007</v>
      </c>
      <c r="C35" s="364">
        <f t="shared" si="12"/>
        <v>4.0537048931514041</v>
      </c>
      <c r="D35" s="335">
        <v>1.26</v>
      </c>
      <c r="E35" s="364">
        <f t="shared" si="2"/>
        <v>0.87378640776699035</v>
      </c>
      <c r="F35" s="335">
        <v>48.5</v>
      </c>
      <c r="G35" s="364">
        <f t="shared" si="3"/>
        <v>4.6015180265654649</v>
      </c>
      <c r="H35" s="335">
        <v>24.3</v>
      </c>
      <c r="I35" s="364">
        <f t="shared" ref="I35:I40" si="14">(H35/$H$72)*100</f>
        <v>7.622333751568382</v>
      </c>
      <c r="J35" s="335">
        <v>148.30000000000001</v>
      </c>
      <c r="K35" s="364">
        <f t="shared" ref="K35:K40" si="15">(J35/$J$72)*100</f>
        <v>5.9303395049386181</v>
      </c>
      <c r="L35" s="335"/>
      <c r="M35" s="364">
        <f t="shared" si="8"/>
        <v>0</v>
      </c>
      <c r="N35" s="335">
        <v>4.3</v>
      </c>
      <c r="O35" s="364">
        <f t="shared" ref="O35:O40" si="16">(N35/$N$72)*100</f>
        <v>1.3238101102148883</v>
      </c>
      <c r="P35" s="335"/>
      <c r="Q35" s="364">
        <f t="shared" ref="Q35:Q40" si="17">(P35/$P$72)*100</f>
        <v>0</v>
      </c>
      <c r="R35" s="335">
        <v>49.6</v>
      </c>
      <c r="S35" s="364">
        <f t="shared" si="10"/>
        <v>5.3581073782002813</v>
      </c>
      <c r="T35" s="335">
        <v>5.9749999999999996</v>
      </c>
      <c r="U35" s="364">
        <f t="shared" si="11"/>
        <v>1.4267862401433897</v>
      </c>
    </row>
    <row r="36" spans="1:21">
      <c r="A36" s="337" t="s">
        <v>227</v>
      </c>
      <c r="B36" s="335">
        <f t="shared" si="13"/>
        <v>28</v>
      </c>
      <c r="C36" s="364">
        <f t="shared" si="12"/>
        <v>0.40216038764943862</v>
      </c>
      <c r="D36" s="335">
        <v>1.5</v>
      </c>
      <c r="E36" s="364">
        <f t="shared" si="2"/>
        <v>1.0402219140083218</v>
      </c>
      <c r="F36" s="335">
        <v>7</v>
      </c>
      <c r="G36" s="364">
        <f t="shared" si="3"/>
        <v>0.66413662239089188</v>
      </c>
      <c r="H36" s="335">
        <v>0</v>
      </c>
      <c r="I36" s="364">
        <f t="shared" si="14"/>
        <v>0</v>
      </c>
      <c r="J36" s="335">
        <v>0</v>
      </c>
      <c r="K36" s="364">
        <f t="shared" si="15"/>
        <v>0</v>
      </c>
      <c r="L36" s="335"/>
      <c r="M36" s="364">
        <f t="shared" si="8"/>
        <v>0</v>
      </c>
      <c r="N36" s="335">
        <v>11.1</v>
      </c>
      <c r="O36" s="364">
        <f t="shared" si="16"/>
        <v>3.4172772612523863</v>
      </c>
      <c r="P36" s="335"/>
      <c r="Q36" s="364">
        <f t="shared" si="17"/>
        <v>0</v>
      </c>
      <c r="R36" s="335">
        <v>8.4</v>
      </c>
      <c r="S36" s="364">
        <f t="shared" si="10"/>
        <v>0.90742141082424099</v>
      </c>
      <c r="T36" s="335">
        <v>0</v>
      </c>
      <c r="U36" s="364">
        <f t="shared" si="11"/>
        <v>0</v>
      </c>
    </row>
    <row r="37" spans="1:21">
      <c r="A37" s="337" t="s">
        <v>228</v>
      </c>
      <c r="B37" s="335">
        <f t="shared" si="13"/>
        <v>306.30900000000003</v>
      </c>
      <c r="C37" s="364">
        <f t="shared" si="12"/>
        <v>4.3994766493039972</v>
      </c>
      <c r="D37" s="335">
        <v>7.7480000000000002</v>
      </c>
      <c r="E37" s="364">
        <f t="shared" si="2"/>
        <v>5.373092926490985</v>
      </c>
      <c r="F37" s="335">
        <v>40.6</v>
      </c>
      <c r="G37" s="364">
        <f t="shared" si="3"/>
        <v>3.8519924098671727</v>
      </c>
      <c r="H37" s="335">
        <v>6.4</v>
      </c>
      <c r="I37" s="364">
        <f t="shared" si="14"/>
        <v>2.0075282308657467</v>
      </c>
      <c r="J37" s="335">
        <v>61.8</v>
      </c>
      <c r="K37" s="364">
        <f t="shared" si="15"/>
        <v>2.47130803375055</v>
      </c>
      <c r="L37" s="335">
        <v>47.710999999999999</v>
      </c>
      <c r="M37" s="364">
        <f t="shared" si="8"/>
        <v>5.3019880649427131</v>
      </c>
      <c r="N37" s="335">
        <v>8.1999999999999993</v>
      </c>
      <c r="O37" s="364">
        <f t="shared" si="16"/>
        <v>2.5244750938981588</v>
      </c>
      <c r="P37" s="335">
        <v>41</v>
      </c>
      <c r="Q37" s="364">
        <f t="shared" si="17"/>
        <v>9.5326668216693786</v>
      </c>
      <c r="R37" s="335">
        <v>57.6</v>
      </c>
      <c r="S37" s="364">
        <f t="shared" si="10"/>
        <v>6.2223182456519384</v>
      </c>
      <c r="T37" s="335">
        <v>35.25</v>
      </c>
      <c r="U37" s="364">
        <f t="shared" si="11"/>
        <v>8.4174418351555627</v>
      </c>
    </row>
    <row r="38" spans="1:21">
      <c r="A38" s="337" t="s">
        <v>229</v>
      </c>
      <c r="B38" s="335">
        <f t="shared" si="13"/>
        <v>0</v>
      </c>
      <c r="C38" s="364">
        <f t="shared" si="12"/>
        <v>0</v>
      </c>
      <c r="D38" s="335"/>
      <c r="E38" s="364">
        <f t="shared" si="2"/>
        <v>0</v>
      </c>
      <c r="F38" s="335">
        <v>0</v>
      </c>
      <c r="G38" s="364">
        <f t="shared" si="3"/>
        <v>0</v>
      </c>
      <c r="H38" s="335">
        <v>0</v>
      </c>
      <c r="I38" s="364">
        <f t="shared" si="14"/>
        <v>0</v>
      </c>
      <c r="J38" s="335">
        <v>0</v>
      </c>
      <c r="K38" s="364">
        <f t="shared" si="15"/>
        <v>0</v>
      </c>
      <c r="L38" s="335"/>
      <c r="M38" s="364">
        <f t="shared" si="8"/>
        <v>0</v>
      </c>
      <c r="N38" s="335">
        <v>0</v>
      </c>
      <c r="O38" s="364">
        <f t="shared" si="16"/>
        <v>0</v>
      </c>
      <c r="P38" s="335"/>
      <c r="Q38" s="364">
        <f t="shared" si="17"/>
        <v>0</v>
      </c>
      <c r="R38" s="335"/>
      <c r="S38" s="364">
        <f t="shared" si="10"/>
        <v>0</v>
      </c>
      <c r="T38" s="335">
        <v>0</v>
      </c>
      <c r="U38" s="364">
        <f t="shared" si="11"/>
        <v>0</v>
      </c>
    </row>
    <row r="39" spans="1:21">
      <c r="A39" s="337" t="s">
        <v>230</v>
      </c>
      <c r="B39" s="335">
        <f t="shared" si="13"/>
        <v>188.86</v>
      </c>
      <c r="C39" s="364">
        <f t="shared" si="12"/>
        <v>2.7125718146954636</v>
      </c>
      <c r="D39" s="335">
        <v>3.3</v>
      </c>
      <c r="E39" s="364">
        <f t="shared" si="2"/>
        <v>2.2884882108183078</v>
      </c>
      <c r="F39" s="335">
        <v>48.1</v>
      </c>
      <c r="G39" s="364">
        <f t="shared" si="3"/>
        <v>4.5635673624288424</v>
      </c>
      <c r="H39" s="335">
        <v>12.6</v>
      </c>
      <c r="I39" s="364">
        <f t="shared" si="14"/>
        <v>3.9523212045169385</v>
      </c>
      <c r="J39" s="335">
        <v>105</v>
      </c>
      <c r="K39" s="364">
        <f t="shared" si="15"/>
        <v>4.1988243291878282</v>
      </c>
      <c r="L39" s="335"/>
      <c r="M39" s="364">
        <f t="shared" si="8"/>
        <v>0</v>
      </c>
      <c r="N39" s="335">
        <v>0</v>
      </c>
      <c r="O39" s="364">
        <f t="shared" si="16"/>
        <v>0</v>
      </c>
      <c r="P39" s="335">
        <v>6.5</v>
      </c>
      <c r="Q39" s="364">
        <f t="shared" si="17"/>
        <v>1.5112764473378284</v>
      </c>
      <c r="R39" s="335"/>
      <c r="S39" s="364">
        <f t="shared" si="10"/>
        <v>0</v>
      </c>
      <c r="T39" s="335">
        <v>13.36</v>
      </c>
      <c r="U39" s="364">
        <f t="shared" si="11"/>
        <v>3.1902701536930018</v>
      </c>
    </row>
    <row r="40" spans="1:21" ht="13.5" thickBot="1">
      <c r="A40" s="337" t="s">
        <v>231</v>
      </c>
      <c r="B40" s="335">
        <f t="shared" si="13"/>
        <v>0</v>
      </c>
      <c r="C40" s="364">
        <f t="shared" si="12"/>
        <v>0</v>
      </c>
      <c r="D40" s="335"/>
      <c r="E40" s="364">
        <f t="shared" si="2"/>
        <v>0</v>
      </c>
      <c r="F40" s="335">
        <v>0</v>
      </c>
      <c r="G40" s="364">
        <f t="shared" si="3"/>
        <v>0</v>
      </c>
      <c r="H40" s="335">
        <v>0</v>
      </c>
      <c r="I40" s="364">
        <f t="shared" si="14"/>
        <v>0</v>
      </c>
      <c r="J40" s="335">
        <v>0</v>
      </c>
      <c r="K40" s="364">
        <f t="shared" si="15"/>
        <v>0</v>
      </c>
      <c r="L40" s="335"/>
      <c r="M40" s="364">
        <f t="shared" si="8"/>
        <v>0</v>
      </c>
      <c r="N40" s="335">
        <v>0</v>
      </c>
      <c r="O40" s="364">
        <f t="shared" si="16"/>
        <v>0</v>
      </c>
      <c r="P40" s="335"/>
      <c r="Q40" s="364">
        <f t="shared" si="17"/>
        <v>0</v>
      </c>
      <c r="R40" s="335"/>
      <c r="S40" s="364">
        <f t="shared" si="10"/>
        <v>0</v>
      </c>
      <c r="T40" s="335">
        <v>0</v>
      </c>
      <c r="U40" s="364">
        <f t="shared" si="11"/>
        <v>0</v>
      </c>
    </row>
    <row r="41" spans="1:21" ht="13.5" thickBot="1">
      <c r="A41" s="355" t="s">
        <v>434</v>
      </c>
      <c r="B41" s="353">
        <f>SUM(B35:B40)</f>
        <v>805.40400000000011</v>
      </c>
      <c r="C41" s="363">
        <f t="shared" si="12"/>
        <v>11.567913744800304</v>
      </c>
      <c r="D41" s="353">
        <v>13.808</v>
      </c>
      <c r="E41" s="363">
        <f t="shared" si="2"/>
        <v>9.575589459084604</v>
      </c>
      <c r="F41" s="353">
        <v>144.19999999999999</v>
      </c>
      <c r="G41" s="363">
        <f t="shared" si="3"/>
        <v>13.681214421252372</v>
      </c>
      <c r="H41" s="353">
        <v>43.3</v>
      </c>
      <c r="I41" s="363">
        <f>SUM(I35:I40)</f>
        <v>13.582183186951067</v>
      </c>
      <c r="J41" s="353">
        <v>315.10000000000002</v>
      </c>
      <c r="K41" s="363">
        <f>SUM(K35:K40)</f>
        <v>12.600471867876998</v>
      </c>
      <c r="L41" s="353">
        <v>47.710999999999999</v>
      </c>
      <c r="M41" s="363">
        <f>SUM(M35:M40)</f>
        <v>5.3019880649427131</v>
      </c>
      <c r="N41" s="353">
        <v>23.6</v>
      </c>
      <c r="O41" s="363">
        <f>SUM(O35:O40)</f>
        <v>7.2655624653654343</v>
      </c>
      <c r="P41" s="353">
        <v>47.5</v>
      </c>
      <c r="Q41" s="363">
        <f>SUM(Q35:Q40)</f>
        <v>11.043943269007206</v>
      </c>
      <c r="R41" s="353">
        <v>115.6</v>
      </c>
      <c r="S41" s="363">
        <f>SUM(S35:S40)</f>
        <v>12.487847034676459</v>
      </c>
      <c r="T41" s="353">
        <v>54.585000000000001</v>
      </c>
      <c r="U41" s="363">
        <f>SUM(U35:U40)</f>
        <v>13.034498228991954</v>
      </c>
    </row>
    <row r="42" spans="1:21">
      <c r="A42" s="337" t="s">
        <v>233</v>
      </c>
      <c r="B42" s="335">
        <f>D42+F42+H42+J42+L42+N42+P42+R42+T42</f>
        <v>672.4466266899999</v>
      </c>
      <c r="C42" s="364">
        <f t="shared" si="12"/>
        <v>9.6582641451145612</v>
      </c>
      <c r="D42" s="335">
        <v>12.472</v>
      </c>
      <c r="E42" s="364">
        <f t="shared" si="2"/>
        <v>8.6490984743411943</v>
      </c>
      <c r="F42" s="335">
        <v>190.3</v>
      </c>
      <c r="G42" s="364">
        <f t="shared" si="3"/>
        <v>18.055028462998106</v>
      </c>
      <c r="H42" s="335">
        <v>19</v>
      </c>
      <c r="I42" s="364">
        <f>(H42/$H$72)*100</f>
        <v>5.9598494353826847</v>
      </c>
      <c r="J42" s="335">
        <v>169.2</v>
      </c>
      <c r="K42" s="364">
        <f>(J42/$J$72)*100</f>
        <v>6.766105490462671</v>
      </c>
      <c r="L42" s="335">
        <v>99.825000000000003</v>
      </c>
      <c r="M42" s="364">
        <f t="shared" si="8"/>
        <v>11.093269027748452</v>
      </c>
      <c r="N42" s="335">
        <v>29.4</v>
      </c>
      <c r="O42" s="364">
        <f>(N42/$N$72)*100</f>
        <v>9.0511668000738865</v>
      </c>
      <c r="P42" s="335">
        <v>26.8</v>
      </c>
      <c r="Q42" s="364">
        <f>(P42/$P$72)*100</f>
        <v>6.2311090444082771</v>
      </c>
      <c r="R42" s="335">
        <v>94</v>
      </c>
      <c r="S42" s="364">
        <f t="shared" si="10"/>
        <v>10.154477692556982</v>
      </c>
      <c r="T42" s="335">
        <v>31.449626690000002</v>
      </c>
      <c r="U42" s="364">
        <f t="shared" si="11"/>
        <v>7.5099405219980433</v>
      </c>
    </row>
    <row r="43" spans="1:21">
      <c r="A43" s="337" t="s">
        <v>234</v>
      </c>
      <c r="B43" s="335">
        <f>D43+F43+H43+J43+L43+N43+P43+R43+T43</f>
        <v>66.284689999999998</v>
      </c>
      <c r="C43" s="364">
        <f t="shared" si="12"/>
        <v>0.95203845091510231</v>
      </c>
      <c r="D43" s="335">
        <v>3.831</v>
      </c>
      <c r="E43" s="364">
        <f t="shared" si="2"/>
        <v>2.6567267683772542</v>
      </c>
      <c r="F43" s="335">
        <v>0</v>
      </c>
      <c r="G43" s="364">
        <f t="shared" si="3"/>
        <v>0</v>
      </c>
      <c r="H43" s="335">
        <v>0</v>
      </c>
      <c r="I43" s="364">
        <f>(H43/$H$72)*100</f>
        <v>0</v>
      </c>
      <c r="J43" s="335">
        <v>0</v>
      </c>
      <c r="K43" s="364">
        <f>(J43/$J$72)*100</f>
        <v>0</v>
      </c>
      <c r="L43" s="335"/>
      <c r="M43" s="364">
        <f t="shared" si="8"/>
        <v>0</v>
      </c>
      <c r="N43" s="335">
        <v>17.3</v>
      </c>
      <c r="O43" s="364">
        <f>(N43/$N$72)*100</f>
        <v>5.3260267224924576</v>
      </c>
      <c r="P43" s="335">
        <v>21.3</v>
      </c>
      <c r="Q43" s="364">
        <f>(P43/$P$72)*100</f>
        <v>4.9523366658916528</v>
      </c>
      <c r="R43" s="335">
        <v>14.7</v>
      </c>
      <c r="S43" s="364">
        <f t="shared" si="10"/>
        <v>1.5879874689424218</v>
      </c>
      <c r="T43" s="335">
        <v>9.1536899999999992</v>
      </c>
      <c r="U43" s="364">
        <f t="shared" si="11"/>
        <v>2.1858341319729111</v>
      </c>
    </row>
    <row r="44" spans="1:21">
      <c r="A44" s="337" t="s">
        <v>235</v>
      </c>
      <c r="B44" s="335">
        <f>D44+F44+H44+J44+L44+N44+P44+R44+T44</f>
        <v>121.69232499999998</v>
      </c>
      <c r="C44" s="364">
        <f t="shared" si="12"/>
        <v>1.7478511641414809</v>
      </c>
      <c r="D44" s="335">
        <v>6.27</v>
      </c>
      <c r="E44" s="364">
        <f t="shared" si="2"/>
        <v>4.3481276005547853</v>
      </c>
      <c r="F44" s="335">
        <v>0</v>
      </c>
      <c r="G44" s="364">
        <f t="shared" si="3"/>
        <v>0</v>
      </c>
      <c r="H44" s="335">
        <v>0</v>
      </c>
      <c r="I44" s="364">
        <f>(H44/$H$72)*100</f>
        <v>0</v>
      </c>
      <c r="J44" s="335">
        <v>0</v>
      </c>
      <c r="K44" s="364">
        <f>(J44/$J$72)*100</f>
        <v>0</v>
      </c>
      <c r="L44" s="335">
        <v>28.751999999999999</v>
      </c>
      <c r="M44" s="364">
        <f t="shared" si="8"/>
        <v>3.1951281851823041</v>
      </c>
      <c r="N44" s="335">
        <v>11.2</v>
      </c>
      <c r="O44" s="364">
        <f>(N44/$N$72)*100</f>
        <v>3.4480635428852899</v>
      </c>
      <c r="P44" s="335">
        <v>45.9</v>
      </c>
      <c r="Q44" s="364">
        <f>(P44/$P$72)*100</f>
        <v>10.671936758893279</v>
      </c>
      <c r="R44" s="335">
        <v>7.1</v>
      </c>
      <c r="S44" s="364">
        <f t="shared" si="10"/>
        <v>0.76698714486334651</v>
      </c>
      <c r="T44" s="335">
        <v>22.470324999999999</v>
      </c>
      <c r="U44" s="364">
        <f t="shared" si="11"/>
        <v>5.3657490412636006</v>
      </c>
    </row>
    <row r="45" spans="1:21">
      <c r="A45" s="337" t="s">
        <v>236</v>
      </c>
      <c r="B45" s="335">
        <f>D45+F45+H45+J45+L45+N45+P45+R45+T45</f>
        <v>72.66</v>
      </c>
      <c r="C45" s="364">
        <f t="shared" si="12"/>
        <v>1.0436062059502931</v>
      </c>
      <c r="D45" s="335">
        <v>2.6139999999999999</v>
      </c>
      <c r="E45" s="364">
        <f t="shared" si="2"/>
        <v>1.8127600554785022</v>
      </c>
      <c r="F45" s="335">
        <v>0</v>
      </c>
      <c r="G45" s="364">
        <f t="shared" si="3"/>
        <v>0</v>
      </c>
      <c r="H45" s="335">
        <v>0</v>
      </c>
      <c r="I45" s="364">
        <f>(H45/$H$72)*100</f>
        <v>0</v>
      </c>
      <c r="J45" s="335">
        <v>0</v>
      </c>
      <c r="K45" s="364">
        <f>(J45/$J$72)*100</f>
        <v>0</v>
      </c>
      <c r="L45" s="335">
        <v>29.545999999999999</v>
      </c>
      <c r="M45" s="364">
        <f t="shared" si="8"/>
        <v>3.283363152455355</v>
      </c>
      <c r="N45" s="335">
        <v>5.0999999999999996</v>
      </c>
      <c r="O45" s="364">
        <f>(N45/$N$72)*100</f>
        <v>1.5701003632781232</v>
      </c>
      <c r="P45" s="335"/>
      <c r="Q45" s="364">
        <f>(P45/$P$72)*100</f>
        <v>0</v>
      </c>
      <c r="R45" s="335">
        <v>16.2</v>
      </c>
      <c r="S45" s="364">
        <f t="shared" si="10"/>
        <v>1.7500270065896077</v>
      </c>
      <c r="T45" s="335">
        <v>19.2</v>
      </c>
      <c r="U45" s="364">
        <f t="shared" si="11"/>
        <v>4.5848193825528174</v>
      </c>
    </row>
    <row r="46" spans="1:21" ht="13.5" thickBot="1">
      <c r="A46" s="337" t="s">
        <v>237</v>
      </c>
      <c r="B46" s="335">
        <f>D46+F46+H46+J46+L46+N46+P46+R46+T46</f>
        <v>431.93720000000002</v>
      </c>
      <c r="C46" s="364">
        <f t="shared" si="12"/>
        <v>6.2038582782933247</v>
      </c>
      <c r="D46" s="335">
        <v>5.2</v>
      </c>
      <c r="E46" s="364">
        <f t="shared" ref="E46:E71" si="18">(D46/$D$72)*100</f>
        <v>3.6061026352288494</v>
      </c>
      <c r="F46" s="335">
        <v>56.3</v>
      </c>
      <c r="G46" s="364">
        <f t="shared" ref="G46:G71" si="19">(F46/$F$72)*100</f>
        <v>5.3415559772296017</v>
      </c>
      <c r="H46" s="335">
        <v>16.899999999999999</v>
      </c>
      <c r="I46" s="364">
        <f>(H46/$H$72)*100</f>
        <v>5.3011292346298617</v>
      </c>
      <c r="J46" s="335">
        <v>160.80000000000001</v>
      </c>
      <c r="K46" s="364">
        <f>(J46/$J$72)*100</f>
        <v>6.4301995441276443</v>
      </c>
      <c r="L46" s="335">
        <v>47.776000000000003</v>
      </c>
      <c r="M46" s="364">
        <f t="shared" si="8"/>
        <v>5.3092113305255211</v>
      </c>
      <c r="N46" s="335">
        <v>11.5</v>
      </c>
      <c r="O46" s="364">
        <f>(N46/$N$72)*100</f>
        <v>3.5404223877840035</v>
      </c>
      <c r="P46" s="335">
        <v>13.1</v>
      </c>
      <c r="Q46" s="364">
        <f>(P46/$P$72)*100</f>
        <v>3.0458033015577772</v>
      </c>
      <c r="R46" s="335">
        <v>94.6</v>
      </c>
      <c r="S46" s="364">
        <f t="shared" si="10"/>
        <v>10.219293507615857</v>
      </c>
      <c r="T46" s="335">
        <v>25.761199999999999</v>
      </c>
      <c r="U46" s="364">
        <f t="shared" si="11"/>
        <v>6.1515858894697724</v>
      </c>
    </row>
    <row r="47" spans="1:21" ht="13.5" thickBot="1">
      <c r="A47" s="355" t="s">
        <v>238</v>
      </c>
      <c r="B47" s="353">
        <f>SUM(B42:B46)</f>
        <v>1365.0208416899998</v>
      </c>
      <c r="C47" s="363">
        <f t="shared" si="12"/>
        <v>19.60561824441476</v>
      </c>
      <c r="D47" s="353">
        <v>30.387</v>
      </c>
      <c r="E47" s="363">
        <f t="shared" si="18"/>
        <v>21.072815533980584</v>
      </c>
      <c r="F47" s="353">
        <v>246.6</v>
      </c>
      <c r="G47" s="363">
        <f t="shared" si="19"/>
        <v>23.396584440227702</v>
      </c>
      <c r="H47" s="353">
        <v>35.9</v>
      </c>
      <c r="I47" s="363">
        <f>SUM(I42:I46)</f>
        <v>11.260978670012546</v>
      </c>
      <c r="J47" s="353">
        <v>330</v>
      </c>
      <c r="K47" s="363">
        <f>SUM(K42:K46)</f>
        <v>13.196305034590315</v>
      </c>
      <c r="L47" s="353">
        <v>205.899</v>
      </c>
      <c r="M47" s="363">
        <f>SUM(M42:M46)</f>
        <v>22.880971695911633</v>
      </c>
      <c r="N47" s="353">
        <v>74.5</v>
      </c>
      <c r="O47" s="363">
        <f>SUM(O42:O46)</f>
        <v>22.935779816513758</v>
      </c>
      <c r="P47" s="353">
        <v>107.1</v>
      </c>
      <c r="Q47" s="363">
        <f>SUM(Q42:Q46)</f>
        <v>24.901185770750985</v>
      </c>
      <c r="R47" s="353">
        <v>226.6</v>
      </c>
      <c r="S47" s="363">
        <f>SUM(S42:S46)</f>
        <v>24.478772820568217</v>
      </c>
      <c r="T47" s="353">
        <v>108.03484169000001</v>
      </c>
      <c r="U47" s="363">
        <f>SUM(U42:U46)</f>
        <v>25.797928967257143</v>
      </c>
    </row>
    <row r="48" spans="1:21">
      <c r="A48" s="337" t="s">
        <v>239</v>
      </c>
      <c r="B48" s="335">
        <f>D48+F48+H48+J48+L48+N48+P48+R48+T48</f>
        <v>86.19</v>
      </c>
      <c r="C48" s="364">
        <f t="shared" si="12"/>
        <v>1.2379358504108968</v>
      </c>
      <c r="D48" s="335">
        <v>1.29</v>
      </c>
      <c r="E48" s="364">
        <f t="shared" si="18"/>
        <v>0.89459084604715677</v>
      </c>
      <c r="F48" s="335">
        <v>29.1</v>
      </c>
      <c r="G48" s="364">
        <f t="shared" si="19"/>
        <v>2.7609108159392792</v>
      </c>
      <c r="H48" s="335">
        <v>3.4</v>
      </c>
      <c r="I48" s="364">
        <f>(H48/$H$72)*100</f>
        <v>1.0664993726474277</v>
      </c>
      <c r="J48" s="335">
        <v>28</v>
      </c>
      <c r="K48" s="364">
        <f>(J48/$J$72)*100</f>
        <v>1.1196864877834207</v>
      </c>
      <c r="L48" s="335"/>
      <c r="M48" s="364">
        <f t="shared" si="8"/>
        <v>0</v>
      </c>
      <c r="N48" s="335">
        <v>0</v>
      </c>
      <c r="O48" s="364">
        <f>(N48/$N$72)*100</f>
        <v>0</v>
      </c>
      <c r="P48" s="335">
        <v>7.6</v>
      </c>
      <c r="Q48" s="364">
        <f>(P48/$P$72)*100</f>
        <v>1.7670309230411529</v>
      </c>
      <c r="R48" s="335">
        <v>16.8</v>
      </c>
      <c r="S48" s="364">
        <f t="shared" si="10"/>
        <v>1.814842821648482</v>
      </c>
      <c r="T48" s="335">
        <v>0</v>
      </c>
      <c r="U48" s="364">
        <f t="shared" si="11"/>
        <v>0</v>
      </c>
    </row>
    <row r="49" spans="1:35" ht="13.5" thickBot="1">
      <c r="A49" s="337" t="s">
        <v>240</v>
      </c>
      <c r="B49" s="335">
        <f>D49+F49+H49+J49+L49+N49+P49+R49+T49</f>
        <v>547.91199999999992</v>
      </c>
      <c r="C49" s="364">
        <f t="shared" si="12"/>
        <v>7.8695893684921137</v>
      </c>
      <c r="D49" s="335">
        <v>10.199999999999999</v>
      </c>
      <c r="E49" s="364">
        <f t="shared" si="18"/>
        <v>7.0735090152565876</v>
      </c>
      <c r="F49" s="335">
        <v>64.599999999999994</v>
      </c>
      <c r="G49" s="364">
        <f t="shared" si="19"/>
        <v>6.129032258064516</v>
      </c>
      <c r="H49" s="335">
        <v>27.1</v>
      </c>
      <c r="I49" s="364">
        <f>(H49/$H$72)*100</f>
        <v>8.5006273525721454</v>
      </c>
      <c r="J49" s="335">
        <v>275.10000000000002</v>
      </c>
      <c r="K49" s="364">
        <f>(J49/$J$72)*100</f>
        <v>11.00091974247211</v>
      </c>
      <c r="L49" s="335">
        <v>61.457000000000001</v>
      </c>
      <c r="M49" s="364">
        <f t="shared" si="8"/>
        <v>6.8295420449620501</v>
      </c>
      <c r="N49" s="335">
        <v>27</v>
      </c>
      <c r="O49" s="364">
        <f>(N49/$N$72)*100</f>
        <v>8.3122960408841813</v>
      </c>
      <c r="P49" s="335">
        <v>17.7</v>
      </c>
      <c r="Q49" s="364">
        <f>(P49/$P$72)*100</f>
        <v>4.1153220181353172</v>
      </c>
      <c r="R49" s="335">
        <v>31.7</v>
      </c>
      <c r="S49" s="364">
        <f t="shared" si="10"/>
        <v>3.4244355622771958</v>
      </c>
      <c r="T49" s="335">
        <v>33.055</v>
      </c>
      <c r="U49" s="364">
        <f t="shared" si="11"/>
        <v>7.893291910952259</v>
      </c>
    </row>
    <row r="50" spans="1:35" ht="13.5" thickBot="1">
      <c r="A50" s="355" t="s">
        <v>435</v>
      </c>
      <c r="B50" s="353">
        <f>SUM(B48:B49)</f>
        <v>634.10199999999986</v>
      </c>
      <c r="C50" s="363">
        <f t="shared" si="12"/>
        <v>9.1075252189030085</v>
      </c>
      <c r="D50" s="353">
        <v>11.49</v>
      </c>
      <c r="E50" s="363">
        <f t="shared" si="18"/>
        <v>7.9680998613037453</v>
      </c>
      <c r="F50" s="353">
        <v>93.7</v>
      </c>
      <c r="G50" s="363">
        <f t="shared" si="19"/>
        <v>8.8899430740037957</v>
      </c>
      <c r="H50" s="353">
        <v>30.5</v>
      </c>
      <c r="I50" s="363">
        <f>SUM(I48:I49)</f>
        <v>9.5671267252195733</v>
      </c>
      <c r="J50" s="353">
        <v>303.10000000000002</v>
      </c>
      <c r="K50" s="363">
        <f>SUM(K48:K49)</f>
        <v>12.120606230255531</v>
      </c>
      <c r="L50" s="353">
        <v>61.457000000000001</v>
      </c>
      <c r="M50" s="363">
        <f>SUM(M48:M49)</f>
        <v>6.8295420449620501</v>
      </c>
      <c r="N50" s="353">
        <v>27</v>
      </c>
      <c r="O50" s="363">
        <f>SUM(O48:O49)</f>
        <v>8.3122960408841813</v>
      </c>
      <c r="P50" s="353">
        <v>25.3</v>
      </c>
      <c r="Q50" s="363">
        <f>SUM(Q48:Q49)</f>
        <v>5.8823529411764701</v>
      </c>
      <c r="R50" s="353">
        <v>48.5</v>
      </c>
      <c r="S50" s="363">
        <f>SUM(S48:S49)</f>
        <v>5.2392783839256776</v>
      </c>
      <c r="T50" s="353">
        <v>33.055</v>
      </c>
      <c r="U50" s="363">
        <f>SUM(U48:U49)</f>
        <v>7.893291910952259</v>
      </c>
    </row>
    <row r="51" spans="1:35">
      <c r="A51" s="337" t="s">
        <v>242</v>
      </c>
      <c r="B51" s="335">
        <f>D51+F51+H51+J51+L51+N51+P51+R51+T51</f>
        <v>0</v>
      </c>
      <c r="C51" s="364">
        <f t="shared" si="12"/>
        <v>0</v>
      </c>
      <c r="D51" s="335"/>
      <c r="E51" s="364">
        <f t="shared" si="18"/>
        <v>0</v>
      </c>
      <c r="F51" s="335">
        <v>0</v>
      </c>
      <c r="G51" s="364">
        <f t="shared" si="19"/>
        <v>0</v>
      </c>
      <c r="H51" s="335">
        <v>0</v>
      </c>
      <c r="I51" s="364">
        <f>(H51/$H$72)*100</f>
        <v>0</v>
      </c>
      <c r="J51" s="335">
        <v>0</v>
      </c>
      <c r="K51" s="364">
        <f>(J51/$J$72)*100</f>
        <v>0</v>
      </c>
      <c r="L51" s="335"/>
      <c r="M51" s="364">
        <f t="shared" si="8"/>
        <v>0</v>
      </c>
      <c r="N51" s="335">
        <v>0</v>
      </c>
      <c r="O51" s="364">
        <f>(N51/$N$72)*100</f>
        <v>0</v>
      </c>
      <c r="P51" s="335"/>
      <c r="Q51" s="364">
        <f>(P51/$P$72)*100</f>
        <v>0</v>
      </c>
      <c r="R51" s="335"/>
      <c r="S51" s="364">
        <f t="shared" si="10"/>
        <v>0</v>
      </c>
      <c r="T51" s="335">
        <v>0</v>
      </c>
      <c r="U51" s="364">
        <f t="shared" si="11"/>
        <v>0</v>
      </c>
    </row>
    <row r="52" spans="1:35" ht="14.25" customHeight="1">
      <c r="A52" s="337" t="s">
        <v>243</v>
      </c>
      <c r="B52" s="335">
        <f>D52+F52+H52+J52+L52+N52+P52+R52+T52</f>
        <v>0</v>
      </c>
      <c r="C52" s="364">
        <f t="shared" si="12"/>
        <v>0</v>
      </c>
      <c r="D52" s="335"/>
      <c r="E52" s="364">
        <f t="shared" si="18"/>
        <v>0</v>
      </c>
      <c r="F52" s="335">
        <v>0</v>
      </c>
      <c r="G52" s="364">
        <f t="shared" si="19"/>
        <v>0</v>
      </c>
      <c r="H52" s="335">
        <v>0</v>
      </c>
      <c r="I52" s="364">
        <f>(H52/$H$72)*100</f>
        <v>0</v>
      </c>
      <c r="J52" s="335">
        <v>0</v>
      </c>
      <c r="K52" s="364">
        <f>(J52/$J$72)*100</f>
        <v>0</v>
      </c>
      <c r="L52" s="335"/>
      <c r="M52" s="364">
        <f t="shared" si="8"/>
        <v>0</v>
      </c>
      <c r="N52" s="335">
        <v>0</v>
      </c>
      <c r="O52" s="364">
        <f>(N52/$N$72)*100</f>
        <v>0</v>
      </c>
      <c r="P52" s="335"/>
      <c r="Q52" s="364">
        <f>(P52/$P$72)*100</f>
        <v>0</v>
      </c>
      <c r="R52" s="335"/>
      <c r="S52" s="364">
        <f t="shared" si="10"/>
        <v>0</v>
      </c>
      <c r="T52" s="335">
        <v>0</v>
      </c>
      <c r="U52" s="364">
        <f t="shared" si="11"/>
        <v>0</v>
      </c>
    </row>
    <row r="53" spans="1:35" ht="14.25" customHeight="1" thickBot="1">
      <c r="A53" s="337" t="s">
        <v>244</v>
      </c>
      <c r="B53" s="335">
        <f>D53+F53+H53+J53+L53+N53+P53+R53+T53</f>
        <v>0</v>
      </c>
      <c r="C53" s="364">
        <f t="shared" si="12"/>
        <v>0</v>
      </c>
      <c r="D53" s="335"/>
      <c r="E53" s="364">
        <f t="shared" si="18"/>
        <v>0</v>
      </c>
      <c r="F53" s="335">
        <v>0</v>
      </c>
      <c r="G53" s="364">
        <f t="shared" si="19"/>
        <v>0</v>
      </c>
      <c r="H53" s="335">
        <v>0</v>
      </c>
      <c r="I53" s="364">
        <f>(H53/$H$72)*100</f>
        <v>0</v>
      </c>
      <c r="J53" s="335">
        <v>0</v>
      </c>
      <c r="K53" s="364">
        <f>(J53/$J$72)*100</f>
        <v>0</v>
      </c>
      <c r="L53" s="335"/>
      <c r="M53" s="364">
        <f t="shared" si="8"/>
        <v>0</v>
      </c>
      <c r="N53" s="335">
        <v>0</v>
      </c>
      <c r="O53" s="364">
        <f>(N53/$N$72)*100</f>
        <v>0</v>
      </c>
      <c r="P53" s="335"/>
      <c r="Q53" s="364">
        <f>(P53/$P$72)*100</f>
        <v>0</v>
      </c>
      <c r="R53" s="335"/>
      <c r="S53" s="364">
        <f t="shared" si="10"/>
        <v>0</v>
      </c>
      <c r="T53" s="335">
        <v>0</v>
      </c>
      <c r="U53" s="364">
        <f t="shared" si="11"/>
        <v>0</v>
      </c>
    </row>
    <row r="54" spans="1:35" ht="14.25" customHeight="1" thickBot="1">
      <c r="A54" s="355" t="s">
        <v>245</v>
      </c>
      <c r="B54" s="353">
        <f>SUM(B51:B53)</f>
        <v>0</v>
      </c>
      <c r="C54" s="363">
        <f t="shared" si="12"/>
        <v>0</v>
      </c>
      <c r="D54" s="353"/>
      <c r="E54" s="363">
        <f t="shared" si="18"/>
        <v>0</v>
      </c>
      <c r="F54" s="353">
        <v>0</v>
      </c>
      <c r="G54" s="363">
        <f t="shared" si="19"/>
        <v>0</v>
      </c>
      <c r="H54" s="353">
        <v>0</v>
      </c>
      <c r="I54" s="363">
        <f>SUM(I51:I53)</f>
        <v>0</v>
      </c>
      <c r="J54" s="353">
        <v>0</v>
      </c>
      <c r="K54" s="363">
        <f>SUM(K51:K53)</f>
        <v>0</v>
      </c>
      <c r="L54" s="353"/>
      <c r="M54" s="363">
        <f>SUM(M51:M53)</f>
        <v>0</v>
      </c>
      <c r="N54" s="353">
        <v>0</v>
      </c>
      <c r="O54" s="363">
        <f>SUM(O51:O53)</f>
        <v>0</v>
      </c>
      <c r="P54" s="353"/>
      <c r="Q54" s="363">
        <f>SUM(Q51:Q53)</f>
        <v>0</v>
      </c>
      <c r="R54" s="353"/>
      <c r="S54" s="363">
        <f>SUM(S51:S53)</f>
        <v>0</v>
      </c>
      <c r="T54" s="353">
        <v>0</v>
      </c>
      <c r="U54" s="363">
        <f>SUM(U51:U53)</f>
        <v>0</v>
      </c>
    </row>
    <row r="55" spans="1:35" ht="14.25" customHeight="1">
      <c r="A55" s="337" t="s">
        <v>246</v>
      </c>
      <c r="B55" s="335">
        <f t="shared" ref="B55:B61" si="20">D55+F55+H55+J55+L55+N55+P55+R55+T55</f>
        <v>849.44200000000001</v>
      </c>
      <c r="C55" s="364">
        <f t="shared" si="12"/>
        <v>12.200425857346945</v>
      </c>
      <c r="D55" s="335">
        <v>15.269</v>
      </c>
      <c r="E55" s="364">
        <f t="shared" si="18"/>
        <v>10.58876560332871</v>
      </c>
      <c r="F55" s="335">
        <v>111.8</v>
      </c>
      <c r="G55" s="364">
        <f t="shared" si="19"/>
        <v>10.607210626185957</v>
      </c>
      <c r="H55" s="335">
        <v>36.5</v>
      </c>
      <c r="I55" s="364">
        <f t="shared" ref="I55:I61" si="21">(H55/$H$72)*100</f>
        <v>11.449184441656209</v>
      </c>
      <c r="J55" s="335">
        <v>390</v>
      </c>
      <c r="K55" s="364">
        <f t="shared" ref="K55:K61" si="22">(J55/$J$72)*100</f>
        <v>15.595633222697646</v>
      </c>
      <c r="L55" s="335">
        <v>91.873000000000005</v>
      </c>
      <c r="M55" s="364">
        <f t="shared" si="8"/>
        <v>10.209585829064197</v>
      </c>
      <c r="N55" s="335">
        <v>34.1</v>
      </c>
      <c r="O55" s="364">
        <f t="shared" ref="O55:O61" si="23">(N55/$N$72)*100</f>
        <v>10.498122036820394</v>
      </c>
      <c r="P55" s="335">
        <v>17.399999999999999</v>
      </c>
      <c r="Q55" s="364">
        <f t="shared" ref="Q55:Q61" si="24">(P55/$P$72)*100</f>
        <v>4.0455707974889554</v>
      </c>
      <c r="R55" s="335">
        <v>140</v>
      </c>
      <c r="S55" s="364">
        <f t="shared" si="10"/>
        <v>15.123690180404017</v>
      </c>
      <c r="T55" s="335">
        <v>12.5</v>
      </c>
      <c r="U55" s="364">
        <f t="shared" si="11"/>
        <v>2.984908452182824</v>
      </c>
    </row>
    <row r="56" spans="1:35" ht="14.25" customHeight="1">
      <c r="A56" s="337" t="s">
        <v>247</v>
      </c>
      <c r="B56" s="335">
        <f t="shared" si="20"/>
        <v>27.869999999999997</v>
      </c>
      <c r="C56" s="364">
        <f t="shared" ref="C56:C61" si="25">(B56/$B$72)*100</f>
        <v>0.40029321442106613</v>
      </c>
      <c r="D56" s="335">
        <v>3.2869999999999999</v>
      </c>
      <c r="E56" s="364">
        <f t="shared" si="18"/>
        <v>2.2794729542302359</v>
      </c>
      <c r="F56" s="335">
        <v>0</v>
      </c>
      <c r="G56" s="364">
        <f t="shared" si="19"/>
        <v>0</v>
      </c>
      <c r="H56" s="335">
        <v>0</v>
      </c>
      <c r="I56" s="364">
        <f t="shared" si="21"/>
        <v>0</v>
      </c>
      <c r="J56" s="335">
        <v>0</v>
      </c>
      <c r="K56" s="364">
        <f t="shared" si="22"/>
        <v>0</v>
      </c>
      <c r="L56" s="335">
        <v>24.562999999999999</v>
      </c>
      <c r="M56" s="364">
        <f t="shared" si="8"/>
        <v>2.7296165001611343</v>
      </c>
      <c r="N56" s="335">
        <v>0.02</v>
      </c>
      <c r="O56" s="364">
        <f t="shared" si="23"/>
        <v>6.1572563265808768E-3</v>
      </c>
      <c r="P56" s="335"/>
      <c r="Q56" s="364">
        <f t="shared" si="24"/>
        <v>0</v>
      </c>
      <c r="R56" s="335"/>
      <c r="S56" s="364">
        <f t="shared" si="10"/>
        <v>0</v>
      </c>
      <c r="T56" s="335">
        <v>0</v>
      </c>
      <c r="U56" s="364">
        <f t="shared" si="11"/>
        <v>0</v>
      </c>
    </row>
    <row r="57" spans="1:35" ht="16.5" customHeight="1">
      <c r="A57" s="337" t="s">
        <v>248</v>
      </c>
      <c r="B57" s="335">
        <f t="shared" si="20"/>
        <v>194.893</v>
      </c>
      <c r="C57" s="364">
        <f t="shared" si="25"/>
        <v>2.7992230153629301</v>
      </c>
      <c r="D57" s="335">
        <v>3.2069999999999999</v>
      </c>
      <c r="E57" s="364">
        <f t="shared" si="18"/>
        <v>2.2239944521497921</v>
      </c>
      <c r="F57" s="335">
        <v>16.600000000000001</v>
      </c>
      <c r="G57" s="364">
        <f t="shared" si="19"/>
        <v>1.5749525616698294</v>
      </c>
      <c r="H57" s="335">
        <v>7.9</v>
      </c>
      <c r="I57" s="364">
        <f t="shared" si="21"/>
        <v>2.4780426599749061</v>
      </c>
      <c r="J57" s="335">
        <v>95.4</v>
      </c>
      <c r="K57" s="364">
        <f t="shared" si="22"/>
        <v>3.8149318190906549</v>
      </c>
      <c r="L57" s="335">
        <v>25.186</v>
      </c>
      <c r="M57" s="364">
        <f t="shared" si="8"/>
        <v>2.7988487225932634</v>
      </c>
      <c r="N57" s="335">
        <v>16.600000000000001</v>
      </c>
      <c r="O57" s="364">
        <f t="shared" si="23"/>
        <v>5.1105227510621267</v>
      </c>
      <c r="P57" s="335"/>
      <c r="Q57" s="364">
        <f t="shared" si="24"/>
        <v>0</v>
      </c>
      <c r="R57" s="335">
        <v>30</v>
      </c>
      <c r="S57" s="364">
        <f t="shared" si="10"/>
        <v>3.2407907529437181</v>
      </c>
      <c r="T57" s="335">
        <v>0</v>
      </c>
      <c r="U57" s="364">
        <f t="shared" si="11"/>
        <v>0</v>
      </c>
    </row>
    <row r="58" spans="1:35">
      <c r="A58" s="337" t="s">
        <v>249</v>
      </c>
      <c r="B58" s="335">
        <f t="shared" si="20"/>
        <v>166.98699999999999</v>
      </c>
      <c r="C58" s="364">
        <f t="shared" si="25"/>
        <v>2.3984127375863142</v>
      </c>
      <c r="D58" s="335">
        <v>8.6</v>
      </c>
      <c r="E58" s="364">
        <f t="shared" si="18"/>
        <v>5.9639389736477115</v>
      </c>
      <c r="F58" s="335">
        <v>57.3</v>
      </c>
      <c r="G58" s="364">
        <f t="shared" si="19"/>
        <v>5.4364326375711567</v>
      </c>
      <c r="H58" s="335">
        <v>0</v>
      </c>
      <c r="I58" s="364">
        <f t="shared" si="21"/>
        <v>0</v>
      </c>
      <c r="J58" s="335">
        <v>0</v>
      </c>
      <c r="K58" s="364">
        <f t="shared" si="22"/>
        <v>0</v>
      </c>
      <c r="L58" s="335">
        <v>81.742000000000004</v>
      </c>
      <c r="M58" s="364">
        <f t="shared" si="8"/>
        <v>9.0837565426117113</v>
      </c>
      <c r="N58" s="335">
        <v>9.6</v>
      </c>
      <c r="O58" s="364">
        <f t="shared" si="23"/>
        <v>2.9554830367588205</v>
      </c>
      <c r="P58" s="335"/>
      <c r="Q58" s="364">
        <f t="shared" si="24"/>
        <v>0</v>
      </c>
      <c r="R58" s="335"/>
      <c r="S58" s="364">
        <f t="shared" si="10"/>
        <v>0</v>
      </c>
      <c r="T58" s="335">
        <v>9.7449999999999992</v>
      </c>
      <c r="U58" s="364">
        <f t="shared" si="11"/>
        <v>2.3270346293217292</v>
      </c>
    </row>
    <row r="59" spans="1:35" s="383" customFormat="1">
      <c r="A59" s="337" t="s">
        <v>250</v>
      </c>
      <c r="B59" s="335">
        <f t="shared" si="20"/>
        <v>222.60000000000002</v>
      </c>
      <c r="C59" s="364">
        <f t="shared" si="25"/>
        <v>3.1971750818130378</v>
      </c>
      <c r="D59" s="335">
        <v>1.5</v>
      </c>
      <c r="E59" s="364">
        <f t="shared" si="18"/>
        <v>1.0402219140083218</v>
      </c>
      <c r="F59" s="335">
        <v>0</v>
      </c>
      <c r="G59" s="364">
        <f t="shared" si="19"/>
        <v>0</v>
      </c>
      <c r="H59" s="335">
        <v>5.2</v>
      </c>
      <c r="I59" s="364">
        <f t="shared" si="21"/>
        <v>1.6311166875784191</v>
      </c>
      <c r="J59" s="335">
        <v>67.900000000000006</v>
      </c>
      <c r="K59" s="364">
        <f t="shared" si="22"/>
        <v>2.7152397328747955</v>
      </c>
      <c r="L59" s="335"/>
      <c r="M59" s="364">
        <f t="shared" si="8"/>
        <v>0</v>
      </c>
      <c r="N59" s="335">
        <v>7.9</v>
      </c>
      <c r="O59" s="364">
        <f t="shared" si="23"/>
        <v>2.4321162489994457</v>
      </c>
      <c r="P59" s="335">
        <v>6.8</v>
      </c>
      <c r="Q59" s="364">
        <f t="shared" si="24"/>
        <v>1.5810276679841897</v>
      </c>
      <c r="R59" s="335">
        <v>133.30000000000001</v>
      </c>
      <c r="S59" s="364">
        <f t="shared" si="10"/>
        <v>14.399913578913257</v>
      </c>
      <c r="T59" s="335">
        <v>0</v>
      </c>
      <c r="U59" s="364">
        <f t="shared" si="11"/>
        <v>0</v>
      </c>
      <c r="AI59"/>
    </row>
    <row r="60" spans="1:35" s="383" customFormat="1">
      <c r="A60" s="337" t="s">
        <v>41</v>
      </c>
      <c r="B60" s="335">
        <f t="shared" si="20"/>
        <v>5.6</v>
      </c>
      <c r="C60" s="364">
        <f t="shared" si="25"/>
        <v>8.0432077529887722E-2</v>
      </c>
      <c r="D60" s="335"/>
      <c r="E60" s="364">
        <f t="shared" si="18"/>
        <v>0</v>
      </c>
      <c r="F60" s="335">
        <v>0</v>
      </c>
      <c r="G60" s="364">
        <f t="shared" si="19"/>
        <v>0</v>
      </c>
      <c r="H60" s="335">
        <v>0</v>
      </c>
      <c r="I60" s="364">
        <f t="shared" si="21"/>
        <v>0</v>
      </c>
      <c r="J60" s="335">
        <v>0</v>
      </c>
      <c r="K60" s="364">
        <f t="shared" si="22"/>
        <v>0</v>
      </c>
      <c r="L60" s="335"/>
      <c r="M60" s="364">
        <f t="shared" si="8"/>
        <v>0</v>
      </c>
      <c r="N60" s="335">
        <v>0</v>
      </c>
      <c r="O60" s="364">
        <f t="shared" si="23"/>
        <v>0</v>
      </c>
      <c r="P60" s="335"/>
      <c r="Q60" s="364">
        <f t="shared" si="24"/>
        <v>0</v>
      </c>
      <c r="R60" s="335">
        <v>5.6</v>
      </c>
      <c r="S60" s="364">
        <f t="shared" si="10"/>
        <v>0.60494760721616059</v>
      </c>
      <c r="T60" s="335">
        <v>0</v>
      </c>
      <c r="U60" s="364">
        <f t="shared" si="11"/>
        <v>0</v>
      </c>
      <c r="AI60"/>
    </row>
    <row r="61" spans="1:35" ht="13.5" thickBot="1">
      <c r="A61" s="337" t="s">
        <v>251</v>
      </c>
      <c r="B61" s="335">
        <f t="shared" si="20"/>
        <v>0</v>
      </c>
      <c r="C61" s="364">
        <f t="shared" si="25"/>
        <v>0</v>
      </c>
      <c r="D61" s="335"/>
      <c r="E61" s="364">
        <f t="shared" si="18"/>
        <v>0</v>
      </c>
      <c r="F61" s="335">
        <v>0</v>
      </c>
      <c r="G61" s="364">
        <f t="shared" si="19"/>
        <v>0</v>
      </c>
      <c r="H61" s="335">
        <v>0</v>
      </c>
      <c r="I61" s="364">
        <f t="shared" si="21"/>
        <v>0</v>
      </c>
      <c r="J61" s="335">
        <v>0</v>
      </c>
      <c r="K61" s="364">
        <f t="shared" si="22"/>
        <v>0</v>
      </c>
      <c r="L61" s="335"/>
      <c r="M61" s="364">
        <f t="shared" si="8"/>
        <v>0</v>
      </c>
      <c r="N61" s="335">
        <v>0</v>
      </c>
      <c r="O61" s="364">
        <f t="shared" si="23"/>
        <v>0</v>
      </c>
      <c r="P61" s="335"/>
      <c r="Q61" s="364">
        <f t="shared" si="24"/>
        <v>0</v>
      </c>
      <c r="R61" s="335"/>
      <c r="S61" s="364">
        <f t="shared" si="10"/>
        <v>0</v>
      </c>
      <c r="T61" s="335">
        <v>0</v>
      </c>
      <c r="U61" s="364">
        <f t="shared" si="11"/>
        <v>0</v>
      </c>
    </row>
    <row r="62" spans="1:35" ht="13.5" thickBot="1">
      <c r="A62" s="355" t="s">
        <v>252</v>
      </c>
      <c r="B62" s="354">
        <f>SUM(B55:B61)</f>
        <v>1467.3919999999998</v>
      </c>
      <c r="C62" s="363">
        <f t="shared" ref="C62:C71" si="26">(B62/$B$72)*100</f>
        <v>21.075961984060175</v>
      </c>
      <c r="D62" s="354">
        <v>31.863</v>
      </c>
      <c r="E62" s="363">
        <f t="shared" si="18"/>
        <v>22.09639389736477</v>
      </c>
      <c r="F62" s="354">
        <v>185.7</v>
      </c>
      <c r="G62" s="363">
        <f t="shared" si="19"/>
        <v>17.618595825426944</v>
      </c>
      <c r="H62" s="354">
        <v>49.6</v>
      </c>
      <c r="I62" s="363">
        <f>SUM(I55:I61)</f>
        <v>15.558343789209534</v>
      </c>
      <c r="J62" s="354">
        <v>0</v>
      </c>
      <c r="K62" s="363">
        <f>SUM(K55:K61)</f>
        <v>22.125804774663099</v>
      </c>
      <c r="L62" s="354">
        <v>223.36400000000003</v>
      </c>
      <c r="M62" s="363">
        <f>SUM(M55:M61)</f>
        <v>24.821807594430304</v>
      </c>
      <c r="N62" s="354">
        <v>68.22</v>
      </c>
      <c r="O62" s="363">
        <f>SUM(O55:O61)</f>
        <v>21.00240132996737</v>
      </c>
      <c r="P62" s="354">
        <v>24.2</v>
      </c>
      <c r="Q62" s="363">
        <f>SUM(Q55:Q61)</f>
        <v>5.6265984654731449</v>
      </c>
      <c r="R62" s="354">
        <v>308.89999999999998</v>
      </c>
      <c r="S62" s="363">
        <f>SUM(S55:S61)</f>
        <v>33.369342119477153</v>
      </c>
      <c r="T62" s="354">
        <v>22.245000000000001</v>
      </c>
      <c r="U62" s="363">
        <f>SUM(U55:U61)</f>
        <v>5.3119430815045536</v>
      </c>
    </row>
    <row r="63" spans="1:35">
      <c r="A63" s="337" t="s">
        <v>253</v>
      </c>
      <c r="B63" s="335">
        <f>D63+F63+H63+J63+L63+N63+P63+R63+T63</f>
        <v>46.237000000000002</v>
      </c>
      <c r="C63" s="364">
        <f t="shared" si="26"/>
        <v>0.66409606584811054</v>
      </c>
      <c r="D63" s="335"/>
      <c r="E63" s="364">
        <f t="shared" si="18"/>
        <v>0</v>
      </c>
      <c r="F63" s="335">
        <v>0</v>
      </c>
      <c r="G63" s="364">
        <f t="shared" si="19"/>
        <v>0</v>
      </c>
      <c r="H63" s="335">
        <v>0</v>
      </c>
      <c r="I63" s="364">
        <f>(H63/$H$72)*100</f>
        <v>0</v>
      </c>
      <c r="J63" s="335">
        <v>0</v>
      </c>
      <c r="K63" s="364">
        <f t="shared" ref="K63:K69" si="27">(J63/$J$72)*100</f>
        <v>0</v>
      </c>
      <c r="L63" s="335">
        <v>30.137</v>
      </c>
      <c r="M63" s="364">
        <f t="shared" si="8"/>
        <v>3.3490393056774872</v>
      </c>
      <c r="N63" s="335">
        <v>0</v>
      </c>
      <c r="O63" s="364">
        <f>(N63/$N$72)*100</f>
        <v>0</v>
      </c>
      <c r="P63" s="335">
        <v>9.6999999999999993</v>
      </c>
      <c r="Q63" s="364">
        <f>(P63/$P$72)*100</f>
        <v>2.255289467565682</v>
      </c>
      <c r="R63" s="335"/>
      <c r="S63" s="364">
        <f t="shared" si="10"/>
        <v>0</v>
      </c>
      <c r="T63" s="335">
        <v>6.4</v>
      </c>
      <c r="U63" s="364">
        <f t="shared" si="11"/>
        <v>1.528273127517606</v>
      </c>
    </row>
    <row r="64" spans="1:35" ht="13.5" thickBot="1">
      <c r="A64" s="337" t="s">
        <v>254</v>
      </c>
      <c r="B64" s="335">
        <f>D64+F64+H64+J64+L64+N64+P64+R64+T64</f>
        <v>75.1042202</v>
      </c>
      <c r="C64" s="364">
        <f t="shared" si="26"/>
        <v>1.0787122253478856</v>
      </c>
      <c r="D64" s="335">
        <v>2</v>
      </c>
      <c r="E64" s="364">
        <f t="shared" si="18"/>
        <v>1.3869625520110958</v>
      </c>
      <c r="F64" s="335">
        <v>0</v>
      </c>
      <c r="G64" s="364">
        <f t="shared" si="19"/>
        <v>0</v>
      </c>
      <c r="H64" s="335">
        <v>3.8</v>
      </c>
      <c r="I64" s="364">
        <f>(H64/$H$72)*100</f>
        <v>1.1919698870765369</v>
      </c>
      <c r="J64" s="335">
        <v>28.2</v>
      </c>
      <c r="K64" s="364">
        <f t="shared" si="27"/>
        <v>1.1276842484104452</v>
      </c>
      <c r="L64" s="335"/>
      <c r="M64" s="364">
        <f t="shared" si="8"/>
        <v>0</v>
      </c>
      <c r="N64" s="335"/>
      <c r="O64" s="364">
        <f>(N64/$N$72)*100</f>
        <v>0</v>
      </c>
      <c r="P64" s="335">
        <v>12.3</v>
      </c>
      <c r="Q64" s="364">
        <f>(P64/$P$72)*100</f>
        <v>2.8598000465008138</v>
      </c>
      <c r="R64" s="335">
        <v>0.6</v>
      </c>
      <c r="S64" s="364">
        <f t="shared" si="10"/>
        <v>6.4815815058874363E-2</v>
      </c>
      <c r="T64" s="335">
        <v>28.204220199999998</v>
      </c>
      <c r="U64" s="364">
        <f t="shared" si="11"/>
        <v>6.7349612209764418</v>
      </c>
    </row>
    <row r="65" spans="1:21" ht="13.5" thickBot="1">
      <c r="A65" s="355" t="s">
        <v>255</v>
      </c>
      <c r="B65" s="356">
        <f>SUM(B63:B64)</f>
        <v>121.34122020000001</v>
      </c>
      <c r="C65" s="363">
        <f t="shared" si="26"/>
        <v>1.7428082911959963</v>
      </c>
      <c r="D65" s="356">
        <v>2</v>
      </c>
      <c r="E65" s="363">
        <f t="shared" si="18"/>
        <v>1.3869625520110958</v>
      </c>
      <c r="F65" s="356">
        <v>54.6</v>
      </c>
      <c r="G65" s="363">
        <f t="shared" si="19"/>
        <v>5.1802656546489567</v>
      </c>
      <c r="H65" s="356">
        <v>3.8</v>
      </c>
      <c r="I65" s="363">
        <f>(H65/$H72)*100</f>
        <v>1.1919698870765369</v>
      </c>
      <c r="J65" s="356">
        <v>28.2</v>
      </c>
      <c r="K65" s="363">
        <f t="shared" si="27"/>
        <v>1.1276842484104452</v>
      </c>
      <c r="L65" s="356">
        <v>30.137</v>
      </c>
      <c r="M65" s="363">
        <f>(L65/$J$72)*100</f>
        <v>1.2051425600831767</v>
      </c>
      <c r="N65" s="356">
        <v>0</v>
      </c>
      <c r="O65" s="363">
        <f>(N65/$N72)*100</f>
        <v>0</v>
      </c>
      <c r="P65" s="356">
        <v>22</v>
      </c>
      <c r="Q65" s="363">
        <f>(P65/$N72)*100</f>
        <v>6.7729819592389635</v>
      </c>
      <c r="R65" s="356">
        <v>0.6</v>
      </c>
      <c r="S65" s="363">
        <f>(R65/R72)*100</f>
        <v>6.4815815058874363E-2</v>
      </c>
      <c r="T65" s="356">
        <v>34.6042202</v>
      </c>
      <c r="U65" s="363">
        <f>(T65/$N72)*100</f>
        <v>10.653352687642387</v>
      </c>
    </row>
    <row r="66" spans="1:21" ht="13.5" thickBot="1">
      <c r="A66" s="356" t="s">
        <v>256</v>
      </c>
      <c r="B66" s="1270">
        <f>D66+F66+H66+J66+L66+N66+P66+R66+T66</f>
        <v>0</v>
      </c>
      <c r="C66" s="363">
        <f t="shared" si="26"/>
        <v>0</v>
      </c>
      <c r="D66" s="359"/>
      <c r="E66" s="363">
        <f t="shared" si="18"/>
        <v>0</v>
      </c>
      <c r="F66" s="359">
        <v>0</v>
      </c>
      <c r="G66" s="363">
        <f t="shared" si="19"/>
        <v>0</v>
      </c>
      <c r="H66" s="359">
        <v>0</v>
      </c>
      <c r="I66" s="369">
        <f>(H66/$H72)*100</f>
        <v>0</v>
      </c>
      <c r="J66" s="359">
        <v>0</v>
      </c>
      <c r="K66" s="363">
        <f t="shared" si="27"/>
        <v>0</v>
      </c>
      <c r="L66" s="359"/>
      <c r="M66" s="1253">
        <f t="shared" si="8"/>
        <v>0</v>
      </c>
      <c r="N66" s="359">
        <v>0</v>
      </c>
      <c r="O66" s="369">
        <f>(N66/$N72)*100</f>
        <v>0</v>
      </c>
      <c r="P66" s="359"/>
      <c r="Q66" s="369">
        <f>(P66/$N72)*100</f>
        <v>0</v>
      </c>
      <c r="R66" s="359"/>
      <c r="S66" s="363">
        <f>(R66/$R$72)*100</f>
        <v>0</v>
      </c>
      <c r="T66" s="359">
        <v>0</v>
      </c>
      <c r="U66" s="369">
        <f>(T66/$T72)*100</f>
        <v>0</v>
      </c>
    </row>
    <row r="67" spans="1:21" ht="13.5" thickBot="1">
      <c r="A67" s="356" t="s">
        <v>257</v>
      </c>
      <c r="B67" s="1270">
        <f>D67+F67+H67+J67+L67+N67+P67+R67+T67</f>
        <v>0</v>
      </c>
      <c r="C67" s="363">
        <f t="shared" si="26"/>
        <v>0</v>
      </c>
      <c r="D67" s="359"/>
      <c r="E67" s="363">
        <f t="shared" si="18"/>
        <v>0</v>
      </c>
      <c r="F67" s="359">
        <v>0</v>
      </c>
      <c r="G67" s="363">
        <f t="shared" si="19"/>
        <v>0</v>
      </c>
      <c r="H67" s="359">
        <v>0</v>
      </c>
      <c r="I67" s="369">
        <f>(H67/$H72)*100</f>
        <v>0</v>
      </c>
      <c r="J67" s="359">
        <v>0</v>
      </c>
      <c r="K67" s="363">
        <f t="shared" si="27"/>
        <v>0</v>
      </c>
      <c r="L67" s="359"/>
      <c r="M67" s="364">
        <f t="shared" si="8"/>
        <v>0</v>
      </c>
      <c r="N67" s="359">
        <v>0</v>
      </c>
      <c r="O67" s="369">
        <f>(N67/$N72)*100</f>
        <v>0</v>
      </c>
      <c r="P67" s="359"/>
      <c r="Q67" s="369">
        <f>(P67/$N72)*100</f>
        <v>0</v>
      </c>
      <c r="R67" s="359"/>
      <c r="S67" s="363">
        <f>(R67/$R$72)*100</f>
        <v>0</v>
      </c>
      <c r="T67" s="359">
        <v>0</v>
      </c>
      <c r="U67" s="369">
        <f>(T67/$T72)*100</f>
        <v>0</v>
      </c>
    </row>
    <row r="68" spans="1:21" ht="13.5" thickBot="1">
      <c r="A68" s="356" t="s">
        <v>258</v>
      </c>
      <c r="B68" s="1270">
        <f>D68+F68+H68+J68+L68+N68+P68+R68+T68</f>
        <v>0</v>
      </c>
      <c r="C68" s="363">
        <f t="shared" si="26"/>
        <v>0</v>
      </c>
      <c r="D68" s="1277"/>
      <c r="E68" s="363">
        <f t="shared" si="18"/>
        <v>0</v>
      </c>
      <c r="F68" s="1277">
        <v>0</v>
      </c>
      <c r="G68" s="363">
        <f t="shared" si="19"/>
        <v>0</v>
      </c>
      <c r="H68" s="1277">
        <v>0</v>
      </c>
      <c r="I68" s="369">
        <f>(H68/$H72)*100</f>
        <v>0</v>
      </c>
      <c r="J68" s="1277">
        <v>0</v>
      </c>
      <c r="K68" s="363">
        <f t="shared" si="27"/>
        <v>0</v>
      </c>
      <c r="L68" s="1277"/>
      <c r="M68" s="1253">
        <f t="shared" si="8"/>
        <v>0</v>
      </c>
      <c r="N68" s="1277">
        <v>0</v>
      </c>
      <c r="O68" s="369">
        <f>(N68/$N72)*100</f>
        <v>0</v>
      </c>
      <c r="P68" s="1277"/>
      <c r="Q68" s="369">
        <f>(P68/$N72)*100</f>
        <v>0</v>
      </c>
      <c r="R68" s="1277"/>
      <c r="S68" s="363">
        <f>(R68/$R$72)*100</f>
        <v>0</v>
      </c>
      <c r="T68" s="1277">
        <v>0</v>
      </c>
      <c r="U68" s="369">
        <f>(T68/$T72)*100</f>
        <v>0</v>
      </c>
    </row>
    <row r="69" spans="1:21" ht="13.5" thickBot="1">
      <c r="A69" s="356" t="s">
        <v>259</v>
      </c>
      <c r="B69" s="1270">
        <f>D69+F69+H69+J69+L69+N69+P69+R69+T69</f>
        <v>0.5</v>
      </c>
      <c r="C69" s="363">
        <f t="shared" si="26"/>
        <v>7.1814354937399759E-3</v>
      </c>
      <c r="D69" s="1277">
        <v>0.5</v>
      </c>
      <c r="E69" s="363">
        <f t="shared" si="18"/>
        <v>0.34674063800277394</v>
      </c>
      <c r="F69" s="1277">
        <v>0</v>
      </c>
      <c r="G69" s="363">
        <f t="shared" si="19"/>
        <v>0</v>
      </c>
      <c r="H69" s="1277">
        <v>0</v>
      </c>
      <c r="I69" s="369">
        <f>(H69/$H72)*100</f>
        <v>0</v>
      </c>
      <c r="J69" s="1277">
        <v>0</v>
      </c>
      <c r="K69" s="363">
        <f t="shared" si="27"/>
        <v>0</v>
      </c>
      <c r="L69" s="1277"/>
      <c r="M69" s="364">
        <f t="shared" si="8"/>
        <v>0</v>
      </c>
      <c r="N69" s="1277">
        <v>0</v>
      </c>
      <c r="O69" s="369">
        <f>(N69/$N79)*100</f>
        <v>0</v>
      </c>
      <c r="P69" s="1277"/>
      <c r="Q69" s="369">
        <f>(P69/$N72)*100</f>
        <v>0</v>
      </c>
      <c r="R69" s="1277"/>
      <c r="S69" s="363">
        <f>(R69/$R$72)*100</f>
        <v>0</v>
      </c>
      <c r="T69" s="1277">
        <v>0</v>
      </c>
      <c r="U69" s="369">
        <f>(T69/$T72)*100</f>
        <v>0</v>
      </c>
    </row>
    <row r="70" spans="1:21" ht="13.5" thickBot="1">
      <c r="A70" s="360" t="s">
        <v>153</v>
      </c>
      <c r="B70" s="1374">
        <f>SUM(B21+B26+B31+B62+B65+B54+B50+B34+B67+B68+B69+B66+B41+B47)</f>
        <v>6917.8263124899995</v>
      </c>
      <c r="C70" s="363">
        <f t="shared" si="26"/>
        <v>99.359846840088011</v>
      </c>
      <c r="D70" s="1374">
        <v>140.9</v>
      </c>
      <c r="E70" s="363">
        <f t="shared" si="18"/>
        <v>97.711511789181699</v>
      </c>
      <c r="F70" s="1374">
        <v>1054</v>
      </c>
      <c r="G70" s="363">
        <f t="shared" si="19"/>
        <v>100</v>
      </c>
      <c r="H70" s="1374">
        <v>318.8</v>
      </c>
      <c r="I70" s="363">
        <f>(H70/H72)*100</f>
        <v>100</v>
      </c>
      <c r="J70" s="1374">
        <v>2500.6999999999998</v>
      </c>
      <c r="K70" s="363">
        <f>(J70/J72)*100</f>
        <v>100</v>
      </c>
      <c r="L70" s="1374">
        <v>899.87</v>
      </c>
      <c r="M70" s="363">
        <f>(L70/L72)*100</f>
        <v>100</v>
      </c>
      <c r="N70" s="1374">
        <v>295.52</v>
      </c>
      <c r="O70" s="363">
        <f>(N70/N72)*100</f>
        <v>90.979619481559013</v>
      </c>
      <c r="P70" s="1374">
        <v>418.2</v>
      </c>
      <c r="Q70" s="363">
        <f>(P70/P72)*100</f>
        <v>97.233201581027657</v>
      </c>
      <c r="R70" s="1374">
        <v>925.7</v>
      </c>
      <c r="S70" s="363">
        <f>(R70/R72)*100</f>
        <v>100</v>
      </c>
      <c r="T70" s="1374">
        <v>418.77331249000002</v>
      </c>
      <c r="U70" s="363">
        <f>(T70/T72)*100</f>
        <v>100</v>
      </c>
    </row>
    <row r="71" spans="1:21" ht="13.5" thickBot="1">
      <c r="A71" s="360" t="s">
        <v>155</v>
      </c>
      <c r="B71" s="1270">
        <f>D71+F71+H71+J71+L71+N71+P71+R71+T71</f>
        <v>44.57</v>
      </c>
      <c r="C71" s="363">
        <f t="shared" si="26"/>
        <v>0.64015315991198141</v>
      </c>
      <c r="D71" s="354">
        <v>3.37</v>
      </c>
      <c r="E71" s="363">
        <f t="shared" si="18"/>
        <v>2.3370319001386965</v>
      </c>
      <c r="F71" s="354">
        <v>0</v>
      </c>
      <c r="G71" s="363">
        <f t="shared" si="19"/>
        <v>0</v>
      </c>
      <c r="H71" s="354">
        <v>0</v>
      </c>
      <c r="I71" s="363">
        <f>(H71/$H72)*100</f>
        <v>0</v>
      </c>
      <c r="J71" s="354">
        <v>0</v>
      </c>
      <c r="K71" s="363">
        <f>(J71/$J72)*100</f>
        <v>0</v>
      </c>
      <c r="L71" s="354"/>
      <c r="M71" s="364">
        <f t="shared" si="8"/>
        <v>0</v>
      </c>
      <c r="N71" s="354">
        <v>29.3</v>
      </c>
      <c r="O71" s="363">
        <f>(N71/$N72)*100</f>
        <v>9.0203805184409838</v>
      </c>
      <c r="P71" s="354">
        <v>11.9</v>
      </c>
      <c r="Q71" s="363">
        <f>(P71/$P72)*100</f>
        <v>2.766798418972332</v>
      </c>
      <c r="R71" s="354"/>
      <c r="S71" s="364">
        <f>(R71/$R$72)*100</f>
        <v>0</v>
      </c>
      <c r="T71" s="354">
        <v>0</v>
      </c>
      <c r="U71" s="363">
        <f>(T71/$T72)*100</f>
        <v>0</v>
      </c>
    </row>
    <row r="72" spans="1:21" ht="15.75" thickBot="1">
      <c r="A72" s="352" t="s">
        <v>157</v>
      </c>
      <c r="B72" s="356">
        <f>B70+B71</f>
        <v>6962.3963124899992</v>
      </c>
      <c r="C72" s="363">
        <f t="shared" ref="C72:K72" si="28">SUM(C70:C71)</f>
        <v>99.999999999999986</v>
      </c>
      <c r="D72" s="356">
        <v>144.19999999999999</v>
      </c>
      <c r="E72" s="363">
        <f t="shared" si="28"/>
        <v>100.0485436893204</v>
      </c>
      <c r="F72" s="356">
        <v>1054</v>
      </c>
      <c r="G72" s="363">
        <f t="shared" si="28"/>
        <v>100</v>
      </c>
      <c r="H72" s="356">
        <v>318.8</v>
      </c>
      <c r="I72" s="363">
        <f t="shared" si="28"/>
        <v>100</v>
      </c>
      <c r="J72" s="356">
        <v>2500.6999999999998</v>
      </c>
      <c r="K72" s="363">
        <f t="shared" si="28"/>
        <v>100</v>
      </c>
      <c r="L72" s="356">
        <v>899.87</v>
      </c>
      <c r="M72" s="363">
        <f>SUM(M70:M71)</f>
        <v>100</v>
      </c>
      <c r="N72" s="356">
        <v>324.82</v>
      </c>
      <c r="O72" s="363">
        <f>SUM(O70:O71)</f>
        <v>100</v>
      </c>
      <c r="P72" s="356">
        <v>430.1</v>
      </c>
      <c r="Q72" s="363">
        <f>SUM(Q70:Q71)</f>
        <v>99.999999999999986</v>
      </c>
      <c r="R72" s="356">
        <v>925.7</v>
      </c>
      <c r="S72" s="363">
        <f>SUM(S70:S71)</f>
        <v>100</v>
      </c>
      <c r="T72" s="356">
        <v>418.77331249000002</v>
      </c>
      <c r="U72" s="363">
        <f>SUM(U70:U71)</f>
        <v>100</v>
      </c>
    </row>
    <row r="73" spans="1:21">
      <c r="A73" s="337" t="s">
        <v>545</v>
      </c>
      <c r="B73" s="335">
        <f>D73+F73+H73+J73+L73+N73+P73+R73+T73</f>
        <v>2.8628E-3</v>
      </c>
      <c r="C73" s="364"/>
      <c r="D73" s="335">
        <v>0</v>
      </c>
      <c r="E73" s="364">
        <v>0</v>
      </c>
      <c r="F73" s="335">
        <v>0</v>
      </c>
      <c r="G73" s="364">
        <v>0</v>
      </c>
      <c r="H73" s="335">
        <v>0</v>
      </c>
      <c r="I73" s="364">
        <v>0</v>
      </c>
      <c r="J73" s="335">
        <v>0</v>
      </c>
      <c r="K73" s="364">
        <v>0</v>
      </c>
      <c r="L73" s="335"/>
      <c r="M73" s="337">
        <v>0</v>
      </c>
      <c r="N73" s="335">
        <v>0</v>
      </c>
      <c r="O73" s="364">
        <v>0</v>
      </c>
      <c r="P73" s="335">
        <v>0</v>
      </c>
      <c r="Q73" s="364">
        <v>0</v>
      </c>
      <c r="R73" s="335">
        <v>0</v>
      </c>
      <c r="S73" s="364">
        <v>0</v>
      </c>
      <c r="T73" s="335">
        <v>2.8628E-3</v>
      </c>
      <c r="U73" s="364">
        <v>0</v>
      </c>
    </row>
    <row r="74" spans="1:21">
      <c r="A74" s="337" t="s">
        <v>546</v>
      </c>
      <c r="B74" s="335">
        <f>D74+F74+H74+J74+L74+N74+P74+R74+T74</f>
        <v>0</v>
      </c>
      <c r="C74" s="364"/>
      <c r="D74" s="335">
        <v>0</v>
      </c>
      <c r="E74" s="364">
        <v>0</v>
      </c>
      <c r="F74" s="335">
        <v>0</v>
      </c>
      <c r="G74" s="364">
        <v>0</v>
      </c>
      <c r="H74" s="335">
        <v>0</v>
      </c>
      <c r="I74" s="364">
        <v>0</v>
      </c>
      <c r="J74" s="335">
        <v>0</v>
      </c>
      <c r="K74" s="364">
        <v>0</v>
      </c>
      <c r="L74" s="335"/>
      <c r="M74" s="337">
        <v>0</v>
      </c>
      <c r="N74" s="335">
        <v>0</v>
      </c>
      <c r="O74" s="364">
        <v>0</v>
      </c>
      <c r="P74" s="335">
        <v>0</v>
      </c>
      <c r="Q74" s="364">
        <v>0</v>
      </c>
      <c r="R74" s="335">
        <v>0</v>
      </c>
      <c r="S74" s="364">
        <v>0</v>
      </c>
      <c r="T74" s="335">
        <v>0</v>
      </c>
      <c r="U74" s="364">
        <v>0</v>
      </c>
    </row>
    <row r="75" spans="1:21" ht="13.5" thickBot="1">
      <c r="A75" s="337" t="s">
        <v>547</v>
      </c>
      <c r="B75" s="335">
        <f>D75+F75+H75+J75+L75+N75+P75+R75+T75</f>
        <v>81</v>
      </c>
      <c r="C75" s="364"/>
      <c r="D75" s="335">
        <v>0</v>
      </c>
      <c r="E75" s="364">
        <v>0</v>
      </c>
      <c r="F75" s="335">
        <v>0</v>
      </c>
      <c r="G75" s="364">
        <v>0</v>
      </c>
      <c r="H75" s="335">
        <v>0</v>
      </c>
      <c r="I75" s="364">
        <v>0</v>
      </c>
      <c r="J75" s="335">
        <v>0</v>
      </c>
      <c r="K75" s="364">
        <v>0</v>
      </c>
      <c r="L75" s="335"/>
      <c r="M75" s="337">
        <v>0</v>
      </c>
      <c r="N75" s="335">
        <v>0</v>
      </c>
      <c r="O75" s="364">
        <v>0</v>
      </c>
      <c r="P75" s="335">
        <v>81</v>
      </c>
      <c r="Q75" s="364">
        <v>0</v>
      </c>
      <c r="R75" s="335">
        <v>0</v>
      </c>
      <c r="S75" s="364">
        <v>0</v>
      </c>
      <c r="T75" s="335">
        <v>0</v>
      </c>
      <c r="U75" s="364">
        <v>0</v>
      </c>
    </row>
    <row r="76" spans="1:21" ht="13.5" thickBot="1">
      <c r="A76" s="360" t="s">
        <v>469</v>
      </c>
      <c r="B76" s="354">
        <f>SUM(B73:B75)</f>
        <v>81.002862800000003</v>
      </c>
      <c r="C76" s="363"/>
      <c r="D76" s="354">
        <f>SUM(D73:D75)</f>
        <v>0</v>
      </c>
      <c r="E76" s="363">
        <f t="shared" ref="E76:U76" si="29">SUM(E73:E75)</f>
        <v>0</v>
      </c>
      <c r="F76" s="354">
        <v>0</v>
      </c>
      <c r="G76" s="363">
        <f t="shared" si="29"/>
        <v>0</v>
      </c>
      <c r="H76" s="354">
        <v>0</v>
      </c>
      <c r="I76" s="363">
        <f t="shared" si="29"/>
        <v>0</v>
      </c>
      <c r="J76" s="354">
        <v>0</v>
      </c>
      <c r="K76" s="363">
        <f t="shared" si="29"/>
        <v>0</v>
      </c>
      <c r="L76" s="354"/>
      <c r="M76" s="355">
        <v>0</v>
      </c>
      <c r="N76" s="354">
        <f>SUM(N73:N75)</f>
        <v>0</v>
      </c>
      <c r="O76" s="363">
        <f t="shared" si="29"/>
        <v>0</v>
      </c>
      <c r="P76" s="354">
        <v>81</v>
      </c>
      <c r="Q76" s="363">
        <f t="shared" si="29"/>
        <v>0</v>
      </c>
      <c r="R76" s="354">
        <f>SUM(R73:R75)</f>
        <v>0</v>
      </c>
      <c r="S76" s="363">
        <f t="shared" si="29"/>
        <v>0</v>
      </c>
      <c r="T76" s="354">
        <v>2.8628E-3</v>
      </c>
      <c r="U76" s="363">
        <f t="shared" si="29"/>
        <v>0</v>
      </c>
    </row>
    <row r="77" spans="1:21" ht="13.5" thickBot="1">
      <c r="A77" s="335"/>
      <c r="B77" s="354"/>
      <c r="C77" s="365"/>
      <c r="D77" s="335"/>
      <c r="E77" s="365"/>
      <c r="F77" s="335"/>
      <c r="G77" s="365"/>
      <c r="H77" s="335"/>
      <c r="J77" s="335"/>
      <c r="L77" s="335"/>
      <c r="M77" s="1338"/>
      <c r="N77" s="335"/>
      <c r="O77" s="365"/>
      <c r="P77" s="335"/>
      <c r="Q77" s="365"/>
      <c r="R77" s="335"/>
      <c r="S77" s="365"/>
      <c r="T77" s="335"/>
      <c r="U77" s="365"/>
    </row>
    <row r="78" spans="1:21">
      <c r="A78" s="1364" t="s">
        <v>182</v>
      </c>
      <c r="B78" s="335">
        <f>D78+F78+H78+J78+L78+N78+P78+R78+T78</f>
        <v>124722</v>
      </c>
      <c r="C78" s="384"/>
      <c r="D78" s="410">
        <v>65</v>
      </c>
      <c r="E78" s="384"/>
      <c r="F78" s="410">
        <v>22208</v>
      </c>
      <c r="G78" s="384"/>
      <c r="H78" s="410">
        <v>20</v>
      </c>
      <c r="I78" s="1023"/>
      <c r="J78" s="410">
        <v>4</v>
      </c>
      <c r="K78" s="1023"/>
      <c r="L78" s="410">
        <v>15851</v>
      </c>
      <c r="M78" s="158"/>
      <c r="N78" s="410">
        <v>5185</v>
      </c>
      <c r="O78" s="384"/>
      <c r="P78" s="410">
        <v>55207</v>
      </c>
      <c r="Q78" s="384">
        <v>6</v>
      </c>
      <c r="R78" s="410">
        <v>7</v>
      </c>
      <c r="S78" s="384">
        <v>7</v>
      </c>
      <c r="T78" s="410">
        <v>26175</v>
      </c>
      <c r="U78" s="384"/>
    </row>
    <row r="79" spans="1:21" ht="13.5" thickBot="1">
      <c r="A79" s="411" t="s">
        <v>183</v>
      </c>
      <c r="B79" s="411">
        <f>B12/B78*1000000</f>
        <v>58523.11306786292</v>
      </c>
      <c r="C79" s="385"/>
      <c r="D79" s="412">
        <f>(D12/D78)*1000000</f>
        <v>2246553.846153846</v>
      </c>
      <c r="E79" s="385"/>
      <c r="F79" s="412">
        <f>(F12/F78)*1000000</f>
        <v>47771.073487031703</v>
      </c>
      <c r="G79" s="385"/>
      <c r="H79" s="411">
        <f>(H12/H78)*1000000</f>
        <v>16119999.999999998</v>
      </c>
      <c r="I79" s="1024"/>
      <c r="J79" s="411">
        <f>(J12/J78)*1000000</f>
        <v>637350000</v>
      </c>
      <c r="K79" s="1024"/>
      <c r="L79" s="412">
        <f>(L12/L78)*1000000</f>
        <v>62819.632830736227</v>
      </c>
      <c r="M79" s="1337"/>
      <c r="N79" s="412">
        <f>(N12/N78)*1000000</f>
        <v>64152.36258437801</v>
      </c>
      <c r="O79" s="385"/>
      <c r="P79" s="412">
        <f>(P12/P78)*1000000</f>
        <v>9214.4112159689903</v>
      </c>
      <c r="Q79" s="385"/>
      <c r="R79" s="412">
        <f>(R12/R78)*1000000</f>
        <v>132714285.71428572</v>
      </c>
      <c r="S79" s="385"/>
      <c r="T79" s="412">
        <f>(T12/T78)*1000000</f>
        <v>17356.626859598855</v>
      </c>
      <c r="U79" s="385"/>
    </row>
    <row r="80" spans="1:21">
      <c r="A80" s="1245"/>
      <c r="B80" s="359"/>
      <c r="C80" s="1005"/>
      <c r="D80" s="359"/>
      <c r="E80" s="1005"/>
      <c r="F80" s="359"/>
      <c r="G80" s="1005"/>
      <c r="H80" s="359"/>
      <c r="I80" s="1005"/>
      <c r="J80" s="359"/>
      <c r="K80" s="1005"/>
      <c r="L80" s="359"/>
      <c r="M80" s="1005"/>
      <c r="N80" s="359"/>
      <c r="O80" s="1005"/>
      <c r="P80" s="359"/>
      <c r="Q80" s="1005"/>
      <c r="R80" s="359"/>
      <c r="S80" s="1005"/>
      <c r="T80" s="359"/>
      <c r="U80" s="1005"/>
    </row>
    <row r="81" spans="1:21">
      <c r="A81" s="145"/>
      <c r="B81" s="336"/>
      <c r="C81" s="580"/>
      <c r="D81" s="336"/>
      <c r="E81" s="580"/>
      <c r="F81" s="336"/>
      <c r="G81" s="580"/>
      <c r="H81" s="336"/>
      <c r="I81" s="580"/>
      <c r="J81" s="336"/>
      <c r="K81" s="580"/>
      <c r="L81" s="336"/>
      <c r="M81" s="580"/>
      <c r="N81" s="336" t="s">
        <v>548</v>
      </c>
      <c r="O81" s="580"/>
      <c r="P81" s="336"/>
      <c r="Q81" s="580"/>
      <c r="R81" s="336"/>
      <c r="S81" s="580"/>
      <c r="T81" s="336"/>
      <c r="U81" s="580"/>
    </row>
    <row r="82" spans="1:21">
      <c r="A82" s="145"/>
      <c r="B82" s="336"/>
      <c r="C82" s="580"/>
      <c r="D82" s="336"/>
      <c r="E82" s="580"/>
      <c r="F82" s="336"/>
      <c r="G82" s="580"/>
      <c r="H82" s="336"/>
      <c r="I82" s="580"/>
      <c r="J82" s="336"/>
      <c r="K82" s="580"/>
      <c r="L82" s="336"/>
      <c r="M82" s="580"/>
      <c r="N82" s="336">
        <v>2.1</v>
      </c>
      <c r="O82" s="580"/>
      <c r="P82" s="336"/>
      <c r="Q82" s="580"/>
      <c r="R82" s="336"/>
      <c r="S82" s="580"/>
      <c r="T82" s="336"/>
      <c r="U82" s="580"/>
    </row>
    <row r="83" spans="1:21">
      <c r="A83" s="145"/>
      <c r="B83" s="336"/>
      <c r="C83" s="580"/>
      <c r="D83" s="336"/>
      <c r="E83" s="580"/>
      <c r="F83" s="336"/>
      <c r="G83" s="580"/>
      <c r="H83" s="336"/>
      <c r="I83" s="580"/>
      <c r="J83" s="336"/>
      <c r="K83" s="580"/>
      <c r="L83" s="336"/>
      <c r="M83" s="580"/>
      <c r="N83" s="336"/>
      <c r="O83" s="580"/>
      <c r="P83" s="336"/>
      <c r="Q83" s="580"/>
      <c r="R83" s="336"/>
      <c r="S83" s="580"/>
      <c r="T83" s="336"/>
      <c r="U83" s="580"/>
    </row>
    <row r="84" spans="1:21">
      <c r="A84" s="145"/>
      <c r="B84" s="336"/>
      <c r="C84" s="580"/>
      <c r="D84" s="336"/>
      <c r="E84" s="580"/>
      <c r="F84" s="336"/>
      <c r="G84" s="580"/>
      <c r="H84" s="336"/>
      <c r="I84" s="580"/>
      <c r="J84" s="336"/>
      <c r="K84" s="580"/>
      <c r="L84" s="336"/>
      <c r="M84" s="580"/>
      <c r="N84" s="336"/>
      <c r="O84" s="580"/>
      <c r="P84" s="336"/>
      <c r="Q84" s="580"/>
      <c r="R84" s="336"/>
      <c r="S84" s="580"/>
      <c r="T84" s="336"/>
      <c r="U84" s="580"/>
    </row>
    <row r="85" spans="1:21">
      <c r="A85" s="145"/>
      <c r="B85" s="336"/>
      <c r="C85" s="580"/>
      <c r="D85" s="336"/>
      <c r="E85" s="580"/>
      <c r="F85" s="336"/>
      <c r="G85" s="580"/>
      <c r="H85" s="336"/>
      <c r="I85" s="580"/>
      <c r="J85" s="336"/>
      <c r="K85" s="580"/>
      <c r="L85" s="336"/>
      <c r="M85" s="580"/>
      <c r="N85" s="336"/>
      <c r="O85" s="580"/>
      <c r="P85" s="336"/>
      <c r="Q85" s="580"/>
      <c r="R85" s="336"/>
      <c r="S85" s="580"/>
      <c r="T85" s="336"/>
      <c r="U85" s="580"/>
    </row>
    <row r="86" spans="1:21">
      <c r="A86" s="145"/>
      <c r="B86" s="336"/>
      <c r="C86" s="580"/>
      <c r="D86" s="336"/>
      <c r="E86" s="580"/>
      <c r="F86" s="336"/>
      <c r="G86" s="580"/>
      <c r="H86" s="336"/>
      <c r="I86" s="580"/>
      <c r="J86" s="336"/>
      <c r="K86" s="580"/>
      <c r="L86" s="336"/>
      <c r="M86" s="580"/>
      <c r="N86" s="336"/>
      <c r="O86" s="580"/>
      <c r="P86" s="336"/>
      <c r="Q86" s="580"/>
      <c r="R86" s="336"/>
      <c r="S86" s="580"/>
      <c r="T86" s="336"/>
      <c r="U86" s="580"/>
    </row>
    <row r="87" spans="1:21">
      <c r="A87" s="145"/>
      <c r="B87" s="336"/>
      <c r="C87" s="580"/>
      <c r="D87" s="336"/>
      <c r="E87" s="580"/>
      <c r="F87" s="336"/>
      <c r="G87" s="580"/>
      <c r="H87" s="336"/>
      <c r="I87" s="580"/>
      <c r="J87" s="336"/>
      <c r="K87" s="580"/>
      <c r="L87" s="336"/>
      <c r="M87" s="580"/>
      <c r="N87" s="336"/>
      <c r="O87" s="580"/>
      <c r="P87" s="336"/>
      <c r="Q87" s="580"/>
      <c r="R87" s="336"/>
      <c r="S87" s="580"/>
      <c r="T87" s="336"/>
      <c r="U87" s="580"/>
    </row>
    <row r="88" spans="1:21">
      <c r="A88" s="145"/>
      <c r="B88" s="336"/>
      <c r="C88" s="580"/>
      <c r="D88" s="336"/>
      <c r="E88" s="580"/>
      <c r="F88" s="336"/>
      <c r="G88" s="580"/>
      <c r="H88" s="336"/>
      <c r="I88" s="580"/>
      <c r="J88" s="336"/>
      <c r="K88" s="580"/>
      <c r="L88" s="336"/>
      <c r="M88" s="580"/>
      <c r="N88" s="336"/>
      <c r="O88" s="580"/>
      <c r="P88" s="336"/>
      <c r="Q88" s="580"/>
      <c r="R88" s="336"/>
      <c r="S88" s="580"/>
      <c r="T88" s="336"/>
      <c r="U88" s="580"/>
    </row>
    <row r="89" spans="1:21">
      <c r="A89" s="768"/>
      <c r="B89" s="336"/>
      <c r="C89" s="580"/>
      <c r="D89" s="336"/>
      <c r="E89" s="580"/>
      <c r="F89" s="336"/>
      <c r="G89" s="580"/>
      <c r="H89" s="336"/>
      <c r="I89" s="580"/>
      <c r="J89" s="336"/>
      <c r="K89" s="580"/>
      <c r="L89" s="336"/>
      <c r="M89" s="580"/>
      <c r="N89" s="336"/>
      <c r="O89" s="580"/>
      <c r="P89" s="336"/>
      <c r="Q89" s="580"/>
      <c r="R89" s="336"/>
      <c r="S89" s="580"/>
      <c r="T89" s="336"/>
      <c r="U89" s="580"/>
    </row>
    <row r="90" spans="1:21">
      <c r="A90" s="145"/>
      <c r="B90" s="336"/>
      <c r="C90" s="580"/>
      <c r="D90" s="336"/>
      <c r="E90" s="580"/>
      <c r="F90" s="336"/>
      <c r="G90" s="580"/>
      <c r="H90" s="336"/>
      <c r="I90" s="580"/>
      <c r="J90" s="336"/>
      <c r="K90" s="580"/>
      <c r="L90" s="336"/>
      <c r="M90" s="580"/>
      <c r="N90" s="336"/>
      <c r="O90" s="580"/>
      <c r="P90" s="336"/>
      <c r="Q90" s="580"/>
      <c r="R90" s="336"/>
      <c r="S90" s="580"/>
      <c r="T90" s="336"/>
      <c r="U90" s="580"/>
    </row>
    <row r="91" spans="1:21">
      <c r="A91" s="145"/>
      <c r="B91" s="336"/>
      <c r="C91" s="580"/>
      <c r="D91" s="336"/>
      <c r="E91" s="580"/>
      <c r="F91" s="336"/>
      <c r="G91" s="580"/>
      <c r="H91" s="336"/>
      <c r="I91" s="580"/>
      <c r="J91" s="336"/>
      <c r="K91" s="580"/>
      <c r="L91" s="336"/>
      <c r="M91" s="580"/>
      <c r="N91" s="336"/>
      <c r="O91" s="580"/>
      <c r="P91" s="336"/>
      <c r="Q91" s="580"/>
      <c r="R91" s="336"/>
      <c r="S91" s="580"/>
      <c r="T91" s="336"/>
      <c r="U91" s="580"/>
    </row>
    <row r="92" spans="1:21">
      <c r="A92" s="145"/>
      <c r="B92" s="336"/>
      <c r="C92" s="580"/>
      <c r="D92" s="336"/>
      <c r="E92" s="580"/>
      <c r="F92" s="336"/>
      <c r="G92" s="580"/>
      <c r="H92" s="336"/>
      <c r="I92" s="580"/>
      <c r="J92" s="336"/>
      <c r="K92" s="580"/>
      <c r="L92" s="336"/>
      <c r="M92" s="580"/>
      <c r="N92" s="336"/>
      <c r="O92" s="580"/>
      <c r="P92" s="336"/>
      <c r="Q92" s="580"/>
      <c r="R92" s="336"/>
      <c r="S92" s="580"/>
      <c r="T92" s="336"/>
      <c r="U92" s="580"/>
    </row>
    <row r="93" spans="1:21">
      <c r="A93" s="768"/>
      <c r="B93" s="336"/>
      <c r="C93" s="580"/>
      <c r="D93" s="336"/>
      <c r="E93" s="580"/>
      <c r="F93" s="336"/>
      <c r="G93" s="580"/>
      <c r="H93" s="336"/>
      <c r="I93" s="580"/>
      <c r="J93" s="336"/>
      <c r="K93" s="580"/>
      <c r="L93" s="336"/>
      <c r="M93" s="580"/>
      <c r="N93" s="336"/>
      <c r="O93" s="580"/>
      <c r="P93" s="336"/>
      <c r="Q93" s="580"/>
      <c r="R93" s="336"/>
      <c r="S93" s="580"/>
      <c r="T93" s="336"/>
      <c r="U93" s="580"/>
    </row>
    <row r="94" spans="1:21">
      <c r="A94" s="145"/>
      <c r="B94" s="336"/>
      <c r="C94" s="580"/>
      <c r="D94" s="336"/>
      <c r="E94" s="580"/>
      <c r="F94" s="336"/>
      <c r="G94" s="580"/>
      <c r="H94" s="336"/>
      <c r="I94" s="580"/>
      <c r="J94" s="336"/>
      <c r="K94" s="580"/>
      <c r="L94" s="336"/>
      <c r="M94" s="580"/>
      <c r="N94" s="336"/>
      <c r="O94" s="580"/>
      <c r="P94" s="336"/>
      <c r="Q94" s="580"/>
      <c r="R94" s="336"/>
      <c r="S94" s="580"/>
      <c r="T94" s="336"/>
      <c r="U94" s="580"/>
    </row>
    <row r="95" spans="1:21">
      <c r="A95" s="145"/>
      <c r="B95" s="336"/>
      <c r="C95" s="580"/>
      <c r="D95" s="336"/>
      <c r="E95" s="580"/>
      <c r="F95" s="336"/>
      <c r="G95" s="580"/>
      <c r="H95" s="336"/>
      <c r="I95" s="580"/>
      <c r="J95" s="336"/>
      <c r="K95" s="580"/>
      <c r="L95" s="336"/>
      <c r="M95" s="580"/>
      <c r="N95" s="336"/>
      <c r="O95" s="580"/>
      <c r="P95" s="336"/>
      <c r="Q95" s="580"/>
      <c r="R95" s="336"/>
      <c r="S95" s="580"/>
      <c r="T95" s="336"/>
      <c r="U95" s="580"/>
    </row>
    <row r="96" spans="1:21">
      <c r="A96" s="145"/>
      <c r="B96" s="336"/>
      <c r="C96" s="580"/>
      <c r="D96" s="336"/>
      <c r="E96" s="580"/>
      <c r="F96" s="336"/>
      <c r="G96" s="580"/>
      <c r="H96" s="336"/>
      <c r="I96" s="580"/>
      <c r="J96" s="336"/>
      <c r="K96" s="580"/>
      <c r="L96" s="336"/>
      <c r="M96" s="580"/>
      <c r="N96" s="336"/>
      <c r="O96" s="580"/>
      <c r="P96" s="336"/>
      <c r="Q96" s="580"/>
      <c r="R96" s="336"/>
      <c r="S96" s="580"/>
      <c r="T96" s="336"/>
      <c r="U96" s="580"/>
    </row>
    <row r="97" spans="1:21">
      <c r="A97" s="145"/>
      <c r="B97" s="336"/>
      <c r="C97" s="580"/>
      <c r="D97" s="336"/>
      <c r="E97" s="580"/>
      <c r="F97" s="336"/>
      <c r="G97" s="580"/>
      <c r="H97" s="336"/>
      <c r="I97" s="580"/>
      <c r="J97" s="336"/>
      <c r="K97" s="580"/>
      <c r="L97" s="336"/>
      <c r="M97" s="580"/>
      <c r="N97" s="336"/>
      <c r="O97" s="580"/>
      <c r="P97" s="336"/>
      <c r="Q97" s="580"/>
      <c r="R97" s="336"/>
      <c r="S97" s="580"/>
      <c r="T97" s="336"/>
      <c r="U97" s="580"/>
    </row>
    <row r="98" spans="1:21">
      <c r="A98" s="145"/>
      <c r="B98" s="336"/>
      <c r="C98" s="580"/>
      <c r="D98" s="336"/>
      <c r="E98" s="580"/>
      <c r="F98" s="336"/>
      <c r="G98" s="580"/>
      <c r="H98" s="336"/>
      <c r="I98" s="580"/>
      <c r="J98" s="336"/>
      <c r="K98" s="580"/>
      <c r="L98" s="336"/>
      <c r="M98" s="580"/>
      <c r="N98" s="336"/>
      <c r="O98" s="580"/>
      <c r="P98" s="336"/>
      <c r="Q98" s="580"/>
      <c r="R98" s="336"/>
      <c r="S98" s="580"/>
      <c r="T98" s="336"/>
      <c r="U98" s="580"/>
    </row>
    <row r="99" spans="1:21">
      <c r="A99" s="145"/>
      <c r="B99" s="336"/>
      <c r="C99" s="580"/>
      <c r="D99" s="336"/>
      <c r="E99" s="580"/>
      <c r="F99" s="336"/>
      <c r="G99" s="580"/>
      <c r="H99" s="336"/>
      <c r="I99" s="580"/>
      <c r="J99" s="336"/>
      <c r="K99" s="580"/>
      <c r="L99" s="336"/>
      <c r="M99" s="580"/>
      <c r="N99" s="336"/>
      <c r="O99" s="580"/>
      <c r="P99" s="336"/>
      <c r="Q99" s="580"/>
      <c r="R99" s="336"/>
      <c r="S99" s="580"/>
      <c r="T99" s="336"/>
      <c r="U99" s="580"/>
    </row>
    <row r="100" spans="1:21">
      <c r="A100" s="768"/>
      <c r="B100" s="336"/>
      <c r="C100" s="580"/>
      <c r="D100" s="336"/>
      <c r="E100" s="580"/>
      <c r="F100" s="336"/>
      <c r="G100" s="580"/>
      <c r="H100" s="336"/>
      <c r="I100" s="580"/>
      <c r="J100" s="336"/>
      <c r="K100" s="580"/>
      <c r="L100" s="336"/>
      <c r="M100" s="580"/>
      <c r="N100" s="336"/>
      <c r="O100" s="580"/>
      <c r="P100" s="336"/>
      <c r="Q100" s="580"/>
      <c r="R100" s="336"/>
      <c r="S100" s="580"/>
      <c r="T100" s="336"/>
      <c r="U100" s="580"/>
    </row>
    <row r="101" spans="1:21">
      <c r="A101" s="145"/>
      <c r="B101" s="336"/>
      <c r="C101" s="580"/>
      <c r="D101" s="336"/>
      <c r="E101" s="580"/>
      <c r="F101" s="336"/>
      <c r="G101" s="580"/>
      <c r="H101" s="336"/>
      <c r="I101" s="580"/>
      <c r="J101" s="336"/>
      <c r="K101" s="580"/>
      <c r="L101" s="336"/>
      <c r="M101" s="580"/>
      <c r="N101" s="336"/>
      <c r="O101" s="580"/>
      <c r="P101" s="336"/>
      <c r="Q101" s="580"/>
      <c r="R101" s="336"/>
      <c r="S101" s="580"/>
      <c r="T101" s="336"/>
      <c r="U101" s="580"/>
    </row>
    <row r="102" spans="1:21">
      <c r="A102" s="145"/>
      <c r="B102" s="336"/>
      <c r="C102" s="580"/>
      <c r="D102" s="336"/>
      <c r="E102" s="580"/>
      <c r="F102" s="336"/>
      <c r="G102" s="580"/>
      <c r="H102" s="336"/>
      <c r="I102" s="580"/>
      <c r="J102" s="336"/>
      <c r="K102" s="580"/>
      <c r="L102" s="336"/>
      <c r="M102" s="580"/>
      <c r="N102" s="336"/>
      <c r="O102" s="580"/>
      <c r="P102" s="336"/>
      <c r="Q102" s="580"/>
      <c r="R102" s="336"/>
      <c r="S102" s="580"/>
      <c r="T102" s="336"/>
      <c r="U102" s="580"/>
    </row>
    <row r="103" spans="1:21">
      <c r="A103" s="145"/>
      <c r="B103" s="336"/>
      <c r="C103" s="580"/>
      <c r="D103" s="336"/>
      <c r="E103" s="580"/>
      <c r="F103" s="336"/>
      <c r="G103" s="580"/>
      <c r="H103" s="336"/>
      <c r="I103" s="580"/>
      <c r="J103" s="336"/>
      <c r="K103" s="580"/>
      <c r="L103" s="336"/>
      <c r="M103" s="580"/>
      <c r="N103" s="336"/>
      <c r="O103" s="580"/>
      <c r="P103" s="336"/>
      <c r="Q103" s="580"/>
      <c r="R103" s="336"/>
      <c r="S103" s="580"/>
      <c r="T103" s="336"/>
      <c r="U103" s="580"/>
    </row>
    <row r="104" spans="1:21">
      <c r="A104" s="145"/>
      <c r="B104" s="336"/>
      <c r="C104" s="580"/>
      <c r="D104" s="336"/>
      <c r="E104" s="580"/>
      <c r="F104" s="336"/>
      <c r="G104" s="580"/>
      <c r="H104" s="336"/>
      <c r="I104" s="580"/>
      <c r="J104" s="336"/>
      <c r="K104" s="580"/>
      <c r="L104" s="336"/>
      <c r="M104" s="580"/>
      <c r="N104" s="336"/>
      <c r="O104" s="580"/>
      <c r="P104" s="336"/>
      <c r="Q104" s="580"/>
      <c r="R104" s="336"/>
      <c r="S104" s="580"/>
      <c r="T104" s="336"/>
      <c r="U104" s="580"/>
    </row>
    <row r="105" spans="1:21">
      <c r="A105" s="145"/>
      <c r="B105" s="336"/>
      <c r="C105" s="580"/>
      <c r="D105" s="336"/>
      <c r="E105" s="580"/>
      <c r="F105" s="336"/>
      <c r="G105" s="580"/>
      <c r="H105" s="336"/>
      <c r="I105" s="580"/>
      <c r="J105" s="336"/>
      <c r="K105" s="580"/>
      <c r="L105" s="336"/>
      <c r="M105" s="580"/>
      <c r="N105" s="336"/>
      <c r="O105" s="580"/>
      <c r="P105" s="336"/>
      <c r="Q105" s="580"/>
      <c r="R105" s="336"/>
      <c r="S105" s="580"/>
      <c r="T105" s="336"/>
      <c r="U105" s="580"/>
    </row>
    <row r="106" spans="1:21">
      <c r="A106" s="145"/>
      <c r="B106" s="336"/>
      <c r="C106" s="580"/>
      <c r="D106" s="336"/>
      <c r="E106" s="580"/>
      <c r="F106" s="336"/>
      <c r="G106" s="580"/>
      <c r="H106" s="336"/>
      <c r="I106" s="580"/>
      <c r="J106" s="336"/>
      <c r="K106" s="580"/>
      <c r="L106" s="336"/>
      <c r="M106" s="580"/>
      <c r="N106" s="336"/>
      <c r="O106" s="580"/>
      <c r="P106" s="336"/>
      <c r="Q106" s="580"/>
      <c r="R106" s="336"/>
      <c r="S106" s="580"/>
      <c r="T106" s="336"/>
      <c r="U106" s="580"/>
    </row>
    <row r="107" spans="1:21">
      <c r="A107" s="145"/>
      <c r="B107" s="336"/>
      <c r="C107" s="580"/>
      <c r="D107" s="336"/>
      <c r="E107" s="580"/>
      <c r="F107" s="336"/>
      <c r="G107" s="580"/>
      <c r="H107" s="336"/>
      <c r="I107" s="580"/>
      <c r="J107" s="336"/>
      <c r="K107" s="580"/>
      <c r="L107" s="336"/>
      <c r="M107" s="580"/>
      <c r="N107" s="336"/>
      <c r="O107" s="580"/>
      <c r="P107" s="336"/>
      <c r="Q107" s="580"/>
      <c r="R107" s="336"/>
      <c r="S107" s="580"/>
      <c r="T107" s="336"/>
      <c r="U107" s="580"/>
    </row>
    <row r="108" spans="1:21">
      <c r="A108" s="145"/>
      <c r="B108" s="336"/>
      <c r="C108" s="580"/>
      <c r="D108" s="336"/>
      <c r="E108" s="580"/>
      <c r="F108" s="336"/>
      <c r="G108" s="580"/>
      <c r="H108" s="336"/>
      <c r="I108" s="580"/>
      <c r="J108" s="336"/>
      <c r="K108" s="580"/>
      <c r="L108" s="336"/>
      <c r="M108" s="580"/>
      <c r="N108" s="336"/>
      <c r="O108" s="580"/>
      <c r="P108" s="336"/>
      <c r="Q108" s="580"/>
      <c r="R108" s="336"/>
      <c r="S108" s="580"/>
      <c r="T108" s="336"/>
      <c r="U108" s="580"/>
    </row>
    <row r="109" spans="1:21">
      <c r="A109" s="145"/>
      <c r="B109" s="336"/>
      <c r="C109" s="580"/>
      <c r="D109" s="336"/>
      <c r="E109" s="580"/>
      <c r="F109" s="336"/>
      <c r="G109" s="580"/>
      <c r="H109" s="336"/>
      <c r="I109" s="580"/>
      <c r="J109" s="336"/>
      <c r="K109" s="580"/>
      <c r="L109" s="336"/>
      <c r="M109" s="580"/>
      <c r="N109" s="336"/>
      <c r="O109" s="580"/>
      <c r="P109" s="336"/>
      <c r="Q109" s="580"/>
      <c r="R109" s="336"/>
      <c r="S109" s="580"/>
      <c r="T109" s="336"/>
      <c r="U109" s="580"/>
    </row>
    <row r="110" spans="1:21">
      <c r="A110" s="145"/>
      <c r="B110" s="336"/>
      <c r="C110" s="580"/>
      <c r="D110" s="336"/>
      <c r="E110" s="580"/>
      <c r="F110" s="336"/>
      <c r="G110" s="580"/>
      <c r="H110" s="336"/>
      <c r="I110" s="580"/>
      <c r="J110" s="336"/>
      <c r="K110" s="580"/>
      <c r="L110" s="336"/>
      <c r="M110" s="580"/>
      <c r="N110" s="336"/>
      <c r="O110" s="580"/>
      <c r="P110" s="336"/>
      <c r="Q110" s="580"/>
      <c r="R110" s="336"/>
      <c r="S110" s="580"/>
      <c r="T110" s="336"/>
      <c r="U110" s="580"/>
    </row>
    <row r="111" spans="1:21">
      <c r="A111" s="145"/>
      <c r="B111" s="336"/>
      <c r="C111" s="580"/>
      <c r="D111" s="336"/>
      <c r="E111" s="580"/>
      <c r="F111" s="336"/>
      <c r="G111" s="580"/>
      <c r="H111" s="336"/>
      <c r="I111" s="580"/>
      <c r="J111" s="336"/>
      <c r="K111" s="580"/>
      <c r="L111" s="336"/>
      <c r="M111" s="580"/>
      <c r="N111" s="336"/>
      <c r="O111" s="580"/>
      <c r="P111" s="336"/>
      <c r="Q111" s="580"/>
      <c r="R111" s="336"/>
      <c r="S111" s="580"/>
      <c r="T111" s="336"/>
      <c r="U111" s="580"/>
    </row>
    <row r="112" spans="1:21">
      <c r="A112" s="145"/>
      <c r="B112" s="336"/>
      <c r="C112" s="580"/>
      <c r="D112" s="336"/>
      <c r="E112" s="580"/>
      <c r="F112" s="336"/>
      <c r="G112" s="580"/>
      <c r="H112" s="336"/>
      <c r="I112" s="580"/>
      <c r="J112" s="336"/>
      <c r="K112" s="580"/>
      <c r="L112" s="336"/>
      <c r="M112" s="580"/>
      <c r="N112" s="336"/>
      <c r="O112" s="580"/>
      <c r="P112" s="336"/>
      <c r="Q112" s="580"/>
      <c r="R112" s="336"/>
      <c r="S112" s="580"/>
      <c r="T112" s="336"/>
      <c r="U112" s="580"/>
    </row>
    <row r="113" spans="1:21">
      <c r="A113" s="145"/>
      <c r="B113" s="336"/>
      <c r="C113" s="580"/>
      <c r="D113" s="336"/>
      <c r="E113" s="580"/>
      <c r="F113" s="336"/>
      <c r="G113" s="580"/>
      <c r="H113" s="336"/>
      <c r="I113" s="580"/>
      <c r="J113" s="336"/>
      <c r="K113" s="580"/>
      <c r="L113" s="336"/>
      <c r="M113" s="580"/>
      <c r="N113" s="336"/>
      <c r="O113" s="580"/>
      <c r="P113" s="336"/>
      <c r="Q113" s="580"/>
      <c r="R113" s="336"/>
      <c r="S113" s="580"/>
      <c r="T113" s="336"/>
      <c r="U113" s="580"/>
    </row>
    <row r="114" spans="1:21">
      <c r="A114" s="145"/>
      <c r="B114" s="336"/>
      <c r="C114" s="580"/>
      <c r="D114" s="336"/>
      <c r="E114" s="580"/>
      <c r="F114" s="336"/>
      <c r="G114" s="580"/>
      <c r="H114" s="336"/>
      <c r="I114" s="580"/>
      <c r="J114" s="336"/>
      <c r="K114" s="580"/>
      <c r="L114" s="336"/>
      <c r="M114" s="580"/>
      <c r="N114" s="336"/>
      <c r="O114" s="580"/>
      <c r="P114" s="336"/>
      <c r="Q114" s="580"/>
      <c r="R114" s="336"/>
      <c r="S114" s="580"/>
      <c r="T114" s="336"/>
      <c r="U114" s="580"/>
    </row>
    <row r="115" spans="1:21">
      <c r="A115" s="145"/>
      <c r="B115" s="336"/>
      <c r="C115" s="580"/>
      <c r="D115" s="336"/>
      <c r="E115" s="580"/>
      <c r="F115" s="336"/>
      <c r="G115" s="580"/>
      <c r="H115" s="336"/>
      <c r="I115" s="580"/>
      <c r="J115" s="336"/>
      <c r="K115" s="580"/>
      <c r="L115" s="336"/>
      <c r="M115" s="580"/>
      <c r="N115" s="336"/>
      <c r="O115" s="580"/>
      <c r="P115" s="336"/>
      <c r="Q115" s="580"/>
      <c r="R115" s="336"/>
      <c r="S115" s="580"/>
      <c r="T115" s="336"/>
      <c r="U115" s="580"/>
    </row>
    <row r="116" spans="1:21">
      <c r="A116" s="145"/>
      <c r="B116" s="336"/>
      <c r="C116" s="580"/>
      <c r="D116" s="336"/>
      <c r="E116" s="580"/>
      <c r="F116" s="336"/>
      <c r="G116" s="580"/>
      <c r="H116" s="336"/>
      <c r="I116" s="580"/>
      <c r="J116" s="336"/>
      <c r="K116" s="580"/>
      <c r="L116" s="336"/>
      <c r="M116" s="580"/>
      <c r="N116" s="336"/>
      <c r="O116" s="580"/>
      <c r="P116" s="336"/>
      <c r="Q116" s="580"/>
      <c r="R116" s="336"/>
      <c r="S116" s="580"/>
      <c r="T116" s="336"/>
      <c r="U116" s="580"/>
    </row>
    <row r="117" spans="1:21">
      <c r="A117" s="145"/>
      <c r="B117" s="336"/>
      <c r="C117" s="580"/>
      <c r="D117" s="336"/>
      <c r="E117" s="580"/>
      <c r="F117" s="336"/>
      <c r="G117" s="580"/>
      <c r="H117" s="336"/>
      <c r="I117" s="580"/>
      <c r="J117" s="336"/>
      <c r="K117" s="580"/>
      <c r="L117" s="336"/>
      <c r="M117" s="580"/>
      <c r="N117" s="336"/>
      <c r="O117" s="580"/>
      <c r="P117" s="336"/>
      <c r="Q117" s="580"/>
      <c r="R117" s="336"/>
      <c r="S117" s="580"/>
      <c r="T117" s="336"/>
      <c r="U117" s="580"/>
    </row>
    <row r="118" spans="1:21">
      <c r="A118" s="145"/>
      <c r="B118" s="336"/>
      <c r="C118" s="580"/>
      <c r="D118" s="336"/>
      <c r="E118" s="580"/>
      <c r="F118" s="336"/>
      <c r="G118" s="580"/>
      <c r="H118" s="336"/>
      <c r="I118" s="580"/>
      <c r="J118" s="336"/>
      <c r="K118" s="580"/>
      <c r="L118" s="336"/>
      <c r="M118" s="580"/>
      <c r="N118" s="336"/>
      <c r="O118" s="580"/>
      <c r="P118" s="336"/>
      <c r="Q118" s="580"/>
      <c r="R118" s="336"/>
      <c r="S118" s="580"/>
      <c r="T118" s="336"/>
      <c r="U118" s="580"/>
    </row>
    <row r="119" spans="1:21">
      <c r="A119" s="145"/>
      <c r="B119" s="336"/>
      <c r="C119" s="580"/>
      <c r="D119" s="336"/>
      <c r="E119" s="580"/>
      <c r="F119" s="336"/>
      <c r="G119" s="580"/>
      <c r="H119" s="336"/>
      <c r="I119" s="580"/>
      <c r="J119" s="336"/>
      <c r="K119" s="580"/>
      <c r="L119" s="336"/>
      <c r="M119" s="580"/>
      <c r="N119" s="336"/>
      <c r="O119" s="580"/>
      <c r="P119" s="336"/>
      <c r="Q119" s="580"/>
      <c r="R119" s="336"/>
      <c r="S119" s="580"/>
      <c r="T119" s="336"/>
      <c r="U119" s="580"/>
    </row>
    <row r="120" spans="1:21">
      <c r="A120" s="768"/>
      <c r="B120" s="336"/>
      <c r="C120" s="580"/>
      <c r="D120" s="336"/>
      <c r="E120" s="580"/>
      <c r="F120" s="336"/>
      <c r="G120" s="580"/>
      <c r="H120" s="336"/>
      <c r="I120" s="580"/>
      <c r="J120" s="336"/>
      <c r="K120" s="580"/>
      <c r="L120" s="336"/>
      <c r="M120" s="580"/>
      <c r="N120" s="336"/>
      <c r="O120" s="580"/>
      <c r="P120" s="336"/>
      <c r="Q120" s="580"/>
      <c r="R120" s="336"/>
      <c r="S120" s="580"/>
      <c r="T120" s="336"/>
      <c r="U120" s="580"/>
    </row>
    <row r="121" spans="1:21">
      <c r="A121" s="768"/>
      <c r="B121" s="336"/>
      <c r="C121" s="580"/>
      <c r="D121" s="336"/>
      <c r="E121" s="580"/>
      <c r="F121" s="336"/>
      <c r="G121" s="580"/>
      <c r="H121" s="336"/>
      <c r="I121" s="580"/>
      <c r="J121" s="336"/>
      <c r="K121" s="580"/>
      <c r="L121" s="336"/>
      <c r="M121" s="580"/>
      <c r="N121" s="336"/>
      <c r="O121" s="580"/>
      <c r="P121" s="336"/>
      <c r="Q121" s="580"/>
      <c r="R121" s="336"/>
      <c r="S121" s="580"/>
      <c r="T121" s="336"/>
      <c r="U121" s="580"/>
    </row>
    <row r="122" spans="1:21">
      <c r="A122" s="145"/>
      <c r="B122" s="336"/>
      <c r="C122" s="580"/>
      <c r="D122" s="336"/>
      <c r="E122" s="580"/>
      <c r="F122" s="336"/>
      <c r="G122" s="580"/>
      <c r="H122" s="336"/>
      <c r="I122" s="580"/>
      <c r="J122" s="336"/>
      <c r="K122" s="580"/>
      <c r="L122" s="336"/>
      <c r="M122" s="580"/>
      <c r="N122" s="336"/>
      <c r="O122" s="580"/>
      <c r="P122" s="336"/>
      <c r="Q122" s="580"/>
      <c r="R122" s="336"/>
      <c r="S122" s="580"/>
      <c r="T122" s="336"/>
      <c r="U122" s="580"/>
    </row>
    <row r="123" spans="1:21">
      <c r="A123" s="144"/>
      <c r="B123" s="336"/>
      <c r="C123" s="580"/>
      <c r="D123" s="336"/>
      <c r="E123" s="580"/>
      <c r="F123" s="336"/>
      <c r="G123" s="580"/>
      <c r="H123" s="336"/>
      <c r="I123" s="580"/>
      <c r="J123" s="336"/>
      <c r="K123" s="580"/>
      <c r="L123" s="336"/>
      <c r="M123" s="580"/>
      <c r="N123" s="336"/>
      <c r="O123" s="580"/>
      <c r="P123" s="336"/>
      <c r="Q123" s="580"/>
      <c r="R123" s="336"/>
      <c r="S123" s="580"/>
      <c r="T123" s="336"/>
      <c r="U123" s="580"/>
    </row>
    <row r="124" spans="1:21">
      <c r="A124" s="144"/>
      <c r="B124" s="336"/>
      <c r="C124" s="580"/>
      <c r="D124" s="336"/>
      <c r="E124" s="580"/>
      <c r="F124" s="336"/>
      <c r="G124" s="580"/>
      <c r="H124" s="336"/>
      <c r="I124" s="580"/>
      <c r="J124" s="336"/>
      <c r="K124" s="580"/>
      <c r="L124" s="336"/>
      <c r="M124" s="580"/>
      <c r="N124" s="336"/>
      <c r="O124" s="580"/>
      <c r="P124" s="336"/>
      <c r="Q124" s="580"/>
      <c r="R124" s="336"/>
      <c r="S124" s="580"/>
      <c r="T124" s="336"/>
      <c r="U124" s="580"/>
    </row>
    <row r="125" spans="1:21" ht="15">
      <c r="A125" s="1244"/>
      <c r="B125" s="336"/>
      <c r="C125" s="580"/>
      <c r="D125" s="336"/>
      <c r="E125" s="580"/>
      <c r="F125" s="336"/>
      <c r="G125" s="580"/>
      <c r="H125" s="336"/>
      <c r="I125" s="580"/>
      <c r="J125" s="336"/>
      <c r="K125" s="580"/>
      <c r="L125" s="336"/>
      <c r="M125" s="580"/>
      <c r="N125" s="336"/>
      <c r="O125" s="580"/>
      <c r="P125" s="336"/>
      <c r="Q125" s="580"/>
      <c r="R125" s="336"/>
      <c r="S125" s="580"/>
      <c r="T125" s="336"/>
      <c r="U125" s="580"/>
    </row>
    <row r="126" spans="1:21">
      <c r="A126" s="145"/>
      <c r="B126" s="336"/>
      <c r="C126" s="580"/>
      <c r="D126" s="336"/>
      <c r="E126" s="580"/>
      <c r="F126" s="336"/>
      <c r="G126" s="580"/>
      <c r="H126" s="336"/>
      <c r="I126" s="580"/>
      <c r="J126" s="336"/>
      <c r="K126" s="580"/>
      <c r="L126" s="336"/>
      <c r="M126" s="580"/>
      <c r="N126" s="336"/>
      <c r="O126" s="580"/>
      <c r="P126" s="336"/>
      <c r="Q126" s="580"/>
      <c r="R126" s="336"/>
      <c r="S126" s="580"/>
      <c r="T126" s="336"/>
      <c r="U126" s="580"/>
    </row>
    <row r="127" spans="1:21">
      <c r="A127" s="508"/>
      <c r="B127" s="336"/>
      <c r="C127" s="508"/>
      <c r="D127" s="508"/>
      <c r="E127" s="508"/>
      <c r="F127" s="508"/>
      <c r="G127" s="508"/>
      <c r="H127" s="508"/>
      <c r="I127" s="508"/>
      <c r="J127" s="508"/>
      <c r="K127" s="508"/>
      <c r="L127" s="508"/>
      <c r="M127" s="508"/>
      <c r="N127" s="508"/>
      <c r="O127" s="508"/>
      <c r="P127" s="508"/>
      <c r="Q127" s="508"/>
      <c r="R127" s="508"/>
      <c r="S127" s="508"/>
      <c r="T127" s="508"/>
      <c r="U127" s="508"/>
    </row>
    <row r="128" spans="1:21">
      <c r="A128" s="508"/>
      <c r="B128" s="508"/>
      <c r="C128" s="508"/>
      <c r="D128" s="508"/>
      <c r="E128" s="508"/>
      <c r="F128" s="508"/>
      <c r="G128" s="508"/>
      <c r="H128" s="508"/>
      <c r="I128" s="508"/>
      <c r="J128" s="508"/>
      <c r="K128" s="508"/>
      <c r="L128" s="508"/>
      <c r="M128" s="508"/>
      <c r="N128" s="508"/>
      <c r="O128" s="508"/>
      <c r="P128" s="508"/>
      <c r="Q128" s="508"/>
      <c r="R128" s="508"/>
      <c r="S128" s="508"/>
      <c r="T128" s="508"/>
      <c r="U128" s="508"/>
    </row>
  </sheetData>
  <sheetProtection password="DF9A" sheet="1" objects="1" scenarios="1"/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>&amp;CASSOCIATION OF COLLECTIVE INVESTMENTS
QUARTERLY REPORT</oddHeader>
    <oddFooter>&amp;RPage 19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W128"/>
  <sheetViews>
    <sheetView workbookViewId="0" xr3:uid="{AB5DE215-5931-5800-A1A6-141DC62B4C85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7109375" style="335" customWidth="1"/>
    <col min="6" max="6" width="12.7109375" customWidth="1"/>
    <col min="7" max="7" width="5.5703125" style="365" customWidth="1"/>
    <col min="8" max="8" width="12.7109375" customWidth="1"/>
    <col min="9" max="9" width="5.5703125" style="365" bestFit="1" customWidth="1"/>
    <col min="10" max="10" width="12.7109375" customWidth="1"/>
    <col min="11" max="11" width="5.5703125" style="365" bestFit="1" customWidth="1"/>
    <col min="12" max="12" width="12.7109375" customWidth="1"/>
    <col min="13" max="13" width="5.7109375" style="365" bestFit="1" customWidth="1"/>
    <col min="14" max="14" width="12.7109375" customWidth="1"/>
    <col min="15" max="15" width="5.42578125" customWidth="1"/>
    <col min="16" max="16" width="12.7109375" customWidth="1"/>
    <col min="17" max="17" width="5.5703125" style="335" bestFit="1" customWidth="1"/>
    <col min="18" max="18" width="12.7109375" customWidth="1"/>
    <col min="19" max="19" width="5.5703125" style="365" customWidth="1"/>
    <col min="20" max="20" width="12.7109375" customWidth="1"/>
    <col min="21" max="21" width="4.7109375" customWidth="1"/>
    <col min="22" max="22" width="11.140625" customWidth="1"/>
    <col min="23" max="23" width="5.7109375" customWidth="1"/>
  </cols>
  <sheetData>
    <row r="1" spans="1:23">
      <c r="A1" s="144" t="s">
        <v>549</v>
      </c>
      <c r="P1" t="str">
        <f>Summary!V1</f>
        <v>QUARTER ENDED 31 DECEMBER 2005</v>
      </c>
    </row>
    <row r="2" spans="1:23">
      <c r="A2" s="145"/>
    </row>
    <row r="3" spans="1:23">
      <c r="A3" s="142"/>
      <c r="B3" s="168" t="s">
        <v>79</v>
      </c>
      <c r="C3" s="149"/>
      <c r="D3" s="148" t="s">
        <v>537</v>
      </c>
      <c r="E3" s="510"/>
      <c r="F3" s="1207" t="s">
        <v>550</v>
      </c>
      <c r="G3" s="1217"/>
      <c r="H3" s="1207" t="s">
        <v>550</v>
      </c>
      <c r="I3" s="511"/>
      <c r="J3" s="147" t="s">
        <v>478</v>
      </c>
      <c r="K3" s="511"/>
      <c r="L3" s="431" t="s">
        <v>488</v>
      </c>
      <c r="M3" s="511"/>
      <c r="N3" s="431" t="s">
        <v>491</v>
      </c>
      <c r="O3" s="502"/>
      <c r="P3" s="147" t="s">
        <v>495</v>
      </c>
      <c r="Q3" s="510"/>
      <c r="R3" s="324" t="s">
        <v>522</v>
      </c>
      <c r="S3" s="511"/>
      <c r="T3" s="1207" t="s">
        <v>551</v>
      </c>
      <c r="U3" s="502"/>
      <c r="V3" s="1316" t="s">
        <v>518</v>
      </c>
      <c r="W3" s="502"/>
    </row>
    <row r="4" spans="1:23">
      <c r="A4" s="142"/>
      <c r="B4" s="150"/>
      <c r="C4" s="154"/>
      <c r="D4" s="153" t="s">
        <v>204</v>
      </c>
      <c r="E4" s="513"/>
      <c r="F4" s="1209" t="s">
        <v>552</v>
      </c>
      <c r="G4" s="1218"/>
      <c r="H4" s="1209" t="s">
        <v>553</v>
      </c>
      <c r="I4" s="514"/>
      <c r="J4" s="152" t="s">
        <v>204</v>
      </c>
      <c r="K4" s="514"/>
      <c r="L4" s="1581" t="s">
        <v>204</v>
      </c>
      <c r="M4" s="514"/>
      <c r="N4" s="169" t="s">
        <v>554</v>
      </c>
      <c r="O4" s="504"/>
      <c r="P4" s="152" t="s">
        <v>204</v>
      </c>
      <c r="Q4" s="513"/>
      <c r="R4" s="169" t="s">
        <v>204</v>
      </c>
      <c r="S4" s="514"/>
      <c r="T4" s="1212" t="s">
        <v>555</v>
      </c>
      <c r="U4" s="504"/>
      <c r="V4" s="1317" t="s">
        <v>204</v>
      </c>
      <c r="W4" s="504"/>
    </row>
    <row r="5" spans="1:23">
      <c r="A5" s="142"/>
      <c r="B5" s="155" t="s">
        <v>117</v>
      </c>
      <c r="C5" s="157" t="s">
        <v>21</v>
      </c>
      <c r="D5" s="156" t="s">
        <v>117</v>
      </c>
      <c r="E5" s="344" t="s">
        <v>21</v>
      </c>
      <c r="F5" s="156" t="s">
        <v>117</v>
      </c>
      <c r="G5" s="368" t="s">
        <v>21</v>
      </c>
      <c r="H5" s="156" t="s">
        <v>117</v>
      </c>
      <c r="I5" s="368" t="s">
        <v>21</v>
      </c>
      <c r="J5" s="156" t="s">
        <v>117</v>
      </c>
      <c r="K5" s="368" t="s">
        <v>21</v>
      </c>
      <c r="L5" s="156" t="s">
        <v>117</v>
      </c>
      <c r="M5" s="368" t="s">
        <v>21</v>
      </c>
      <c r="N5" s="156" t="s">
        <v>117</v>
      </c>
      <c r="O5" s="157" t="s">
        <v>21</v>
      </c>
      <c r="P5" s="156" t="s">
        <v>117</v>
      </c>
      <c r="Q5" s="344" t="s">
        <v>21</v>
      </c>
      <c r="R5" s="156" t="s">
        <v>117</v>
      </c>
      <c r="S5" s="368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</row>
    <row r="6" spans="1:23">
      <c r="A6" s="141" t="s">
        <v>118</v>
      </c>
      <c r="C6" s="158"/>
      <c r="E6" s="347"/>
      <c r="G6" s="364"/>
      <c r="I6" s="364"/>
      <c r="K6" s="364"/>
      <c r="M6" s="364"/>
      <c r="O6" s="158"/>
      <c r="Q6" s="347"/>
      <c r="S6" s="364"/>
      <c r="U6" s="158"/>
      <c r="W6" s="158"/>
    </row>
    <row r="7" spans="1:23">
      <c r="A7" s="141" t="s">
        <v>427</v>
      </c>
      <c r="B7" s="335">
        <f>+D7+F7+H7+J7+L7+N7+P7+R7+T7+V7</f>
        <v>8722.7865560399987</v>
      </c>
      <c r="C7" s="364">
        <f>(B7/$B$12)*100</f>
        <v>97.708565474681791</v>
      </c>
      <c r="D7" s="335">
        <v>3322.5</v>
      </c>
      <c r="E7" s="364">
        <f>(D7/$D$12)*100</f>
        <v>98.301724903103633</v>
      </c>
      <c r="F7" s="335">
        <v>1070.8</v>
      </c>
      <c r="G7" s="364">
        <f>(F7/$F$12)*100</f>
        <v>99.102267468764467</v>
      </c>
      <c r="H7" s="335">
        <v>342.8</v>
      </c>
      <c r="I7" s="364">
        <f>(H7/$H$12)*100</f>
        <v>98.223495702005735</v>
      </c>
      <c r="J7" s="335">
        <v>245.321</v>
      </c>
      <c r="K7" s="364">
        <f>(J7/$J$12)*100</f>
        <v>95.358057707482232</v>
      </c>
      <c r="L7" s="335">
        <v>694.04</v>
      </c>
      <c r="M7" s="364">
        <f>L7/$L$12*100</f>
        <v>96.959367425485993</v>
      </c>
      <c r="N7" s="335">
        <v>208.00616421000001</v>
      </c>
      <c r="O7" s="364">
        <f>(N7/$N$12)*100</f>
        <v>95.3067978742055</v>
      </c>
      <c r="P7" s="335">
        <v>400.4</v>
      </c>
      <c r="Q7" s="364">
        <f>(P7/$P$12)*100</f>
        <v>98.49938499384993</v>
      </c>
      <c r="R7" s="335">
        <v>690.9</v>
      </c>
      <c r="S7" s="364">
        <f>(R7/$R$12)*100</f>
        <v>93.783086738156641</v>
      </c>
      <c r="T7" s="335">
        <v>1044.4000000000001</v>
      </c>
      <c r="U7" s="364">
        <f>(T7/$T$12)*100</f>
        <v>99.032808647828574</v>
      </c>
      <c r="V7" s="335">
        <v>703.61939183000004</v>
      </c>
      <c r="W7" s="364">
        <f>(V7/$V$12)*100</f>
        <v>96.540428082088425</v>
      </c>
    </row>
    <row r="8" spans="1:23">
      <c r="A8" s="317" t="s">
        <v>206</v>
      </c>
      <c r="B8" s="335">
        <f>+D8+F8+H8+J8+L8+N8+P8+R8+T8+V8</f>
        <v>193.66726054999992</v>
      </c>
      <c r="C8" s="364">
        <f>(B8/$B$12)*100</f>
        <v>2.1693698551696112</v>
      </c>
      <c r="D8" s="335">
        <v>54</v>
      </c>
      <c r="E8" s="364">
        <f>(D8/$D$12)*100</f>
        <v>1.5976804047457025</v>
      </c>
      <c r="F8" s="335">
        <v>9.6999999999999993</v>
      </c>
      <c r="G8" s="364">
        <f>(F8/$F$12)*100</f>
        <v>0.89773253123553909</v>
      </c>
      <c r="H8" s="335">
        <v>6.2</v>
      </c>
      <c r="I8" s="364">
        <f>(H8/$H$12)*100</f>
        <v>1.7765042979942696</v>
      </c>
      <c r="J8" s="335">
        <v>11.942</v>
      </c>
      <c r="K8" s="364">
        <f>(J8/$J$12)*100</f>
        <v>4.6419422925177738</v>
      </c>
      <c r="L8" s="335">
        <v>21.765000000000001</v>
      </c>
      <c r="M8" s="364">
        <f>L8/$L$12*100</f>
        <v>3.0406325745140088</v>
      </c>
      <c r="N8" s="335">
        <v>10.242868230000001</v>
      </c>
      <c r="O8" s="364">
        <f>(N8/$N$12)*100</f>
        <v>4.6932021257944969</v>
      </c>
      <c r="P8" s="335">
        <v>6</v>
      </c>
      <c r="Q8" s="364">
        <f>(P8/$P$12)*100</f>
        <v>1.4760147601476015</v>
      </c>
      <c r="R8" s="335">
        <v>45.800000000000068</v>
      </c>
      <c r="S8" s="364">
        <f>(R8/$R$12)*100</f>
        <v>6.2169132618433647</v>
      </c>
      <c r="T8" s="335">
        <v>10.199999999999818</v>
      </c>
      <c r="U8" s="364">
        <f>(T8/$T$12)*100</f>
        <v>0.96719135217142227</v>
      </c>
      <c r="V8" s="335">
        <v>17.81739232</v>
      </c>
      <c r="W8" s="364">
        <f>(V8/$V$12)*100</f>
        <v>2.4446436551522783</v>
      </c>
    </row>
    <row r="9" spans="1:23">
      <c r="A9" s="171" t="s">
        <v>207</v>
      </c>
      <c r="B9" s="335">
        <f>+D9+F9+H9+J9+L9+N9+P9+R9+T9+V9</f>
        <v>3.4</v>
      </c>
      <c r="C9" s="364">
        <f>(B9/$B$12)*100</f>
        <v>3.8085205969402458E-2</v>
      </c>
      <c r="D9" s="335">
        <v>3.4</v>
      </c>
      <c r="E9" s="364">
        <f>(D9/$D$12)*100</f>
        <v>0.10059469215065533</v>
      </c>
      <c r="F9" s="335">
        <v>0</v>
      </c>
      <c r="G9" s="364">
        <f>(F9/$F$12)*100</f>
        <v>0</v>
      </c>
      <c r="H9" s="335">
        <v>0</v>
      </c>
      <c r="I9" s="364">
        <f>(H9/$H$12)*100</f>
        <v>0</v>
      </c>
      <c r="J9" s="335"/>
      <c r="K9" s="364">
        <f>(J9/$J$12)*100</f>
        <v>0</v>
      </c>
      <c r="L9" s="335"/>
      <c r="M9" s="364">
        <f>L9/$L$12*100</f>
        <v>0</v>
      </c>
      <c r="N9" s="335"/>
      <c r="O9" s="364">
        <f>(N9/$N$12)*100</f>
        <v>0</v>
      </c>
      <c r="P9" s="335">
        <v>0</v>
      </c>
      <c r="Q9" s="364">
        <f>(P9/$P$12)*100</f>
        <v>0</v>
      </c>
      <c r="R9" s="335"/>
      <c r="S9" s="364">
        <f>(R9/$R$12)*100</f>
        <v>0</v>
      </c>
      <c r="T9" s="335"/>
      <c r="U9" s="364">
        <f>(T9/$T$12)*100</f>
        <v>0</v>
      </c>
      <c r="V9" s="335">
        <v>0</v>
      </c>
      <c r="W9" s="364">
        <f>(V9/$V$12)*100</f>
        <v>0</v>
      </c>
    </row>
    <row r="10" spans="1:23">
      <c r="A10" s="143" t="s">
        <v>208</v>
      </c>
      <c r="B10" s="335">
        <f>+D10+F10+H10+J10+L10+N10+P10+R10+T10+V10</f>
        <v>7.3971415</v>
      </c>
      <c r="C10" s="364">
        <f>(B10/$B$12)*100</f>
        <v>8.2859311062445484E-2</v>
      </c>
      <c r="D10" s="335">
        <v>0</v>
      </c>
      <c r="E10" s="364">
        <f>(D10/$D$12)*100</f>
        <v>0</v>
      </c>
      <c r="F10" s="335">
        <v>0</v>
      </c>
      <c r="G10" s="364">
        <f>(F10/$F$12)*100</f>
        <v>0</v>
      </c>
      <c r="H10" s="335">
        <v>0</v>
      </c>
      <c r="I10" s="364">
        <f>(H10/$H$12)*100</f>
        <v>0</v>
      </c>
      <c r="J10" s="335"/>
      <c r="K10" s="364">
        <f>(J10/$J$12)*100</f>
        <v>0</v>
      </c>
      <c r="L10" s="335"/>
      <c r="M10" s="364">
        <f>L10/$L$12*100</f>
        <v>0</v>
      </c>
      <c r="N10" s="335"/>
      <c r="O10" s="364">
        <f>(N10/$N$12)*100</f>
        <v>0</v>
      </c>
      <c r="P10" s="335">
        <v>0</v>
      </c>
      <c r="Q10" s="364">
        <f>(P10/$P$12)*100</f>
        <v>0</v>
      </c>
      <c r="R10" s="335"/>
      <c r="S10" s="364">
        <f>(R10/$R$12)*100</f>
        <v>0</v>
      </c>
      <c r="T10" s="335"/>
      <c r="U10" s="364">
        <f>(T10/$T$12)*100</f>
        <v>0</v>
      </c>
      <c r="V10" s="335">
        <v>7.3971415</v>
      </c>
      <c r="W10" s="364">
        <f>(V10/$V$12)*100</f>
        <v>1.0149282627593066</v>
      </c>
    </row>
    <row r="11" spans="1:23" ht="13.5" thickBot="1">
      <c r="A11" s="318" t="s">
        <v>209</v>
      </c>
      <c r="B11" s="335">
        <f>+D11+F11+H11+J11+L11+N11+P11+R11+T11+V11</f>
        <v>0.1</v>
      </c>
      <c r="C11" s="364">
        <f>(B11/$B$12)*100</f>
        <v>1.1201531167471311E-3</v>
      </c>
      <c r="D11" s="335">
        <v>0</v>
      </c>
      <c r="E11" s="364">
        <f>(D11/$D$12)*100</f>
        <v>0</v>
      </c>
      <c r="F11" s="335">
        <v>0</v>
      </c>
      <c r="G11" s="364">
        <f>(F11/$F$12)*100</f>
        <v>0</v>
      </c>
      <c r="H11" s="335">
        <v>0</v>
      </c>
      <c r="I11" s="364">
        <f>(H11/$H$12)*100</f>
        <v>0</v>
      </c>
      <c r="J11" s="335"/>
      <c r="K11" s="364">
        <f>(J11/$J$12)*100</f>
        <v>0</v>
      </c>
      <c r="L11" s="335"/>
      <c r="M11" s="364">
        <f>L11/$L$12*100</f>
        <v>0</v>
      </c>
      <c r="N11" s="335"/>
      <c r="O11" s="364">
        <f>(N11/$N$12)*100</f>
        <v>0</v>
      </c>
      <c r="P11" s="335">
        <v>0.1</v>
      </c>
      <c r="Q11" s="364">
        <f>(P11/$P$12)*100</f>
        <v>2.4600246002460028E-2</v>
      </c>
      <c r="R11" s="335">
        <v>0</v>
      </c>
      <c r="S11" s="364">
        <f>(R11/$R$12)*100</f>
        <v>0</v>
      </c>
      <c r="T11" s="335"/>
      <c r="U11" s="364">
        <f>(T11/$T$12)*100</f>
        <v>0</v>
      </c>
      <c r="V11" s="335">
        <v>0</v>
      </c>
      <c r="W11" s="364">
        <f>(V11/$V$12)*100</f>
        <v>0</v>
      </c>
    </row>
    <row r="12" spans="1:23" ht="16.5" customHeight="1" thickBot="1">
      <c r="A12" s="322" t="s">
        <v>124</v>
      </c>
      <c r="B12" s="353">
        <f>SUM(B7:B11)</f>
        <v>8927.350958089999</v>
      </c>
      <c r="C12" s="363">
        <f>SUM(C7:C11)</f>
        <v>100</v>
      </c>
      <c r="D12" s="354">
        <v>3379.9</v>
      </c>
      <c r="E12" s="363">
        <f>SUM(E7:E11)</f>
        <v>99.999999999999986</v>
      </c>
      <c r="F12" s="354">
        <v>1080.5</v>
      </c>
      <c r="G12" s="363">
        <f>SUM(G7:G11)</f>
        <v>100</v>
      </c>
      <c r="H12" s="354">
        <v>349</v>
      </c>
      <c r="I12" s="363">
        <f>SUM(I7:I11)</f>
        <v>100</v>
      </c>
      <c r="J12" s="354">
        <v>257.26299999999998</v>
      </c>
      <c r="K12" s="363">
        <f>SUM(K7:K11)</f>
        <v>100</v>
      </c>
      <c r="L12" s="354">
        <v>715.80499999999995</v>
      </c>
      <c r="M12" s="363">
        <f>SUM(M7:M11)</f>
        <v>100</v>
      </c>
      <c r="N12" s="354">
        <v>218.24903244000001</v>
      </c>
      <c r="O12" s="1360">
        <f>SUM(O7:O11)</f>
        <v>100</v>
      </c>
      <c r="P12" s="354">
        <v>406.5</v>
      </c>
      <c r="Q12" s="363">
        <f>SUM(Q7:Q11)</f>
        <v>100</v>
      </c>
      <c r="R12" s="354">
        <v>736.7</v>
      </c>
      <c r="S12" s="363">
        <f>SUM(S7:S11)</f>
        <v>100</v>
      </c>
      <c r="T12" s="354">
        <v>1054.5999999999999</v>
      </c>
      <c r="U12" s="363">
        <f>SUM(U7:U11)</f>
        <v>100</v>
      </c>
      <c r="V12" s="354">
        <v>728.83392564999997</v>
      </c>
      <c r="W12" s="363">
        <f>SUM(W7:W11)</f>
        <v>100.00000000000001</v>
      </c>
    </row>
    <row r="13" spans="1:23">
      <c r="A13" s="346" t="s">
        <v>210</v>
      </c>
      <c r="B13" s="335"/>
      <c r="C13" s="364"/>
      <c r="D13" s="335"/>
      <c r="E13" s="364"/>
      <c r="F13" s="335"/>
      <c r="G13" s="364"/>
      <c r="H13" s="335"/>
      <c r="I13" s="364"/>
      <c r="J13" s="335"/>
      <c r="K13" s="364"/>
      <c r="L13" s="335"/>
      <c r="M13" s="364"/>
      <c r="N13" s="335"/>
      <c r="O13" s="347"/>
      <c r="P13" s="335"/>
      <c r="Q13" s="364"/>
      <c r="R13" s="335"/>
      <c r="S13" s="364"/>
      <c r="T13" s="335"/>
      <c r="U13" s="364"/>
      <c r="V13" s="335"/>
      <c r="W13" s="364"/>
    </row>
    <row r="14" spans="1:23">
      <c r="A14" s="337" t="s">
        <v>138</v>
      </c>
      <c r="B14" s="335">
        <f t="shared" ref="B14:B20" si="0">+D14+F14+H14+J14+L14+N14+P14+R14+T14+V14</f>
        <v>0</v>
      </c>
      <c r="C14" s="364">
        <f>(B14/$B$72)*100</f>
        <v>0</v>
      </c>
      <c r="D14" s="335">
        <v>0</v>
      </c>
      <c r="E14" s="364">
        <f t="shared" ref="E14:E45" si="1">(D14/$D$72)*100</f>
        <v>0</v>
      </c>
      <c r="F14" s="335">
        <v>0</v>
      </c>
      <c r="G14" s="364">
        <f t="shared" ref="G14:G20" si="2">(F14/$F$72)*100</f>
        <v>0</v>
      </c>
      <c r="H14" s="335">
        <v>0</v>
      </c>
      <c r="I14" s="364">
        <f t="shared" ref="I14:I20" si="3">(H14/$H$72)*100</f>
        <v>0</v>
      </c>
      <c r="J14" s="335"/>
      <c r="K14" s="364">
        <f t="shared" ref="K14:K20" si="4">(J14/$J$72)*100</f>
        <v>0</v>
      </c>
      <c r="L14" s="335"/>
      <c r="M14" s="364">
        <f>L14/$L$72*100</f>
        <v>0</v>
      </c>
      <c r="N14" s="335"/>
      <c r="O14" s="347">
        <v>0</v>
      </c>
      <c r="P14" s="335">
        <v>0</v>
      </c>
      <c r="Q14" s="364">
        <f>(P14/$P$72)*100</f>
        <v>0</v>
      </c>
      <c r="R14" s="335"/>
      <c r="S14" s="364">
        <f>(R14/$R$72)*100</f>
        <v>0</v>
      </c>
      <c r="T14" s="335"/>
      <c r="U14" s="364">
        <f>(T14/$T$72)*100</f>
        <v>0</v>
      </c>
      <c r="V14" s="335">
        <v>0</v>
      </c>
      <c r="W14" s="364">
        <f t="shared" ref="W14:W20" si="5">(V14/$R$72)*100</f>
        <v>0</v>
      </c>
    </row>
    <row r="15" spans="1:23">
      <c r="A15" s="337" t="s">
        <v>140</v>
      </c>
      <c r="B15" s="335">
        <f t="shared" si="0"/>
        <v>146.19999999999999</v>
      </c>
      <c r="C15" s="364">
        <f t="shared" ref="C15:C20" si="6">(B15/$B$72)*100</f>
        <v>1.6783062223487966</v>
      </c>
      <c r="D15" s="335">
        <v>36.9</v>
      </c>
      <c r="E15" s="364">
        <f t="shared" si="1"/>
        <v>1.110609480812641</v>
      </c>
      <c r="F15" s="335">
        <v>10.3</v>
      </c>
      <c r="G15" s="364">
        <f t="shared" si="2"/>
        <v>0.96189764661935018</v>
      </c>
      <c r="H15" s="335">
        <v>0</v>
      </c>
      <c r="I15" s="364">
        <f t="shared" si="3"/>
        <v>0</v>
      </c>
      <c r="J15" s="335"/>
      <c r="K15" s="364">
        <f t="shared" si="4"/>
        <v>0</v>
      </c>
      <c r="L15" s="335"/>
      <c r="M15" s="364">
        <f t="shared" ref="M15:M71" si="7">L15/$L$72*100</f>
        <v>0</v>
      </c>
      <c r="N15" s="335"/>
      <c r="O15" s="347">
        <v>11.9</v>
      </c>
      <c r="P15" s="335">
        <v>0</v>
      </c>
      <c r="Q15" s="364">
        <f t="shared" ref="Q15:Q20" si="8">(P15/$P$72)*100</f>
        <v>0</v>
      </c>
      <c r="R15" s="335">
        <v>23</v>
      </c>
      <c r="S15" s="364">
        <f t="shared" ref="S15:S64" si="9">(R15/$R$72)*100</f>
        <v>3.3289911709364599</v>
      </c>
      <c r="T15" s="335">
        <v>76</v>
      </c>
      <c r="U15" s="364">
        <f t="shared" ref="U15:U64" si="10">(T15/$T$72)*100</f>
        <v>7.276905400229797</v>
      </c>
      <c r="V15" s="335">
        <v>0</v>
      </c>
      <c r="W15" s="364">
        <f t="shared" si="5"/>
        <v>0</v>
      </c>
    </row>
    <row r="16" spans="1:23">
      <c r="A16" s="337" t="s">
        <v>142</v>
      </c>
      <c r="B16" s="335">
        <f t="shared" si="0"/>
        <v>259.22927999999996</v>
      </c>
      <c r="C16" s="364">
        <f t="shared" si="6"/>
        <v>2.9758284106634636</v>
      </c>
      <c r="D16" s="335">
        <v>79.2</v>
      </c>
      <c r="E16" s="364">
        <f t="shared" si="1"/>
        <v>2.3837471783295712</v>
      </c>
      <c r="F16" s="335">
        <v>32.299999999999997</v>
      </c>
      <c r="G16" s="364">
        <f t="shared" si="2"/>
        <v>3.016436309301457</v>
      </c>
      <c r="H16" s="335">
        <v>24</v>
      </c>
      <c r="I16" s="364">
        <f t="shared" si="3"/>
        <v>7.0011668611435232</v>
      </c>
      <c r="J16" s="335">
        <v>10.45</v>
      </c>
      <c r="K16" s="364">
        <f t="shared" si="4"/>
        <v>4.259672922339437</v>
      </c>
      <c r="L16" s="335"/>
      <c r="M16" s="364">
        <f t="shared" si="7"/>
        <v>0</v>
      </c>
      <c r="N16" s="335">
        <v>13.87928</v>
      </c>
      <c r="O16" s="347">
        <v>10.5</v>
      </c>
      <c r="P16" s="335">
        <v>0</v>
      </c>
      <c r="Q16" s="364">
        <f t="shared" si="8"/>
        <v>0</v>
      </c>
      <c r="R16" s="335">
        <v>32.6</v>
      </c>
      <c r="S16" s="364">
        <f t="shared" si="9"/>
        <v>4.7184831379360253</v>
      </c>
      <c r="T16" s="335">
        <v>66.8</v>
      </c>
      <c r="U16" s="364">
        <f t="shared" si="10"/>
        <v>6.3960168517809262</v>
      </c>
      <c r="V16" s="335">
        <v>0</v>
      </c>
      <c r="W16" s="364">
        <f t="shared" si="5"/>
        <v>0</v>
      </c>
    </row>
    <row r="17" spans="1:23">
      <c r="A17" s="337" t="s">
        <v>144</v>
      </c>
      <c r="B17" s="335">
        <f t="shared" si="0"/>
        <v>276.70000000000005</v>
      </c>
      <c r="C17" s="364">
        <f t="shared" si="6"/>
        <v>3.1763839379200554</v>
      </c>
      <c r="D17" s="335">
        <v>164.2</v>
      </c>
      <c r="E17" s="364">
        <f t="shared" si="1"/>
        <v>4.9420617005267111</v>
      </c>
      <c r="F17" s="335">
        <v>58.3</v>
      </c>
      <c r="G17" s="364">
        <f t="shared" si="2"/>
        <v>5.4445274561075836</v>
      </c>
      <c r="H17" s="335">
        <v>53.6</v>
      </c>
      <c r="I17" s="364">
        <f t="shared" si="3"/>
        <v>15.635939323220537</v>
      </c>
      <c r="J17" s="335"/>
      <c r="K17" s="364">
        <f t="shared" si="4"/>
        <v>0</v>
      </c>
      <c r="L17" s="335"/>
      <c r="M17" s="364">
        <f t="shared" si="7"/>
        <v>0</v>
      </c>
      <c r="N17" s="335"/>
      <c r="O17" s="347">
        <v>16.899999999999999</v>
      </c>
      <c r="P17" s="335">
        <v>0</v>
      </c>
      <c r="Q17" s="364">
        <f t="shared" si="8"/>
        <v>0</v>
      </c>
      <c r="R17" s="335"/>
      <c r="S17" s="364">
        <f t="shared" si="9"/>
        <v>0</v>
      </c>
      <c r="T17" s="335">
        <v>0.6</v>
      </c>
      <c r="U17" s="364">
        <f t="shared" si="10"/>
        <v>5.7449253159708918E-2</v>
      </c>
      <c r="V17" s="335">
        <v>0</v>
      </c>
      <c r="W17" s="364">
        <f t="shared" si="5"/>
        <v>0</v>
      </c>
    </row>
    <row r="18" spans="1:23">
      <c r="A18" s="337" t="s">
        <v>146</v>
      </c>
      <c r="B18" s="335">
        <f t="shared" si="0"/>
        <v>31.9</v>
      </c>
      <c r="C18" s="364">
        <f t="shared" si="6"/>
        <v>0.36619677491741864</v>
      </c>
      <c r="D18" s="335">
        <v>0</v>
      </c>
      <c r="E18" s="364">
        <f t="shared" si="1"/>
        <v>0</v>
      </c>
      <c r="F18" s="335">
        <v>1.4</v>
      </c>
      <c r="G18" s="364">
        <f t="shared" si="2"/>
        <v>0.13074336944340681</v>
      </c>
      <c r="H18" s="335">
        <v>28.7</v>
      </c>
      <c r="I18" s="364">
        <f t="shared" si="3"/>
        <v>8.3722287047841313</v>
      </c>
      <c r="J18" s="335"/>
      <c r="K18" s="364">
        <f t="shared" si="4"/>
        <v>0</v>
      </c>
      <c r="L18" s="335"/>
      <c r="M18" s="364">
        <f t="shared" si="7"/>
        <v>0</v>
      </c>
      <c r="N18" s="335"/>
      <c r="O18" s="347">
        <v>0</v>
      </c>
      <c r="P18" s="335">
        <v>0</v>
      </c>
      <c r="Q18" s="364">
        <f t="shared" si="8"/>
        <v>0</v>
      </c>
      <c r="R18" s="335">
        <v>1.8</v>
      </c>
      <c r="S18" s="364">
        <f t="shared" si="9"/>
        <v>0.26052974381241861</v>
      </c>
      <c r="T18" s="335"/>
      <c r="U18" s="364">
        <f t="shared" si="10"/>
        <v>0</v>
      </c>
      <c r="V18" s="335">
        <v>0</v>
      </c>
      <c r="W18" s="364">
        <f t="shared" si="5"/>
        <v>0</v>
      </c>
    </row>
    <row r="19" spans="1:23">
      <c r="A19" s="337" t="s">
        <v>430</v>
      </c>
      <c r="B19" s="335">
        <f t="shared" si="0"/>
        <v>419.8806917</v>
      </c>
      <c r="C19" s="364">
        <f t="shared" si="6"/>
        <v>4.8200299420261743</v>
      </c>
      <c r="D19" s="335">
        <v>0</v>
      </c>
      <c r="E19" s="364">
        <f t="shared" si="1"/>
        <v>0</v>
      </c>
      <c r="F19" s="335">
        <v>36</v>
      </c>
      <c r="G19" s="364">
        <f t="shared" si="2"/>
        <v>3.3619723571161746</v>
      </c>
      <c r="H19" s="335">
        <v>0</v>
      </c>
      <c r="I19" s="364">
        <f t="shared" si="3"/>
        <v>0</v>
      </c>
      <c r="J19" s="335">
        <v>17.096</v>
      </c>
      <c r="K19" s="364">
        <f t="shared" si="4"/>
        <v>6.9687433761067012</v>
      </c>
      <c r="L19" s="335">
        <v>37.618000000000002</v>
      </c>
      <c r="M19" s="364">
        <f t="shared" si="7"/>
        <v>5.4201799330294103</v>
      </c>
      <c r="N19" s="335">
        <v>25.7236917</v>
      </c>
      <c r="O19" s="347">
        <v>7.5</v>
      </c>
      <c r="P19" s="335">
        <v>29.3</v>
      </c>
      <c r="Q19" s="364">
        <f t="shared" si="8"/>
        <v>7.3176823176823182</v>
      </c>
      <c r="R19" s="335">
        <v>24.2</v>
      </c>
      <c r="S19" s="364">
        <f t="shared" si="9"/>
        <v>3.5026776668114055</v>
      </c>
      <c r="T19" s="335">
        <v>188.6</v>
      </c>
      <c r="U19" s="364">
        <f t="shared" si="10"/>
        <v>18.058215243201836</v>
      </c>
      <c r="V19" s="335">
        <v>61.343000000000004</v>
      </c>
      <c r="W19" s="364">
        <f t="shared" si="5"/>
        <v>8.8787089303806628</v>
      </c>
    </row>
    <row r="20" spans="1:23" ht="13.5" thickBot="1">
      <c r="A20" s="337" t="s">
        <v>431</v>
      </c>
      <c r="B20" s="335">
        <f t="shared" si="0"/>
        <v>212.16865799999997</v>
      </c>
      <c r="C20" s="364">
        <f t="shared" si="6"/>
        <v>2.4355949309767011</v>
      </c>
      <c r="D20" s="335">
        <v>0</v>
      </c>
      <c r="E20" s="364">
        <f t="shared" si="1"/>
        <v>0</v>
      </c>
      <c r="F20" s="335">
        <v>75.099999999999994</v>
      </c>
      <c r="G20" s="364">
        <f t="shared" si="2"/>
        <v>7.0134478894284644</v>
      </c>
      <c r="H20" s="335">
        <v>15</v>
      </c>
      <c r="I20" s="364">
        <f t="shared" si="3"/>
        <v>4.3757292882147025</v>
      </c>
      <c r="J20" s="335">
        <v>11.324999999999999</v>
      </c>
      <c r="K20" s="364">
        <f t="shared" si="4"/>
        <v>4.6163441000472849</v>
      </c>
      <c r="L20" s="335">
        <v>18.911999999999999</v>
      </c>
      <c r="M20" s="364">
        <f t="shared" si="7"/>
        <v>2.7249306952377106</v>
      </c>
      <c r="N20" s="335">
        <v>6.1091579999999999</v>
      </c>
      <c r="O20" s="347">
        <v>16.600000000000001</v>
      </c>
      <c r="P20" s="335">
        <v>0</v>
      </c>
      <c r="Q20" s="364">
        <f t="shared" si="8"/>
        <v>0</v>
      </c>
      <c r="R20" s="335"/>
      <c r="S20" s="364">
        <f t="shared" si="9"/>
        <v>0</v>
      </c>
      <c r="T20" s="335">
        <v>71</v>
      </c>
      <c r="U20" s="364">
        <f t="shared" si="10"/>
        <v>6.7981616238988893</v>
      </c>
      <c r="V20" s="335">
        <v>14.7225</v>
      </c>
      <c r="W20" s="364">
        <f t="shared" si="5"/>
        <v>2.1309161962657406</v>
      </c>
    </row>
    <row r="21" spans="1:23" ht="13.5" thickBot="1">
      <c r="A21" s="355" t="s">
        <v>212</v>
      </c>
      <c r="B21" s="353">
        <f>SUM(B14:B20)</f>
        <v>1346.0786297</v>
      </c>
      <c r="C21" s="363">
        <f t="shared" ref="C21:C55" si="11">(B21/$B$72)*100</f>
        <v>15.452340218852608</v>
      </c>
      <c r="D21" s="353">
        <v>280.3</v>
      </c>
      <c r="E21" s="363">
        <f t="shared" si="1"/>
        <v>8.4364183596689255</v>
      </c>
      <c r="F21" s="353">
        <v>213.4</v>
      </c>
      <c r="G21" s="363">
        <f>SUM(G14:G20)</f>
        <v>19.929025028016436</v>
      </c>
      <c r="H21" s="353">
        <v>121.3</v>
      </c>
      <c r="I21" s="363">
        <f>SUM(I14:I20)</f>
        <v>35.385064177362892</v>
      </c>
      <c r="J21" s="353">
        <v>38.870999999999995</v>
      </c>
      <c r="K21" s="363">
        <f>SUM(K14:K20)</f>
        <v>15.844760398493424</v>
      </c>
      <c r="L21" s="353">
        <v>56.53</v>
      </c>
      <c r="M21" s="363">
        <f>SUM(M14:M20)</f>
        <v>8.1451106282671208</v>
      </c>
      <c r="N21" s="353">
        <v>45.712129699999998</v>
      </c>
      <c r="O21" s="1277">
        <f>SUM(O14:O20)</f>
        <v>63.4</v>
      </c>
      <c r="P21" s="353">
        <v>29.3</v>
      </c>
      <c r="Q21" s="363">
        <f>SUM(Q14:Q20)</f>
        <v>7.3176823176823182</v>
      </c>
      <c r="R21" s="353">
        <v>81.599999999999994</v>
      </c>
      <c r="S21" s="363">
        <f>SUM(S14:S20)</f>
        <v>11.810681719496309</v>
      </c>
      <c r="T21" s="353">
        <v>403</v>
      </c>
      <c r="U21" s="363">
        <f>SUM(U14:U20)</f>
        <v>38.58674837227116</v>
      </c>
      <c r="V21" s="353">
        <v>76.0655</v>
      </c>
      <c r="W21" s="363">
        <f>SUM(W14:W20)</f>
        <v>11.009625126646403</v>
      </c>
    </row>
    <row r="22" spans="1:23">
      <c r="A22" s="337" t="s">
        <v>213</v>
      </c>
      <c r="B22" s="335">
        <f>+D22+F22+H22+J22+L22+N22+P22+R22+T22+V22</f>
        <v>204.8031278</v>
      </c>
      <c r="C22" s="364">
        <f t="shared" si="11"/>
        <v>2.3510421596664557</v>
      </c>
      <c r="D22" s="335">
        <v>87.5</v>
      </c>
      <c r="E22" s="364">
        <f t="shared" si="1"/>
        <v>2.6335590669676447</v>
      </c>
      <c r="F22" s="335">
        <v>55.4</v>
      </c>
      <c r="G22" s="364">
        <f>(F22/$F$72)*100</f>
        <v>5.1737019051176691</v>
      </c>
      <c r="H22" s="335">
        <v>0</v>
      </c>
      <c r="I22" s="364">
        <f>(H22/$H$72)*100</f>
        <v>0</v>
      </c>
      <c r="J22" s="335"/>
      <c r="K22" s="364">
        <f>(J22/$J$72)*100</f>
        <v>0</v>
      </c>
      <c r="L22" s="335">
        <v>23.594999999999999</v>
      </c>
      <c r="M22" s="364">
        <f t="shared" si="7"/>
        <v>3.3996795555273787</v>
      </c>
      <c r="N22" s="335">
        <v>0.1081278</v>
      </c>
      <c r="O22" s="347">
        <v>0.5</v>
      </c>
      <c r="P22" s="335">
        <v>16.399999999999999</v>
      </c>
      <c r="Q22" s="364">
        <f>(P22/$P$72)*100</f>
        <v>4.0959040959040962</v>
      </c>
      <c r="R22" s="335">
        <v>10.1</v>
      </c>
      <c r="S22" s="364">
        <f t="shared" si="9"/>
        <v>1.4618613402807932</v>
      </c>
      <c r="T22" s="335">
        <v>1.1000000000000001</v>
      </c>
      <c r="U22" s="364">
        <f t="shared" si="10"/>
        <v>0.10532363079279969</v>
      </c>
      <c r="V22" s="335">
        <v>10.6</v>
      </c>
      <c r="W22" s="364">
        <f>(V22/$R$72)*100</f>
        <v>1.5342307135620206</v>
      </c>
    </row>
    <row r="23" spans="1:23">
      <c r="A23" s="337" t="s">
        <v>214</v>
      </c>
      <c r="B23" s="335">
        <f>+D23+F23+H23+J23+L23+N23+P23+R23+T23+V23</f>
        <v>206.49411039999998</v>
      </c>
      <c r="C23" s="364">
        <f t="shared" si="11"/>
        <v>2.3704538328502003</v>
      </c>
      <c r="D23" s="335">
        <v>30.6</v>
      </c>
      <c r="E23" s="364">
        <f t="shared" si="1"/>
        <v>0.92099322799097072</v>
      </c>
      <c r="F23" s="335">
        <v>38.200000000000003</v>
      </c>
      <c r="G23" s="364">
        <f>(F23/$F$72)*100</f>
        <v>3.5674262233843859</v>
      </c>
      <c r="H23" s="335">
        <v>0</v>
      </c>
      <c r="I23" s="364">
        <f>(H23/$H$72)*100</f>
        <v>0</v>
      </c>
      <c r="J23" s="335">
        <v>21.645</v>
      </c>
      <c r="K23" s="364">
        <f>(J23/$J$72)*100</f>
        <v>8.8230258759844133</v>
      </c>
      <c r="L23" s="335">
        <v>49.131999999999998</v>
      </c>
      <c r="M23" s="364">
        <f t="shared" si="7"/>
        <v>7.0791716856186131</v>
      </c>
      <c r="N23" s="335">
        <v>5.6846104000000004</v>
      </c>
      <c r="O23" s="347">
        <v>1</v>
      </c>
      <c r="P23" s="335">
        <v>22.1</v>
      </c>
      <c r="Q23" s="364">
        <f>(P23/$P$72)*100</f>
        <v>5.5194805194805197</v>
      </c>
      <c r="R23" s="335"/>
      <c r="S23" s="364">
        <f t="shared" si="9"/>
        <v>0</v>
      </c>
      <c r="T23" s="335"/>
      <c r="U23" s="364">
        <f t="shared" si="10"/>
        <v>0</v>
      </c>
      <c r="V23" s="335">
        <v>39.1325</v>
      </c>
      <c r="W23" s="364">
        <f>(V23/$R$72)*100</f>
        <v>5.6639889998552615</v>
      </c>
    </row>
    <row r="24" spans="1:23">
      <c r="A24" s="337" t="s">
        <v>432</v>
      </c>
      <c r="B24" s="335">
        <f>+D24+F24+H24+J24+L24+N24+P24+R24+T24+V24</f>
        <v>58.8</v>
      </c>
      <c r="C24" s="364">
        <f t="shared" si="11"/>
        <v>0.6749959362114174</v>
      </c>
      <c r="D24" s="335">
        <v>0</v>
      </c>
      <c r="E24" s="364">
        <f t="shared" si="1"/>
        <v>0</v>
      </c>
      <c r="F24" s="335">
        <v>16.8</v>
      </c>
      <c r="G24" s="364">
        <f>(F24/$F$72)*100</f>
        <v>1.5689204333208817</v>
      </c>
      <c r="H24" s="335">
        <v>0</v>
      </c>
      <c r="I24" s="364">
        <f>(H24/$H$72)*100</f>
        <v>0</v>
      </c>
      <c r="J24" s="335"/>
      <c r="K24" s="364">
        <f>(J24/$J$72)*100</f>
        <v>0</v>
      </c>
      <c r="L24" s="335"/>
      <c r="M24" s="364">
        <f t="shared" si="7"/>
        <v>0</v>
      </c>
      <c r="N24" s="335"/>
      <c r="O24" s="347">
        <v>3.2</v>
      </c>
      <c r="P24" s="335">
        <v>14.6</v>
      </c>
      <c r="Q24" s="364">
        <f>(P24/$P$72)*100</f>
        <v>3.6463536463536466</v>
      </c>
      <c r="R24" s="335">
        <v>15</v>
      </c>
      <c r="S24" s="364">
        <f t="shared" si="9"/>
        <v>2.1710811984368217</v>
      </c>
      <c r="T24" s="335">
        <v>12.4</v>
      </c>
      <c r="U24" s="364">
        <f t="shared" si="10"/>
        <v>1.187284565300651</v>
      </c>
      <c r="V24" s="335">
        <v>0</v>
      </c>
      <c r="W24" s="364">
        <f>(V24/$R$72)*100</f>
        <v>0</v>
      </c>
    </row>
    <row r="25" spans="1:23" ht="13.5" thickBot="1">
      <c r="A25" s="337" t="s">
        <v>433</v>
      </c>
      <c r="B25" s="335">
        <f>+D25+F25+H25+J25+L25+N25+P25+R25+T25+V25</f>
        <v>323.73061250000001</v>
      </c>
      <c r="C25" s="364">
        <f t="shared" si="11"/>
        <v>3.716272922869611</v>
      </c>
      <c r="D25" s="335">
        <v>235</v>
      </c>
      <c r="E25" s="364">
        <f t="shared" si="1"/>
        <v>7.0729872084273895</v>
      </c>
      <c r="F25" s="335">
        <v>35.700000000000003</v>
      </c>
      <c r="G25" s="364">
        <f>(F25/$F$72)*100</f>
        <v>3.3339559208068739</v>
      </c>
      <c r="H25" s="335">
        <v>5.7</v>
      </c>
      <c r="I25" s="364">
        <f>(H25/$H$72)*100</f>
        <v>1.662777129521587</v>
      </c>
      <c r="J25" s="335">
        <v>4.2880000000000003</v>
      </c>
      <c r="K25" s="364">
        <f>(J25/$J$72)*100</f>
        <v>1.7478925828700012</v>
      </c>
      <c r="L25" s="335"/>
      <c r="M25" s="364">
        <f t="shared" si="7"/>
        <v>0</v>
      </c>
      <c r="N25" s="335">
        <v>5.9051125000000004</v>
      </c>
      <c r="O25" s="347">
        <v>0.9</v>
      </c>
      <c r="P25" s="335">
        <v>20.6</v>
      </c>
      <c r="Q25" s="364">
        <f>(P25/$P$72)*100</f>
        <v>5.1448551448551454</v>
      </c>
      <c r="R25" s="335"/>
      <c r="S25" s="364">
        <f t="shared" si="9"/>
        <v>0</v>
      </c>
      <c r="T25" s="335"/>
      <c r="U25" s="364">
        <f t="shared" si="10"/>
        <v>0</v>
      </c>
      <c r="V25" s="335">
        <v>16.537500000000001</v>
      </c>
      <c r="W25" s="364">
        <f>(V25/$R$72)*100</f>
        <v>2.3936170212765959</v>
      </c>
    </row>
    <row r="26" spans="1:23" ht="13.5" thickBot="1">
      <c r="A26" s="355" t="s">
        <v>217</v>
      </c>
      <c r="B26" s="353">
        <f>SUM(B22:B25)</f>
        <v>793.8278507</v>
      </c>
      <c r="C26" s="363">
        <f t="shared" si="11"/>
        <v>9.1127648515976851</v>
      </c>
      <c r="D26" s="353">
        <v>353.1</v>
      </c>
      <c r="E26" s="363">
        <f t="shared" si="1"/>
        <v>10.627539503386005</v>
      </c>
      <c r="F26" s="353">
        <v>146.1</v>
      </c>
      <c r="G26" s="363">
        <f>SUM(G22:G25)</f>
        <v>13.644004482629811</v>
      </c>
      <c r="H26" s="353">
        <v>5.7</v>
      </c>
      <c r="I26" s="363">
        <f>SUM(I22:I25)</f>
        <v>1.662777129521587</v>
      </c>
      <c r="J26" s="353">
        <v>25.933</v>
      </c>
      <c r="K26" s="363">
        <f>SUM(K22:K24)</f>
        <v>8.8230258759844133</v>
      </c>
      <c r="L26" s="353">
        <v>72.727000000000004</v>
      </c>
      <c r="M26" s="363">
        <f>SUM(M22:M25)</f>
        <v>10.478851241145993</v>
      </c>
      <c r="N26" s="353">
        <v>11.6978507</v>
      </c>
      <c r="O26" s="1277">
        <f>SUM(O22:O25)</f>
        <v>5.6000000000000005</v>
      </c>
      <c r="P26" s="353">
        <v>73.7</v>
      </c>
      <c r="Q26" s="363">
        <f>SUM(Q22:Q24)</f>
        <v>13.261738261738262</v>
      </c>
      <c r="R26" s="353">
        <v>25.1</v>
      </c>
      <c r="S26" s="363">
        <f>SUM(S22:S24)</f>
        <v>3.6329425387176149</v>
      </c>
      <c r="T26" s="353">
        <v>13.5</v>
      </c>
      <c r="U26" s="363">
        <f>SUM(U22:U24)</f>
        <v>1.2926081960934506</v>
      </c>
      <c r="V26" s="353">
        <v>66.27</v>
      </c>
      <c r="W26" s="363">
        <f>SUM(W22:W24)</f>
        <v>7.1982197134172825</v>
      </c>
    </row>
    <row r="27" spans="1:23">
      <c r="A27" s="337" t="s">
        <v>218</v>
      </c>
      <c r="B27" s="335">
        <f>+D27+F27+H27+J27+L27+N27+P27+R27+T27+V27</f>
        <v>0</v>
      </c>
      <c r="C27" s="364">
        <f t="shared" si="11"/>
        <v>0</v>
      </c>
      <c r="D27" s="335">
        <v>0</v>
      </c>
      <c r="E27" s="364">
        <f t="shared" si="1"/>
        <v>0</v>
      </c>
      <c r="F27" s="335">
        <v>0</v>
      </c>
      <c r="G27" s="364">
        <f>(F27/$F$72)*100</f>
        <v>0</v>
      </c>
      <c r="H27" s="335">
        <v>0</v>
      </c>
      <c r="I27" s="364">
        <f>(H27/$H$72)*100</f>
        <v>0</v>
      </c>
      <c r="J27" s="335"/>
      <c r="K27" s="364">
        <f>(J27/$J$72)*100</f>
        <v>0</v>
      </c>
      <c r="L27" s="335"/>
      <c r="M27" s="364">
        <f t="shared" si="7"/>
        <v>0</v>
      </c>
      <c r="N27" s="335"/>
      <c r="O27" s="347">
        <v>0</v>
      </c>
      <c r="P27" s="335">
        <v>0</v>
      </c>
      <c r="Q27" s="364">
        <f>(P27/$P$72)*100</f>
        <v>0</v>
      </c>
      <c r="R27" s="335"/>
      <c r="S27" s="364">
        <f t="shared" si="9"/>
        <v>0</v>
      </c>
      <c r="T27" s="335"/>
      <c r="U27" s="364">
        <f t="shared" si="10"/>
        <v>0</v>
      </c>
      <c r="V27" s="335">
        <v>0</v>
      </c>
      <c r="W27" s="364">
        <f>(V27/$R$72)*100</f>
        <v>0</v>
      </c>
    </row>
    <row r="28" spans="1:23">
      <c r="A28" s="337" t="s">
        <v>219</v>
      </c>
      <c r="B28" s="335">
        <f>+D28+F28+H28+J28+L28+N28+P28+R28+T28+V28</f>
        <v>228.62036745999998</v>
      </c>
      <c r="C28" s="364">
        <f t="shared" si="11"/>
        <v>2.6244527035826697</v>
      </c>
      <c r="D28" s="335">
        <v>166.7</v>
      </c>
      <c r="E28" s="364">
        <f t="shared" si="1"/>
        <v>5.0173062452972159</v>
      </c>
      <c r="F28" s="335">
        <v>0</v>
      </c>
      <c r="G28" s="364">
        <f>(F28/$F$72)*100</f>
        <v>0</v>
      </c>
      <c r="H28" s="335">
        <v>0</v>
      </c>
      <c r="I28" s="364">
        <f>(H28/$H$72)*100</f>
        <v>0</v>
      </c>
      <c r="J28" s="335"/>
      <c r="K28" s="364">
        <f>(J28/$J$72)*100</f>
        <v>0</v>
      </c>
      <c r="L28" s="335">
        <v>28.274000000000001</v>
      </c>
      <c r="M28" s="364">
        <f t="shared" si="7"/>
        <v>4.0738520768375128</v>
      </c>
      <c r="N28" s="335">
        <v>6.5463674599999999</v>
      </c>
      <c r="O28" s="347">
        <v>0</v>
      </c>
      <c r="P28" s="335">
        <v>12.5</v>
      </c>
      <c r="Q28" s="364">
        <f>(P28/$P$72)*100</f>
        <v>3.121878121878122</v>
      </c>
      <c r="R28" s="335">
        <v>2</v>
      </c>
      <c r="S28" s="364">
        <f t="shared" si="9"/>
        <v>0.28947749312490956</v>
      </c>
      <c r="T28" s="335"/>
      <c r="U28" s="364">
        <f t="shared" si="10"/>
        <v>0</v>
      </c>
      <c r="V28" s="335">
        <v>12.6</v>
      </c>
      <c r="W28" s="364">
        <f>(V28/$R$72)*100</f>
        <v>1.8237082066869299</v>
      </c>
    </row>
    <row r="29" spans="1:23">
      <c r="A29" s="337" t="s">
        <v>220</v>
      </c>
      <c r="B29" s="335">
        <f>+D29+F29+H29+J29+L29+N29+P29+R29+T29+V29</f>
        <v>240.66192580000001</v>
      </c>
      <c r="C29" s="364">
        <f t="shared" si="11"/>
        <v>2.7626840461873079</v>
      </c>
      <c r="D29" s="335">
        <v>0</v>
      </c>
      <c r="E29" s="364">
        <f t="shared" si="1"/>
        <v>0</v>
      </c>
      <c r="F29" s="335">
        <v>42</v>
      </c>
      <c r="G29" s="364">
        <f>(F29/$F$72)*100</f>
        <v>3.9223010833022043</v>
      </c>
      <c r="H29" s="335">
        <v>12.3</v>
      </c>
      <c r="I29" s="364">
        <f>(H29/$H$72)*100</f>
        <v>3.5880980163360561</v>
      </c>
      <c r="J29" s="335">
        <v>14.913</v>
      </c>
      <c r="K29" s="364">
        <f>(J29/$J$72)*100</f>
        <v>6.0788997407510079</v>
      </c>
      <c r="L29" s="335">
        <v>33.906999999999996</v>
      </c>
      <c r="M29" s="364">
        <f t="shared" si="7"/>
        <v>4.8854814447665529</v>
      </c>
      <c r="N29" s="335">
        <v>6.3576508</v>
      </c>
      <c r="O29" s="347">
        <v>1.8</v>
      </c>
      <c r="P29" s="335">
        <v>0</v>
      </c>
      <c r="Q29" s="364">
        <f>(P29/$P$72)*100</f>
        <v>0</v>
      </c>
      <c r="R29" s="335">
        <v>100.9</v>
      </c>
      <c r="S29" s="364">
        <f t="shared" si="9"/>
        <v>14.604139528151688</v>
      </c>
      <c r="T29" s="335"/>
      <c r="U29" s="364">
        <f t="shared" si="10"/>
        <v>0</v>
      </c>
      <c r="V29" s="335">
        <v>30.284275000000001</v>
      </c>
      <c r="W29" s="364">
        <f>(V29/$R$72)*100</f>
        <v>4.3833080040526848</v>
      </c>
    </row>
    <row r="30" spans="1:23" ht="13.5" thickBot="1">
      <c r="A30" s="337" t="s">
        <v>221</v>
      </c>
      <c r="B30" s="335">
        <f>+D30+F30+H30+J30+L30+N30+P30+R30+T30+V30</f>
        <v>148.43431486</v>
      </c>
      <c r="C30" s="364">
        <f t="shared" si="11"/>
        <v>1.7039550905582659</v>
      </c>
      <c r="D30" s="335">
        <v>0</v>
      </c>
      <c r="E30" s="364">
        <f t="shared" si="1"/>
        <v>0</v>
      </c>
      <c r="F30" s="335">
        <v>35.1</v>
      </c>
      <c r="G30" s="364">
        <f>(F30/$F$72)*100</f>
        <v>3.2779230481882706</v>
      </c>
      <c r="H30" s="335">
        <v>6.1</v>
      </c>
      <c r="I30" s="364">
        <f>(H30/$H$72)*100</f>
        <v>1.7794632438739788</v>
      </c>
      <c r="J30" s="335">
        <v>11.571999999999999</v>
      </c>
      <c r="K30" s="364">
        <f>(J30/$J$72)*100</f>
        <v>4.7170272782116722</v>
      </c>
      <c r="L30" s="335">
        <v>26.965</v>
      </c>
      <c r="M30" s="364">
        <f t="shared" si="7"/>
        <v>3.8852451457849444</v>
      </c>
      <c r="N30" s="335">
        <v>13.45531486</v>
      </c>
      <c r="O30" s="347">
        <v>0.9</v>
      </c>
      <c r="P30" s="335">
        <v>0</v>
      </c>
      <c r="Q30" s="364">
        <f>(P30/$P$72)*100</f>
        <v>0</v>
      </c>
      <c r="R30" s="335">
        <v>17.2</v>
      </c>
      <c r="S30" s="364">
        <f t="shared" si="9"/>
        <v>2.489506440874222</v>
      </c>
      <c r="T30" s="335">
        <v>1.8</v>
      </c>
      <c r="U30" s="364">
        <f t="shared" si="10"/>
        <v>0.17234775947912676</v>
      </c>
      <c r="V30" s="335">
        <v>36.241999999999997</v>
      </c>
      <c r="W30" s="364">
        <f>(V30/$R$72)*100</f>
        <v>5.2456216529164861</v>
      </c>
    </row>
    <row r="31" spans="1:23" ht="13.5" thickBot="1">
      <c r="A31" s="355" t="s">
        <v>222</v>
      </c>
      <c r="B31" s="353">
        <f>SUM(B27:B30)</f>
        <v>617.71660811999993</v>
      </c>
      <c r="C31" s="363">
        <f t="shared" si="11"/>
        <v>7.0910918403282421</v>
      </c>
      <c r="D31" s="353">
        <v>166.7</v>
      </c>
      <c r="E31" s="363">
        <f t="shared" si="1"/>
        <v>5.0173062452972159</v>
      </c>
      <c r="F31" s="353">
        <v>77.099999999999994</v>
      </c>
      <c r="G31" s="363">
        <f>SUM(G27:G30)</f>
        <v>7.2002241314904749</v>
      </c>
      <c r="H31" s="353">
        <v>18.399999999999999</v>
      </c>
      <c r="I31" s="363">
        <f>SUM(I27:I30)</f>
        <v>5.3675612602100351</v>
      </c>
      <c r="J31" s="353">
        <v>26.484999999999999</v>
      </c>
      <c r="K31" s="363">
        <f>SUM(K27:K30)</f>
        <v>10.795927018962679</v>
      </c>
      <c r="L31" s="353">
        <v>89.2</v>
      </c>
      <c r="M31" s="363">
        <f>SUM(M27:M30)</f>
        <v>12.84457866738901</v>
      </c>
      <c r="N31" s="353">
        <v>26.359333120000002</v>
      </c>
      <c r="O31" s="1277">
        <f>SUM(O27:O30)</f>
        <v>2.7</v>
      </c>
      <c r="P31" s="353">
        <v>12.5</v>
      </c>
      <c r="Q31" s="363">
        <f>SUM(Q27:Q30)</f>
        <v>3.121878121878122</v>
      </c>
      <c r="R31" s="353">
        <v>120.1</v>
      </c>
      <c r="S31" s="363">
        <f>SUM(S27:S30)</f>
        <v>17.38312346215082</v>
      </c>
      <c r="T31" s="353">
        <v>1.8</v>
      </c>
      <c r="U31" s="363">
        <f>SUM(U27:U30)</f>
        <v>0.17234775947912676</v>
      </c>
      <c r="V31" s="353">
        <v>79.126274999999993</v>
      </c>
      <c r="W31" s="363">
        <f>SUM(W27:W30)</f>
        <v>11.452637863656101</v>
      </c>
    </row>
    <row r="32" spans="1:23">
      <c r="A32" s="337" t="s">
        <v>223</v>
      </c>
      <c r="B32" s="335">
        <f>+D32+F32+H32+J32+L32+N32+P32+R32+T32+V32</f>
        <v>227.52534375000002</v>
      </c>
      <c r="C32" s="364">
        <f t="shared" si="11"/>
        <v>2.6118823540196576</v>
      </c>
      <c r="D32" s="335">
        <v>76.400000000000006</v>
      </c>
      <c r="E32" s="364">
        <f t="shared" si="1"/>
        <v>2.2994732881866065</v>
      </c>
      <c r="F32" s="335">
        <v>25.2</v>
      </c>
      <c r="G32" s="364">
        <f>(F32/$F$72)*100</f>
        <v>2.3533806499813221</v>
      </c>
      <c r="H32" s="335">
        <v>21</v>
      </c>
      <c r="I32" s="364">
        <f>(H32/$H$72)*100</f>
        <v>6.1260210035005835</v>
      </c>
      <c r="J32" s="335">
        <v>8.2420000000000009</v>
      </c>
      <c r="K32" s="364">
        <f>(J32/$J$72)*100</f>
        <v>3.3596386819063779</v>
      </c>
      <c r="L32" s="335">
        <v>14.911</v>
      </c>
      <c r="M32" s="364">
        <f t="shared" si="7"/>
        <v>2.1484476309586245</v>
      </c>
      <c r="N32" s="335">
        <v>1.6973437499999999</v>
      </c>
      <c r="O32" s="347">
        <v>10.5</v>
      </c>
      <c r="P32" s="335">
        <v>18.399999999999999</v>
      </c>
      <c r="Q32" s="364">
        <f>(P32/$P$72)*100</f>
        <v>4.5954045954045952</v>
      </c>
      <c r="R32" s="335">
        <v>7.8</v>
      </c>
      <c r="S32" s="364">
        <f t="shared" si="9"/>
        <v>1.1289622231871472</v>
      </c>
      <c r="T32" s="335">
        <v>44.5</v>
      </c>
      <c r="U32" s="364">
        <f t="shared" si="10"/>
        <v>4.2608196093450781</v>
      </c>
      <c r="V32" s="335">
        <v>9.375</v>
      </c>
      <c r="W32" s="364">
        <f>(V32/$R$72)*100</f>
        <v>1.3569257490230135</v>
      </c>
    </row>
    <row r="33" spans="1:23" ht="13.5" thickBot="1">
      <c r="A33" s="337" t="s">
        <v>224</v>
      </c>
      <c r="B33" s="335">
        <f>+D33+F33+H33+J33+L33+N33+P33+R33+T33+V33</f>
        <v>73.960000000000008</v>
      </c>
      <c r="C33" s="364">
        <f t="shared" si="11"/>
        <v>0.8490255007176265</v>
      </c>
      <c r="D33" s="335">
        <v>55.1</v>
      </c>
      <c r="E33" s="364">
        <f t="shared" si="1"/>
        <v>1.6583897667419114</v>
      </c>
      <c r="F33" s="335">
        <v>0</v>
      </c>
      <c r="G33" s="364">
        <f>(F33/$F$72)*100</f>
        <v>0</v>
      </c>
      <c r="H33" s="335">
        <v>0</v>
      </c>
      <c r="I33" s="364">
        <f>(H33/$H$72)*100</f>
        <v>0</v>
      </c>
      <c r="J33" s="335">
        <v>11.96</v>
      </c>
      <c r="K33" s="364">
        <f>(J33/$J$72)*100</f>
        <v>4.8751854690124095</v>
      </c>
      <c r="L33" s="335"/>
      <c r="M33" s="364">
        <f t="shared" si="7"/>
        <v>0</v>
      </c>
      <c r="N33" s="335"/>
      <c r="O33" s="347">
        <v>0</v>
      </c>
      <c r="P33" s="335">
        <v>6.9</v>
      </c>
      <c r="Q33" s="364">
        <f>(P33/$P$72)*100</f>
        <v>1.7232767232767237</v>
      </c>
      <c r="R33" s="335"/>
      <c r="S33" s="364">
        <f t="shared" si="9"/>
        <v>0</v>
      </c>
      <c r="T33" s="335"/>
      <c r="U33" s="364">
        <f t="shared" si="10"/>
        <v>0</v>
      </c>
      <c r="V33" s="335">
        <v>0</v>
      </c>
      <c r="W33" s="364">
        <f>(V33/$R$72)*100</f>
        <v>0</v>
      </c>
    </row>
    <row r="34" spans="1:23" ht="13.5" thickBot="1">
      <c r="A34" s="355" t="s">
        <v>225</v>
      </c>
      <c r="B34" s="353">
        <f>SUM(B32:B33)</f>
        <v>301.48534375000003</v>
      </c>
      <c r="C34" s="363">
        <f t="shared" si="11"/>
        <v>3.4609078547372838</v>
      </c>
      <c r="D34" s="353">
        <v>131.5</v>
      </c>
      <c r="E34" s="363">
        <f t="shared" si="1"/>
        <v>3.9578630549285174</v>
      </c>
      <c r="F34" s="353">
        <v>25.2</v>
      </c>
      <c r="G34" s="363">
        <f>SUM(G32:G33)</f>
        <v>2.3533806499813221</v>
      </c>
      <c r="H34" s="353">
        <v>21</v>
      </c>
      <c r="I34" s="363">
        <f>SUM(I32:I33)</f>
        <v>6.1260210035005835</v>
      </c>
      <c r="J34" s="353">
        <v>20.202000000000002</v>
      </c>
      <c r="K34" s="363">
        <f>SUM(K32:K33)</f>
        <v>8.2348241509187865</v>
      </c>
      <c r="L34" s="353">
        <v>14.911</v>
      </c>
      <c r="M34" s="363">
        <f>SUM(M32:M33)</f>
        <v>2.1484476309586245</v>
      </c>
      <c r="N34" s="353">
        <v>1.6973437499999999</v>
      </c>
      <c r="O34" s="1277">
        <f>SUM(O32:O33)</f>
        <v>10.5</v>
      </c>
      <c r="P34" s="353">
        <v>25.3</v>
      </c>
      <c r="Q34" s="363">
        <f>SUM(Q32:Q33)</f>
        <v>6.3186813186813193</v>
      </c>
      <c r="R34" s="353">
        <v>7.8</v>
      </c>
      <c r="S34" s="363">
        <f>SUM(S32:S33)</f>
        <v>1.1289622231871472</v>
      </c>
      <c r="T34" s="353">
        <v>44.5</v>
      </c>
      <c r="U34" s="363">
        <f>SUM(U32:U33)</f>
        <v>4.2608196093450781</v>
      </c>
      <c r="V34" s="353">
        <v>9.375</v>
      </c>
      <c r="W34" s="363">
        <f>SUM(W32:W33)</f>
        <v>1.3569257490230135</v>
      </c>
    </row>
    <row r="35" spans="1:23">
      <c r="A35" s="337" t="s">
        <v>226</v>
      </c>
      <c r="B35" s="335">
        <f t="shared" ref="B35:B40" si="12">+D35+F35+H35+J35+L35+N35+P35+R35+T35+V35</f>
        <v>130.6</v>
      </c>
      <c r="C35" s="364">
        <f t="shared" si="11"/>
        <v>1.4992256678437266</v>
      </c>
      <c r="D35" s="335">
        <v>51.8</v>
      </c>
      <c r="E35" s="364">
        <f t="shared" si="1"/>
        <v>1.5590669676448456</v>
      </c>
      <c r="F35" s="335">
        <v>0</v>
      </c>
      <c r="G35" s="364">
        <f t="shared" ref="G35:G40" si="13">(F35/$F$72)*100</f>
        <v>0</v>
      </c>
      <c r="H35" s="335">
        <v>11.7</v>
      </c>
      <c r="I35" s="364">
        <f t="shared" ref="I35:I40" si="14">(H35/$H$72)*100</f>
        <v>3.4130688448074675</v>
      </c>
      <c r="J35" s="335"/>
      <c r="K35" s="364">
        <f t="shared" ref="K35:K40" si="15">(J35/$J$72)*100</f>
        <v>0</v>
      </c>
      <c r="L35" s="335"/>
      <c r="M35" s="364">
        <f t="shared" si="7"/>
        <v>0</v>
      </c>
      <c r="N35" s="335"/>
      <c r="O35" s="347">
        <v>9.8000000000000007</v>
      </c>
      <c r="P35" s="335">
        <v>0</v>
      </c>
      <c r="Q35" s="364">
        <f t="shared" ref="Q35:Q40" si="16">(P35/$P$72)*100</f>
        <v>0</v>
      </c>
      <c r="R35" s="335">
        <v>8</v>
      </c>
      <c r="S35" s="364">
        <f t="shared" si="9"/>
        <v>1.1579099724996382</v>
      </c>
      <c r="T35" s="335">
        <v>59.1</v>
      </c>
      <c r="U35" s="364">
        <f t="shared" si="10"/>
        <v>5.6587514362313289</v>
      </c>
      <c r="V35" s="335">
        <v>0</v>
      </c>
      <c r="W35" s="364">
        <f t="shared" ref="W35:W40" si="17">(V35/$R$72)*100</f>
        <v>0</v>
      </c>
    </row>
    <row r="36" spans="1:23">
      <c r="A36" s="337" t="s">
        <v>227</v>
      </c>
      <c r="B36" s="335">
        <f t="shared" si="12"/>
        <v>55.280000000000008</v>
      </c>
      <c r="C36" s="364">
        <f t="shared" si="11"/>
        <v>0.63458801622053007</v>
      </c>
      <c r="D36" s="335">
        <v>0</v>
      </c>
      <c r="E36" s="364">
        <f t="shared" si="1"/>
        <v>0</v>
      </c>
      <c r="F36" s="335">
        <v>19.600000000000001</v>
      </c>
      <c r="G36" s="364">
        <f t="shared" si="13"/>
        <v>1.8304071722076956</v>
      </c>
      <c r="H36" s="335">
        <v>0</v>
      </c>
      <c r="I36" s="364">
        <f t="shared" si="14"/>
        <v>0</v>
      </c>
      <c r="J36" s="335"/>
      <c r="K36" s="364">
        <f t="shared" si="15"/>
        <v>0</v>
      </c>
      <c r="L36" s="335"/>
      <c r="M36" s="364">
        <f t="shared" si="7"/>
        <v>0</v>
      </c>
      <c r="N36" s="335"/>
      <c r="O36" s="347">
        <v>0.6</v>
      </c>
      <c r="P36" s="335">
        <v>16.8</v>
      </c>
      <c r="Q36" s="364">
        <f t="shared" si="16"/>
        <v>4.1958041958041958</v>
      </c>
      <c r="R36" s="335"/>
      <c r="S36" s="364">
        <f t="shared" si="9"/>
        <v>0</v>
      </c>
      <c r="T36" s="335">
        <v>7.6</v>
      </c>
      <c r="U36" s="364">
        <f t="shared" si="10"/>
        <v>0.72769054002297962</v>
      </c>
      <c r="V36" s="335">
        <v>11.28</v>
      </c>
      <c r="W36" s="364">
        <f t="shared" si="17"/>
        <v>1.6326530612244896</v>
      </c>
    </row>
    <row r="37" spans="1:23">
      <c r="A37" s="337" t="s">
        <v>228</v>
      </c>
      <c r="B37" s="335">
        <f t="shared" si="12"/>
        <v>425.1703278</v>
      </c>
      <c r="C37" s="364">
        <f t="shared" si="11"/>
        <v>4.8807524398414328</v>
      </c>
      <c r="D37" s="335">
        <v>279.2</v>
      </c>
      <c r="E37" s="364">
        <f t="shared" si="1"/>
        <v>8.4033107599699015</v>
      </c>
      <c r="F37" s="335">
        <v>26.8</v>
      </c>
      <c r="G37" s="364">
        <f t="shared" si="13"/>
        <v>2.5028016436309306</v>
      </c>
      <c r="H37" s="335">
        <v>0</v>
      </c>
      <c r="I37" s="364">
        <f t="shared" si="14"/>
        <v>0</v>
      </c>
      <c r="J37" s="335"/>
      <c r="K37" s="364">
        <f t="shared" si="15"/>
        <v>0</v>
      </c>
      <c r="L37" s="335">
        <v>27.876999999999999</v>
      </c>
      <c r="M37" s="364">
        <f t="shared" si="7"/>
        <v>4.016650433118742</v>
      </c>
      <c r="N37" s="335">
        <v>9.0883278000000001</v>
      </c>
      <c r="O37" s="347">
        <v>6.8</v>
      </c>
      <c r="P37" s="335">
        <v>18.100000000000001</v>
      </c>
      <c r="Q37" s="364">
        <f t="shared" si="16"/>
        <v>4.5204795204795207</v>
      </c>
      <c r="R37" s="335">
        <v>22.4</v>
      </c>
      <c r="S37" s="364">
        <f t="shared" si="9"/>
        <v>3.2421479229989871</v>
      </c>
      <c r="T37" s="335">
        <v>24.7</v>
      </c>
      <c r="U37" s="364">
        <f t="shared" si="10"/>
        <v>2.3649942550746839</v>
      </c>
      <c r="V37" s="335">
        <v>17.004999999999999</v>
      </c>
      <c r="W37" s="364">
        <f t="shared" si="17"/>
        <v>2.4612823852945431</v>
      </c>
    </row>
    <row r="38" spans="1:23">
      <c r="A38" s="337" t="s">
        <v>229</v>
      </c>
      <c r="B38" s="335">
        <f t="shared" si="12"/>
        <v>0</v>
      </c>
      <c r="C38" s="364">
        <f t="shared" si="11"/>
        <v>0</v>
      </c>
      <c r="D38" s="335">
        <v>0</v>
      </c>
      <c r="E38" s="364">
        <f t="shared" si="1"/>
        <v>0</v>
      </c>
      <c r="F38" s="335">
        <v>0</v>
      </c>
      <c r="G38" s="364">
        <f t="shared" si="13"/>
        <v>0</v>
      </c>
      <c r="H38" s="335">
        <v>0</v>
      </c>
      <c r="I38" s="364">
        <f t="shared" si="14"/>
        <v>0</v>
      </c>
      <c r="J38" s="335"/>
      <c r="K38" s="364">
        <f t="shared" si="15"/>
        <v>0</v>
      </c>
      <c r="L38" s="335"/>
      <c r="M38" s="364">
        <f t="shared" si="7"/>
        <v>0</v>
      </c>
      <c r="N38" s="335"/>
      <c r="O38" s="347">
        <v>0</v>
      </c>
      <c r="P38" s="335">
        <v>0</v>
      </c>
      <c r="Q38" s="364">
        <f t="shared" si="16"/>
        <v>0</v>
      </c>
      <c r="R38" s="335"/>
      <c r="S38" s="364">
        <f t="shared" si="9"/>
        <v>0</v>
      </c>
      <c r="T38" s="335"/>
      <c r="U38" s="364">
        <f t="shared" si="10"/>
        <v>0</v>
      </c>
      <c r="V38" s="335">
        <v>0</v>
      </c>
      <c r="W38" s="364">
        <f t="shared" si="17"/>
        <v>0</v>
      </c>
    </row>
    <row r="39" spans="1:23">
      <c r="A39" s="337" t="s">
        <v>230</v>
      </c>
      <c r="B39" s="335">
        <f t="shared" si="12"/>
        <v>13.7</v>
      </c>
      <c r="C39" s="364">
        <f t="shared" si="11"/>
        <v>0.15726946132817041</v>
      </c>
      <c r="D39" s="335">
        <v>0</v>
      </c>
      <c r="E39" s="364">
        <f t="shared" si="1"/>
        <v>0</v>
      </c>
      <c r="F39" s="335">
        <v>0</v>
      </c>
      <c r="G39" s="364">
        <f t="shared" si="13"/>
        <v>0</v>
      </c>
      <c r="H39" s="335">
        <v>0</v>
      </c>
      <c r="I39" s="364">
        <f t="shared" si="14"/>
        <v>0</v>
      </c>
      <c r="J39" s="335"/>
      <c r="K39" s="364">
        <f t="shared" si="15"/>
        <v>0</v>
      </c>
      <c r="L39" s="335"/>
      <c r="M39" s="364">
        <f t="shared" si="7"/>
        <v>0</v>
      </c>
      <c r="N39" s="335"/>
      <c r="O39" s="347">
        <v>0.5</v>
      </c>
      <c r="P39" s="335">
        <v>0</v>
      </c>
      <c r="Q39" s="364">
        <f t="shared" si="16"/>
        <v>0</v>
      </c>
      <c r="R39" s="335">
        <v>5.8</v>
      </c>
      <c r="S39" s="364">
        <f t="shared" si="9"/>
        <v>0.83948473006223767</v>
      </c>
      <c r="T39" s="335">
        <v>7.9</v>
      </c>
      <c r="U39" s="364">
        <f t="shared" si="10"/>
        <v>0.75641516660283414</v>
      </c>
      <c r="V39" s="335">
        <v>0</v>
      </c>
      <c r="W39" s="364">
        <f t="shared" si="17"/>
        <v>0</v>
      </c>
    </row>
    <row r="40" spans="1:23" ht="13.5" thickBot="1">
      <c r="A40" s="337" t="s">
        <v>231</v>
      </c>
      <c r="B40" s="335">
        <f t="shared" si="12"/>
        <v>0</v>
      </c>
      <c r="C40" s="364">
        <f t="shared" si="11"/>
        <v>0</v>
      </c>
      <c r="D40" s="335">
        <v>0</v>
      </c>
      <c r="E40" s="364">
        <f t="shared" si="1"/>
        <v>0</v>
      </c>
      <c r="F40" s="335">
        <v>0</v>
      </c>
      <c r="G40" s="364">
        <f t="shared" si="13"/>
        <v>0</v>
      </c>
      <c r="H40" s="335">
        <v>0</v>
      </c>
      <c r="I40" s="364">
        <f t="shared" si="14"/>
        <v>0</v>
      </c>
      <c r="J40" s="335"/>
      <c r="K40" s="364">
        <f t="shared" si="15"/>
        <v>0</v>
      </c>
      <c r="L40" s="335"/>
      <c r="M40" s="364">
        <f t="shared" si="7"/>
        <v>0</v>
      </c>
      <c r="N40" s="335"/>
      <c r="O40" s="347">
        <v>0</v>
      </c>
      <c r="P40" s="335">
        <v>0</v>
      </c>
      <c r="Q40" s="364">
        <f t="shared" si="16"/>
        <v>0</v>
      </c>
      <c r="R40" s="335"/>
      <c r="S40" s="364">
        <f t="shared" si="9"/>
        <v>0</v>
      </c>
      <c r="T40" s="335"/>
      <c r="U40" s="364">
        <f t="shared" si="10"/>
        <v>0</v>
      </c>
      <c r="V40" s="335">
        <v>0</v>
      </c>
      <c r="W40" s="364">
        <f t="shared" si="17"/>
        <v>0</v>
      </c>
    </row>
    <row r="41" spans="1:23" ht="13.5" thickBot="1">
      <c r="A41" s="355" t="s">
        <v>434</v>
      </c>
      <c r="B41" s="353">
        <f>SUM(B35:B40)</f>
        <v>624.75032780000004</v>
      </c>
      <c r="C41" s="363">
        <f t="shared" si="11"/>
        <v>7.1718355852338602</v>
      </c>
      <c r="D41" s="353">
        <v>331</v>
      </c>
      <c r="E41" s="363">
        <f t="shared" si="1"/>
        <v>9.9623777276147472</v>
      </c>
      <c r="F41" s="353">
        <v>46.4</v>
      </c>
      <c r="G41" s="363">
        <f>SUM(G35:G40)</f>
        <v>4.3332088158386259</v>
      </c>
      <c r="H41" s="353">
        <v>11.7</v>
      </c>
      <c r="I41" s="363">
        <f>SUM(I35:I40)</f>
        <v>3.4130688448074675</v>
      </c>
      <c r="J41" s="353">
        <v>0</v>
      </c>
      <c r="K41" s="363">
        <f>SUM(K35:K40)</f>
        <v>0</v>
      </c>
      <c r="L41" s="353">
        <v>27.876999999999999</v>
      </c>
      <c r="M41" s="363">
        <f>SUM(M35:M40)</f>
        <v>4.016650433118742</v>
      </c>
      <c r="N41" s="353">
        <v>9.0883278000000001</v>
      </c>
      <c r="O41" s="1277">
        <f>SUM(O35:O40)</f>
        <v>17.7</v>
      </c>
      <c r="P41" s="353">
        <v>34.9</v>
      </c>
      <c r="Q41" s="363">
        <f>SUM(Q35:Q40)</f>
        <v>8.7162837162837157</v>
      </c>
      <c r="R41" s="353">
        <v>36.200000000000003</v>
      </c>
      <c r="S41" s="363">
        <f>SUM(S35:S40)</f>
        <v>5.2395426255608628</v>
      </c>
      <c r="T41" s="353">
        <v>99.3</v>
      </c>
      <c r="U41" s="363">
        <f>SUM(U35:U40)</f>
        <v>9.5078513979318267</v>
      </c>
      <c r="V41" s="353">
        <v>28.285</v>
      </c>
      <c r="W41" s="363">
        <f>SUM(W35:W40)</f>
        <v>4.0939354465190325</v>
      </c>
    </row>
    <row r="42" spans="1:23">
      <c r="A42" s="337" t="s">
        <v>233</v>
      </c>
      <c r="B42" s="335">
        <f>+D42+F42+H42+J42+L42+N42+P42+R42+T42+V42</f>
        <v>999.7338186999998</v>
      </c>
      <c r="C42" s="364">
        <f t="shared" si="11"/>
        <v>11.476467090401734</v>
      </c>
      <c r="D42" s="335">
        <v>510.4</v>
      </c>
      <c r="E42" s="364">
        <f t="shared" si="1"/>
        <v>15.361926260346124</v>
      </c>
      <c r="F42" s="335">
        <v>93.5</v>
      </c>
      <c r="G42" s="364">
        <f>(F42/$F$72)*100</f>
        <v>8.7317893163989542</v>
      </c>
      <c r="H42" s="335">
        <v>23.8</v>
      </c>
      <c r="I42" s="364">
        <f>(H42/$H$72)*100</f>
        <v>6.942823803967328</v>
      </c>
      <c r="J42" s="335">
        <v>14.367000000000001</v>
      </c>
      <c r="K42" s="364">
        <f>(J42/$J$72)*100</f>
        <v>5.8563369258613118</v>
      </c>
      <c r="L42" s="335">
        <v>99.831000000000003</v>
      </c>
      <c r="M42" s="364">
        <f t="shared" si="7"/>
        <v>14.38412416646975</v>
      </c>
      <c r="N42" s="335">
        <v>13.476512699999999</v>
      </c>
      <c r="O42" s="347">
        <v>5.2</v>
      </c>
      <c r="P42" s="335">
        <v>26.6</v>
      </c>
      <c r="Q42" s="364">
        <f>(P42/$P$72)*100</f>
        <v>6.6433566433566442</v>
      </c>
      <c r="R42" s="335">
        <v>76.3</v>
      </c>
      <c r="S42" s="364">
        <f t="shared" si="9"/>
        <v>11.043566362715298</v>
      </c>
      <c r="T42" s="335">
        <v>27.4</v>
      </c>
      <c r="U42" s="364">
        <f t="shared" si="10"/>
        <v>2.6235158942933738</v>
      </c>
      <c r="V42" s="335">
        <v>114.05930600000001</v>
      </c>
      <c r="W42" s="364">
        <f>(V42/$R$72)*100</f>
        <v>16.50880098422348</v>
      </c>
    </row>
    <row r="43" spans="1:23">
      <c r="A43" s="337" t="s">
        <v>234</v>
      </c>
      <c r="B43" s="335">
        <f>+D43+F43+H43+J43+L43+N43+P43+R43+T43+V43</f>
        <v>685.63171501000011</v>
      </c>
      <c r="C43" s="364">
        <f t="shared" si="11"/>
        <v>7.8707248532213407</v>
      </c>
      <c r="D43" s="335">
        <v>449.8</v>
      </c>
      <c r="E43" s="364">
        <f t="shared" si="1"/>
        <v>13.537998495109104</v>
      </c>
      <c r="F43" s="335">
        <v>43.3</v>
      </c>
      <c r="G43" s="364">
        <f>(F43/$F$72)*100</f>
        <v>4.0437056406425098</v>
      </c>
      <c r="H43" s="335">
        <v>25</v>
      </c>
      <c r="I43" s="364">
        <f>(H43/$H$72)*100</f>
        <v>7.2928821470245042</v>
      </c>
      <c r="J43" s="335">
        <v>24.585000000000001</v>
      </c>
      <c r="K43" s="364">
        <f>(J43/$J$72)*100</f>
        <v>10.021441033082782</v>
      </c>
      <c r="L43" s="335">
        <v>30.681999999999999</v>
      </c>
      <c r="M43" s="364">
        <f t="shared" si="7"/>
        <v>4.4208081425171022</v>
      </c>
      <c r="N43" s="335">
        <v>18.848740109999998</v>
      </c>
      <c r="O43" s="347">
        <v>6</v>
      </c>
      <c r="P43" s="335">
        <v>30</v>
      </c>
      <c r="Q43" s="364">
        <f>(P43/$P$72)*100</f>
        <v>7.4925074925074924</v>
      </c>
      <c r="R43" s="335">
        <v>22.7</v>
      </c>
      <c r="S43" s="364">
        <f t="shared" si="9"/>
        <v>3.2855695469677233</v>
      </c>
      <c r="T43" s="335">
        <v>17.2</v>
      </c>
      <c r="U43" s="364">
        <f t="shared" si="10"/>
        <v>1.6468785905783223</v>
      </c>
      <c r="V43" s="335">
        <v>23.5159749</v>
      </c>
      <c r="W43" s="364">
        <f>(V43/$R$72)*100</f>
        <v>3.4036727312201478</v>
      </c>
    </row>
    <row r="44" spans="1:23">
      <c r="A44" s="337" t="s">
        <v>235</v>
      </c>
      <c r="B44" s="335">
        <f>+D44+F44+H44+J44+L44+N44+P44+R44+T44+V44</f>
        <v>45.635145200000004</v>
      </c>
      <c r="C44" s="364">
        <f t="shared" si="11"/>
        <v>0.52386968636765274</v>
      </c>
      <c r="D44" s="335">
        <v>0</v>
      </c>
      <c r="E44" s="364">
        <f t="shared" si="1"/>
        <v>0</v>
      </c>
      <c r="F44" s="335">
        <v>0</v>
      </c>
      <c r="G44" s="364">
        <f>(F44/$F$72)*100</f>
        <v>0</v>
      </c>
      <c r="H44" s="335">
        <v>0</v>
      </c>
      <c r="I44" s="364">
        <f>(H44/$H$72)*100</f>
        <v>0</v>
      </c>
      <c r="J44" s="335">
        <v>8.6999999999999993</v>
      </c>
      <c r="K44" s="364">
        <f>(J44/$J$72)*100</f>
        <v>3.5463305669237424</v>
      </c>
      <c r="L44" s="335">
        <v>15.226000000000001</v>
      </c>
      <c r="M44" s="364">
        <f t="shared" si="7"/>
        <v>2.193834325596943</v>
      </c>
      <c r="N44" s="335">
        <v>1.8091451999999999</v>
      </c>
      <c r="O44" s="347">
        <v>0.2</v>
      </c>
      <c r="P44" s="335">
        <v>0.7</v>
      </c>
      <c r="Q44" s="364">
        <f>(P44/$P$72)*100</f>
        <v>0.17482517482517482</v>
      </c>
      <c r="R44" s="335">
        <v>5.7</v>
      </c>
      <c r="S44" s="364">
        <f t="shared" si="9"/>
        <v>0.82501085540599217</v>
      </c>
      <c r="T44" s="335">
        <v>13.5</v>
      </c>
      <c r="U44" s="364">
        <f t="shared" si="10"/>
        <v>1.2926081960934506</v>
      </c>
      <c r="V44" s="335">
        <v>0</v>
      </c>
      <c r="W44" s="364">
        <f>(V44/$R$72)*100</f>
        <v>0</v>
      </c>
    </row>
    <row r="45" spans="1:23">
      <c r="A45" s="337" t="s">
        <v>236</v>
      </c>
      <c r="B45" s="335">
        <f>+D45+F45+H45+J45+L45+N45+P45+R45+T45+V45</f>
        <v>111.927273</v>
      </c>
      <c r="C45" s="364">
        <f t="shared" si="11"/>
        <v>1.2848716739154065</v>
      </c>
      <c r="D45" s="335">
        <v>30.5</v>
      </c>
      <c r="E45" s="364">
        <f t="shared" si="1"/>
        <v>0.91798344620015038</v>
      </c>
      <c r="F45" s="335">
        <v>9.8000000000000007</v>
      </c>
      <c r="G45" s="364">
        <f>(F45/$F$72)*100</f>
        <v>0.91520358610384778</v>
      </c>
      <c r="H45" s="335">
        <v>3.9</v>
      </c>
      <c r="I45" s="364">
        <f>(H45/$H$72)*100</f>
        <v>1.1376896149358227</v>
      </c>
      <c r="J45" s="335">
        <v>10.455</v>
      </c>
      <c r="K45" s="364">
        <f>(J45/$J$72)*100</f>
        <v>4.2617110433549117</v>
      </c>
      <c r="L45" s="335">
        <v>15.936</v>
      </c>
      <c r="M45" s="364">
        <f t="shared" si="7"/>
        <v>2.2961344944642641</v>
      </c>
      <c r="N45" s="335">
        <v>8.5122730000000004</v>
      </c>
      <c r="O45" s="347">
        <v>0.6</v>
      </c>
      <c r="P45" s="335">
        <v>7</v>
      </c>
      <c r="Q45" s="364">
        <f>(P45/$P$72)*100</f>
        <v>1.7482517482517483</v>
      </c>
      <c r="R45" s="335">
        <v>9.5</v>
      </c>
      <c r="S45" s="364">
        <f t="shared" si="9"/>
        <v>1.3750180923433204</v>
      </c>
      <c r="T45" s="335"/>
      <c r="U45" s="364">
        <f t="shared" si="10"/>
        <v>0</v>
      </c>
      <c r="V45" s="335">
        <v>16.324000000000002</v>
      </c>
      <c r="W45" s="364">
        <f>(V45/$R$72)*100</f>
        <v>2.362715298885512</v>
      </c>
    </row>
    <row r="46" spans="1:23" ht="13.5" thickBot="1">
      <c r="A46" s="337" t="s">
        <v>237</v>
      </c>
      <c r="B46" s="335">
        <f>+D46+F46+H46+J46+L46+N46+P46+R46+T46+V46</f>
        <v>88.553911400000004</v>
      </c>
      <c r="C46" s="364">
        <f t="shared" si="11"/>
        <v>1.016556638275951</v>
      </c>
      <c r="D46" s="335">
        <v>0</v>
      </c>
      <c r="E46" s="364">
        <f t="shared" ref="E46:E71" si="18">(D46/$D$72)*100</f>
        <v>0</v>
      </c>
      <c r="F46" s="335">
        <v>17.899999999999999</v>
      </c>
      <c r="G46" s="364">
        <f>(F46/$F$72)*100</f>
        <v>1.6716473664549869</v>
      </c>
      <c r="H46" s="335">
        <v>5.5</v>
      </c>
      <c r="I46" s="364">
        <f>(H46/$H$72)*100</f>
        <v>1.6044340723453909</v>
      </c>
      <c r="J46" s="335"/>
      <c r="K46" s="364">
        <f>(J46/$J$72)*100</f>
        <v>0</v>
      </c>
      <c r="L46" s="335">
        <v>15.481</v>
      </c>
      <c r="M46" s="364">
        <f t="shared" si="7"/>
        <v>2.2305759355422485</v>
      </c>
      <c r="N46" s="335">
        <v>6.6729114000000003</v>
      </c>
      <c r="O46" s="347">
        <v>1.3</v>
      </c>
      <c r="P46" s="335">
        <v>1.6</v>
      </c>
      <c r="Q46" s="364">
        <f>(P46/$P$72)*100</f>
        <v>0.39960039960039967</v>
      </c>
      <c r="R46" s="335"/>
      <c r="S46" s="364">
        <f t="shared" si="9"/>
        <v>0</v>
      </c>
      <c r="T46" s="335">
        <v>41.4</v>
      </c>
      <c r="U46" s="364">
        <f t="shared" si="10"/>
        <v>3.963998468019915</v>
      </c>
      <c r="V46" s="335">
        <v>0</v>
      </c>
      <c r="W46" s="364">
        <f>(V46/$R$72)*100</f>
        <v>0</v>
      </c>
    </row>
    <row r="47" spans="1:23" ht="13.5" thickBot="1">
      <c r="A47" s="355" t="s">
        <v>238</v>
      </c>
      <c r="B47" s="353">
        <f>SUM(B42:B46)</f>
        <v>1931.4818633099999</v>
      </c>
      <c r="C47" s="363">
        <f t="shared" si="11"/>
        <v>22.172489942182082</v>
      </c>
      <c r="D47" s="353">
        <v>990.7</v>
      </c>
      <c r="E47" s="363">
        <f t="shared" si="18"/>
        <v>29.817908201655381</v>
      </c>
      <c r="F47" s="353">
        <v>164.5</v>
      </c>
      <c r="G47" s="363">
        <f>SUM(G42:G46)</f>
        <v>15.362345909600299</v>
      </c>
      <c r="H47" s="353">
        <v>58.2</v>
      </c>
      <c r="I47" s="363">
        <f>SUM(I42:I46)</f>
        <v>16.977829638273047</v>
      </c>
      <c r="J47" s="353">
        <v>58.106999999999999</v>
      </c>
      <c r="K47" s="363">
        <f>SUM(K42:K46)</f>
        <v>23.685819569222748</v>
      </c>
      <c r="L47" s="353">
        <v>177.1</v>
      </c>
      <c r="M47" s="363">
        <f>SUM(M42:M46)</f>
        <v>25.525477064590309</v>
      </c>
      <c r="N47" s="353">
        <v>49.319582409999995</v>
      </c>
      <c r="O47" s="1277">
        <f>SUM(O42:O46)</f>
        <v>13.299999999999999</v>
      </c>
      <c r="P47" s="353">
        <v>65.900000000000006</v>
      </c>
      <c r="Q47" s="363">
        <f>SUM(Q42:Q46)</f>
        <v>16.458541458541458</v>
      </c>
      <c r="R47" s="353">
        <v>114.2</v>
      </c>
      <c r="S47" s="363">
        <f>SUM(S42:S46)</f>
        <v>16.529164857432335</v>
      </c>
      <c r="T47" s="353">
        <v>99.5</v>
      </c>
      <c r="U47" s="363">
        <f>SUM(U42:U46)</f>
        <v>9.527001148985061</v>
      </c>
      <c r="V47" s="353">
        <v>153.89928090000001</v>
      </c>
      <c r="W47" s="363">
        <f>SUM(W42:W46)</f>
        <v>22.27518901432914</v>
      </c>
    </row>
    <row r="48" spans="1:23">
      <c r="A48" s="337" t="s">
        <v>239</v>
      </c>
      <c r="B48" s="335">
        <f>+D48+F48+H48+J48+L48+N48+P48+R48+T48+V48</f>
        <v>51.987000000000002</v>
      </c>
      <c r="C48" s="364">
        <f t="shared" si="11"/>
        <v>0.59678594788814565</v>
      </c>
      <c r="D48" s="335">
        <v>0</v>
      </c>
      <c r="E48" s="364">
        <f t="shared" si="18"/>
        <v>0</v>
      </c>
      <c r="F48" s="335">
        <v>0</v>
      </c>
      <c r="G48" s="364">
        <f>(F48/$F$72)*100</f>
        <v>0</v>
      </c>
      <c r="H48" s="335">
        <v>5.0999999999999996</v>
      </c>
      <c r="I48" s="364">
        <f>(H48/$H$72)*100</f>
        <v>1.4877479579929986</v>
      </c>
      <c r="J48" s="335">
        <v>5.8280000000000003</v>
      </c>
      <c r="K48" s="364">
        <f>(J48/$J$72)*100</f>
        <v>2.375633855635813</v>
      </c>
      <c r="L48" s="335">
        <v>16.259</v>
      </c>
      <c r="M48" s="364">
        <f t="shared" si="7"/>
        <v>2.3426738670616509</v>
      </c>
      <c r="N48" s="335"/>
      <c r="O48" s="347">
        <v>1.9</v>
      </c>
      <c r="P48" s="335">
        <v>0</v>
      </c>
      <c r="Q48" s="364">
        <f>(P48/$P$72)*100</f>
        <v>0</v>
      </c>
      <c r="R48" s="335">
        <v>1</v>
      </c>
      <c r="S48" s="364">
        <f t="shared" si="9"/>
        <v>0.14473874656245478</v>
      </c>
      <c r="T48" s="335">
        <v>23.8</v>
      </c>
      <c r="U48" s="364">
        <f t="shared" si="10"/>
        <v>2.2788203753351204</v>
      </c>
      <c r="V48" s="335">
        <v>0</v>
      </c>
      <c r="W48" s="364">
        <f>(V48/$R$72)*100</f>
        <v>0</v>
      </c>
    </row>
    <row r="49" spans="1:23" ht="13.5" thickBot="1">
      <c r="A49" s="337" t="s">
        <v>240</v>
      </c>
      <c r="B49" s="335">
        <f>+D49+F49+H49+J49+L49+N49+P49+R49+T49+V49</f>
        <v>536.29850750000003</v>
      </c>
      <c r="C49" s="364">
        <f t="shared" si="11"/>
        <v>6.1564509040603479</v>
      </c>
      <c r="D49" s="335">
        <v>240.3</v>
      </c>
      <c r="E49" s="364">
        <f t="shared" si="18"/>
        <v>7.2325056433408585</v>
      </c>
      <c r="F49" s="335">
        <v>28.6</v>
      </c>
      <c r="G49" s="364">
        <f>(F49/$F$72)*100</f>
        <v>2.6709002614867394</v>
      </c>
      <c r="H49" s="335">
        <v>24.5</v>
      </c>
      <c r="I49" s="364">
        <f>(H49/$H$72)*100</f>
        <v>7.1470245040840137</v>
      </c>
      <c r="J49" s="335"/>
      <c r="K49" s="364">
        <f>(J49/$J$72)*100</f>
        <v>0</v>
      </c>
      <c r="L49" s="335">
        <v>47.2</v>
      </c>
      <c r="M49" s="364">
        <f t="shared" si="7"/>
        <v>6.8007999585035934</v>
      </c>
      <c r="N49" s="335">
        <v>6.3022574999999996</v>
      </c>
      <c r="O49" s="347">
        <v>2.2999999999999998</v>
      </c>
      <c r="P49" s="335">
        <v>39.5</v>
      </c>
      <c r="Q49" s="364">
        <f>(P49/$P$72)*100</f>
        <v>9.8651348651348663</v>
      </c>
      <c r="R49" s="335">
        <v>68.099999999999994</v>
      </c>
      <c r="S49" s="364">
        <f t="shared" si="9"/>
        <v>9.8567086409031699</v>
      </c>
      <c r="T49" s="335">
        <v>66.3</v>
      </c>
      <c r="U49" s="364">
        <f t="shared" si="10"/>
        <v>6.3481424741478358</v>
      </c>
      <c r="V49" s="335">
        <v>15.49625</v>
      </c>
      <c r="W49" s="364">
        <f>(V49/$R$72)*100</f>
        <v>2.2429078014184398</v>
      </c>
    </row>
    <row r="50" spans="1:23" ht="13.5" thickBot="1">
      <c r="A50" s="355" t="s">
        <v>435</v>
      </c>
      <c r="B50" s="353">
        <f>SUM(B48:B49)</f>
        <v>588.28550749999999</v>
      </c>
      <c r="C50" s="363">
        <f t="shared" si="11"/>
        <v>6.7532368519484924</v>
      </c>
      <c r="D50" s="353">
        <v>240.3</v>
      </c>
      <c r="E50" s="363">
        <f t="shared" si="18"/>
        <v>7.2325056433408585</v>
      </c>
      <c r="F50" s="353">
        <v>28.6</v>
      </c>
      <c r="G50" s="363">
        <f>SUM(G48:G49)</f>
        <v>2.6709002614867394</v>
      </c>
      <c r="H50" s="353">
        <v>29.6</v>
      </c>
      <c r="I50" s="363">
        <f>SUM(I48:I49)</f>
        <v>8.634772462077013</v>
      </c>
      <c r="J50" s="353">
        <v>5.8280000000000003</v>
      </c>
      <c r="K50" s="363">
        <f>SUM(K48:K49)</f>
        <v>2.375633855635813</v>
      </c>
      <c r="L50" s="353">
        <v>63.5</v>
      </c>
      <c r="M50" s="363">
        <f>SUM(M48:M49)</f>
        <v>9.1434738255652448</v>
      </c>
      <c r="N50" s="353">
        <v>6.3022574999999996</v>
      </c>
      <c r="O50" s="1277">
        <f>SUM(O48:O49)</f>
        <v>4.1999999999999993</v>
      </c>
      <c r="P50" s="353">
        <v>39.5</v>
      </c>
      <c r="Q50" s="363">
        <f>SUM(Q48:Q49)</f>
        <v>9.8651348651348663</v>
      </c>
      <c r="R50" s="353">
        <v>69.099999999999994</v>
      </c>
      <c r="S50" s="363">
        <f>SUM(S48:S49)</f>
        <v>10.001447387465625</v>
      </c>
      <c r="T50" s="353">
        <v>90.1</v>
      </c>
      <c r="U50" s="363">
        <f>SUM(U48:U49)</f>
        <v>8.6269628494829558</v>
      </c>
      <c r="V50" s="353">
        <v>15.49625</v>
      </c>
      <c r="W50" s="363">
        <f>SUM(W48:W49)</f>
        <v>2.2429078014184398</v>
      </c>
    </row>
    <row r="51" spans="1:23">
      <c r="A51" s="337" t="s">
        <v>242</v>
      </c>
      <c r="B51" s="335">
        <f>+D51+F51+H51+J51+L51+N51+P51+R51+T51+V51</f>
        <v>0</v>
      </c>
      <c r="C51" s="364">
        <f t="shared" si="11"/>
        <v>0</v>
      </c>
      <c r="D51" s="335"/>
      <c r="E51" s="364">
        <f t="shared" si="18"/>
        <v>0</v>
      </c>
      <c r="F51" s="335">
        <v>0</v>
      </c>
      <c r="G51" s="364">
        <f>(F51/$F$72)*100</f>
        <v>0</v>
      </c>
      <c r="H51" s="335">
        <v>0</v>
      </c>
      <c r="I51" s="364">
        <f>(H51/$H$72)*100</f>
        <v>0</v>
      </c>
      <c r="J51" s="335"/>
      <c r="K51" s="364">
        <f>(J51/$J$72)*100</f>
        <v>0</v>
      </c>
      <c r="L51" s="335"/>
      <c r="M51" s="364">
        <f t="shared" si="7"/>
        <v>0</v>
      </c>
      <c r="N51" s="335"/>
      <c r="O51" s="347">
        <v>0</v>
      </c>
      <c r="P51" s="335">
        <v>0</v>
      </c>
      <c r="Q51" s="364">
        <f>(P51/$P$72)*100</f>
        <v>0</v>
      </c>
      <c r="R51" s="335"/>
      <c r="S51" s="364">
        <f t="shared" si="9"/>
        <v>0</v>
      </c>
      <c r="T51" s="335"/>
      <c r="U51" s="364">
        <f t="shared" si="10"/>
        <v>0</v>
      </c>
      <c r="V51" s="335">
        <v>0</v>
      </c>
      <c r="W51" s="364">
        <f>(V51/$R$72)*100</f>
        <v>0</v>
      </c>
    </row>
    <row r="52" spans="1:23" ht="14.25" customHeight="1">
      <c r="A52" s="337" t="s">
        <v>243</v>
      </c>
      <c r="B52" s="335">
        <f>+D52+F52+H52+J52+L52+N52+P52+R52+T52+V52</f>
        <v>0</v>
      </c>
      <c r="C52" s="364">
        <f t="shared" si="11"/>
        <v>0</v>
      </c>
      <c r="D52" s="335"/>
      <c r="E52" s="364">
        <f t="shared" si="18"/>
        <v>0</v>
      </c>
      <c r="F52" s="335">
        <v>0</v>
      </c>
      <c r="G52" s="364">
        <f>(F52/$F$72)*100</f>
        <v>0</v>
      </c>
      <c r="H52" s="335">
        <v>0</v>
      </c>
      <c r="I52" s="364">
        <f>(H52/$H$72)*100</f>
        <v>0</v>
      </c>
      <c r="J52" s="335"/>
      <c r="K52" s="364">
        <f>(J52/$J$72)*100</f>
        <v>0</v>
      </c>
      <c r="L52" s="335"/>
      <c r="M52" s="364">
        <f t="shared" si="7"/>
        <v>0</v>
      </c>
      <c r="N52" s="335"/>
      <c r="O52" s="347">
        <v>0</v>
      </c>
      <c r="P52" s="335">
        <v>0</v>
      </c>
      <c r="Q52" s="364">
        <f>(P52/$P$72)*100</f>
        <v>0</v>
      </c>
      <c r="R52" s="335"/>
      <c r="S52" s="364">
        <f t="shared" si="9"/>
        <v>0</v>
      </c>
      <c r="T52" s="335"/>
      <c r="U52" s="364">
        <f t="shared" si="10"/>
        <v>0</v>
      </c>
      <c r="V52" s="335">
        <v>0</v>
      </c>
      <c r="W52" s="364">
        <f>(V52/$R$72)*100</f>
        <v>0</v>
      </c>
    </row>
    <row r="53" spans="1:23" ht="14.25" customHeight="1" thickBot="1">
      <c r="A53" s="337" t="s">
        <v>244</v>
      </c>
      <c r="B53" s="335">
        <f>+D53+F53+H53+J53+L53+N53+P53+R53+T53+V53</f>
        <v>0</v>
      </c>
      <c r="C53" s="364">
        <f t="shared" si="11"/>
        <v>0</v>
      </c>
      <c r="D53" s="335"/>
      <c r="E53" s="364">
        <f t="shared" si="18"/>
        <v>0</v>
      </c>
      <c r="F53" s="335">
        <v>0</v>
      </c>
      <c r="G53" s="364">
        <f>(F53/$F$72)*100</f>
        <v>0</v>
      </c>
      <c r="H53" s="335">
        <v>0</v>
      </c>
      <c r="I53" s="364">
        <f>(H53/$H$72)*100</f>
        <v>0</v>
      </c>
      <c r="J53" s="335"/>
      <c r="K53" s="364">
        <f>(J53/$J$72)*100</f>
        <v>0</v>
      </c>
      <c r="L53" s="335"/>
      <c r="M53" s="364">
        <f t="shared" si="7"/>
        <v>0</v>
      </c>
      <c r="N53" s="335"/>
      <c r="O53" s="347">
        <v>0</v>
      </c>
      <c r="P53" s="335">
        <v>0</v>
      </c>
      <c r="Q53" s="364">
        <f>(P53/$P$72)*100</f>
        <v>0</v>
      </c>
      <c r="R53" s="335"/>
      <c r="S53" s="364">
        <f t="shared" si="9"/>
        <v>0</v>
      </c>
      <c r="T53" s="335"/>
      <c r="U53" s="364">
        <f t="shared" si="10"/>
        <v>0</v>
      </c>
      <c r="V53" s="335">
        <v>0</v>
      </c>
      <c r="W53" s="364">
        <f>(V53/$R$72)*100</f>
        <v>0</v>
      </c>
    </row>
    <row r="54" spans="1:23" ht="14.25" customHeight="1" thickBot="1">
      <c r="A54" s="355" t="s">
        <v>245</v>
      </c>
      <c r="B54" s="353">
        <f>SUM(B51:B53)</f>
        <v>0</v>
      </c>
      <c r="C54" s="363">
        <f t="shared" si="11"/>
        <v>0</v>
      </c>
      <c r="D54" s="353"/>
      <c r="E54" s="363">
        <f t="shared" si="18"/>
        <v>0</v>
      </c>
      <c r="F54" s="353">
        <v>0</v>
      </c>
      <c r="G54" s="363">
        <f>SUM(G51:G53)</f>
        <v>0</v>
      </c>
      <c r="H54" s="353">
        <v>0</v>
      </c>
      <c r="I54" s="363">
        <f>SUM(I51:I53)</f>
        <v>0</v>
      </c>
      <c r="J54" s="353"/>
      <c r="K54" s="363">
        <f>SUM(K51:K53)</f>
        <v>0</v>
      </c>
      <c r="L54" s="353"/>
      <c r="M54" s="363">
        <f>SUM(M51:M53)</f>
        <v>0</v>
      </c>
      <c r="N54" s="353"/>
      <c r="O54" s="1277">
        <f>SUM(O51:O53)</f>
        <v>0</v>
      </c>
      <c r="P54" s="353">
        <v>0</v>
      </c>
      <c r="Q54" s="363">
        <f>SUM(Q51:Q53)</f>
        <v>0</v>
      </c>
      <c r="R54" s="353"/>
      <c r="S54" s="363">
        <f>SUM(S51:S53)</f>
        <v>0</v>
      </c>
      <c r="T54" s="353"/>
      <c r="U54" s="363">
        <f>SUM(U51:U53)</f>
        <v>0</v>
      </c>
      <c r="V54" s="353">
        <v>0</v>
      </c>
      <c r="W54" s="363">
        <f>SUM(W51:W53)</f>
        <v>0</v>
      </c>
    </row>
    <row r="55" spans="1:23" ht="14.25" customHeight="1">
      <c r="A55" s="337" t="s">
        <v>246</v>
      </c>
      <c r="B55" s="335">
        <f t="shared" ref="B55:B61" si="19">+D55+F55+H55+J55+L55+N55+P55+R55+T55+V55</f>
        <v>1360.6489688000001</v>
      </c>
      <c r="C55" s="364">
        <f t="shared" si="11"/>
        <v>15.619600757657413</v>
      </c>
      <c r="D55" s="335">
        <v>647.6</v>
      </c>
      <c r="E55" s="364">
        <f t="shared" si="18"/>
        <v>19.491346877351393</v>
      </c>
      <c r="F55" s="335">
        <v>144.4</v>
      </c>
      <c r="G55" s="364">
        <f t="shared" ref="G55:G61" si="20">(F55/$F$72)*100</f>
        <v>13.485244676877103</v>
      </c>
      <c r="H55" s="335">
        <v>44.5</v>
      </c>
      <c r="I55" s="364">
        <f t="shared" ref="I55:I61" si="21">(H55/$H$72)*100</f>
        <v>12.981330221703615</v>
      </c>
      <c r="J55" s="335">
        <v>6.4580000000000002</v>
      </c>
      <c r="K55" s="364">
        <f t="shared" ref="K55:K61" si="22">(J55/$J$72)*100</f>
        <v>2.6324371035854632</v>
      </c>
      <c r="L55" s="335">
        <v>96.388000000000005</v>
      </c>
      <c r="M55" s="364">
        <f t="shared" si="7"/>
        <v>13.888040389835684</v>
      </c>
      <c r="N55" s="335">
        <v>22.060509739999997</v>
      </c>
      <c r="O55" s="347">
        <v>20.5</v>
      </c>
      <c r="P55" s="335">
        <v>72</v>
      </c>
      <c r="Q55" s="364">
        <f t="shared" ref="Q55:Q61" si="23">(P55/$P$72)*100</f>
        <v>17.982017982017982</v>
      </c>
      <c r="R55" s="335">
        <v>86.2</v>
      </c>
      <c r="S55" s="364">
        <f t="shared" si="9"/>
        <v>12.476479953683601</v>
      </c>
      <c r="T55" s="335">
        <v>146.80000000000001</v>
      </c>
      <c r="U55" s="364">
        <f t="shared" si="10"/>
        <v>14.055917273075449</v>
      </c>
      <c r="V55" s="335">
        <v>94.242459060000002</v>
      </c>
      <c r="W55" s="364">
        <f t="shared" ref="W55:W61" si="24">(V55/$R$72)*100</f>
        <v>13.640535397307859</v>
      </c>
    </row>
    <row r="56" spans="1:23" ht="14.25" customHeight="1">
      <c r="A56" s="337" t="s">
        <v>247</v>
      </c>
      <c r="B56" s="335">
        <f t="shared" si="19"/>
        <v>58.141999999999996</v>
      </c>
      <c r="C56" s="364">
        <f t="shared" ref="C56:C61" si="25">(B56/$B$72)*100</f>
        <v>0.66744241025857542</v>
      </c>
      <c r="D56" s="335">
        <v>20.9</v>
      </c>
      <c r="E56" s="364">
        <f t="shared" si="18"/>
        <v>0.62904439428141457</v>
      </c>
      <c r="F56" s="335">
        <v>6.2</v>
      </c>
      <c r="G56" s="364">
        <f t="shared" si="20"/>
        <v>0.57900635039223014</v>
      </c>
      <c r="H56" s="335">
        <v>5.9</v>
      </c>
      <c r="I56" s="364">
        <f t="shared" si="21"/>
        <v>1.7211201866977828</v>
      </c>
      <c r="J56" s="335">
        <v>8.6999999999999993</v>
      </c>
      <c r="K56" s="364">
        <f t="shared" si="22"/>
        <v>3.5463305669237424</v>
      </c>
      <c r="L56" s="335">
        <v>2.1709999999999998</v>
      </c>
      <c r="M56" s="364">
        <f t="shared" si="7"/>
        <v>0.3128079811421885</v>
      </c>
      <c r="N56" s="335">
        <v>0</v>
      </c>
      <c r="O56" s="347">
        <v>1.1000000000000001</v>
      </c>
      <c r="P56" s="335">
        <v>0</v>
      </c>
      <c r="Q56" s="364">
        <f t="shared" si="23"/>
        <v>0</v>
      </c>
      <c r="R56" s="335">
        <v>4</v>
      </c>
      <c r="S56" s="364">
        <f t="shared" si="9"/>
        <v>0.57895498624981911</v>
      </c>
      <c r="T56" s="335">
        <v>2.8</v>
      </c>
      <c r="U56" s="364">
        <f t="shared" si="10"/>
        <v>0.26809651474530827</v>
      </c>
      <c r="V56" s="335">
        <v>7.4710000000000001</v>
      </c>
      <c r="W56" s="364">
        <f t="shared" si="24"/>
        <v>1.0813431755680998</v>
      </c>
    </row>
    <row r="57" spans="1:23" ht="16.5" customHeight="1">
      <c r="A57" s="337" t="s">
        <v>248</v>
      </c>
      <c r="B57" s="335">
        <f t="shared" si="19"/>
        <v>268.3192608</v>
      </c>
      <c r="C57" s="364">
        <f t="shared" si="25"/>
        <v>3.080177051824005</v>
      </c>
      <c r="D57" s="335">
        <v>0</v>
      </c>
      <c r="E57" s="364">
        <f t="shared" si="18"/>
        <v>0</v>
      </c>
      <c r="F57" s="335">
        <v>57.3</v>
      </c>
      <c r="G57" s="364">
        <f t="shared" si="20"/>
        <v>5.3511393350765779</v>
      </c>
      <c r="H57" s="335">
        <v>16.7</v>
      </c>
      <c r="I57" s="364">
        <f t="shared" si="21"/>
        <v>4.8716452742123684</v>
      </c>
      <c r="J57" s="335"/>
      <c r="K57" s="364">
        <f t="shared" si="22"/>
        <v>0</v>
      </c>
      <c r="L57" s="335">
        <v>15.006</v>
      </c>
      <c r="M57" s="364">
        <f t="shared" si="7"/>
        <v>2.1621356817225617</v>
      </c>
      <c r="N57" s="335">
        <v>6.4399860000000002</v>
      </c>
      <c r="O57" s="347">
        <v>12.3</v>
      </c>
      <c r="P57" s="335">
        <v>14.6</v>
      </c>
      <c r="Q57" s="364">
        <f t="shared" si="23"/>
        <v>3.6463536463536466</v>
      </c>
      <c r="R57" s="335">
        <v>44.6</v>
      </c>
      <c r="S57" s="364">
        <f t="shared" si="9"/>
        <v>6.4553480966854826</v>
      </c>
      <c r="T57" s="335">
        <v>47.6</v>
      </c>
      <c r="U57" s="364">
        <f t="shared" si="10"/>
        <v>4.5576407506702408</v>
      </c>
      <c r="V57" s="335">
        <v>66.073274799999993</v>
      </c>
      <c r="W57" s="364">
        <f t="shared" si="24"/>
        <v>9.56336297582863</v>
      </c>
    </row>
    <row r="58" spans="1:23">
      <c r="A58" s="337" t="s">
        <v>249</v>
      </c>
      <c r="B58" s="335">
        <f t="shared" si="19"/>
        <v>283.35298766</v>
      </c>
      <c r="C58" s="364">
        <f t="shared" si="25"/>
        <v>3.2527570609500671</v>
      </c>
      <c r="D58" s="335">
        <v>160.4</v>
      </c>
      <c r="E58" s="364">
        <f t="shared" si="18"/>
        <v>4.8276899924755456</v>
      </c>
      <c r="F58" s="335">
        <v>0</v>
      </c>
      <c r="G58" s="364">
        <f t="shared" si="20"/>
        <v>0</v>
      </c>
      <c r="H58" s="335">
        <v>0</v>
      </c>
      <c r="I58" s="364">
        <f t="shared" si="21"/>
        <v>0</v>
      </c>
      <c r="J58" s="335">
        <v>15.3</v>
      </c>
      <c r="K58" s="364">
        <f t="shared" si="22"/>
        <v>6.2366503073486506</v>
      </c>
      <c r="L58" s="335">
        <v>41.45</v>
      </c>
      <c r="M58" s="364">
        <f t="shared" si="7"/>
        <v>5.9723126754231766</v>
      </c>
      <c r="N58" s="335">
        <v>13.31929366</v>
      </c>
      <c r="O58" s="347">
        <v>1.3</v>
      </c>
      <c r="P58" s="335">
        <v>0</v>
      </c>
      <c r="Q58" s="364">
        <f t="shared" si="23"/>
        <v>0</v>
      </c>
      <c r="R58" s="335">
        <v>17.2</v>
      </c>
      <c r="S58" s="364">
        <f t="shared" si="9"/>
        <v>2.489506440874222</v>
      </c>
      <c r="T58" s="335">
        <v>7.5</v>
      </c>
      <c r="U58" s="364">
        <f t="shared" si="10"/>
        <v>0.71811566449636144</v>
      </c>
      <c r="V58" s="335">
        <v>28.183693999999999</v>
      </c>
      <c r="W58" s="364">
        <f t="shared" si="24"/>
        <v>4.0792725430597772</v>
      </c>
    </row>
    <row r="59" spans="1:23" s="383" customFormat="1" ht="13.5" customHeight="1">
      <c r="A59" s="337" t="s">
        <v>250</v>
      </c>
      <c r="B59" s="335">
        <f t="shared" si="19"/>
        <v>334.23339500000003</v>
      </c>
      <c r="C59" s="364">
        <f t="shared" si="25"/>
        <v>3.8368398532507744</v>
      </c>
      <c r="D59" s="335">
        <v>0</v>
      </c>
      <c r="E59" s="364">
        <f t="shared" si="18"/>
        <v>0</v>
      </c>
      <c r="F59" s="335">
        <v>111.7</v>
      </c>
      <c r="G59" s="364">
        <f t="shared" si="20"/>
        <v>10.431453119163244</v>
      </c>
      <c r="H59" s="335">
        <v>6.2</v>
      </c>
      <c r="I59" s="364">
        <f t="shared" si="21"/>
        <v>1.8086347724620768</v>
      </c>
      <c r="J59" s="335">
        <v>12.2</v>
      </c>
      <c r="K59" s="364">
        <f t="shared" si="22"/>
        <v>4.9730152777551329</v>
      </c>
      <c r="L59" s="335">
        <v>22.446999999999999</v>
      </c>
      <c r="M59" s="364">
        <f t="shared" si="7"/>
        <v>3.2342702684010627</v>
      </c>
      <c r="N59" s="335">
        <v>5.0863950000000004</v>
      </c>
      <c r="O59" s="347">
        <v>10.7</v>
      </c>
      <c r="P59" s="335">
        <v>25.8</v>
      </c>
      <c r="Q59" s="364">
        <f t="shared" si="23"/>
        <v>6.443556443556445</v>
      </c>
      <c r="R59" s="335">
        <v>76.5</v>
      </c>
      <c r="S59" s="364">
        <f t="shared" si="9"/>
        <v>11.07251411202779</v>
      </c>
      <c r="T59" s="335">
        <v>62.1</v>
      </c>
      <c r="U59" s="364">
        <f t="shared" si="10"/>
        <v>5.9459977020298735</v>
      </c>
      <c r="V59" s="335">
        <v>12.2</v>
      </c>
      <c r="W59" s="364">
        <f t="shared" si="24"/>
        <v>1.7658127080619483</v>
      </c>
    </row>
    <row r="60" spans="1:23" s="383" customFormat="1">
      <c r="A60" s="337" t="s">
        <v>41</v>
      </c>
      <c r="B60" s="335">
        <f t="shared" si="19"/>
        <v>37.5</v>
      </c>
      <c r="C60" s="364">
        <f t="shared" si="25"/>
        <v>0.43048210217564892</v>
      </c>
      <c r="D60" s="335">
        <v>0</v>
      </c>
      <c r="E60" s="364">
        <f t="shared" si="18"/>
        <v>0</v>
      </c>
      <c r="F60" s="335">
        <v>36.5</v>
      </c>
      <c r="G60" s="364">
        <f t="shared" si="20"/>
        <v>3.4086664176316774</v>
      </c>
      <c r="H60" s="335">
        <v>0</v>
      </c>
      <c r="I60" s="364">
        <f t="shared" si="21"/>
        <v>0</v>
      </c>
      <c r="J60" s="335"/>
      <c r="K60" s="364">
        <f t="shared" si="22"/>
        <v>0</v>
      </c>
      <c r="L60" s="335"/>
      <c r="M60" s="364">
        <f t="shared" si="7"/>
        <v>0</v>
      </c>
      <c r="N60" s="335"/>
      <c r="O60" s="347">
        <v>1.8</v>
      </c>
      <c r="P60" s="335">
        <v>0</v>
      </c>
      <c r="Q60" s="364">
        <f t="shared" si="23"/>
        <v>0</v>
      </c>
      <c r="R60" s="335"/>
      <c r="S60" s="364">
        <f t="shared" si="9"/>
        <v>0</v>
      </c>
      <c r="T60" s="335">
        <v>1</v>
      </c>
      <c r="U60" s="364">
        <f t="shared" si="10"/>
        <v>9.5748755266181526E-2</v>
      </c>
      <c r="V60" s="335">
        <v>0</v>
      </c>
      <c r="W60" s="364">
        <f t="shared" si="24"/>
        <v>0</v>
      </c>
    </row>
    <row r="61" spans="1:23" ht="13.5" thickBot="1">
      <c r="A61" s="337" t="s">
        <v>251</v>
      </c>
      <c r="B61" s="335">
        <f t="shared" si="19"/>
        <v>0</v>
      </c>
      <c r="C61" s="364">
        <f t="shared" si="25"/>
        <v>0</v>
      </c>
      <c r="D61" s="335">
        <v>0</v>
      </c>
      <c r="E61" s="364">
        <f t="shared" si="18"/>
        <v>0</v>
      </c>
      <c r="F61" s="335">
        <v>0</v>
      </c>
      <c r="G61" s="364">
        <f t="shared" si="20"/>
        <v>0</v>
      </c>
      <c r="H61" s="335">
        <v>0</v>
      </c>
      <c r="I61" s="364">
        <f t="shared" si="21"/>
        <v>0</v>
      </c>
      <c r="J61" s="335"/>
      <c r="K61" s="364">
        <f t="shared" si="22"/>
        <v>0</v>
      </c>
      <c r="L61" s="335"/>
      <c r="M61" s="364">
        <f t="shared" si="7"/>
        <v>0</v>
      </c>
      <c r="N61" s="335"/>
      <c r="O61" s="347">
        <v>1.4</v>
      </c>
      <c r="P61" s="335">
        <v>0</v>
      </c>
      <c r="Q61" s="364">
        <f t="shared" si="23"/>
        <v>0</v>
      </c>
      <c r="R61" s="335"/>
      <c r="S61" s="364">
        <f t="shared" si="9"/>
        <v>0</v>
      </c>
      <c r="T61" s="335"/>
      <c r="U61" s="364">
        <f t="shared" si="10"/>
        <v>0</v>
      </c>
      <c r="V61" s="335">
        <v>0</v>
      </c>
      <c r="W61" s="364">
        <f t="shared" si="24"/>
        <v>0</v>
      </c>
    </row>
    <row r="62" spans="1:23" ht="13.5" thickBot="1">
      <c r="A62" s="355" t="s">
        <v>252</v>
      </c>
      <c r="B62" s="354">
        <f>SUM(B55:B61)</f>
        <v>2342.1966122600002</v>
      </c>
      <c r="C62" s="363">
        <f t="shared" ref="C62:C71" si="26">(B62/$B$72)*100</f>
        <v>26.887299236116487</v>
      </c>
      <c r="D62" s="354">
        <v>828.9</v>
      </c>
      <c r="E62" s="363">
        <f t="shared" si="18"/>
        <v>24.948081264108353</v>
      </c>
      <c r="F62" s="354">
        <v>356.1</v>
      </c>
      <c r="G62" s="363">
        <f>SUM(G55:G61)</f>
        <v>33.255509899140833</v>
      </c>
      <c r="H62" s="354">
        <v>73.3</v>
      </c>
      <c r="I62" s="363">
        <f>SUM(I55:I61)</f>
        <v>21.382730455075844</v>
      </c>
      <c r="J62" s="354">
        <v>42.658000000000001</v>
      </c>
      <c r="K62" s="363">
        <f>SUM(K55:K61)</f>
        <v>17.388433255612988</v>
      </c>
      <c r="L62" s="354">
        <v>177.46200000000002</v>
      </c>
      <c r="M62" s="363">
        <f>SUM(M55:M61)</f>
        <v>25.569566996524671</v>
      </c>
      <c r="N62" s="354">
        <v>46.906184400000001</v>
      </c>
      <c r="O62" s="1277">
        <f>SUM(O55:O61)</f>
        <v>49.1</v>
      </c>
      <c r="P62" s="354">
        <v>112.4</v>
      </c>
      <c r="Q62" s="363">
        <f>SUM(Q55:Q61)</f>
        <v>28.071928071928074</v>
      </c>
      <c r="R62" s="354">
        <v>228.5</v>
      </c>
      <c r="S62" s="363">
        <f>SUM(S55:S61)</f>
        <v>33.072803589520916</v>
      </c>
      <c r="T62" s="354">
        <v>267.8</v>
      </c>
      <c r="U62" s="363">
        <f>SUM(U55:U61)</f>
        <v>25.641516660283418</v>
      </c>
      <c r="V62" s="354">
        <v>208.17042785999999</v>
      </c>
      <c r="W62" s="363">
        <f>SUM(W55:W61)</f>
        <v>30.130326799826314</v>
      </c>
    </row>
    <row r="63" spans="1:23">
      <c r="A63" s="337" t="s">
        <v>253</v>
      </c>
      <c r="B63" s="335">
        <f>+D63+F63+H63+J63+L63+N63+P63+R63+T63+V63</f>
        <v>38.709056699999998</v>
      </c>
      <c r="C63" s="364">
        <f t="shared" si="26"/>
        <v>0.44436149603873032</v>
      </c>
      <c r="D63" s="335">
        <v>0</v>
      </c>
      <c r="E63" s="364">
        <f t="shared" si="18"/>
        <v>0</v>
      </c>
      <c r="F63" s="335">
        <v>0</v>
      </c>
      <c r="G63" s="364">
        <f>(F63/$F$72)*100</f>
        <v>0</v>
      </c>
      <c r="H63" s="335">
        <v>0</v>
      </c>
      <c r="I63" s="364">
        <f t="shared" ref="I63:I69" si="27">(H63/$H$72)*100</f>
        <v>0</v>
      </c>
      <c r="J63" s="335">
        <v>10.67</v>
      </c>
      <c r="K63" s="364">
        <f t="shared" ref="K63:K69" si="28">(J63/$J$72)*100</f>
        <v>4.3493502470202676</v>
      </c>
      <c r="L63" s="335">
        <v>14.715999999999999</v>
      </c>
      <c r="M63" s="364">
        <f t="shared" si="7"/>
        <v>2.120351105706332</v>
      </c>
      <c r="N63" s="335">
        <v>1.1980567</v>
      </c>
      <c r="O63" s="347">
        <v>0.1</v>
      </c>
      <c r="P63" s="335">
        <v>0</v>
      </c>
      <c r="Q63" s="364">
        <f>(P63/$P$72)*100</f>
        <v>0</v>
      </c>
      <c r="R63" s="335"/>
      <c r="S63" s="364">
        <f t="shared" si="9"/>
        <v>0</v>
      </c>
      <c r="T63" s="335"/>
      <c r="U63" s="364">
        <f t="shared" si="10"/>
        <v>0</v>
      </c>
      <c r="V63" s="335">
        <v>12.125</v>
      </c>
      <c r="W63" s="364">
        <f>(V63/$R$72)*100</f>
        <v>1.754957302069764</v>
      </c>
    </row>
    <row r="64" spans="1:23" ht="13.5" thickBot="1">
      <c r="A64" s="337" t="s">
        <v>254</v>
      </c>
      <c r="B64" s="335">
        <f>+D64+F64+H64+J64+L64+N64+P64+R64+T64+V64</f>
        <v>82.331756190000007</v>
      </c>
      <c r="C64" s="364">
        <f t="shared" si="26"/>
        <v>0.94512926614624526</v>
      </c>
      <c r="D64" s="335">
        <v>0</v>
      </c>
      <c r="E64" s="364">
        <f t="shared" si="18"/>
        <v>0</v>
      </c>
      <c r="F64" s="335">
        <v>10.5</v>
      </c>
      <c r="G64" s="364">
        <f>(F64/$F$72)*100</f>
        <v>0.98057527082555107</v>
      </c>
      <c r="H64" s="335">
        <v>3.6</v>
      </c>
      <c r="I64" s="364">
        <f t="shared" si="27"/>
        <v>1.0501750291715286</v>
      </c>
      <c r="J64" s="335">
        <v>5</v>
      </c>
      <c r="K64" s="364">
        <f t="shared" si="28"/>
        <v>2.0381210154734153</v>
      </c>
      <c r="L64" s="335"/>
      <c r="M64" s="364">
        <f t="shared" si="7"/>
        <v>0</v>
      </c>
      <c r="N64" s="335">
        <v>9.7250981199999984</v>
      </c>
      <c r="O64" s="347">
        <v>1.2</v>
      </c>
      <c r="P64" s="335">
        <v>0</v>
      </c>
      <c r="Q64" s="364">
        <f>(P64/$P$72)*100</f>
        <v>0</v>
      </c>
      <c r="R64" s="335">
        <v>8.3000000000000007</v>
      </c>
      <c r="S64" s="364">
        <f t="shared" si="9"/>
        <v>1.2013315964683748</v>
      </c>
      <c r="T64" s="335">
        <v>24.6</v>
      </c>
      <c r="U64" s="364">
        <f t="shared" si="10"/>
        <v>2.3554193795480658</v>
      </c>
      <c r="V64" s="335">
        <v>20.606658070000002</v>
      </c>
      <c r="W64" s="364">
        <f>(V64/$R$72)*100</f>
        <v>2.9825818598928939</v>
      </c>
    </row>
    <row r="65" spans="1:23" ht="13.5" thickBot="1">
      <c r="A65" s="355" t="s">
        <v>255</v>
      </c>
      <c r="B65" s="356">
        <f>SUM(B63:B64)</f>
        <v>121.04081289000001</v>
      </c>
      <c r="C65" s="363">
        <f t="shared" si="26"/>
        <v>1.3894907621849757</v>
      </c>
      <c r="D65" s="356">
        <v>0</v>
      </c>
      <c r="E65" s="363">
        <f t="shared" si="18"/>
        <v>0</v>
      </c>
      <c r="F65" s="356">
        <v>10.5</v>
      </c>
      <c r="G65" s="363">
        <f>(F65/$F72)*100</f>
        <v>0.98057527082555107</v>
      </c>
      <c r="H65" s="356">
        <v>3.6</v>
      </c>
      <c r="I65" s="363">
        <f t="shared" si="27"/>
        <v>1.0501750291715286</v>
      </c>
      <c r="J65" s="356">
        <v>15.67</v>
      </c>
      <c r="K65" s="363">
        <f t="shared" si="28"/>
        <v>6.3874712624936825</v>
      </c>
      <c r="L65" s="356">
        <v>14.715999999999999</v>
      </c>
      <c r="M65" s="363">
        <f>(L65/$J$72)*100</f>
        <v>5.9985977727413546</v>
      </c>
      <c r="N65" s="356">
        <v>10.923154819999999</v>
      </c>
      <c r="O65" s="1277">
        <f>SUM(O63:O64)</f>
        <v>1.3</v>
      </c>
      <c r="P65" s="356">
        <v>0</v>
      </c>
      <c r="Q65" s="363">
        <f>(P65/$N72)*100</f>
        <v>0</v>
      </c>
      <c r="R65" s="356">
        <v>8.3000000000000007</v>
      </c>
      <c r="S65" s="363">
        <f>(R65/R72)*100</f>
        <v>1.2013315964683748</v>
      </c>
      <c r="T65" s="356">
        <v>24.6</v>
      </c>
      <c r="U65" s="363">
        <f>(T65/$N72)*100</f>
        <v>11.826572589052793</v>
      </c>
      <c r="V65" s="356">
        <v>32.731658070000002</v>
      </c>
      <c r="W65" s="363">
        <f>(V65/$R72)*100</f>
        <v>4.7375391619626575</v>
      </c>
    </row>
    <row r="66" spans="1:23" ht="13.5" thickBot="1">
      <c r="A66" s="356" t="s">
        <v>256</v>
      </c>
      <c r="B66" s="335">
        <f>+D66+F66+H66+J67+L66+N66+P66+R66+T66+V66</f>
        <v>34.200000000000003</v>
      </c>
      <c r="C66" s="363">
        <f t="shared" si="26"/>
        <v>0.39259967718419186</v>
      </c>
      <c r="D66" s="359">
        <v>0</v>
      </c>
      <c r="E66" s="363">
        <f t="shared" si="18"/>
        <v>0</v>
      </c>
      <c r="F66" s="359">
        <v>0</v>
      </c>
      <c r="G66" s="369">
        <f>(F66/$F72)*100</f>
        <v>0</v>
      </c>
      <c r="H66" s="359">
        <v>0</v>
      </c>
      <c r="I66" s="363">
        <f t="shared" si="27"/>
        <v>0</v>
      </c>
      <c r="J66" s="359">
        <v>11.57</v>
      </c>
      <c r="K66" s="363">
        <f t="shared" si="28"/>
        <v>4.7162120298054822</v>
      </c>
      <c r="L66" s="359"/>
      <c r="M66" s="1253">
        <f t="shared" si="7"/>
        <v>0</v>
      </c>
      <c r="N66" s="359"/>
      <c r="O66" s="358">
        <v>0</v>
      </c>
      <c r="P66" s="359">
        <v>0</v>
      </c>
      <c r="Q66" s="369">
        <f>(P66/$N72)*100</f>
        <v>0</v>
      </c>
      <c r="R66" s="359"/>
      <c r="S66" s="363">
        <f>(R66/$R$72)*100</f>
        <v>0</v>
      </c>
      <c r="T66" s="359"/>
      <c r="U66" s="369">
        <f>(T66/$T72)*100</f>
        <v>0</v>
      </c>
      <c r="V66" s="359">
        <v>34.200000000000003</v>
      </c>
      <c r="W66" s="369">
        <f>(V66/$R72)*100</f>
        <v>4.9500651324359541</v>
      </c>
    </row>
    <row r="67" spans="1:23" ht="13.5" thickBot="1">
      <c r="A67" s="356" t="s">
        <v>257</v>
      </c>
      <c r="B67" s="335">
        <f>+D67+F67+H67+J68+L67+N67+P67+R67+T67+V67</f>
        <v>0</v>
      </c>
      <c r="C67" s="363">
        <f t="shared" si="26"/>
        <v>0</v>
      </c>
      <c r="D67" s="359">
        <v>0</v>
      </c>
      <c r="E67" s="363">
        <f t="shared" si="18"/>
        <v>0</v>
      </c>
      <c r="F67" s="359">
        <v>0</v>
      </c>
      <c r="G67" s="369">
        <f>(F67/$F72)*100</f>
        <v>0</v>
      </c>
      <c r="H67" s="359">
        <v>0</v>
      </c>
      <c r="I67" s="363">
        <f t="shared" si="27"/>
        <v>0</v>
      </c>
      <c r="J67" s="359"/>
      <c r="K67" s="363">
        <f t="shared" si="28"/>
        <v>0</v>
      </c>
      <c r="L67" s="359"/>
      <c r="M67" s="364">
        <f t="shared" si="7"/>
        <v>0</v>
      </c>
      <c r="N67" s="359"/>
      <c r="O67" s="358">
        <v>0</v>
      </c>
      <c r="P67" s="359">
        <v>0</v>
      </c>
      <c r="Q67" s="369">
        <f>(P67/$N72)*100</f>
        <v>0</v>
      </c>
      <c r="R67" s="359"/>
      <c r="S67" s="363">
        <f>(R67/$R$72)*100</f>
        <v>0</v>
      </c>
      <c r="T67" s="359"/>
      <c r="U67" s="369">
        <f>(T67/$T72)*100</f>
        <v>0</v>
      </c>
      <c r="V67" s="359">
        <v>0</v>
      </c>
      <c r="W67" s="369">
        <f>(V67/$R72)*100</f>
        <v>0</v>
      </c>
    </row>
    <row r="68" spans="1:23" ht="13.5" thickBot="1">
      <c r="A68" s="356" t="s">
        <v>258</v>
      </c>
      <c r="B68" s="335">
        <f>+D68+F68+H68+J69+L68+N68+P68+R68+T68+V68</f>
        <v>0</v>
      </c>
      <c r="C68" s="363">
        <f t="shared" si="26"/>
        <v>0</v>
      </c>
      <c r="D68" s="1277">
        <v>0</v>
      </c>
      <c r="E68" s="363">
        <f t="shared" si="18"/>
        <v>0</v>
      </c>
      <c r="F68" s="1277">
        <v>0</v>
      </c>
      <c r="G68" s="369">
        <f>(F68/$F72)*100</f>
        <v>0</v>
      </c>
      <c r="H68" s="1277">
        <v>0</v>
      </c>
      <c r="I68" s="363">
        <f t="shared" si="27"/>
        <v>0</v>
      </c>
      <c r="J68" s="1277"/>
      <c r="K68" s="363">
        <f t="shared" si="28"/>
        <v>0</v>
      </c>
      <c r="L68" s="1277"/>
      <c r="M68" s="1253">
        <f t="shared" si="7"/>
        <v>0</v>
      </c>
      <c r="N68" s="1277"/>
      <c r="O68" s="358">
        <v>0</v>
      </c>
      <c r="P68" s="1277">
        <v>0</v>
      </c>
      <c r="Q68" s="369">
        <f>(P68/$N72)*100</f>
        <v>0</v>
      </c>
      <c r="R68" s="1277"/>
      <c r="S68" s="363">
        <f>(R68/$R$72)*100</f>
        <v>0</v>
      </c>
      <c r="T68" s="1277"/>
      <c r="U68" s="369">
        <f>(T68/$T72)*100</f>
        <v>0</v>
      </c>
      <c r="V68" s="1277">
        <v>0</v>
      </c>
      <c r="W68" s="369">
        <f>(V68/$R72)*100</f>
        <v>0</v>
      </c>
    </row>
    <row r="69" spans="1:23" ht="13.5" thickBot="1">
      <c r="A69" s="356" t="s">
        <v>259</v>
      </c>
      <c r="B69" s="335">
        <f>+D69+F69+H69+J69+L69+N69+P69+R69+T69+V69</f>
        <v>3.3000000099999998</v>
      </c>
      <c r="C69" s="363">
        <f t="shared" si="26"/>
        <v>3.7882425106252331E-2</v>
      </c>
      <c r="D69" s="1277">
        <v>0</v>
      </c>
      <c r="E69" s="363">
        <f t="shared" si="18"/>
        <v>0</v>
      </c>
      <c r="F69" s="1277">
        <v>2.9</v>
      </c>
      <c r="G69" s="369">
        <f>(F69/$F72)*100</f>
        <v>0.27082555098991407</v>
      </c>
      <c r="H69" s="1277">
        <v>0</v>
      </c>
      <c r="I69" s="363">
        <f t="shared" si="27"/>
        <v>0</v>
      </c>
      <c r="J69" s="1277"/>
      <c r="K69" s="363">
        <f t="shared" si="28"/>
        <v>0</v>
      </c>
      <c r="L69" s="1277"/>
      <c r="M69" s="364">
        <f t="shared" si="7"/>
        <v>0</v>
      </c>
      <c r="N69" s="1277">
        <v>1E-8</v>
      </c>
      <c r="O69" s="358">
        <v>0</v>
      </c>
      <c r="P69" s="1277">
        <v>0.1</v>
      </c>
      <c r="Q69" s="369">
        <f>(P69/$N72)*100</f>
        <v>4.8075498329482901E-2</v>
      </c>
      <c r="R69" s="1277"/>
      <c r="S69" s="363">
        <f>(R69/$R$72)*100</f>
        <v>0</v>
      </c>
      <c r="T69" s="1277">
        <v>0.3</v>
      </c>
      <c r="U69" s="369">
        <f>(T69/$T72)*100</f>
        <v>2.8724626579854459E-2</v>
      </c>
      <c r="V69" s="1277">
        <v>0</v>
      </c>
      <c r="W69" s="369">
        <f>(V69/$R72)*100</f>
        <v>0</v>
      </c>
    </row>
    <row r="70" spans="1:23" ht="13.5" thickBot="1">
      <c r="A70" s="360" t="s">
        <v>153</v>
      </c>
      <c r="B70" s="356">
        <f>SUM(B21+B26+B31+B62+B65+B54+B50+B34+B67+B68+B69+B66+B41+B47)</f>
        <v>8704.3635560399998</v>
      </c>
      <c r="C70" s="363">
        <f t="shared" si="26"/>
        <v>99.92193924547216</v>
      </c>
      <c r="D70" s="1374">
        <v>3322.5</v>
      </c>
      <c r="E70" s="363">
        <f t="shared" si="18"/>
        <v>100</v>
      </c>
      <c r="F70" s="1374">
        <v>1070.8</v>
      </c>
      <c r="G70" s="363">
        <f>(F70/F72)*100</f>
        <v>100</v>
      </c>
      <c r="H70" s="1374">
        <v>342.8</v>
      </c>
      <c r="I70" s="363">
        <f>(H70/H72)*100</f>
        <v>100</v>
      </c>
      <c r="J70" s="1374">
        <v>245.32399999999996</v>
      </c>
      <c r="K70" s="363">
        <f>(J70/J72)*100</f>
        <v>100</v>
      </c>
      <c r="L70" s="1374">
        <v>694.03600000000006</v>
      </c>
      <c r="M70" s="363">
        <f>(L70/L72)*100</f>
        <v>100</v>
      </c>
      <c r="N70" s="1374">
        <v>208.00616421000001</v>
      </c>
      <c r="O70" s="1277">
        <v>100</v>
      </c>
      <c r="P70" s="1374">
        <v>393.6</v>
      </c>
      <c r="Q70" s="363">
        <f>(P70/P72)*100</f>
        <v>98.301698301698309</v>
      </c>
      <c r="R70" s="1374">
        <v>690.9</v>
      </c>
      <c r="S70" s="363">
        <f>(R70/R72)*100</f>
        <v>100</v>
      </c>
      <c r="T70" s="1374">
        <v>1044.4000000000001</v>
      </c>
      <c r="U70" s="363">
        <f>(T70/T72)*100</f>
        <v>100</v>
      </c>
      <c r="V70" s="1374">
        <v>703.61939182999993</v>
      </c>
      <c r="W70" s="363">
        <f>(V70/V72)*100</f>
        <v>100</v>
      </c>
    </row>
    <row r="71" spans="1:23" ht="13.5" thickBot="1">
      <c r="A71" s="360" t="s">
        <v>155</v>
      </c>
      <c r="B71" s="335">
        <f>+D71+F71+H71+J71+L71+N71+P71+R71+T71+V71</f>
        <v>6.8</v>
      </c>
      <c r="C71" s="363">
        <f t="shared" si="26"/>
        <v>7.8060754527850995E-2</v>
      </c>
      <c r="D71" s="354">
        <v>0</v>
      </c>
      <c r="E71" s="363">
        <f t="shared" si="18"/>
        <v>0</v>
      </c>
      <c r="F71" s="354">
        <v>0</v>
      </c>
      <c r="G71" s="363">
        <f>(F71/$F72)*100</f>
        <v>0</v>
      </c>
      <c r="H71" s="354">
        <v>0</v>
      </c>
      <c r="I71" s="363">
        <f>(H71/$H72)*100</f>
        <v>0</v>
      </c>
      <c r="J71" s="354"/>
      <c r="K71" s="363">
        <f>(J71/$J72)*100</f>
        <v>0</v>
      </c>
      <c r="L71" s="354"/>
      <c r="M71" s="364">
        <f t="shared" si="7"/>
        <v>0</v>
      </c>
      <c r="N71" s="354"/>
      <c r="O71" s="1277">
        <v>0</v>
      </c>
      <c r="P71" s="354">
        <v>6.8</v>
      </c>
      <c r="Q71" s="363">
        <f>(P71/$P72)*100</f>
        <v>1.6983016983016983</v>
      </c>
      <c r="R71" s="354"/>
      <c r="S71" s="364">
        <f>(R71/$R$72)*100</f>
        <v>0</v>
      </c>
      <c r="T71" s="354"/>
      <c r="U71" s="363">
        <f>(T71/$T72)*100</f>
        <v>0</v>
      </c>
      <c r="V71" s="354">
        <v>0</v>
      </c>
      <c r="W71" s="363">
        <f>(V71/$R72)*100</f>
        <v>0</v>
      </c>
    </row>
    <row r="72" spans="1:23" ht="15.75" thickBot="1">
      <c r="A72" s="352" t="s">
        <v>157</v>
      </c>
      <c r="B72" s="356">
        <f>B70+B71</f>
        <v>8711.1635560399991</v>
      </c>
      <c r="C72" s="363">
        <f t="shared" ref="C72:K72" si="29">SUM(C70:C71)</f>
        <v>100.00000000000001</v>
      </c>
      <c r="D72" s="356">
        <v>3322.5</v>
      </c>
      <c r="E72" s="363">
        <f t="shared" si="29"/>
        <v>100</v>
      </c>
      <c r="F72" s="356">
        <v>1070.8</v>
      </c>
      <c r="G72" s="363">
        <f t="shared" si="29"/>
        <v>100</v>
      </c>
      <c r="H72" s="356">
        <v>342.8</v>
      </c>
      <c r="I72" s="363">
        <f t="shared" si="29"/>
        <v>100</v>
      </c>
      <c r="J72" s="356">
        <v>245.32399999999996</v>
      </c>
      <c r="K72" s="363">
        <f t="shared" si="29"/>
        <v>100</v>
      </c>
      <c r="L72" s="356">
        <v>694.03600000000006</v>
      </c>
      <c r="M72" s="363">
        <f>SUM(M70:M71)</f>
        <v>100</v>
      </c>
      <c r="N72" s="356">
        <v>208.00616421000001</v>
      </c>
      <c r="O72" s="1339">
        <f>+O71+O70</f>
        <v>100</v>
      </c>
      <c r="P72" s="356">
        <v>400.4</v>
      </c>
      <c r="Q72" s="363">
        <f>SUM(Q70:Q71)</f>
        <v>100.00000000000001</v>
      </c>
      <c r="R72" s="356">
        <v>690.9</v>
      </c>
      <c r="S72" s="363">
        <f>SUM(S70:S71)</f>
        <v>100</v>
      </c>
      <c r="T72" s="356">
        <v>1044.4000000000001</v>
      </c>
      <c r="U72" s="363">
        <f>SUM(U70:U71)</f>
        <v>100</v>
      </c>
      <c r="V72" s="356">
        <v>703.61939182999993</v>
      </c>
      <c r="W72" s="363">
        <f>SUM(W70:W71)</f>
        <v>100</v>
      </c>
    </row>
    <row r="73" spans="1:23">
      <c r="A73" s="337" t="s">
        <v>436</v>
      </c>
      <c r="B73" s="358">
        <f>+D73+F73+H73+J73+L73+N73+P73+R73+T73+V73</f>
        <v>16.61111957</v>
      </c>
      <c r="C73" s="337">
        <v>0</v>
      </c>
      <c r="D73" s="335">
        <v>0</v>
      </c>
      <c r="E73" s="337">
        <v>0</v>
      </c>
      <c r="F73" s="335">
        <v>0</v>
      </c>
      <c r="G73" s="337">
        <v>0</v>
      </c>
      <c r="H73" s="335">
        <v>0</v>
      </c>
      <c r="I73" s="337">
        <v>0</v>
      </c>
      <c r="J73" s="335"/>
      <c r="K73" s="337">
        <v>0</v>
      </c>
      <c r="L73" s="335"/>
      <c r="M73" s="337">
        <v>0</v>
      </c>
      <c r="N73" s="335">
        <v>0</v>
      </c>
      <c r="O73" s="337">
        <v>0</v>
      </c>
      <c r="P73" s="335">
        <v>0</v>
      </c>
      <c r="Q73" s="337">
        <v>0</v>
      </c>
      <c r="R73" s="335">
        <v>0</v>
      </c>
      <c r="S73" s="337">
        <v>0</v>
      </c>
      <c r="T73" s="335">
        <v>0</v>
      </c>
      <c r="U73" s="337">
        <v>0</v>
      </c>
      <c r="V73" s="335">
        <v>16.61111957</v>
      </c>
      <c r="W73" s="337">
        <v>100</v>
      </c>
    </row>
    <row r="74" spans="1:23">
      <c r="A74" s="337" t="s">
        <v>437</v>
      </c>
      <c r="B74" s="347">
        <f>+D74+F74+H74+J74+L74+N74+P74+R74+T74+V74</f>
        <v>0</v>
      </c>
      <c r="C74" s="337">
        <v>0</v>
      </c>
      <c r="D74" s="335">
        <v>0</v>
      </c>
      <c r="E74" s="337">
        <v>0</v>
      </c>
      <c r="F74" s="335">
        <v>0</v>
      </c>
      <c r="G74" s="337">
        <v>0</v>
      </c>
      <c r="H74" s="335">
        <v>0</v>
      </c>
      <c r="I74" s="337">
        <v>0</v>
      </c>
      <c r="J74" s="335"/>
      <c r="K74" s="337">
        <v>0</v>
      </c>
      <c r="L74" s="335"/>
      <c r="M74" s="337">
        <v>0</v>
      </c>
      <c r="N74" s="335">
        <v>0</v>
      </c>
      <c r="O74" s="337">
        <v>0</v>
      </c>
      <c r="P74" s="335">
        <v>0</v>
      </c>
      <c r="Q74" s="337">
        <v>0</v>
      </c>
      <c r="R74" s="335">
        <v>0</v>
      </c>
      <c r="S74" s="337">
        <v>0</v>
      </c>
      <c r="T74" s="335">
        <v>0</v>
      </c>
      <c r="U74" s="337">
        <v>0</v>
      </c>
      <c r="V74" s="335">
        <v>0</v>
      </c>
      <c r="W74" s="337">
        <v>0</v>
      </c>
    </row>
    <row r="75" spans="1:23" ht="13.5" thickBot="1">
      <c r="A75" s="337" t="s">
        <v>438</v>
      </c>
      <c r="B75" s="1040">
        <f>+D75+F75+H75+J75+L75+N75+P75+R75+T75+V75</f>
        <v>0</v>
      </c>
      <c r="C75" s="337">
        <v>0</v>
      </c>
      <c r="D75" s="335">
        <v>0</v>
      </c>
      <c r="E75" s="337">
        <v>0</v>
      </c>
      <c r="F75" s="335">
        <v>0</v>
      </c>
      <c r="G75" s="337">
        <v>0</v>
      </c>
      <c r="H75" s="335">
        <v>0</v>
      </c>
      <c r="I75" s="337">
        <v>0</v>
      </c>
      <c r="J75" s="335"/>
      <c r="K75" s="337">
        <v>0</v>
      </c>
      <c r="L75" s="335"/>
      <c r="M75" s="337">
        <v>0</v>
      </c>
      <c r="N75" s="335">
        <v>0</v>
      </c>
      <c r="O75" s="337">
        <v>0</v>
      </c>
      <c r="P75" s="335">
        <v>0</v>
      </c>
      <c r="Q75" s="337">
        <v>0</v>
      </c>
      <c r="R75" s="335">
        <v>0</v>
      </c>
      <c r="S75" s="337">
        <v>0</v>
      </c>
      <c r="T75" s="335">
        <v>0</v>
      </c>
      <c r="U75" s="337">
        <v>0</v>
      </c>
      <c r="V75" s="335"/>
      <c r="W75" s="337">
        <v>0</v>
      </c>
    </row>
    <row r="76" spans="1:23" s="767" customFormat="1" ht="13.5" thickBot="1">
      <c r="A76" s="360" t="s">
        <v>439</v>
      </c>
      <c r="B76" s="355">
        <f t="shared" ref="B76:U76" si="30">SUM(B73:B75)</f>
        <v>16.61111957</v>
      </c>
      <c r="C76" s="355">
        <f t="shared" si="30"/>
        <v>0</v>
      </c>
      <c r="D76" s="354">
        <v>0</v>
      </c>
      <c r="E76" s="355">
        <f t="shared" si="30"/>
        <v>0</v>
      </c>
      <c r="F76" s="354">
        <v>2144.5</v>
      </c>
      <c r="G76" s="355">
        <f t="shared" si="30"/>
        <v>0</v>
      </c>
      <c r="H76" s="354">
        <v>0</v>
      </c>
      <c r="I76" s="355">
        <f t="shared" si="30"/>
        <v>0</v>
      </c>
      <c r="J76" s="354"/>
      <c r="K76" s="355">
        <f t="shared" si="30"/>
        <v>0</v>
      </c>
      <c r="L76" s="354"/>
      <c r="M76" s="355">
        <v>0</v>
      </c>
      <c r="N76" s="354">
        <v>0</v>
      </c>
      <c r="O76" s="355">
        <f t="shared" si="30"/>
        <v>0</v>
      </c>
      <c r="P76" s="354">
        <f>SUM(P73:P75)</f>
        <v>0</v>
      </c>
      <c r="Q76" s="355">
        <f t="shared" si="30"/>
        <v>0</v>
      </c>
      <c r="R76" s="354">
        <f>SUM(R73:R75)</f>
        <v>0</v>
      </c>
      <c r="S76" s="355">
        <f t="shared" si="30"/>
        <v>0</v>
      </c>
      <c r="T76" s="354">
        <f>SUM(T73:T75)</f>
        <v>0</v>
      </c>
      <c r="U76" s="355">
        <f t="shared" si="30"/>
        <v>0</v>
      </c>
      <c r="V76" s="354">
        <v>16.61111957</v>
      </c>
      <c r="W76" s="355">
        <f>SUM(W73:W75)</f>
        <v>100</v>
      </c>
    </row>
    <row r="77" spans="1:23" ht="13.5" thickBot="1">
      <c r="A77" s="335"/>
      <c r="B77" s="354"/>
      <c r="C77" s="365"/>
      <c r="D77" s="335"/>
      <c r="E77" s="365"/>
      <c r="F77" s="335"/>
      <c r="H77" s="335"/>
      <c r="J77" s="335"/>
      <c r="L77" s="335"/>
      <c r="N77" s="335"/>
      <c r="O77" s="335"/>
      <c r="P77" s="335"/>
      <c r="Q77" s="365"/>
      <c r="R77" s="335"/>
      <c r="T77" s="335"/>
      <c r="U77" s="365"/>
      <c r="V77" s="335"/>
      <c r="W77" s="365"/>
    </row>
    <row r="78" spans="1:23">
      <c r="A78" s="1340" t="s">
        <v>182</v>
      </c>
      <c r="B78" s="335">
        <f>+D78+F78+H78+J78+L78+N78+P78+R78+T78+V78</f>
        <v>19649</v>
      </c>
      <c r="C78" s="384"/>
      <c r="D78" s="410">
        <v>2168</v>
      </c>
      <c r="E78" s="384"/>
      <c r="F78" s="410">
        <v>11</v>
      </c>
      <c r="G78" s="384"/>
      <c r="H78" s="410">
        <v>1</v>
      </c>
      <c r="I78" s="384"/>
      <c r="J78" s="410">
        <v>1831</v>
      </c>
      <c r="K78" s="384"/>
      <c r="L78" s="410">
        <v>5607</v>
      </c>
      <c r="M78" s="384"/>
      <c r="N78" s="410">
        <v>191</v>
      </c>
      <c r="O78" s="410"/>
      <c r="P78" s="410">
        <v>983</v>
      </c>
      <c r="Q78" s="384"/>
      <c r="R78" s="410">
        <v>6492</v>
      </c>
      <c r="S78" s="384"/>
      <c r="T78" s="410">
        <v>5</v>
      </c>
      <c r="U78" s="384"/>
      <c r="V78" s="410">
        <v>2360</v>
      </c>
      <c r="W78" s="384"/>
    </row>
    <row r="79" spans="1:23" ht="13.5" thickBot="1">
      <c r="A79" s="1341" t="s">
        <v>183</v>
      </c>
      <c r="B79" s="412">
        <f>B12/B78*1000000</f>
        <v>454341.23660695198</v>
      </c>
      <c r="C79" s="385"/>
      <c r="D79" s="412">
        <f>(D12/D78)*1000000</f>
        <v>1558994.4649446495</v>
      </c>
      <c r="E79" s="385"/>
      <c r="F79" s="412">
        <f>(F12/F78)*1000000</f>
        <v>98227272.727272734</v>
      </c>
      <c r="G79" s="385"/>
      <c r="H79" s="412">
        <f>(H12/H78)*1000000</f>
        <v>349000000</v>
      </c>
      <c r="I79" s="385"/>
      <c r="J79" s="412">
        <f>(J12/J78)*1000000</f>
        <v>140504.09612233751</v>
      </c>
      <c r="K79" s="385"/>
      <c r="L79" s="412">
        <f>(L12/L78)*1000000</f>
        <v>127662.74299982164</v>
      </c>
      <c r="M79" s="385"/>
      <c r="N79" s="412">
        <f>(N12/N78)*1000000</f>
        <v>1142665.0913089004</v>
      </c>
      <c r="O79" s="385"/>
      <c r="P79" s="412">
        <f>(P12/P78)*1000000</f>
        <v>413530.01017293998</v>
      </c>
      <c r="Q79" s="385"/>
      <c r="R79" s="412">
        <f>(R12/R78)*1000000</f>
        <v>113478.1269254467</v>
      </c>
      <c r="S79" s="385"/>
      <c r="T79" s="412">
        <f>(T12/T78)*1000000</f>
        <v>210920000</v>
      </c>
      <c r="U79" s="385"/>
      <c r="V79" s="412">
        <f>(V12/V78)*1000000</f>
        <v>308827.93459745758</v>
      </c>
      <c r="W79" s="385"/>
    </row>
    <row r="80" spans="1:23">
      <c r="A80" s="1245"/>
      <c r="B80" s="161"/>
      <c r="C80" s="1005"/>
      <c r="D80" s="359"/>
      <c r="E80" s="1005"/>
      <c r="F80" s="359"/>
      <c r="G80" s="1005"/>
      <c r="H80" s="359"/>
      <c r="I80" s="1005"/>
      <c r="J80" s="359"/>
      <c r="K80" s="1005"/>
      <c r="L80" s="359" t="s">
        <v>470</v>
      </c>
      <c r="M80" s="1005"/>
      <c r="N80" s="359"/>
      <c r="O80" s="1005"/>
      <c r="P80" t="s">
        <v>470</v>
      </c>
      <c r="Q80" s="1005"/>
      <c r="R80" s="359"/>
      <c r="S80" s="1005"/>
      <c r="T80" s="359"/>
      <c r="U80" s="1005"/>
      <c r="V80" t="s">
        <v>470</v>
      </c>
    </row>
    <row r="81" spans="1:22">
      <c r="A81" s="145"/>
      <c r="B81" s="336"/>
      <c r="C81" s="580"/>
      <c r="D81" s="336"/>
      <c r="E81" s="580"/>
      <c r="F81" s="336"/>
      <c r="G81" s="580"/>
      <c r="H81" s="336"/>
      <c r="I81" s="580"/>
      <c r="J81" s="336"/>
      <c r="K81" s="580"/>
      <c r="L81" s="336">
        <v>6.9</v>
      </c>
      <c r="M81" s="580"/>
      <c r="N81" s="336"/>
      <c r="O81" s="580"/>
      <c r="P81" s="336">
        <v>14.9</v>
      </c>
      <c r="Q81" s="580"/>
      <c r="R81" s="336"/>
      <c r="S81" s="580"/>
      <c r="T81" s="336"/>
      <c r="U81" s="580"/>
      <c r="V81">
        <v>160.69999999999999</v>
      </c>
    </row>
    <row r="82" spans="1:22">
      <c r="A82" s="145"/>
      <c r="B82" s="336"/>
      <c r="C82" s="580"/>
      <c r="D82" s="336"/>
      <c r="E82" s="580"/>
      <c r="F82" s="336"/>
      <c r="G82" s="580"/>
      <c r="H82" s="336"/>
      <c r="I82" s="580"/>
      <c r="J82" s="336"/>
      <c r="K82" s="580"/>
      <c r="L82" s="336"/>
      <c r="M82" s="580"/>
      <c r="N82" s="336"/>
      <c r="O82" s="580"/>
      <c r="P82" s="336"/>
      <c r="Q82" s="580"/>
      <c r="R82" s="336"/>
      <c r="S82" s="580"/>
      <c r="T82" s="336"/>
      <c r="U82" s="580"/>
    </row>
    <row r="83" spans="1:22">
      <c r="A83" s="145"/>
      <c r="B83" s="336"/>
      <c r="C83" s="580"/>
      <c r="D83" s="336"/>
      <c r="E83" s="580"/>
      <c r="F83" s="336"/>
      <c r="G83" s="580"/>
      <c r="H83" s="336"/>
      <c r="I83" s="580"/>
      <c r="J83" s="336"/>
      <c r="K83" s="580"/>
      <c r="L83" s="336"/>
      <c r="M83" s="580"/>
      <c r="N83" s="336"/>
      <c r="O83" s="580"/>
      <c r="P83" s="336"/>
      <c r="Q83" s="580"/>
      <c r="R83" s="336"/>
      <c r="S83" s="580"/>
      <c r="T83" s="336"/>
      <c r="U83" s="580"/>
    </row>
    <row r="84" spans="1:22">
      <c r="A84" s="145"/>
      <c r="B84" s="336"/>
      <c r="C84" s="580"/>
      <c r="D84" s="336"/>
      <c r="E84" s="580"/>
      <c r="F84" s="336"/>
      <c r="G84" s="580"/>
      <c r="H84" s="336"/>
      <c r="I84" s="580"/>
      <c r="J84" s="336"/>
      <c r="K84" s="580"/>
      <c r="L84" s="336"/>
      <c r="M84" s="580"/>
      <c r="N84" s="336"/>
      <c r="O84" s="580"/>
      <c r="P84" s="336"/>
      <c r="Q84" s="580"/>
      <c r="R84" s="336"/>
      <c r="S84" s="580"/>
      <c r="T84" s="336"/>
      <c r="U84" s="580"/>
    </row>
    <row r="85" spans="1:22">
      <c r="A85" s="145"/>
      <c r="B85" s="336"/>
      <c r="C85" s="580"/>
      <c r="D85" s="336"/>
      <c r="E85" s="580"/>
      <c r="F85" s="336"/>
      <c r="G85" s="580"/>
      <c r="H85" s="336"/>
      <c r="I85" s="580"/>
      <c r="J85" s="336"/>
      <c r="K85" s="580"/>
      <c r="L85" s="336"/>
      <c r="M85" s="580"/>
      <c r="N85" s="336"/>
      <c r="O85" s="580"/>
      <c r="P85" s="336"/>
      <c r="Q85" s="580"/>
      <c r="R85" s="336"/>
      <c r="S85" s="580"/>
      <c r="T85" s="336"/>
      <c r="U85" s="580"/>
    </row>
    <row r="86" spans="1:22">
      <c r="A86" s="145"/>
      <c r="B86" s="336"/>
      <c r="C86" s="580"/>
      <c r="D86" s="336"/>
      <c r="E86" s="580"/>
      <c r="F86" s="336"/>
      <c r="G86" s="580"/>
      <c r="H86" s="336"/>
      <c r="I86" s="580"/>
      <c r="J86" s="336"/>
      <c r="K86" s="580"/>
      <c r="L86" s="336"/>
      <c r="M86" s="580"/>
      <c r="N86" s="336"/>
      <c r="O86" s="580"/>
      <c r="P86" s="336"/>
      <c r="Q86" s="580"/>
      <c r="R86" s="336"/>
      <c r="S86" s="580"/>
      <c r="T86" s="336"/>
      <c r="U86" s="580"/>
    </row>
    <row r="87" spans="1:22">
      <c r="A87" s="145"/>
      <c r="B87" s="336"/>
      <c r="C87" s="580"/>
      <c r="D87" s="336"/>
      <c r="E87" s="580"/>
      <c r="F87" s="336"/>
      <c r="G87" s="580"/>
      <c r="H87" s="336"/>
      <c r="I87" s="580"/>
      <c r="J87" s="336"/>
      <c r="K87" s="580"/>
      <c r="L87" s="336"/>
      <c r="M87" s="580"/>
      <c r="N87" s="336"/>
      <c r="O87" s="580"/>
      <c r="P87" s="336"/>
      <c r="Q87" s="580"/>
      <c r="R87" s="336"/>
      <c r="S87" s="580"/>
      <c r="T87" s="336"/>
      <c r="U87" s="580"/>
    </row>
    <row r="88" spans="1:22">
      <c r="A88" s="145"/>
      <c r="B88" s="336"/>
      <c r="C88" s="580"/>
      <c r="D88" s="336"/>
      <c r="E88" s="580"/>
      <c r="F88" s="336"/>
      <c r="G88" s="580"/>
      <c r="H88" s="336"/>
      <c r="I88" s="580"/>
      <c r="J88" s="336"/>
      <c r="K88" s="580"/>
      <c r="L88" s="336"/>
      <c r="M88" s="580"/>
      <c r="N88" s="336"/>
      <c r="O88" s="580"/>
      <c r="P88" s="336"/>
      <c r="Q88" s="580"/>
      <c r="R88" s="336"/>
      <c r="S88" s="580"/>
      <c r="T88" s="336"/>
      <c r="U88" s="580"/>
    </row>
    <row r="89" spans="1:22">
      <c r="A89" s="768"/>
      <c r="B89" s="336"/>
      <c r="C89" s="580"/>
      <c r="D89" s="336"/>
      <c r="E89" s="580"/>
      <c r="F89" s="336"/>
      <c r="G89" s="580"/>
      <c r="H89" s="336"/>
      <c r="I89" s="580"/>
      <c r="J89" s="336"/>
      <c r="K89" s="580"/>
      <c r="L89" s="336"/>
      <c r="M89" s="580"/>
      <c r="N89" s="336"/>
      <c r="O89" s="580"/>
      <c r="P89" s="336"/>
      <c r="Q89" s="580"/>
      <c r="R89" s="336"/>
      <c r="S89" s="580"/>
      <c r="T89" s="336"/>
      <c r="U89" s="580"/>
    </row>
    <row r="90" spans="1:22">
      <c r="A90" s="145"/>
      <c r="B90" s="336"/>
      <c r="C90" s="580"/>
      <c r="D90" s="336"/>
      <c r="E90" s="580"/>
      <c r="F90" s="336"/>
      <c r="G90" s="580"/>
      <c r="H90" s="336"/>
      <c r="I90" s="580"/>
      <c r="J90" s="336"/>
      <c r="K90" s="580"/>
      <c r="L90" s="336"/>
      <c r="M90" s="580"/>
      <c r="N90" s="336"/>
      <c r="O90" s="580"/>
      <c r="P90" s="336"/>
      <c r="Q90" s="580"/>
      <c r="R90" s="336"/>
      <c r="S90" s="580"/>
      <c r="T90" s="336"/>
      <c r="U90" s="580"/>
    </row>
    <row r="91" spans="1:22">
      <c r="A91" s="145"/>
      <c r="B91" s="336"/>
      <c r="C91" s="580"/>
      <c r="D91" s="336"/>
      <c r="E91" s="580"/>
      <c r="F91" s="336"/>
      <c r="G91" s="580"/>
      <c r="H91" s="336"/>
      <c r="I91" s="580"/>
      <c r="J91" s="336"/>
      <c r="K91" s="580"/>
      <c r="L91" s="336"/>
      <c r="M91" s="580"/>
      <c r="N91" s="336"/>
      <c r="O91" s="580"/>
      <c r="P91" s="336"/>
      <c r="Q91" s="580"/>
      <c r="R91" s="336"/>
      <c r="S91" s="580"/>
      <c r="T91" s="336"/>
      <c r="U91" s="580"/>
    </row>
    <row r="92" spans="1:22">
      <c r="A92" s="145"/>
      <c r="B92" s="336"/>
      <c r="C92" s="580"/>
      <c r="D92" s="336"/>
      <c r="E92" s="580"/>
      <c r="F92" s="336"/>
      <c r="G92" s="580"/>
      <c r="H92" s="336"/>
      <c r="I92" s="580"/>
      <c r="J92" s="336"/>
      <c r="K92" s="580"/>
      <c r="L92" s="336"/>
      <c r="M92" s="580"/>
      <c r="N92" s="336"/>
      <c r="O92" s="580"/>
      <c r="P92" s="336"/>
      <c r="Q92" s="580"/>
      <c r="R92" s="336"/>
      <c r="S92" s="580"/>
      <c r="T92" s="336"/>
      <c r="U92" s="580"/>
    </row>
    <row r="93" spans="1:22">
      <c r="A93" s="768"/>
      <c r="B93" s="336"/>
      <c r="C93" s="580"/>
      <c r="D93" s="336"/>
      <c r="E93" s="580"/>
      <c r="F93" s="336"/>
      <c r="G93" s="580"/>
      <c r="H93" s="336"/>
      <c r="I93" s="580"/>
      <c r="J93" s="336"/>
      <c r="K93" s="580"/>
      <c r="L93" s="336"/>
      <c r="M93" s="580"/>
      <c r="N93" s="336"/>
      <c r="O93" s="580"/>
      <c r="P93" s="336"/>
      <c r="Q93" s="580"/>
      <c r="R93" s="336"/>
      <c r="S93" s="580"/>
      <c r="T93" s="336"/>
      <c r="U93" s="580"/>
    </row>
    <row r="94" spans="1:22">
      <c r="A94" s="145"/>
      <c r="B94" s="336"/>
      <c r="C94" s="580"/>
      <c r="D94" s="336"/>
      <c r="E94" s="580"/>
      <c r="F94" s="336"/>
      <c r="G94" s="580"/>
      <c r="H94" s="336"/>
      <c r="I94" s="580"/>
      <c r="J94" s="336"/>
      <c r="K94" s="580"/>
      <c r="L94" s="336"/>
      <c r="M94" s="580"/>
      <c r="N94" s="336"/>
      <c r="O94" s="580"/>
      <c r="P94" s="336"/>
      <c r="Q94" s="580"/>
      <c r="R94" s="336"/>
      <c r="S94" s="580"/>
      <c r="T94" s="336"/>
      <c r="U94" s="580"/>
    </row>
    <row r="95" spans="1:22">
      <c r="A95" s="145"/>
      <c r="B95" s="336"/>
      <c r="C95" s="580"/>
      <c r="D95" s="336"/>
      <c r="E95" s="580"/>
      <c r="F95" s="336"/>
      <c r="G95" s="580"/>
      <c r="H95" s="336"/>
      <c r="I95" s="580"/>
      <c r="J95" s="336"/>
      <c r="K95" s="580"/>
      <c r="L95" s="336"/>
      <c r="M95" s="580"/>
      <c r="N95" s="336"/>
      <c r="O95" s="580"/>
      <c r="P95" s="336"/>
      <c r="Q95" s="580"/>
      <c r="R95" s="336"/>
      <c r="S95" s="580"/>
      <c r="T95" s="336"/>
      <c r="U95" s="580"/>
    </row>
    <row r="96" spans="1:22">
      <c r="A96" s="145"/>
      <c r="B96" s="336"/>
      <c r="C96" s="580"/>
      <c r="D96" s="336"/>
      <c r="E96" s="580"/>
      <c r="F96" s="336"/>
      <c r="G96" s="580"/>
      <c r="H96" s="336"/>
      <c r="I96" s="580"/>
      <c r="J96" s="336"/>
      <c r="K96" s="580"/>
      <c r="L96" s="336"/>
      <c r="M96" s="580"/>
      <c r="N96" s="336"/>
      <c r="O96" s="580"/>
      <c r="P96" s="336"/>
      <c r="Q96" s="580"/>
      <c r="R96" s="336"/>
      <c r="S96" s="580"/>
      <c r="T96" s="336"/>
      <c r="U96" s="580"/>
    </row>
    <row r="97" spans="1:21">
      <c r="A97" s="145"/>
      <c r="B97" s="336"/>
      <c r="C97" s="580"/>
      <c r="D97" s="336"/>
      <c r="E97" s="580"/>
      <c r="F97" s="336"/>
      <c r="G97" s="580"/>
      <c r="H97" s="336"/>
      <c r="I97" s="580"/>
      <c r="J97" s="336"/>
      <c r="K97" s="580"/>
      <c r="L97" s="336"/>
      <c r="M97" s="580"/>
      <c r="N97" s="336"/>
      <c r="O97" s="580"/>
      <c r="P97" s="336"/>
      <c r="Q97" s="580"/>
      <c r="R97" s="336"/>
      <c r="S97" s="580"/>
      <c r="T97" s="336"/>
      <c r="U97" s="580"/>
    </row>
    <row r="98" spans="1:21">
      <c r="A98" s="145"/>
      <c r="B98" s="336"/>
      <c r="C98" s="580"/>
      <c r="D98" s="336"/>
      <c r="E98" s="580"/>
      <c r="F98" s="336"/>
      <c r="G98" s="580"/>
      <c r="H98" s="336"/>
      <c r="I98" s="580"/>
      <c r="J98" s="336"/>
      <c r="K98" s="580"/>
      <c r="L98" s="336"/>
      <c r="M98" s="580"/>
      <c r="N98" s="336"/>
      <c r="O98" s="580"/>
      <c r="P98" s="336"/>
      <c r="Q98" s="580"/>
      <c r="R98" s="336"/>
      <c r="S98" s="580"/>
      <c r="T98" s="336"/>
      <c r="U98" s="580"/>
    </row>
    <row r="99" spans="1:21">
      <c r="A99" s="145"/>
      <c r="B99" s="336"/>
      <c r="C99" s="580"/>
      <c r="D99" s="336"/>
      <c r="E99" s="580"/>
      <c r="F99" s="336"/>
      <c r="G99" s="580"/>
      <c r="H99" s="336"/>
      <c r="I99" s="580"/>
      <c r="J99" s="336"/>
      <c r="K99" s="580"/>
      <c r="L99" s="336"/>
      <c r="M99" s="580"/>
      <c r="N99" s="336"/>
      <c r="O99" s="580"/>
      <c r="P99" s="336"/>
      <c r="Q99" s="580"/>
      <c r="R99" s="336"/>
      <c r="S99" s="580"/>
      <c r="T99" s="336"/>
      <c r="U99" s="580"/>
    </row>
    <row r="100" spans="1:21">
      <c r="A100" s="768"/>
      <c r="B100" s="336"/>
      <c r="C100" s="580"/>
      <c r="D100" s="336"/>
      <c r="E100" s="580"/>
      <c r="F100" s="336"/>
      <c r="G100" s="580"/>
      <c r="H100" s="336"/>
      <c r="I100" s="580"/>
      <c r="J100" s="336"/>
      <c r="K100" s="580"/>
      <c r="L100" s="336"/>
      <c r="M100" s="580"/>
      <c r="N100" s="336"/>
      <c r="O100" s="580"/>
      <c r="P100" s="336"/>
      <c r="Q100" s="580"/>
      <c r="R100" s="336"/>
      <c r="S100" s="580"/>
      <c r="T100" s="336"/>
      <c r="U100" s="580"/>
    </row>
    <row r="101" spans="1:21">
      <c r="A101" s="145"/>
      <c r="B101" s="336"/>
      <c r="C101" s="580"/>
      <c r="D101" s="336"/>
      <c r="E101" s="580"/>
      <c r="F101" s="336"/>
      <c r="G101" s="580"/>
      <c r="H101" s="336"/>
      <c r="I101" s="580"/>
      <c r="J101" s="336"/>
      <c r="K101" s="580"/>
      <c r="L101" s="336"/>
      <c r="M101" s="580"/>
      <c r="N101" s="336"/>
      <c r="O101" s="580"/>
      <c r="P101" s="336"/>
      <c r="Q101" s="580"/>
      <c r="R101" s="336"/>
      <c r="S101" s="580"/>
      <c r="T101" s="336"/>
      <c r="U101" s="580"/>
    </row>
    <row r="102" spans="1:21">
      <c r="A102" s="145"/>
      <c r="B102" s="336"/>
      <c r="C102" s="580"/>
      <c r="D102" s="336"/>
      <c r="E102" s="580"/>
      <c r="F102" s="336"/>
      <c r="G102" s="580"/>
      <c r="H102" s="336"/>
      <c r="I102" s="580"/>
      <c r="J102" s="336"/>
      <c r="K102" s="580"/>
      <c r="L102" s="336"/>
      <c r="M102" s="580"/>
      <c r="N102" s="336"/>
      <c r="O102" s="580"/>
      <c r="P102" s="336"/>
      <c r="Q102" s="580"/>
      <c r="R102" s="336"/>
      <c r="S102" s="580"/>
      <c r="T102" s="336"/>
      <c r="U102" s="580"/>
    </row>
    <row r="103" spans="1:21">
      <c r="A103" s="145"/>
      <c r="B103" s="336"/>
      <c r="C103" s="580"/>
      <c r="D103" s="336"/>
      <c r="E103" s="580"/>
      <c r="F103" s="336"/>
      <c r="G103" s="580"/>
      <c r="H103" s="336"/>
      <c r="I103" s="580"/>
      <c r="J103" s="336"/>
      <c r="K103" s="580"/>
      <c r="L103" s="336"/>
      <c r="M103" s="580"/>
      <c r="N103" s="336"/>
      <c r="O103" s="580"/>
      <c r="P103" s="336"/>
      <c r="Q103" s="580"/>
      <c r="R103" s="336"/>
      <c r="S103" s="580"/>
      <c r="T103" s="336"/>
      <c r="U103" s="580"/>
    </row>
    <row r="104" spans="1:21">
      <c r="A104" s="145"/>
      <c r="B104" s="336"/>
      <c r="C104" s="580"/>
      <c r="D104" s="336"/>
      <c r="E104" s="580"/>
      <c r="F104" s="336"/>
      <c r="G104" s="580"/>
      <c r="H104" s="336"/>
      <c r="I104" s="580"/>
      <c r="J104" s="336"/>
      <c r="K104" s="580"/>
      <c r="L104" s="336"/>
      <c r="M104" s="580"/>
      <c r="N104" s="336"/>
      <c r="O104" s="580"/>
      <c r="P104" s="336"/>
      <c r="Q104" s="580"/>
      <c r="R104" s="336"/>
      <c r="S104" s="580"/>
      <c r="T104" s="336"/>
      <c r="U104" s="580"/>
    </row>
    <row r="105" spans="1:21">
      <c r="A105" s="145"/>
      <c r="B105" s="336"/>
      <c r="C105" s="580"/>
      <c r="D105" s="336"/>
      <c r="E105" s="580"/>
      <c r="F105" s="336"/>
      <c r="G105" s="580"/>
      <c r="H105" s="336"/>
      <c r="I105" s="580"/>
      <c r="J105" s="336"/>
      <c r="K105" s="580"/>
      <c r="L105" s="336"/>
      <c r="M105" s="580"/>
      <c r="N105" s="336"/>
      <c r="O105" s="580"/>
      <c r="P105" s="336"/>
      <c r="Q105" s="580"/>
      <c r="R105" s="336"/>
      <c r="S105" s="580"/>
      <c r="T105" s="336"/>
      <c r="U105" s="580"/>
    </row>
    <row r="106" spans="1:21">
      <c r="A106" s="145"/>
      <c r="B106" s="336"/>
      <c r="C106" s="580"/>
      <c r="D106" s="336"/>
      <c r="E106" s="580"/>
      <c r="F106" s="336"/>
      <c r="G106" s="580"/>
      <c r="H106" s="336"/>
      <c r="I106" s="580"/>
      <c r="J106" s="336"/>
      <c r="K106" s="580"/>
      <c r="L106" s="336"/>
      <c r="M106" s="580"/>
      <c r="N106" s="336"/>
      <c r="O106" s="580"/>
      <c r="P106" s="336"/>
      <c r="Q106" s="580"/>
      <c r="R106" s="336"/>
      <c r="S106" s="580"/>
      <c r="T106" s="336"/>
      <c r="U106" s="580"/>
    </row>
    <row r="107" spans="1:21">
      <c r="A107" s="145"/>
      <c r="B107" s="336"/>
      <c r="C107" s="580"/>
      <c r="D107" s="336"/>
      <c r="E107" s="580"/>
      <c r="F107" s="336"/>
      <c r="G107" s="580"/>
      <c r="H107" s="336"/>
      <c r="I107" s="580"/>
      <c r="J107" s="336"/>
      <c r="K107" s="580"/>
      <c r="L107" s="336"/>
      <c r="M107" s="580"/>
      <c r="N107" s="336"/>
      <c r="O107" s="580"/>
      <c r="P107" s="336"/>
      <c r="Q107" s="580"/>
      <c r="R107" s="336"/>
      <c r="S107" s="580"/>
      <c r="T107" s="336"/>
      <c r="U107" s="580"/>
    </row>
    <row r="108" spans="1:21">
      <c r="A108" s="145"/>
      <c r="B108" s="336"/>
      <c r="C108" s="580"/>
      <c r="D108" s="336"/>
      <c r="E108" s="580"/>
      <c r="F108" s="336"/>
      <c r="G108" s="580"/>
      <c r="H108" s="336"/>
      <c r="I108" s="580"/>
      <c r="J108" s="336"/>
      <c r="K108" s="580"/>
      <c r="L108" s="336"/>
      <c r="M108" s="580"/>
      <c r="N108" s="336"/>
      <c r="O108" s="580"/>
      <c r="P108" s="336"/>
      <c r="Q108" s="580"/>
      <c r="R108" s="336"/>
      <c r="S108" s="580"/>
      <c r="T108" s="336"/>
      <c r="U108" s="580"/>
    </row>
    <row r="109" spans="1:21">
      <c r="A109" s="145"/>
      <c r="B109" s="336"/>
      <c r="C109" s="580"/>
      <c r="D109" s="336"/>
      <c r="E109" s="580"/>
      <c r="F109" s="336"/>
      <c r="G109" s="580"/>
      <c r="H109" s="336"/>
      <c r="I109" s="580"/>
      <c r="J109" s="336"/>
      <c r="K109" s="580"/>
      <c r="L109" s="336"/>
      <c r="M109" s="580"/>
      <c r="N109" s="336"/>
      <c r="O109" s="580"/>
      <c r="P109" s="336"/>
      <c r="Q109" s="580"/>
      <c r="R109" s="336"/>
      <c r="S109" s="580"/>
      <c r="T109" s="336"/>
      <c r="U109" s="580"/>
    </row>
    <row r="110" spans="1:21">
      <c r="A110" s="145"/>
      <c r="B110" s="336"/>
      <c r="C110" s="580"/>
      <c r="D110" s="336"/>
      <c r="E110" s="580"/>
      <c r="F110" s="336"/>
      <c r="G110" s="580"/>
      <c r="H110" s="336"/>
      <c r="I110" s="580"/>
      <c r="J110" s="336"/>
      <c r="K110" s="580"/>
      <c r="L110" s="336"/>
      <c r="M110" s="580"/>
      <c r="N110" s="336"/>
      <c r="O110" s="580"/>
      <c r="P110" s="336"/>
      <c r="Q110" s="580"/>
      <c r="R110" s="336"/>
      <c r="S110" s="580"/>
      <c r="T110" s="336"/>
      <c r="U110" s="580"/>
    </row>
    <row r="111" spans="1:21">
      <c r="A111" s="145"/>
      <c r="B111" s="336"/>
      <c r="C111" s="580"/>
      <c r="D111" s="336"/>
      <c r="E111" s="580"/>
      <c r="F111" s="336"/>
      <c r="G111" s="580"/>
      <c r="H111" s="336"/>
      <c r="I111" s="580"/>
      <c r="J111" s="336"/>
      <c r="K111" s="580"/>
      <c r="L111" s="336"/>
      <c r="M111" s="580"/>
      <c r="N111" s="336"/>
      <c r="O111" s="580"/>
      <c r="P111" s="336"/>
      <c r="Q111" s="580"/>
      <c r="R111" s="336"/>
      <c r="S111" s="580"/>
      <c r="T111" s="336"/>
      <c r="U111" s="580"/>
    </row>
    <row r="112" spans="1:21">
      <c r="A112" s="145"/>
      <c r="B112" s="336"/>
      <c r="C112" s="580"/>
      <c r="D112" s="336"/>
      <c r="E112" s="580"/>
      <c r="F112" s="336"/>
      <c r="G112" s="580"/>
      <c r="H112" s="336"/>
      <c r="I112" s="580"/>
      <c r="J112" s="336"/>
      <c r="K112" s="580"/>
      <c r="L112" s="336"/>
      <c r="M112" s="580"/>
      <c r="N112" s="336"/>
      <c r="O112" s="580"/>
      <c r="P112" s="336"/>
      <c r="Q112" s="580"/>
      <c r="R112" s="336"/>
      <c r="S112" s="580"/>
      <c r="T112" s="336"/>
      <c r="U112" s="580"/>
    </row>
    <row r="113" spans="1:21">
      <c r="A113" s="145"/>
      <c r="B113" s="336"/>
      <c r="C113" s="580"/>
      <c r="D113" s="336"/>
      <c r="E113" s="580"/>
      <c r="F113" s="336"/>
      <c r="G113" s="580"/>
      <c r="H113" s="336"/>
      <c r="I113" s="580"/>
      <c r="J113" s="336"/>
      <c r="K113" s="580"/>
      <c r="L113" s="336"/>
      <c r="M113" s="580"/>
      <c r="N113" s="336"/>
      <c r="O113" s="580"/>
      <c r="P113" s="336"/>
      <c r="Q113" s="580"/>
      <c r="R113" s="336"/>
      <c r="S113" s="580"/>
      <c r="T113" s="336"/>
      <c r="U113" s="580"/>
    </row>
    <row r="114" spans="1:21">
      <c r="A114" s="145"/>
      <c r="B114" s="336"/>
      <c r="C114" s="580"/>
      <c r="D114" s="336"/>
      <c r="E114" s="580"/>
      <c r="F114" s="336"/>
      <c r="G114" s="580"/>
      <c r="H114" s="336"/>
      <c r="I114" s="580"/>
      <c r="J114" s="336"/>
      <c r="K114" s="580"/>
      <c r="L114" s="336"/>
      <c r="M114" s="580"/>
      <c r="N114" s="336"/>
      <c r="O114" s="580"/>
      <c r="P114" s="336"/>
      <c r="Q114" s="580"/>
      <c r="R114" s="336"/>
      <c r="S114" s="580"/>
      <c r="T114" s="336"/>
      <c r="U114" s="580"/>
    </row>
    <row r="115" spans="1:21">
      <c r="A115" s="145"/>
      <c r="B115" s="336"/>
      <c r="C115" s="580"/>
      <c r="D115" s="336"/>
      <c r="E115" s="580"/>
      <c r="F115" s="336"/>
      <c r="G115" s="580"/>
      <c r="H115" s="336"/>
      <c r="I115" s="580"/>
      <c r="J115" s="336"/>
      <c r="K115" s="580"/>
      <c r="L115" s="336"/>
      <c r="M115" s="580"/>
      <c r="N115" s="336"/>
      <c r="O115" s="580"/>
      <c r="P115" s="336"/>
      <c r="Q115" s="580"/>
      <c r="R115" s="336"/>
      <c r="S115" s="580"/>
      <c r="T115" s="336"/>
      <c r="U115" s="580"/>
    </row>
    <row r="116" spans="1:21">
      <c r="A116" s="145"/>
      <c r="B116" s="336"/>
      <c r="C116" s="580"/>
      <c r="D116" s="336"/>
      <c r="E116" s="580"/>
      <c r="F116" s="336"/>
      <c r="G116" s="580"/>
      <c r="H116" s="336"/>
      <c r="I116" s="580"/>
      <c r="J116" s="336"/>
      <c r="K116" s="580"/>
      <c r="L116" s="336"/>
      <c r="M116" s="580"/>
      <c r="N116" s="336"/>
      <c r="O116" s="580"/>
      <c r="P116" s="336"/>
      <c r="Q116" s="580"/>
      <c r="R116" s="336"/>
      <c r="S116" s="580"/>
      <c r="T116" s="336"/>
      <c r="U116" s="580"/>
    </row>
    <row r="117" spans="1:21">
      <c r="A117" s="145"/>
      <c r="B117" s="336"/>
      <c r="C117" s="580"/>
      <c r="D117" s="336"/>
      <c r="E117" s="580"/>
      <c r="F117" s="336"/>
      <c r="G117" s="580"/>
      <c r="H117" s="336"/>
      <c r="I117" s="580"/>
      <c r="J117" s="336"/>
      <c r="K117" s="580"/>
      <c r="L117" s="336"/>
      <c r="M117" s="580"/>
      <c r="N117" s="336"/>
      <c r="O117" s="580"/>
      <c r="P117" s="336"/>
      <c r="Q117" s="580"/>
      <c r="R117" s="336"/>
      <c r="S117" s="580"/>
      <c r="T117" s="336"/>
      <c r="U117" s="580"/>
    </row>
    <row r="118" spans="1:21">
      <c r="A118" s="145"/>
      <c r="B118" s="336"/>
      <c r="C118" s="580"/>
      <c r="D118" s="336"/>
      <c r="E118" s="580"/>
      <c r="F118" s="336"/>
      <c r="G118" s="580"/>
      <c r="H118" s="336"/>
      <c r="I118" s="580"/>
      <c r="J118" s="336"/>
      <c r="K118" s="580"/>
      <c r="L118" s="336"/>
      <c r="M118" s="580"/>
      <c r="N118" s="336"/>
      <c r="O118" s="580"/>
      <c r="P118" s="336"/>
      <c r="Q118" s="580"/>
      <c r="R118" s="336"/>
      <c r="S118" s="580"/>
      <c r="T118" s="336"/>
      <c r="U118" s="580"/>
    </row>
    <row r="119" spans="1:21">
      <c r="A119" s="145"/>
      <c r="B119" s="336"/>
      <c r="C119" s="580"/>
      <c r="D119" s="336"/>
      <c r="E119" s="580"/>
      <c r="F119" s="336"/>
      <c r="G119" s="580"/>
      <c r="H119" s="336"/>
      <c r="I119" s="580"/>
      <c r="J119" s="336"/>
      <c r="K119" s="580"/>
      <c r="L119" s="336"/>
      <c r="M119" s="580"/>
      <c r="N119" s="336"/>
      <c r="O119" s="580"/>
      <c r="P119" s="336"/>
      <c r="Q119" s="580"/>
      <c r="R119" s="336"/>
      <c r="S119" s="580"/>
      <c r="T119" s="336"/>
      <c r="U119" s="580"/>
    </row>
    <row r="120" spans="1:21">
      <c r="A120" s="768"/>
      <c r="B120" s="336"/>
      <c r="C120" s="580"/>
      <c r="D120" s="336"/>
      <c r="E120" s="580"/>
      <c r="F120" s="336"/>
      <c r="G120" s="580"/>
      <c r="H120" s="336"/>
      <c r="I120" s="580"/>
      <c r="J120" s="336"/>
      <c r="K120" s="580"/>
      <c r="L120" s="336"/>
      <c r="M120" s="580"/>
      <c r="N120" s="336"/>
      <c r="O120" s="580"/>
      <c r="P120" s="336"/>
      <c r="Q120" s="580"/>
      <c r="R120" s="336"/>
      <c r="S120" s="580"/>
      <c r="T120" s="336"/>
      <c r="U120" s="580"/>
    </row>
    <row r="121" spans="1:21">
      <c r="A121" s="768"/>
      <c r="B121" s="336"/>
      <c r="C121" s="580"/>
      <c r="D121" s="336"/>
      <c r="E121" s="580"/>
      <c r="F121" s="336"/>
      <c r="G121" s="580"/>
      <c r="H121" s="336"/>
      <c r="I121" s="580"/>
      <c r="J121" s="336"/>
      <c r="K121" s="580"/>
      <c r="L121" s="336"/>
      <c r="M121" s="580"/>
      <c r="N121" s="336"/>
      <c r="O121" s="580"/>
      <c r="P121" s="336"/>
      <c r="Q121" s="580"/>
      <c r="R121" s="336"/>
      <c r="S121" s="580"/>
      <c r="T121" s="336"/>
      <c r="U121" s="580"/>
    </row>
    <row r="122" spans="1:21">
      <c r="A122" s="145"/>
      <c r="B122" s="336"/>
      <c r="C122" s="580"/>
      <c r="D122" s="336"/>
      <c r="E122" s="580"/>
      <c r="F122" s="336"/>
      <c r="G122" s="580"/>
      <c r="H122" s="336"/>
      <c r="I122" s="580"/>
      <c r="J122" s="336"/>
      <c r="K122" s="580"/>
      <c r="L122" s="336"/>
      <c r="M122" s="580"/>
      <c r="N122" s="336"/>
      <c r="O122" s="580"/>
      <c r="P122" s="336"/>
      <c r="Q122" s="580"/>
      <c r="R122" s="336"/>
      <c r="S122" s="580"/>
      <c r="T122" s="336"/>
      <c r="U122" s="580"/>
    </row>
    <row r="123" spans="1:21">
      <c r="A123" s="144"/>
      <c r="B123" s="336"/>
      <c r="C123" s="580"/>
      <c r="D123" s="336"/>
      <c r="E123" s="580"/>
      <c r="F123" s="336"/>
      <c r="G123" s="580"/>
      <c r="H123" s="336"/>
      <c r="I123" s="580"/>
      <c r="J123" s="336"/>
      <c r="K123" s="580"/>
      <c r="L123" s="336"/>
      <c r="M123" s="580"/>
      <c r="N123" s="336"/>
      <c r="O123" s="580"/>
      <c r="P123" s="336"/>
      <c r="Q123" s="580"/>
      <c r="R123" s="336"/>
      <c r="S123" s="580"/>
      <c r="T123" s="336"/>
      <c r="U123" s="580"/>
    </row>
    <row r="124" spans="1:21">
      <c r="A124" s="144"/>
      <c r="B124" s="336"/>
      <c r="C124" s="580"/>
      <c r="D124" s="336"/>
      <c r="E124" s="580"/>
      <c r="F124" s="336"/>
      <c r="G124" s="580"/>
      <c r="H124" s="336"/>
      <c r="I124" s="580"/>
      <c r="J124" s="336"/>
      <c r="K124" s="580"/>
      <c r="L124" s="336"/>
      <c r="M124" s="580"/>
      <c r="N124" s="336"/>
      <c r="O124" s="580"/>
      <c r="P124" s="336"/>
      <c r="Q124" s="580"/>
      <c r="R124" s="336"/>
      <c r="S124" s="580"/>
      <c r="T124" s="336"/>
      <c r="U124" s="580"/>
    </row>
    <row r="125" spans="1:21" ht="15">
      <c r="A125" s="1244"/>
      <c r="B125" s="336"/>
      <c r="C125" s="580"/>
      <c r="D125" s="336"/>
      <c r="E125" s="580"/>
      <c r="F125" s="336"/>
      <c r="G125" s="580"/>
      <c r="H125" s="336"/>
      <c r="I125" s="580"/>
      <c r="J125" s="336"/>
      <c r="K125" s="580"/>
      <c r="L125" s="336"/>
      <c r="M125" s="580"/>
      <c r="N125" s="336"/>
      <c r="O125" s="580"/>
      <c r="P125" s="336"/>
      <c r="Q125" s="580"/>
      <c r="R125" s="336"/>
      <c r="S125" s="580"/>
      <c r="T125" s="336"/>
      <c r="U125" s="580"/>
    </row>
    <row r="126" spans="1:21">
      <c r="A126" s="145"/>
      <c r="B126" s="145"/>
      <c r="C126" s="145"/>
      <c r="D126" s="336"/>
      <c r="E126" s="580"/>
      <c r="F126" s="336"/>
      <c r="G126" s="580"/>
      <c r="H126" s="336"/>
      <c r="I126" s="580"/>
      <c r="J126" s="336"/>
      <c r="K126" s="580"/>
      <c r="L126" s="336"/>
      <c r="M126" s="580"/>
      <c r="N126" s="336"/>
      <c r="O126" s="580"/>
      <c r="P126" s="336"/>
      <c r="Q126" s="580"/>
      <c r="R126" s="336"/>
      <c r="S126" s="580"/>
      <c r="T126" s="336"/>
      <c r="U126" s="580"/>
    </row>
    <row r="127" spans="1:21">
      <c r="A127" s="508"/>
      <c r="B127" s="336"/>
      <c r="C127" s="508"/>
      <c r="D127" s="508"/>
      <c r="E127" s="508"/>
      <c r="F127" s="508"/>
      <c r="G127" s="508"/>
      <c r="H127" s="508"/>
      <c r="I127" s="508"/>
      <c r="J127" s="508"/>
      <c r="K127" s="508"/>
      <c r="L127" s="508"/>
      <c r="M127" s="508"/>
      <c r="N127" s="508"/>
      <c r="O127" s="508"/>
      <c r="P127" s="508"/>
      <c r="Q127" s="508"/>
      <c r="R127" s="508"/>
      <c r="S127" s="508"/>
      <c r="T127" s="580"/>
      <c r="U127" s="508"/>
    </row>
    <row r="128" spans="1:21">
      <c r="A128" s="508"/>
      <c r="B128" s="508"/>
      <c r="C128" s="508"/>
      <c r="D128" s="508"/>
      <c r="E128" s="508"/>
      <c r="F128" s="508"/>
      <c r="G128" s="508"/>
      <c r="H128" s="508"/>
      <c r="I128" s="508"/>
      <c r="J128" s="508"/>
      <c r="K128" s="508"/>
      <c r="L128" s="508"/>
      <c r="M128" s="508"/>
      <c r="N128" s="508"/>
      <c r="O128" s="508"/>
      <c r="P128" s="508"/>
      <c r="Q128" s="508"/>
      <c r="R128" s="508"/>
      <c r="S128" s="508"/>
      <c r="T128" s="508"/>
      <c r="U128" s="508"/>
    </row>
  </sheetData>
  <sheetProtection password="DF9A" sheet="1" objects="1" scenarios="1"/>
  <phoneticPr fontId="0" type="noConversion"/>
  <pageMargins left="0.74803149606299213" right="0.55118110236220474" top="0.59055118110236227" bottom="0.39370078740157483" header="0.51181102362204722" footer="0.51181102362204722"/>
  <pageSetup paperSize="9" scale="47" orientation="landscape" horizontalDpi="300" verticalDpi="300" r:id="rId1"/>
  <headerFooter alignWithMargins="0">
    <oddHeader>&amp;CASSOCIATION OF COLLECTIVE INVESTMENTS
QUARTERLY REPORT</oddHeader>
    <oddFooter>&amp;RPAGE 20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124"/>
  <sheetViews>
    <sheetView workbookViewId="0" xr3:uid="{96AA9D09-0E06-52DD-9EE1-B522AFA11096}"/>
  </sheetViews>
  <sheetFormatPr defaultRowHeight="12.75"/>
  <cols>
    <col min="1" max="1" width="30.5703125" customWidth="1"/>
    <col min="2" max="2" width="12.7109375" customWidth="1"/>
    <col min="3" max="3" width="4.5703125" customWidth="1"/>
    <col min="4" max="4" width="12.7109375" customWidth="1"/>
    <col min="5" max="5" width="4.85546875" customWidth="1"/>
    <col min="6" max="6" width="12.7109375" customWidth="1"/>
    <col min="7" max="7" width="4.7109375" style="335" customWidth="1"/>
    <col min="8" max="8" width="12.7109375" customWidth="1"/>
    <col min="9" max="9" width="5.5703125" style="365" customWidth="1"/>
    <col min="10" max="10" width="12.7109375" customWidth="1"/>
    <col min="11" max="11" width="5.5703125" style="365" customWidth="1"/>
    <col min="12" max="12" width="12.7109375" customWidth="1"/>
    <col min="13" max="13" width="5.5703125" style="365" bestFit="1" customWidth="1"/>
    <col min="14" max="14" width="12.7109375" customWidth="1"/>
    <col min="15" max="15" width="5.5703125" style="365" bestFit="1" customWidth="1"/>
    <col min="16" max="16" width="12.7109375" customWidth="1"/>
    <col min="17" max="17" width="4.7109375" customWidth="1"/>
    <col min="18" max="18" width="12.7109375" customWidth="1"/>
    <col min="19" max="19" width="7" style="335" bestFit="1" customWidth="1"/>
    <col min="20" max="20" width="11.140625" style="335" customWidth="1"/>
    <col min="21" max="21" width="5.5703125" style="335" customWidth="1"/>
    <col min="22" max="22" width="12.7109375" style="145" customWidth="1"/>
    <col min="23" max="23" width="4.7109375" style="145" customWidth="1"/>
  </cols>
  <sheetData>
    <row r="1" spans="1:23">
      <c r="A1" s="144" t="s">
        <v>535</v>
      </c>
      <c r="P1" t="str">
        <f>Summary!V1</f>
        <v>QUARTER ENDED 31 DECEMBER 2005</v>
      </c>
    </row>
    <row r="2" spans="1:23">
      <c r="A2" s="145"/>
    </row>
    <row r="3" spans="1:23" s="503" customFormat="1" ht="12">
      <c r="A3" s="501" t="s">
        <v>556</v>
      </c>
      <c r="B3" s="428" t="s">
        <v>79</v>
      </c>
      <c r="C3" s="502"/>
      <c r="D3" s="1226" t="s">
        <v>557</v>
      </c>
      <c r="E3" s="502"/>
      <c r="F3" s="428" t="s">
        <v>444</v>
      </c>
      <c r="G3" s="510"/>
      <c r="H3" s="1207" t="s">
        <v>472</v>
      </c>
      <c r="I3" s="1217"/>
      <c r="J3" s="1207" t="s">
        <v>472</v>
      </c>
      <c r="K3" s="1217"/>
      <c r="L3" s="1207" t="s">
        <v>558</v>
      </c>
      <c r="M3" s="511"/>
      <c r="N3" s="324" t="s">
        <v>488</v>
      </c>
      <c r="O3" s="511"/>
      <c r="P3" s="324" t="s">
        <v>559</v>
      </c>
      <c r="Q3" s="502"/>
      <c r="R3" s="324" t="s">
        <v>522</v>
      </c>
      <c r="S3" s="510"/>
      <c r="T3" s="324" t="s">
        <v>560</v>
      </c>
      <c r="U3" s="510"/>
      <c r="V3" s="324" t="s">
        <v>518</v>
      </c>
      <c r="W3" s="510"/>
    </row>
    <row r="4" spans="1:23" s="503" customFormat="1" ht="12">
      <c r="A4" s="501"/>
      <c r="B4" s="319"/>
      <c r="C4" s="504"/>
      <c r="D4" s="1356" t="s">
        <v>561</v>
      </c>
      <c r="E4" s="504"/>
      <c r="F4" s="429" t="s">
        <v>562</v>
      </c>
      <c r="G4" s="513"/>
      <c r="H4" s="1209" t="s">
        <v>563</v>
      </c>
      <c r="I4" s="1218"/>
      <c r="J4" s="1209" t="s">
        <v>263</v>
      </c>
      <c r="K4" s="1218"/>
      <c r="L4" s="1209" t="s">
        <v>563</v>
      </c>
      <c r="M4" s="514"/>
      <c r="N4" s="169" t="s">
        <v>564</v>
      </c>
      <c r="O4" s="514"/>
      <c r="P4" s="169" t="s">
        <v>530</v>
      </c>
      <c r="Q4" s="504"/>
      <c r="R4" s="169" t="s">
        <v>530</v>
      </c>
      <c r="S4" s="513"/>
      <c r="T4" s="169">
        <v>40</v>
      </c>
      <c r="U4" s="513"/>
      <c r="V4" s="169" t="s">
        <v>563</v>
      </c>
      <c r="W4" s="513"/>
    </row>
    <row r="5" spans="1:23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344" t="s">
        <v>21</v>
      </c>
      <c r="H5" s="156" t="s">
        <v>117</v>
      </c>
      <c r="I5" s="368" t="s">
        <v>21</v>
      </c>
      <c r="J5" s="156" t="s">
        <v>117</v>
      </c>
      <c r="K5" s="368" t="s">
        <v>21</v>
      </c>
      <c r="L5" s="156" t="s">
        <v>117</v>
      </c>
      <c r="M5" s="368" t="s">
        <v>21</v>
      </c>
      <c r="N5" s="156" t="s">
        <v>117</v>
      </c>
      <c r="O5" s="368" t="s">
        <v>21</v>
      </c>
      <c r="P5" s="156" t="s">
        <v>117</v>
      </c>
      <c r="Q5" s="157" t="s">
        <v>21</v>
      </c>
      <c r="R5" s="156" t="s">
        <v>117</v>
      </c>
      <c r="S5" s="344" t="s">
        <v>21</v>
      </c>
      <c r="T5" s="156" t="s">
        <v>117</v>
      </c>
      <c r="U5" s="344" t="s">
        <v>21</v>
      </c>
      <c r="V5" s="156" t="s">
        <v>117</v>
      </c>
      <c r="W5" s="344" t="s">
        <v>21</v>
      </c>
    </row>
    <row r="6" spans="1:23">
      <c r="A6" s="141" t="s">
        <v>118</v>
      </c>
      <c r="C6" s="158"/>
      <c r="E6" s="158"/>
      <c r="G6" s="347"/>
      <c r="I6" s="364"/>
      <c r="K6" s="364"/>
      <c r="M6" s="364"/>
      <c r="O6" s="364"/>
      <c r="Q6" s="158"/>
      <c r="S6" s="347"/>
      <c r="T6"/>
      <c r="U6" s="347"/>
      <c r="V6"/>
      <c r="W6" s="347"/>
    </row>
    <row r="7" spans="1:23">
      <c r="A7" s="141" t="s">
        <v>205</v>
      </c>
      <c r="B7" s="335">
        <f>+D7+H7+J7+N7+P7+R7+F7+L7+T7+V7</f>
        <v>11211.87723014</v>
      </c>
      <c r="C7" s="364">
        <f>(B7/$B$12)*100</f>
        <v>98.276751204957151</v>
      </c>
      <c r="D7" s="335">
        <v>48.44325499</v>
      </c>
      <c r="E7" s="364">
        <f>(D7/$D$12)*100</f>
        <v>88.38401818108305</v>
      </c>
      <c r="F7" s="335">
        <v>916.75861811000004</v>
      </c>
      <c r="G7" s="364">
        <f>(F7/$F$12)*100</f>
        <v>93.958067180087795</v>
      </c>
      <c r="H7" s="335">
        <v>1931.4</v>
      </c>
      <c r="I7" s="364">
        <f>(H7/$H$12)*100</f>
        <v>99.265045998869311</v>
      </c>
      <c r="J7" s="335">
        <v>1070.0999999999999</v>
      </c>
      <c r="K7" s="364">
        <f>(J7/$J$12)*100</f>
        <v>99.729729729729726</v>
      </c>
      <c r="L7" s="335">
        <v>356</v>
      </c>
      <c r="M7" s="364">
        <f>L7/$L$12*100</f>
        <v>98.179812465526751</v>
      </c>
      <c r="N7" s="335">
        <v>191</v>
      </c>
      <c r="O7" s="364">
        <f>(N7/$N$12)*100</f>
        <v>95.45227386306847</v>
      </c>
      <c r="P7" s="335">
        <v>190.3</v>
      </c>
      <c r="Q7" s="364">
        <f>(P7/$P$12)*100</f>
        <v>96.648044692737429</v>
      </c>
      <c r="R7" s="335">
        <v>1062</v>
      </c>
      <c r="S7" s="364">
        <f>(R7/$R$12)*100</f>
        <v>97.243842138998275</v>
      </c>
      <c r="T7" s="335">
        <v>5251.3469999999998</v>
      </c>
      <c r="U7" s="364">
        <f>(T7/$T$12)*100</f>
        <v>99.679342626759606</v>
      </c>
      <c r="V7" s="335">
        <v>194.52835704</v>
      </c>
      <c r="W7" s="364">
        <f>(V7/$V$12)*100</f>
        <v>81.286075801239861</v>
      </c>
    </row>
    <row r="8" spans="1:23">
      <c r="A8" s="317" t="s">
        <v>206</v>
      </c>
      <c r="B8" s="335">
        <f>+D8+H8+J8+N8+P8+R8+F8+L8+T8+V8</f>
        <v>158.6532240899999</v>
      </c>
      <c r="C8" s="364">
        <f>(B8/$B$12)*100</f>
        <v>1.3906612703395203</v>
      </c>
      <c r="D8" s="335">
        <v>6.3667163000000002</v>
      </c>
      <c r="E8" s="364">
        <f>(D8/$D$12)*100</f>
        <v>11.61598181891695</v>
      </c>
      <c r="F8" s="335">
        <v>58.95176592</v>
      </c>
      <c r="G8" s="364">
        <f>(F8/$F$12)*100</f>
        <v>6.0419328199122067</v>
      </c>
      <c r="H8" s="335">
        <v>14.3</v>
      </c>
      <c r="I8" s="364">
        <f>(H8/$H$12)*100</f>
        <v>0.73495400113069853</v>
      </c>
      <c r="J8" s="335">
        <v>2.9</v>
      </c>
      <c r="K8" s="364">
        <f>(J8/$J$12)*100</f>
        <v>0.27027027027027023</v>
      </c>
      <c r="L8" s="335">
        <v>6.6</v>
      </c>
      <c r="M8" s="364">
        <f>L8/$L$12*100</f>
        <v>1.8201875344732485</v>
      </c>
      <c r="N8" s="335">
        <v>9.1</v>
      </c>
      <c r="O8" s="364">
        <f>(N8/$N$12)*100</f>
        <v>4.5477261369315336</v>
      </c>
      <c r="P8" s="335">
        <v>6.6</v>
      </c>
      <c r="Q8" s="364">
        <f>(P8/$P$12)*100</f>
        <v>3.3519553072625698</v>
      </c>
      <c r="R8" s="335">
        <v>30.099999999999909</v>
      </c>
      <c r="S8" s="364">
        <f>(R8/$R$12)*100</f>
        <v>2.7561578610017317</v>
      </c>
      <c r="T8" s="335">
        <v>16.893000000000001</v>
      </c>
      <c r="U8" s="364">
        <f>(T8/$T$12)*100</f>
        <v>0.32065737324039911</v>
      </c>
      <c r="V8" s="335">
        <v>6.8417418699999999</v>
      </c>
      <c r="W8" s="364">
        <f>(V8/$V$12)*100</f>
        <v>2.8589063143271201</v>
      </c>
    </row>
    <row r="9" spans="1:23">
      <c r="A9" s="171" t="s">
        <v>207</v>
      </c>
      <c r="B9" s="335">
        <f>+D9+H9+J9+N9+P9+R9+F9+L9+T9+V9</f>
        <v>37.943159999999999</v>
      </c>
      <c r="C9" s="364">
        <f>(B9/$B$12)*100</f>
        <v>0.3325875247033292</v>
      </c>
      <c r="D9" s="335">
        <v>0</v>
      </c>
      <c r="E9" s="364">
        <f>(D9/$D$12)*100</f>
        <v>0</v>
      </c>
      <c r="F9" s="335">
        <v>0</v>
      </c>
      <c r="G9" s="364">
        <f>(F9/$F$12)*100</f>
        <v>0</v>
      </c>
      <c r="H9" s="335">
        <v>0</v>
      </c>
      <c r="I9" s="364">
        <f>(H9/$H$12)*100</f>
        <v>0</v>
      </c>
      <c r="J9" s="335">
        <v>0</v>
      </c>
      <c r="K9" s="364">
        <f>(J9/$J$12)*100</f>
        <v>0</v>
      </c>
      <c r="L9" s="335">
        <v>0</v>
      </c>
      <c r="M9" s="364">
        <f>L9/$L$12*100</f>
        <v>0</v>
      </c>
      <c r="N9" s="335"/>
      <c r="O9" s="364">
        <f>(N9/$N$12)*100</f>
        <v>0</v>
      </c>
      <c r="P9" s="335">
        <v>0</v>
      </c>
      <c r="Q9" s="364">
        <f>(P9/$P$12)*100</f>
        <v>0</v>
      </c>
      <c r="R9" s="335"/>
      <c r="S9" s="364">
        <f>(R9/$R$12)*100</f>
        <v>0</v>
      </c>
      <c r="U9" s="364">
        <f>(T9/$T$12)*100</f>
        <v>0</v>
      </c>
      <c r="V9" s="335">
        <v>37.943159999999999</v>
      </c>
      <c r="W9" s="364">
        <f>(V9/$V$12)*100</f>
        <v>15.855017884433021</v>
      </c>
    </row>
    <row r="10" spans="1:23">
      <c r="A10" s="143" t="s">
        <v>208</v>
      </c>
      <c r="B10" s="335">
        <f>+D10+H10+J10+N10+P10+R10+F10+L10+T10+V10</f>
        <v>0</v>
      </c>
      <c r="C10" s="364">
        <f>(B10/$B$12)*100</f>
        <v>0</v>
      </c>
      <c r="D10" s="335">
        <v>0</v>
      </c>
      <c r="E10" s="364">
        <f>(D10/$D$12)*100</f>
        <v>0</v>
      </c>
      <c r="F10" s="335">
        <v>0</v>
      </c>
      <c r="G10" s="364">
        <f>(F10/$F$12)*100</f>
        <v>0</v>
      </c>
      <c r="H10" s="335">
        <v>0</v>
      </c>
      <c r="I10" s="364">
        <f>(H10/$H$12)*100</f>
        <v>0</v>
      </c>
      <c r="J10" s="335">
        <v>0</v>
      </c>
      <c r="K10" s="364">
        <f>(J10/$J$12)*100</f>
        <v>0</v>
      </c>
      <c r="L10" s="335">
        <v>0</v>
      </c>
      <c r="M10" s="364">
        <f>L10/$L$12*100</f>
        <v>0</v>
      </c>
      <c r="N10" s="335"/>
      <c r="O10" s="364">
        <f>(N10/$N$12)*100</f>
        <v>0</v>
      </c>
      <c r="P10" s="335">
        <v>0</v>
      </c>
      <c r="Q10" s="364">
        <f>(P10/$P$12)*100</f>
        <v>0</v>
      </c>
      <c r="R10" s="335"/>
      <c r="S10" s="364">
        <f>(R10/$R$12)*100</f>
        <v>0</v>
      </c>
      <c r="U10" s="364">
        <f>(T10/$T$12)*100</f>
        <v>0</v>
      </c>
      <c r="V10" s="335"/>
      <c r="W10" s="364">
        <f>(V10/$V$12)*100</f>
        <v>0</v>
      </c>
    </row>
    <row r="11" spans="1:23" ht="13.5" thickBot="1">
      <c r="A11" s="318" t="s">
        <v>209</v>
      </c>
      <c r="B11" s="335">
        <f>+D11+H11+J11+N11+P11+R11+F11+L11+T11+V11</f>
        <v>0</v>
      </c>
      <c r="C11" s="364">
        <f>(B11/$B$12)*100</f>
        <v>0</v>
      </c>
      <c r="D11" s="335">
        <v>0</v>
      </c>
      <c r="E11" s="364">
        <f>(D11/$D$12)*100</f>
        <v>0</v>
      </c>
      <c r="F11" s="335">
        <v>0</v>
      </c>
      <c r="G11" s="364">
        <f>(F11/$F$12)*100</f>
        <v>0</v>
      </c>
      <c r="H11" s="335">
        <v>0</v>
      </c>
      <c r="I11" s="364">
        <f>(H11/$H$12)*100</f>
        <v>0</v>
      </c>
      <c r="J11" s="335">
        <v>0</v>
      </c>
      <c r="K11" s="364">
        <f>(J11/$J$12)*100</f>
        <v>0</v>
      </c>
      <c r="L11" s="335">
        <v>0</v>
      </c>
      <c r="M11" s="364">
        <f>L11/$L$12*100</f>
        <v>0</v>
      </c>
      <c r="N11" s="335"/>
      <c r="O11" s="364">
        <f>(N11/$N$12)*100</f>
        <v>0</v>
      </c>
      <c r="P11" s="335">
        <v>0</v>
      </c>
      <c r="Q11" s="364">
        <f>(P11/$P$12)*100</f>
        <v>0</v>
      </c>
      <c r="R11" s="335"/>
      <c r="S11" s="364">
        <f>(R11/$R$12)*100</f>
        <v>0</v>
      </c>
      <c r="U11" s="364">
        <f>(T11/$T$12)*100</f>
        <v>0</v>
      </c>
      <c r="V11" s="335">
        <v>0</v>
      </c>
      <c r="W11" s="364">
        <f>(V11/$V$12)*100</f>
        <v>0</v>
      </c>
    </row>
    <row r="12" spans="1:23" ht="16.5" customHeight="1" thickBot="1">
      <c r="A12" s="322" t="s">
        <v>124</v>
      </c>
      <c r="B12" s="353">
        <f t="shared" ref="B12:U12" si="0">SUM(B7:B11)</f>
        <v>11408.473614230001</v>
      </c>
      <c r="C12" s="363">
        <f t="shared" si="0"/>
        <v>100</v>
      </c>
      <c r="D12" s="354">
        <v>54.80997129</v>
      </c>
      <c r="E12" s="363">
        <f t="shared" si="0"/>
        <v>100</v>
      </c>
      <c r="F12" s="354">
        <v>975.71038403</v>
      </c>
      <c r="G12" s="363">
        <f t="shared" si="0"/>
        <v>100</v>
      </c>
      <c r="H12" s="354">
        <v>1945.7</v>
      </c>
      <c r="I12" s="363">
        <f t="shared" si="0"/>
        <v>100.00000000000001</v>
      </c>
      <c r="J12" s="354">
        <v>1073</v>
      </c>
      <c r="K12" s="363">
        <f t="shared" si="0"/>
        <v>100</v>
      </c>
      <c r="L12" s="354">
        <v>362.6</v>
      </c>
      <c r="M12" s="363">
        <f>SUM(M7:M11)</f>
        <v>100</v>
      </c>
      <c r="N12" s="354">
        <v>200.1</v>
      </c>
      <c r="O12" s="363">
        <f t="shared" si="0"/>
        <v>100</v>
      </c>
      <c r="P12" s="354">
        <v>196.9</v>
      </c>
      <c r="Q12" s="363">
        <f t="shared" si="0"/>
        <v>100</v>
      </c>
      <c r="R12" s="354">
        <v>1092.0999999999999</v>
      </c>
      <c r="S12" s="363">
        <f t="shared" si="0"/>
        <v>100</v>
      </c>
      <c r="T12" s="354">
        <v>5268.24</v>
      </c>
      <c r="U12" s="363">
        <f t="shared" si="0"/>
        <v>100</v>
      </c>
      <c r="V12" s="354">
        <v>239.31325891</v>
      </c>
      <c r="W12" s="363">
        <f>SUM(W7:W11)</f>
        <v>100</v>
      </c>
    </row>
    <row r="13" spans="1:23">
      <c r="A13" s="346" t="s">
        <v>210</v>
      </c>
      <c r="B13" s="335"/>
      <c r="C13" s="364"/>
      <c r="D13" s="335"/>
      <c r="E13" s="364"/>
      <c r="F13" s="335"/>
      <c r="G13" s="364"/>
      <c r="H13" s="335"/>
      <c r="I13" s="364"/>
      <c r="J13" s="335"/>
      <c r="K13" s="364"/>
      <c r="L13" s="335"/>
      <c r="M13" s="364"/>
      <c r="N13" s="335"/>
      <c r="O13" s="364"/>
      <c r="P13" s="335"/>
      <c r="Q13" s="364"/>
      <c r="R13" s="335"/>
      <c r="S13" s="364"/>
      <c r="U13" s="364"/>
      <c r="V13" s="335"/>
      <c r="W13" s="364"/>
    </row>
    <row r="14" spans="1:23">
      <c r="A14" s="337" t="s">
        <v>138</v>
      </c>
      <c r="B14" s="335">
        <f t="shared" ref="B14:B20" si="1">+D14+H14+J14+N14+P14+R14+F14+L14+T14+V14</f>
        <v>0</v>
      </c>
      <c r="C14" s="364">
        <f t="shared" ref="C14:C45" si="2">(B14/$B$72)*100</f>
        <v>0</v>
      </c>
      <c r="D14" s="335">
        <v>0</v>
      </c>
      <c r="E14" s="364">
        <f t="shared" ref="E14:E45" si="3">(D14/$D$72)*100</f>
        <v>0</v>
      </c>
      <c r="F14" s="335">
        <v>0</v>
      </c>
      <c r="G14" s="364">
        <f t="shared" ref="G14:G45" si="4">(F14/$F$72)*100</f>
        <v>0</v>
      </c>
      <c r="H14" s="335">
        <v>0</v>
      </c>
      <c r="I14" s="364">
        <f t="shared" ref="I14:I20" si="5">(H14/$H$72)*100</f>
        <v>0</v>
      </c>
      <c r="J14" s="335">
        <v>0</v>
      </c>
      <c r="K14" s="364">
        <f t="shared" ref="K14:K20" si="6">(J14/$J$72)*100</f>
        <v>0</v>
      </c>
      <c r="L14" s="335">
        <v>0</v>
      </c>
      <c r="M14" s="364">
        <f>L14/$L$72*100</f>
        <v>0</v>
      </c>
      <c r="N14" s="335"/>
      <c r="O14" s="364">
        <f t="shared" ref="O14:O20" si="7">(N14/$N$72)*100</f>
        <v>0</v>
      </c>
      <c r="P14" s="335">
        <v>0</v>
      </c>
      <c r="Q14" s="364">
        <f>(P14/$P$72)*100</f>
        <v>0</v>
      </c>
      <c r="R14" s="335"/>
      <c r="S14" s="364">
        <f>(R14/$R$72)*100</f>
        <v>0</v>
      </c>
      <c r="U14" s="364">
        <f>(T14/$T$72)*100</f>
        <v>0</v>
      </c>
      <c r="V14" s="335">
        <v>0</v>
      </c>
      <c r="W14" s="364">
        <f t="shared" ref="W14:W20" si="8">(V14/$V$72)*100</f>
        <v>0</v>
      </c>
    </row>
    <row r="15" spans="1:23">
      <c r="A15" s="337" t="s">
        <v>140</v>
      </c>
      <c r="B15" s="335">
        <f t="shared" si="1"/>
        <v>530.48698159999992</v>
      </c>
      <c r="C15" s="364">
        <f t="shared" si="2"/>
        <v>4.7314775559768716</v>
      </c>
      <c r="D15" s="335">
        <v>2.8728682999999999</v>
      </c>
      <c r="E15" s="364">
        <f t="shared" si="3"/>
        <v>5.9303783376922912</v>
      </c>
      <c r="F15" s="335">
        <v>0</v>
      </c>
      <c r="G15" s="364">
        <f t="shared" si="4"/>
        <v>0</v>
      </c>
      <c r="H15" s="335">
        <v>98.1</v>
      </c>
      <c r="I15" s="364">
        <f t="shared" si="5"/>
        <v>5.0792171481826651</v>
      </c>
      <c r="J15" s="335">
        <v>0</v>
      </c>
      <c r="K15" s="364">
        <f t="shared" si="6"/>
        <v>0</v>
      </c>
      <c r="L15" s="335">
        <v>21.1</v>
      </c>
      <c r="M15" s="364">
        <f t="shared" ref="M15:M71" si="9">L15/$L$72*100</f>
        <v>5.9269662921348321</v>
      </c>
      <c r="N15" s="335">
        <v>11.4</v>
      </c>
      <c r="O15" s="364">
        <f t="shared" si="7"/>
        <v>5.9685863874345557</v>
      </c>
      <c r="P15" s="335">
        <v>11.2</v>
      </c>
      <c r="Q15" s="364">
        <f t="shared" ref="Q15:Q20" si="10">(P15/$P$72)*100</f>
        <v>5.8854440357330517</v>
      </c>
      <c r="R15" s="335">
        <v>62.9</v>
      </c>
      <c r="S15" s="364">
        <f t="shared" ref="S15:S64" si="11">(R15/$R$72)*100</f>
        <v>5.922787193973635</v>
      </c>
      <c r="T15" s="335">
        <v>311.30799999999999</v>
      </c>
      <c r="U15" s="364">
        <f t="shared" ref="U15:U64" si="12">(T15/$T$72)*100</f>
        <v>5.9281664840782451</v>
      </c>
      <c r="V15" s="335">
        <v>11.606113300000001</v>
      </c>
      <c r="W15" s="364">
        <f t="shared" si="8"/>
        <v>5.9662835159881018</v>
      </c>
    </row>
    <row r="16" spans="1:23">
      <c r="A16" s="337" t="s">
        <v>142</v>
      </c>
      <c r="B16" s="335">
        <f t="shared" si="1"/>
        <v>656.26138099999991</v>
      </c>
      <c r="C16" s="364">
        <f t="shared" si="2"/>
        <v>5.853274637750105</v>
      </c>
      <c r="D16" s="335">
        <v>2.2521939999999998</v>
      </c>
      <c r="E16" s="364">
        <f t="shared" si="3"/>
        <v>4.6491384620313259</v>
      </c>
      <c r="F16" s="335">
        <v>66.646388000000002</v>
      </c>
      <c r="G16" s="364">
        <f t="shared" si="4"/>
        <v>7.2697858174923899</v>
      </c>
      <c r="H16" s="335">
        <v>122.5</v>
      </c>
      <c r="I16" s="364">
        <f t="shared" si="5"/>
        <v>6.3425494459977223</v>
      </c>
      <c r="J16" s="335">
        <v>128.4</v>
      </c>
      <c r="K16" s="364">
        <f t="shared" si="6"/>
        <v>11.998878609475753</v>
      </c>
      <c r="L16" s="335">
        <v>16.600000000000001</v>
      </c>
      <c r="M16" s="364">
        <f t="shared" si="9"/>
        <v>4.6629213483146073</v>
      </c>
      <c r="N16" s="335">
        <v>8.8000000000000007</v>
      </c>
      <c r="O16" s="364">
        <f t="shared" si="7"/>
        <v>4.6073298429319376</v>
      </c>
      <c r="P16" s="335">
        <v>8.9</v>
      </c>
      <c r="Q16" s="364">
        <f t="shared" si="10"/>
        <v>4.6768260641093011</v>
      </c>
      <c r="R16" s="335">
        <v>49.2</v>
      </c>
      <c r="S16" s="364">
        <f t="shared" si="11"/>
        <v>4.6327683615819213</v>
      </c>
      <c r="T16" s="335">
        <v>243.93</v>
      </c>
      <c r="U16" s="364">
        <f t="shared" si="12"/>
        <v>4.6451027614491318</v>
      </c>
      <c r="V16" s="335">
        <v>9.0327990000000007</v>
      </c>
      <c r="W16" s="364">
        <f t="shared" si="8"/>
        <v>4.643435608795393</v>
      </c>
    </row>
    <row r="17" spans="1:23">
      <c r="A17" s="337" t="s">
        <v>144</v>
      </c>
      <c r="B17" s="335">
        <f t="shared" si="1"/>
        <v>323.10000000000002</v>
      </c>
      <c r="C17" s="364">
        <f t="shared" si="2"/>
        <v>2.8817679817990984</v>
      </c>
      <c r="D17" s="335">
        <v>0</v>
      </c>
      <c r="E17" s="364">
        <f t="shared" si="3"/>
        <v>0</v>
      </c>
      <c r="F17" s="335">
        <v>0</v>
      </c>
      <c r="G17" s="364">
        <f t="shared" si="4"/>
        <v>0</v>
      </c>
      <c r="H17" s="335">
        <v>148</v>
      </c>
      <c r="I17" s="364">
        <f t="shared" si="5"/>
        <v>7.6628352490421454</v>
      </c>
      <c r="J17" s="335">
        <v>123.6</v>
      </c>
      <c r="K17" s="364">
        <f t="shared" si="6"/>
        <v>11.550322399775723</v>
      </c>
      <c r="L17" s="335">
        <v>51.5</v>
      </c>
      <c r="M17" s="364">
        <f t="shared" si="9"/>
        <v>14.466292134831459</v>
      </c>
      <c r="N17" s="335"/>
      <c r="O17" s="364">
        <f t="shared" si="7"/>
        <v>0</v>
      </c>
      <c r="P17" s="335">
        <v>0</v>
      </c>
      <c r="Q17" s="364">
        <f t="shared" si="10"/>
        <v>0</v>
      </c>
      <c r="R17" s="335"/>
      <c r="S17" s="364">
        <f t="shared" si="11"/>
        <v>0</v>
      </c>
      <c r="U17" s="364">
        <f t="shared" si="12"/>
        <v>0</v>
      </c>
      <c r="V17" s="335">
        <v>0</v>
      </c>
      <c r="W17" s="364">
        <f t="shared" si="8"/>
        <v>0</v>
      </c>
    </row>
    <row r="18" spans="1:23">
      <c r="A18" s="337" t="s">
        <v>146</v>
      </c>
      <c r="B18" s="335">
        <f t="shared" si="1"/>
        <v>0</v>
      </c>
      <c r="C18" s="364">
        <f t="shared" si="2"/>
        <v>0</v>
      </c>
      <c r="D18" s="335">
        <v>0</v>
      </c>
      <c r="E18" s="364">
        <f t="shared" si="3"/>
        <v>0</v>
      </c>
      <c r="F18" s="335">
        <v>0</v>
      </c>
      <c r="G18" s="364">
        <f t="shared" si="4"/>
        <v>0</v>
      </c>
      <c r="H18" s="335">
        <v>0</v>
      </c>
      <c r="I18" s="364">
        <f t="shared" si="5"/>
        <v>0</v>
      </c>
      <c r="J18" s="335">
        <v>0</v>
      </c>
      <c r="K18" s="364">
        <f t="shared" si="6"/>
        <v>0</v>
      </c>
      <c r="L18" s="335">
        <v>0</v>
      </c>
      <c r="M18" s="364">
        <f t="shared" si="9"/>
        <v>0</v>
      </c>
      <c r="N18" s="335"/>
      <c r="O18" s="364">
        <f t="shared" si="7"/>
        <v>0</v>
      </c>
      <c r="P18" s="335">
        <v>0</v>
      </c>
      <c r="Q18" s="364">
        <f t="shared" si="10"/>
        <v>0</v>
      </c>
      <c r="R18" s="335"/>
      <c r="S18" s="364">
        <f t="shared" si="11"/>
        <v>0</v>
      </c>
      <c r="U18" s="364">
        <f t="shared" si="12"/>
        <v>0</v>
      </c>
      <c r="V18" s="335">
        <v>0</v>
      </c>
      <c r="W18" s="364">
        <f t="shared" si="8"/>
        <v>0</v>
      </c>
    </row>
    <row r="19" spans="1:23">
      <c r="A19" s="337" t="s">
        <v>430</v>
      </c>
      <c r="B19" s="335">
        <f t="shared" si="1"/>
        <v>1996.5839625999999</v>
      </c>
      <c r="C19" s="364">
        <f t="shared" si="2"/>
        <v>17.807773866896468</v>
      </c>
      <c r="D19" s="335">
        <v>12.816118399999999</v>
      </c>
      <c r="E19" s="364">
        <f t="shared" si="3"/>
        <v>26.455939846828198</v>
      </c>
      <c r="F19" s="335">
        <v>0</v>
      </c>
      <c r="G19" s="364">
        <f t="shared" si="4"/>
        <v>0</v>
      </c>
      <c r="H19" s="335">
        <v>116.8</v>
      </c>
      <c r="I19" s="364">
        <f t="shared" si="5"/>
        <v>6.047426737081909</v>
      </c>
      <c r="J19" s="335">
        <v>0</v>
      </c>
      <c r="K19" s="364">
        <f t="shared" si="6"/>
        <v>0</v>
      </c>
      <c r="L19" s="335">
        <v>42.7</v>
      </c>
      <c r="M19" s="364">
        <f t="shared" si="9"/>
        <v>11.99438202247191</v>
      </c>
      <c r="N19" s="335">
        <v>50.4</v>
      </c>
      <c r="O19" s="364">
        <f t="shared" si="7"/>
        <v>26.387434554973822</v>
      </c>
      <c r="P19" s="335">
        <v>50.2</v>
      </c>
      <c r="Q19" s="364">
        <f t="shared" si="10"/>
        <v>26.379400945874938</v>
      </c>
      <c r="R19" s="335">
        <v>281.2</v>
      </c>
      <c r="S19" s="364">
        <f t="shared" si="11"/>
        <v>26.478342749529187</v>
      </c>
      <c r="T19" s="335">
        <v>1390.701</v>
      </c>
      <c r="U19" s="364">
        <f t="shared" si="12"/>
        <v>26.482798571106748</v>
      </c>
      <c r="V19" s="335">
        <v>51.766844200000001</v>
      </c>
      <c r="W19" s="364">
        <f t="shared" si="8"/>
        <v>26.611464255237305</v>
      </c>
    </row>
    <row r="20" spans="1:23" ht="13.5" thickBot="1">
      <c r="A20" s="337" t="s">
        <v>431</v>
      </c>
      <c r="B20" s="335">
        <f t="shared" si="1"/>
        <v>856.55785549999996</v>
      </c>
      <c r="C20" s="364">
        <f t="shared" si="2"/>
        <v>7.6397431214435114</v>
      </c>
      <c r="D20" s="335">
        <v>3.4065599999999998</v>
      </c>
      <c r="E20" s="364">
        <f t="shared" si="3"/>
        <v>7.0320625661987535</v>
      </c>
      <c r="F20" s="335">
        <v>97.893299999999996</v>
      </c>
      <c r="G20" s="364">
        <f t="shared" si="4"/>
        <v>10.678197953766492</v>
      </c>
      <c r="H20" s="335">
        <v>137.9</v>
      </c>
      <c r="I20" s="364">
        <f t="shared" si="5"/>
        <v>7.1398985192088631</v>
      </c>
      <c r="J20" s="335">
        <v>107.7</v>
      </c>
      <c r="K20" s="364">
        <f t="shared" si="6"/>
        <v>10.06447995514438</v>
      </c>
      <c r="L20" s="335">
        <v>25</v>
      </c>
      <c r="M20" s="364">
        <f t="shared" si="9"/>
        <v>7.02247191011236</v>
      </c>
      <c r="N20" s="335">
        <v>13.4</v>
      </c>
      <c r="O20" s="364">
        <f t="shared" si="7"/>
        <v>7.015706806282723</v>
      </c>
      <c r="P20" s="335">
        <v>13.4</v>
      </c>
      <c r="Q20" s="364">
        <f t="shared" si="10"/>
        <v>7.0415133998949022</v>
      </c>
      <c r="R20" s="335">
        <v>74.7</v>
      </c>
      <c r="S20" s="364">
        <f t="shared" si="11"/>
        <v>7.0338983050847457</v>
      </c>
      <c r="T20" s="335">
        <v>369.58</v>
      </c>
      <c r="U20" s="364">
        <f t="shared" si="12"/>
        <v>7.0378267477406222</v>
      </c>
      <c r="V20" s="335">
        <v>13.5779955</v>
      </c>
      <c r="W20" s="364">
        <f t="shared" si="8"/>
        <v>6.9799569104508592</v>
      </c>
    </row>
    <row r="21" spans="1:23" ht="13.5" thickBot="1">
      <c r="A21" s="355" t="s">
        <v>212</v>
      </c>
      <c r="B21" s="353">
        <f>SUM(B14:B20)</f>
        <v>4362.9901806999997</v>
      </c>
      <c r="C21" s="363">
        <f t="shared" si="2"/>
        <v>38.914037163866048</v>
      </c>
      <c r="D21" s="353">
        <v>21.347740699999996</v>
      </c>
      <c r="E21" s="363">
        <f t="shared" si="3"/>
        <v>44.067519212750561</v>
      </c>
      <c r="F21" s="353">
        <v>164.53968800000001</v>
      </c>
      <c r="G21" s="363">
        <f t="shared" si="4"/>
        <v>17.947983771258883</v>
      </c>
      <c r="H21" s="353">
        <v>623.29999999999995</v>
      </c>
      <c r="I21" s="363">
        <f t="shared" ref="I21:U21" si="13">SUM(I14:I20)</f>
        <v>32.271927099513306</v>
      </c>
      <c r="J21" s="353">
        <v>359.7</v>
      </c>
      <c r="K21" s="363">
        <f t="shared" si="13"/>
        <v>33.613680964395854</v>
      </c>
      <c r="L21" s="353">
        <v>156.9</v>
      </c>
      <c r="M21" s="363">
        <f t="shared" si="13"/>
        <v>44.073033707865164</v>
      </c>
      <c r="N21" s="353">
        <v>84</v>
      </c>
      <c r="O21" s="363">
        <f t="shared" si="13"/>
        <v>43.97905759162304</v>
      </c>
      <c r="P21" s="353">
        <v>83.7</v>
      </c>
      <c r="Q21" s="363">
        <f t="shared" si="13"/>
        <v>43.983184445612196</v>
      </c>
      <c r="R21" s="353">
        <v>468</v>
      </c>
      <c r="S21" s="363">
        <f t="shared" si="13"/>
        <v>44.067796610169495</v>
      </c>
      <c r="T21" s="353">
        <v>2315.5190000000002</v>
      </c>
      <c r="U21" s="363">
        <f t="shared" si="13"/>
        <v>44.09389456437475</v>
      </c>
      <c r="V21" s="353">
        <v>85.983751999999996</v>
      </c>
      <c r="W21" s="363">
        <f>SUM(W14:W20)</f>
        <v>44.201140290471663</v>
      </c>
    </row>
    <row r="22" spans="1:23">
      <c r="A22" s="337" t="s">
        <v>213</v>
      </c>
      <c r="B22" s="335">
        <f>+D22+H22+J22+N22+P22+R22+F22+L22+T22+V22</f>
        <v>24</v>
      </c>
      <c r="C22" s="364">
        <f t="shared" si="2"/>
        <v>0.21405890301200359</v>
      </c>
      <c r="D22" s="335">
        <v>0</v>
      </c>
      <c r="E22" s="364">
        <f t="shared" si="3"/>
        <v>0</v>
      </c>
      <c r="F22" s="335">
        <v>0</v>
      </c>
      <c r="G22" s="364">
        <f t="shared" si="4"/>
        <v>0</v>
      </c>
      <c r="H22" s="335">
        <v>0</v>
      </c>
      <c r="I22" s="364">
        <f>(H22/$H$72)*100</f>
        <v>0</v>
      </c>
      <c r="J22" s="335">
        <v>24</v>
      </c>
      <c r="K22" s="364">
        <f>(J22/$J$72)*100</f>
        <v>2.2427810485001403</v>
      </c>
      <c r="L22" s="335">
        <v>0</v>
      </c>
      <c r="M22" s="364">
        <f t="shared" si="9"/>
        <v>0</v>
      </c>
      <c r="N22" s="335"/>
      <c r="O22" s="364">
        <f>(N22/$N$72)*100</f>
        <v>0</v>
      </c>
      <c r="P22" s="335">
        <v>0</v>
      </c>
      <c r="Q22" s="364">
        <f>(P22/$P$72)*100</f>
        <v>0</v>
      </c>
      <c r="R22" s="335"/>
      <c r="S22" s="364">
        <f t="shared" si="11"/>
        <v>0</v>
      </c>
      <c r="U22" s="364">
        <f t="shared" si="12"/>
        <v>0</v>
      </c>
      <c r="V22" s="335">
        <v>0</v>
      </c>
      <c r="W22" s="364">
        <f>(V22/$V$72)*100</f>
        <v>0</v>
      </c>
    </row>
    <row r="23" spans="1:23">
      <c r="A23" s="337" t="s">
        <v>214</v>
      </c>
      <c r="B23" s="335">
        <f>+D23+H23+J23+N23+P23+R23+F23+L23+T23+V23</f>
        <v>24.913359499999999</v>
      </c>
      <c r="C23" s="364">
        <f t="shared" si="2"/>
        <v>0.22220526687140324</v>
      </c>
      <c r="D23" s="335">
        <v>0.14570625000000001</v>
      </c>
      <c r="E23" s="364">
        <f t="shared" si="3"/>
        <v>0.30077716707945767</v>
      </c>
      <c r="F23" s="335">
        <v>0</v>
      </c>
      <c r="G23" s="364">
        <f t="shared" si="4"/>
        <v>0</v>
      </c>
      <c r="H23" s="335">
        <v>3</v>
      </c>
      <c r="I23" s="364">
        <f>(H23/$H$72)*100</f>
        <v>0.15532774153463808</v>
      </c>
      <c r="J23" s="335">
        <v>0</v>
      </c>
      <c r="K23" s="364">
        <f>(J23/$J$72)*100</f>
        <v>0</v>
      </c>
      <c r="L23" s="335">
        <v>1.1000000000000001</v>
      </c>
      <c r="M23" s="364">
        <f t="shared" si="9"/>
        <v>0.30898876404494385</v>
      </c>
      <c r="N23" s="335">
        <v>0.6</v>
      </c>
      <c r="O23" s="364">
        <f>(N23/$N$72)*100</f>
        <v>0.3141361256544502</v>
      </c>
      <c r="P23" s="335">
        <v>0.5</v>
      </c>
      <c r="Q23" s="364">
        <f>(P23/$P$72)*100</f>
        <v>0.26274303730951132</v>
      </c>
      <c r="R23" s="335">
        <v>3.2</v>
      </c>
      <c r="S23" s="364">
        <f t="shared" si="11"/>
        <v>0.30131826741996232</v>
      </c>
      <c r="T23" s="335">
        <v>15.779</v>
      </c>
      <c r="U23" s="364">
        <f t="shared" si="12"/>
        <v>0.30047585976676033</v>
      </c>
      <c r="V23" s="335">
        <v>0.58865325000000002</v>
      </c>
      <c r="W23" s="364">
        <f>(V23/$V$72)*100</f>
        <v>0.30260536764773982</v>
      </c>
    </row>
    <row r="24" spans="1:23">
      <c r="A24" s="337" t="s">
        <v>432</v>
      </c>
      <c r="B24" s="335">
        <f>+D24+H24+J24+N24+P24+R24+F24+L24+T24+V24</f>
        <v>57.669738909999992</v>
      </c>
      <c r="C24" s="364">
        <f t="shared" si="2"/>
        <v>0.51436337700263579</v>
      </c>
      <c r="D24" s="335">
        <v>0.38328785999999998</v>
      </c>
      <c r="E24" s="364">
        <f t="shared" si="3"/>
        <v>0.79120996324281057</v>
      </c>
      <c r="F24" s="335">
        <v>0</v>
      </c>
      <c r="G24" s="364">
        <f t="shared" si="4"/>
        <v>0</v>
      </c>
      <c r="H24" s="335">
        <v>0</v>
      </c>
      <c r="I24" s="364">
        <f>(H24/$H$72)*100</f>
        <v>0</v>
      </c>
      <c r="J24" s="335">
        <v>0</v>
      </c>
      <c r="K24" s="364">
        <f>(J24/$J$72)*100</f>
        <v>0</v>
      </c>
      <c r="L24" s="335">
        <v>2.8</v>
      </c>
      <c r="M24" s="364">
        <f t="shared" si="9"/>
        <v>0.78651685393258419</v>
      </c>
      <c r="N24" s="335">
        <v>1.5</v>
      </c>
      <c r="O24" s="364">
        <f>(N24/$N$72)*100</f>
        <v>0.78534031413612559</v>
      </c>
      <c r="P24" s="335">
        <v>1.5</v>
      </c>
      <c r="Q24" s="364">
        <f>(P24/$P$72)*100</f>
        <v>0.78822911192853384</v>
      </c>
      <c r="R24" s="335">
        <v>8.4</v>
      </c>
      <c r="S24" s="364">
        <f t="shared" si="11"/>
        <v>0.79096045197740106</v>
      </c>
      <c r="T24" s="335">
        <v>41.537999999999997</v>
      </c>
      <c r="U24" s="364">
        <f t="shared" si="12"/>
        <v>0.79099855903363259</v>
      </c>
      <c r="V24" s="335">
        <v>1.5484510499999999</v>
      </c>
      <c r="W24" s="364">
        <f>(V24/$V$72)*100</f>
        <v>0.79600273891255802</v>
      </c>
    </row>
    <row r="25" spans="1:23" ht="13.5" thickBot="1">
      <c r="A25" s="337" t="s">
        <v>433</v>
      </c>
      <c r="B25" s="335">
        <f>+D25+H25+J25+N25+P25+R25+F25+L25+T25+V25</f>
        <v>73.389972499999999</v>
      </c>
      <c r="C25" s="364">
        <f t="shared" si="2"/>
        <v>0.65457404189296298</v>
      </c>
      <c r="D25" s="335">
        <v>0.30184</v>
      </c>
      <c r="E25" s="364">
        <f t="shared" si="3"/>
        <v>0.62307951862918365</v>
      </c>
      <c r="F25" s="335">
        <v>18.2577675</v>
      </c>
      <c r="G25" s="364">
        <f t="shared" si="4"/>
        <v>1.9915566801695761</v>
      </c>
      <c r="H25" s="335">
        <v>9.6999999999999993</v>
      </c>
      <c r="I25" s="364">
        <f>(H25/$H$72)*100</f>
        <v>0.50222636429532974</v>
      </c>
      <c r="J25" s="335">
        <v>0</v>
      </c>
      <c r="K25" s="364">
        <f>(J25/$J$72)*100</f>
        <v>0</v>
      </c>
      <c r="L25" s="335">
        <v>2.2000000000000002</v>
      </c>
      <c r="M25" s="364">
        <f t="shared" si="9"/>
        <v>0.61797752808988771</v>
      </c>
      <c r="N25" s="335">
        <v>1.2</v>
      </c>
      <c r="O25" s="364">
        <f>(N25/$N$72)*100</f>
        <v>0.62827225130890041</v>
      </c>
      <c r="P25" s="335">
        <v>1.2</v>
      </c>
      <c r="Q25" s="364">
        <f>(P25/$P$72)*100</f>
        <v>0.63058328954282705</v>
      </c>
      <c r="R25" s="335">
        <v>6.6</v>
      </c>
      <c r="S25" s="364">
        <f t="shared" si="11"/>
        <v>0.62146892655367225</v>
      </c>
      <c r="T25" s="335">
        <v>32.710999999999999</v>
      </c>
      <c r="U25" s="364">
        <f t="shared" si="12"/>
        <v>0.62290803275432516</v>
      </c>
      <c r="V25" s="335">
        <v>1.219365</v>
      </c>
      <c r="W25" s="364">
        <f>(V25/$V$72)*100</f>
        <v>0.626831490562205</v>
      </c>
    </row>
    <row r="26" spans="1:23" ht="13.5" thickBot="1">
      <c r="A26" s="355" t="s">
        <v>217</v>
      </c>
      <c r="B26" s="353">
        <f>SUM(B22:B25)</f>
        <v>179.97307090999999</v>
      </c>
      <c r="C26" s="363">
        <f t="shared" si="2"/>
        <v>1.6052015887790057</v>
      </c>
      <c r="D26" s="353">
        <v>0.83083410999999974</v>
      </c>
      <c r="E26" s="363">
        <f t="shared" si="3"/>
        <v>1.7150666489514514</v>
      </c>
      <c r="F26" s="353">
        <v>18.2577675</v>
      </c>
      <c r="G26" s="363">
        <f t="shared" si="4"/>
        <v>1.9915566801695761</v>
      </c>
      <c r="H26" s="353">
        <v>12.7</v>
      </c>
      <c r="I26" s="363">
        <f>SUM(I22:I25)</f>
        <v>0.65755410582996787</v>
      </c>
      <c r="J26" s="353">
        <v>24</v>
      </c>
      <c r="K26" s="363">
        <f>SUM(K22:K25)</f>
        <v>2.2427810485001403</v>
      </c>
      <c r="L26" s="353">
        <v>6.1</v>
      </c>
      <c r="M26" s="363">
        <f>SUM(M22:M25)</f>
        <v>1.7134831460674156</v>
      </c>
      <c r="N26" s="353">
        <v>3.3</v>
      </c>
      <c r="O26" s="363">
        <f>SUM(O22:O24)</f>
        <v>1.0994764397905759</v>
      </c>
      <c r="P26" s="353">
        <v>3.2</v>
      </c>
      <c r="Q26" s="363">
        <f>SUM(Q22:Q24)</f>
        <v>1.0509721492380453</v>
      </c>
      <c r="R26" s="353">
        <v>18.2</v>
      </c>
      <c r="S26" s="363">
        <f>SUM(S22:S24)</f>
        <v>1.0922787193973633</v>
      </c>
      <c r="T26" s="353">
        <v>90.027999999999992</v>
      </c>
      <c r="U26" s="363">
        <f>SUM(U22:U24)</f>
        <v>1.0914744188003929</v>
      </c>
      <c r="V26" s="353">
        <v>3.3564692999999997</v>
      </c>
      <c r="W26" s="363">
        <f>SUM(W22:W24)</f>
        <v>1.0986081065602979</v>
      </c>
    </row>
    <row r="27" spans="1:23">
      <c r="A27" s="337" t="s">
        <v>218</v>
      </c>
      <c r="B27" s="335">
        <f>+D27+H27+J27+N27+P27+R27+F27+L27+T27+V27</f>
        <v>0</v>
      </c>
      <c r="C27" s="364">
        <f t="shared" si="2"/>
        <v>0</v>
      </c>
      <c r="D27" s="335">
        <v>0</v>
      </c>
      <c r="E27" s="364">
        <f t="shared" si="3"/>
        <v>0</v>
      </c>
      <c r="F27" s="335">
        <v>0</v>
      </c>
      <c r="G27" s="364">
        <f t="shared" si="4"/>
        <v>0</v>
      </c>
      <c r="H27" s="335">
        <v>0</v>
      </c>
      <c r="I27" s="364">
        <f>(H27/$H$72)*100</f>
        <v>0</v>
      </c>
      <c r="J27" s="335">
        <v>0</v>
      </c>
      <c r="K27" s="364">
        <f>(J27/$J$72)*100</f>
        <v>0</v>
      </c>
      <c r="L27" s="335">
        <v>0</v>
      </c>
      <c r="M27" s="364">
        <f t="shared" si="9"/>
        <v>0</v>
      </c>
      <c r="N27" s="335"/>
      <c r="O27" s="364">
        <f>(N27/$N$72)*100</f>
        <v>0</v>
      </c>
      <c r="P27" s="335">
        <v>0</v>
      </c>
      <c r="Q27" s="364">
        <f>(P27/$P$72)*100</f>
        <v>0</v>
      </c>
      <c r="R27" s="335"/>
      <c r="S27" s="364">
        <f t="shared" si="11"/>
        <v>0</v>
      </c>
      <c r="U27" s="364">
        <f t="shared" si="12"/>
        <v>0</v>
      </c>
      <c r="V27" s="335">
        <v>0</v>
      </c>
      <c r="W27" s="364">
        <f>(V27/$V$72)*100</f>
        <v>0</v>
      </c>
    </row>
    <row r="28" spans="1:23">
      <c r="A28" s="337" t="s">
        <v>219</v>
      </c>
      <c r="B28" s="335">
        <f>+D28+H28+J28+N28+P28+R28+F28+L28+T28+V28</f>
        <v>0</v>
      </c>
      <c r="C28" s="364">
        <f t="shared" si="2"/>
        <v>0</v>
      </c>
      <c r="D28" s="335">
        <v>0</v>
      </c>
      <c r="E28" s="364">
        <f t="shared" si="3"/>
        <v>0</v>
      </c>
      <c r="F28" s="335">
        <v>0</v>
      </c>
      <c r="G28" s="364">
        <f t="shared" si="4"/>
        <v>0</v>
      </c>
      <c r="H28" s="335">
        <v>0</v>
      </c>
      <c r="I28" s="364">
        <f>(H28/$H$72)*100</f>
        <v>0</v>
      </c>
      <c r="J28" s="335">
        <v>0</v>
      </c>
      <c r="K28" s="364">
        <f>(J28/$J$72)*100</f>
        <v>0</v>
      </c>
      <c r="L28" s="335">
        <v>0</v>
      </c>
      <c r="M28" s="364">
        <f t="shared" si="9"/>
        <v>0</v>
      </c>
      <c r="N28" s="335"/>
      <c r="O28" s="364">
        <f>(N28/$N$72)*100</f>
        <v>0</v>
      </c>
      <c r="P28" s="335">
        <v>0</v>
      </c>
      <c r="Q28" s="364">
        <f>(P28/$P$72)*100</f>
        <v>0</v>
      </c>
      <c r="R28" s="335"/>
      <c r="S28" s="364">
        <f t="shared" si="11"/>
        <v>0</v>
      </c>
      <c r="U28" s="364">
        <f t="shared" si="12"/>
        <v>0</v>
      </c>
      <c r="V28" s="335">
        <v>0</v>
      </c>
      <c r="W28" s="364">
        <f>(V28/$V$72)*100</f>
        <v>0</v>
      </c>
    </row>
    <row r="29" spans="1:23">
      <c r="A29" s="337" t="s">
        <v>220</v>
      </c>
      <c r="B29" s="335">
        <f>+D29+H29+J29+N29+P29+R29+F29+L29+T29+V29</f>
        <v>322.95411557999995</v>
      </c>
      <c r="C29" s="364">
        <f t="shared" si="2"/>
        <v>2.8804668210111086</v>
      </c>
      <c r="D29" s="335">
        <v>1.1941590500000001</v>
      </c>
      <c r="E29" s="364">
        <f t="shared" si="3"/>
        <v>2.465067738009155</v>
      </c>
      <c r="F29" s="335">
        <v>0</v>
      </c>
      <c r="G29" s="364">
        <f t="shared" si="4"/>
        <v>0</v>
      </c>
      <c r="H29" s="335">
        <v>86.1</v>
      </c>
      <c r="I29" s="364">
        <f>(H29/$H$72)*100</f>
        <v>4.4579061820441126</v>
      </c>
      <c r="J29" s="335">
        <v>57</v>
      </c>
      <c r="K29" s="364">
        <f>(J29/$J$72)*100</f>
        <v>5.3266049901878336</v>
      </c>
      <c r="L29" s="335">
        <v>8.8000000000000007</v>
      </c>
      <c r="M29" s="364">
        <f t="shared" si="9"/>
        <v>2.4719101123595508</v>
      </c>
      <c r="N29" s="335">
        <v>4.7</v>
      </c>
      <c r="O29" s="364">
        <f>(N29/$N$72)*100</f>
        <v>2.4607329842931938</v>
      </c>
      <c r="P29" s="335">
        <v>4.7</v>
      </c>
      <c r="Q29" s="364">
        <f>(P29/$P$72)*100</f>
        <v>2.4697845507094063</v>
      </c>
      <c r="R29" s="335">
        <v>26.3</v>
      </c>
      <c r="S29" s="364">
        <f t="shared" si="11"/>
        <v>2.4764595103578158</v>
      </c>
      <c r="T29" s="335">
        <v>129.154</v>
      </c>
      <c r="U29" s="364">
        <f t="shared" si="12"/>
        <v>2.459449850580909</v>
      </c>
      <c r="V29" s="335">
        <v>5.0059565300000006</v>
      </c>
      <c r="W29" s="364">
        <f>(V29/$V$72)*100</f>
        <v>2.5733813857126484</v>
      </c>
    </row>
    <row r="30" spans="1:23" ht="13.5" thickBot="1">
      <c r="A30" s="337" t="s">
        <v>221</v>
      </c>
      <c r="B30" s="335">
        <f>+D30+H30+J30+N30+P30+R30+F30+L30+T30+V30</f>
        <v>124.4</v>
      </c>
      <c r="C30" s="364">
        <f t="shared" si="2"/>
        <v>1.1095386472788853</v>
      </c>
      <c r="D30" s="335">
        <v>0</v>
      </c>
      <c r="E30" s="364">
        <f t="shared" si="3"/>
        <v>0</v>
      </c>
      <c r="F30" s="335">
        <v>0</v>
      </c>
      <c r="G30" s="364">
        <f t="shared" si="4"/>
        <v>0</v>
      </c>
      <c r="H30" s="335">
        <v>124.4</v>
      </c>
      <c r="I30" s="364">
        <f>(H30/$H$72)*100</f>
        <v>6.4409236823029934</v>
      </c>
      <c r="J30" s="335">
        <v>0</v>
      </c>
      <c r="K30" s="364">
        <f>(J30/$J$72)*100</f>
        <v>0</v>
      </c>
      <c r="L30" s="335">
        <v>0</v>
      </c>
      <c r="M30" s="364">
        <f t="shared" si="9"/>
        <v>0</v>
      </c>
      <c r="N30" s="335"/>
      <c r="O30" s="364">
        <f>(N30/$N$72)*100</f>
        <v>0</v>
      </c>
      <c r="P30" s="335">
        <v>0</v>
      </c>
      <c r="Q30" s="364">
        <f>(P30/$P$72)*100</f>
        <v>0</v>
      </c>
      <c r="R30" s="335"/>
      <c r="S30" s="364">
        <f t="shared" si="11"/>
        <v>0</v>
      </c>
      <c r="U30" s="364">
        <f t="shared" si="12"/>
        <v>0</v>
      </c>
      <c r="V30" s="335">
        <v>0</v>
      </c>
      <c r="W30" s="364">
        <f>(V30/$V$72)*100</f>
        <v>0</v>
      </c>
    </row>
    <row r="31" spans="1:23" ht="13.5" thickBot="1">
      <c r="A31" s="355" t="s">
        <v>222</v>
      </c>
      <c r="B31" s="353">
        <f>SUM(B27:B30)</f>
        <v>447.35411557999998</v>
      </c>
      <c r="C31" s="363">
        <f t="shared" si="2"/>
        <v>3.9900054682899944</v>
      </c>
      <c r="D31" s="353">
        <v>1.1941590500000001</v>
      </c>
      <c r="E31" s="363">
        <f t="shared" si="3"/>
        <v>2.465067738009155</v>
      </c>
      <c r="F31" s="353">
        <v>0</v>
      </c>
      <c r="G31" s="363">
        <f t="shared" si="4"/>
        <v>0</v>
      </c>
      <c r="H31" s="353">
        <v>210.5</v>
      </c>
      <c r="I31" s="363">
        <f t="shared" ref="I31:U31" si="14">SUM(I27:I30)</f>
        <v>10.898829864347107</v>
      </c>
      <c r="J31" s="353">
        <v>57</v>
      </c>
      <c r="K31" s="363">
        <f t="shared" si="14"/>
        <v>5.3266049901878336</v>
      </c>
      <c r="L31" s="353">
        <v>8.8000000000000007</v>
      </c>
      <c r="M31" s="363">
        <f t="shared" si="14"/>
        <v>2.4719101123595508</v>
      </c>
      <c r="N31" s="353">
        <v>4.7</v>
      </c>
      <c r="O31" s="363">
        <f t="shared" si="14"/>
        <v>2.4607329842931938</v>
      </c>
      <c r="P31" s="353">
        <v>4.7</v>
      </c>
      <c r="Q31" s="363">
        <f t="shared" si="14"/>
        <v>2.4697845507094063</v>
      </c>
      <c r="R31" s="353">
        <v>26.3</v>
      </c>
      <c r="S31" s="363">
        <f t="shared" si="14"/>
        <v>2.4764595103578158</v>
      </c>
      <c r="T31" s="353">
        <v>129.154</v>
      </c>
      <c r="U31" s="363">
        <f t="shared" si="14"/>
        <v>2.459449850580909</v>
      </c>
      <c r="V31" s="353">
        <v>5.0059565300000006</v>
      </c>
      <c r="W31" s="363">
        <f>SUM(W27:W30)</f>
        <v>2.5733813857126484</v>
      </c>
    </row>
    <row r="32" spans="1:23">
      <c r="A32" s="337" t="s">
        <v>223</v>
      </c>
      <c r="B32" s="335">
        <f>+D32+H32+J32+N32+P32+R32+F32+L32+T32+V32</f>
        <v>686.26507045000005</v>
      </c>
      <c r="C32" s="364">
        <f t="shared" si="2"/>
        <v>6.1208811731659321</v>
      </c>
      <c r="D32" s="335">
        <v>3.63600645</v>
      </c>
      <c r="E32" s="364">
        <f t="shared" si="3"/>
        <v>7.5057021885721147</v>
      </c>
      <c r="F32" s="335">
        <v>61.438589999999998</v>
      </c>
      <c r="G32" s="364">
        <f t="shared" si="4"/>
        <v>6.7017193824326942</v>
      </c>
      <c r="H32" s="335">
        <v>0</v>
      </c>
      <c r="I32" s="364">
        <f>(H32/$H$72)*100</f>
        <v>0</v>
      </c>
      <c r="J32" s="335">
        <v>76.900000000000006</v>
      </c>
      <c r="K32" s="364">
        <f>(J32/$J$72)*100</f>
        <v>7.1862442762358674</v>
      </c>
      <c r="L32" s="335">
        <v>26.7</v>
      </c>
      <c r="M32" s="364">
        <f t="shared" si="9"/>
        <v>7.5</v>
      </c>
      <c r="N32" s="335">
        <v>14.4</v>
      </c>
      <c r="O32" s="364">
        <f>(N32/$N$72)*100</f>
        <v>7.5392670157068062</v>
      </c>
      <c r="P32" s="335">
        <v>14.3</v>
      </c>
      <c r="Q32" s="364">
        <f>(P32/$P$72)*100</f>
        <v>7.5144508670520231</v>
      </c>
      <c r="R32" s="335">
        <v>79.8</v>
      </c>
      <c r="S32" s="364">
        <f t="shared" si="11"/>
        <v>7.5141242937853114</v>
      </c>
      <c r="T32" s="335">
        <v>394.40199999999999</v>
      </c>
      <c r="U32" s="364">
        <f t="shared" si="12"/>
        <v>7.5105063719963114</v>
      </c>
      <c r="V32" s="335">
        <v>14.688473999999999</v>
      </c>
      <c r="W32" s="364">
        <f>(V32/$V$72)*100</f>
        <v>7.5508137854573425</v>
      </c>
    </row>
    <row r="33" spans="1:23" ht="13.5" thickBot="1">
      <c r="A33" s="337" t="s">
        <v>224</v>
      </c>
      <c r="B33" s="335">
        <f>+D33+H33+J33+N33+P33+R33+F33+L33+T33+V33</f>
        <v>0</v>
      </c>
      <c r="C33" s="364">
        <f t="shared" si="2"/>
        <v>0</v>
      </c>
      <c r="D33" s="335">
        <v>0</v>
      </c>
      <c r="E33" s="364">
        <f t="shared" si="3"/>
        <v>0</v>
      </c>
      <c r="F33" s="335">
        <v>0</v>
      </c>
      <c r="G33" s="364">
        <f t="shared" si="4"/>
        <v>0</v>
      </c>
      <c r="H33" s="335">
        <v>0</v>
      </c>
      <c r="I33" s="364">
        <f>(H33/$H$72)*100</f>
        <v>0</v>
      </c>
      <c r="J33" s="335">
        <v>0</v>
      </c>
      <c r="K33" s="364">
        <f>(J33/$J$72)*100</f>
        <v>0</v>
      </c>
      <c r="L33" s="335">
        <v>0</v>
      </c>
      <c r="M33" s="364">
        <f t="shared" si="9"/>
        <v>0</v>
      </c>
      <c r="N33" s="335"/>
      <c r="O33" s="364">
        <f>(N33/$N$72)*100</f>
        <v>0</v>
      </c>
      <c r="P33" s="335">
        <v>0</v>
      </c>
      <c r="Q33" s="364">
        <f>(P33/$P$72)*100</f>
        <v>0</v>
      </c>
      <c r="R33" s="335"/>
      <c r="S33" s="364">
        <f t="shared" si="11"/>
        <v>0</v>
      </c>
      <c r="U33" s="364">
        <f t="shared" si="12"/>
        <v>0</v>
      </c>
      <c r="V33" s="335">
        <v>0</v>
      </c>
      <c r="W33" s="364">
        <f>(V33/$V$72)*100</f>
        <v>0</v>
      </c>
    </row>
    <row r="34" spans="1:23" ht="13.5" thickBot="1">
      <c r="A34" s="355" t="s">
        <v>225</v>
      </c>
      <c r="B34" s="353">
        <f>SUM(B32:B33)</f>
        <v>686.26507045000005</v>
      </c>
      <c r="C34" s="363">
        <f t="shared" si="2"/>
        <v>6.1208811731659321</v>
      </c>
      <c r="D34" s="353">
        <v>3.63600645</v>
      </c>
      <c r="E34" s="363">
        <f t="shared" si="3"/>
        <v>7.5057021885721147</v>
      </c>
      <c r="F34" s="353">
        <v>61.438589999999998</v>
      </c>
      <c r="G34" s="363">
        <f t="shared" si="4"/>
        <v>6.7017193824326942</v>
      </c>
      <c r="H34" s="353">
        <v>0</v>
      </c>
      <c r="I34" s="363">
        <f t="shared" ref="I34:U34" si="15">SUM(I32:I33)</f>
        <v>0</v>
      </c>
      <c r="J34" s="353">
        <v>76.900000000000006</v>
      </c>
      <c r="K34" s="363">
        <f t="shared" si="15"/>
        <v>7.1862442762358674</v>
      </c>
      <c r="L34" s="353">
        <v>26.7</v>
      </c>
      <c r="M34" s="363">
        <f t="shared" si="15"/>
        <v>7.5</v>
      </c>
      <c r="N34" s="353">
        <v>14.4</v>
      </c>
      <c r="O34" s="363">
        <f t="shared" si="15"/>
        <v>7.5392670157068062</v>
      </c>
      <c r="P34" s="353">
        <v>14.3</v>
      </c>
      <c r="Q34" s="363">
        <f t="shared" si="15"/>
        <v>7.5144508670520231</v>
      </c>
      <c r="R34" s="353">
        <v>79.8</v>
      </c>
      <c r="S34" s="363">
        <f t="shared" si="15"/>
        <v>7.5141242937853114</v>
      </c>
      <c r="T34" s="353">
        <v>394.40199999999999</v>
      </c>
      <c r="U34" s="363">
        <f t="shared" si="15"/>
        <v>7.5105063719963114</v>
      </c>
      <c r="V34" s="353">
        <v>14.688473999999999</v>
      </c>
      <c r="W34" s="363">
        <f>SUM(W32:W33)</f>
        <v>7.5508137854573425</v>
      </c>
    </row>
    <row r="35" spans="1:23">
      <c r="A35" s="337" t="s">
        <v>226</v>
      </c>
      <c r="B35" s="335">
        <f t="shared" ref="B35:B40" si="16">+D35+H35+J35+N35+P35+R35+F35+L35+T35+V35</f>
        <v>597.96638574999997</v>
      </c>
      <c r="C35" s="364">
        <f t="shared" si="2"/>
        <v>5.3333345238207315</v>
      </c>
      <c r="D35" s="335">
        <v>2.9219662500000001</v>
      </c>
      <c r="E35" s="364">
        <f t="shared" si="3"/>
        <v>6.0317298055284958</v>
      </c>
      <c r="F35" s="335">
        <v>73.805700000000002</v>
      </c>
      <c r="G35" s="364">
        <f t="shared" si="4"/>
        <v>8.0507233356757162</v>
      </c>
      <c r="H35" s="335">
        <v>71.8</v>
      </c>
      <c r="I35" s="364">
        <f t="shared" ref="I35:I40" si="17">(H35/$H$72)*100</f>
        <v>3.7175106140623382</v>
      </c>
      <c r="J35" s="335">
        <v>12.4</v>
      </c>
      <c r="K35" s="364">
        <f t="shared" ref="K35:K40" si="18">(J35/$J$72)*100</f>
        <v>1.1587702083917393</v>
      </c>
      <c r="L35" s="335">
        <v>21.5</v>
      </c>
      <c r="M35" s="364">
        <f t="shared" si="9"/>
        <v>6.0393258426966296</v>
      </c>
      <c r="N35" s="335">
        <v>11.5</v>
      </c>
      <c r="O35" s="364">
        <f t="shared" ref="O35:O40" si="19">(N35/$N$72)*100</f>
        <v>6.0209424083769632</v>
      </c>
      <c r="P35" s="335">
        <v>11.5</v>
      </c>
      <c r="Q35" s="364">
        <f t="shared" ref="Q35:Q40" si="20">(P35/$P$72)*100</f>
        <v>6.0430898581187593</v>
      </c>
      <c r="R35" s="335">
        <v>64.099999999999994</v>
      </c>
      <c r="S35" s="364">
        <f t="shared" si="11"/>
        <v>6.0357815442561202</v>
      </c>
      <c r="T35" s="335">
        <v>316.85000000000002</v>
      </c>
      <c r="U35" s="364">
        <f t="shared" si="12"/>
        <v>6.033701512586223</v>
      </c>
      <c r="V35" s="335">
        <v>11.5887195</v>
      </c>
      <c r="W35" s="364">
        <f t="shared" ref="W35:W40" si="21">(V35/$V$72)*100</f>
        <v>5.9573419918500941</v>
      </c>
    </row>
    <row r="36" spans="1:23">
      <c r="A36" s="337" t="s">
        <v>227</v>
      </c>
      <c r="B36" s="335">
        <f t="shared" si="16"/>
        <v>26.44105008</v>
      </c>
      <c r="C36" s="364">
        <f t="shared" si="2"/>
        <v>0.23583092394209373</v>
      </c>
      <c r="D36" s="335">
        <v>0.30233408000000001</v>
      </c>
      <c r="E36" s="364">
        <f t="shared" si="3"/>
        <v>0.62409943357937026</v>
      </c>
      <c r="F36" s="335">
        <v>0</v>
      </c>
      <c r="G36" s="364">
        <f t="shared" si="4"/>
        <v>0</v>
      </c>
      <c r="H36" s="335">
        <v>14</v>
      </c>
      <c r="I36" s="364">
        <f t="shared" si="17"/>
        <v>0.72486279382831109</v>
      </c>
      <c r="J36" s="335">
        <v>0</v>
      </c>
      <c r="K36" s="364">
        <f t="shared" si="18"/>
        <v>0</v>
      </c>
      <c r="L36" s="335">
        <v>2.1</v>
      </c>
      <c r="M36" s="364">
        <f t="shared" si="9"/>
        <v>0.5898876404494382</v>
      </c>
      <c r="N36" s="335">
        <v>1.1000000000000001</v>
      </c>
      <c r="O36" s="364">
        <f t="shared" si="19"/>
        <v>0.5759162303664922</v>
      </c>
      <c r="P36" s="335">
        <v>1.2</v>
      </c>
      <c r="Q36" s="364">
        <f t="shared" si="20"/>
        <v>0.63058328954282705</v>
      </c>
      <c r="R36" s="335">
        <v>6.6</v>
      </c>
      <c r="S36" s="364">
        <f t="shared" si="11"/>
        <v>0.62146892655367225</v>
      </c>
      <c r="U36" s="364">
        <f t="shared" si="12"/>
        <v>0</v>
      </c>
      <c r="V36" s="335">
        <v>1.1387160000000001</v>
      </c>
      <c r="W36" s="364">
        <f t="shared" si="21"/>
        <v>0.585372753529117</v>
      </c>
    </row>
    <row r="37" spans="1:23">
      <c r="A37" s="337" t="s">
        <v>228</v>
      </c>
      <c r="B37" s="335">
        <f t="shared" si="16"/>
        <v>192.3411275</v>
      </c>
      <c r="C37" s="364">
        <f t="shared" si="2"/>
        <v>1.7155137815309129</v>
      </c>
      <c r="D37" s="335">
        <v>0.54213299999999998</v>
      </c>
      <c r="E37" s="364">
        <f t="shared" si="3"/>
        <v>1.1191093581798146</v>
      </c>
      <c r="F37" s="335">
        <v>18.715519499999999</v>
      </c>
      <c r="G37" s="364">
        <f t="shared" si="4"/>
        <v>2.0414882533184282</v>
      </c>
      <c r="H37" s="335">
        <v>38.5</v>
      </c>
      <c r="I37" s="364">
        <f t="shared" si="17"/>
        <v>1.9933726830278553</v>
      </c>
      <c r="J37" s="335">
        <v>53.9</v>
      </c>
      <c r="K37" s="364">
        <f t="shared" si="18"/>
        <v>5.0369124380898986</v>
      </c>
      <c r="L37" s="335">
        <v>4</v>
      </c>
      <c r="M37" s="364">
        <f t="shared" si="9"/>
        <v>1.1235955056179776</v>
      </c>
      <c r="N37" s="335">
        <v>2.1</v>
      </c>
      <c r="O37" s="364">
        <f t="shared" si="19"/>
        <v>1.0994764397905759</v>
      </c>
      <c r="P37" s="335">
        <v>2.1</v>
      </c>
      <c r="Q37" s="364">
        <f t="shared" si="20"/>
        <v>1.1035207566999474</v>
      </c>
      <c r="R37" s="335">
        <v>11.8</v>
      </c>
      <c r="S37" s="364">
        <f t="shared" si="11"/>
        <v>1.1111111111111112</v>
      </c>
      <c r="T37" s="335">
        <v>58.581000000000003</v>
      </c>
      <c r="U37" s="364">
        <f t="shared" si="12"/>
        <v>1.1155444794344753</v>
      </c>
      <c r="V37" s="335">
        <v>2.1024750000000001</v>
      </c>
      <c r="W37" s="364">
        <f t="shared" si="21"/>
        <v>1.0808064345948685</v>
      </c>
    </row>
    <row r="38" spans="1:23">
      <c r="A38" s="337" t="s">
        <v>229</v>
      </c>
      <c r="B38" s="335">
        <f t="shared" si="16"/>
        <v>32.725000000000001</v>
      </c>
      <c r="C38" s="364">
        <f t="shared" si="2"/>
        <v>0.2918782333778257</v>
      </c>
      <c r="D38" s="335">
        <v>0</v>
      </c>
      <c r="E38" s="364">
        <f t="shared" si="3"/>
        <v>0</v>
      </c>
      <c r="F38" s="335">
        <v>0</v>
      </c>
      <c r="G38" s="364">
        <f t="shared" si="4"/>
        <v>0</v>
      </c>
      <c r="H38" s="335">
        <v>0</v>
      </c>
      <c r="I38" s="364">
        <f t="shared" si="17"/>
        <v>0</v>
      </c>
      <c r="J38" s="335">
        <v>0</v>
      </c>
      <c r="K38" s="364">
        <f t="shared" si="18"/>
        <v>0</v>
      </c>
      <c r="L38" s="335">
        <v>0</v>
      </c>
      <c r="M38" s="364">
        <f t="shared" si="9"/>
        <v>0</v>
      </c>
      <c r="N38" s="335"/>
      <c r="O38" s="364">
        <f t="shared" si="19"/>
        <v>0</v>
      </c>
      <c r="P38" s="335">
        <v>0</v>
      </c>
      <c r="Q38" s="364">
        <f t="shared" si="20"/>
        <v>0</v>
      </c>
      <c r="R38" s="335"/>
      <c r="S38" s="364">
        <f t="shared" si="11"/>
        <v>0</v>
      </c>
      <c r="T38" s="335">
        <v>32.725000000000001</v>
      </c>
      <c r="U38" s="364">
        <f t="shared" si="12"/>
        <v>0.62317463152717101</v>
      </c>
      <c r="V38" s="335">
        <v>0</v>
      </c>
      <c r="W38" s="364">
        <f t="shared" si="21"/>
        <v>0</v>
      </c>
    </row>
    <row r="39" spans="1:23">
      <c r="A39" s="337" t="s">
        <v>230</v>
      </c>
      <c r="B39" s="335">
        <f t="shared" si="16"/>
        <v>0</v>
      </c>
      <c r="C39" s="364">
        <f t="shared" si="2"/>
        <v>0</v>
      </c>
      <c r="D39" s="335">
        <v>0</v>
      </c>
      <c r="E39" s="364">
        <f t="shared" si="3"/>
        <v>0</v>
      </c>
      <c r="F39" s="335">
        <v>0</v>
      </c>
      <c r="G39" s="364">
        <f t="shared" si="4"/>
        <v>0</v>
      </c>
      <c r="H39" s="335">
        <v>0</v>
      </c>
      <c r="I39" s="364">
        <f t="shared" si="17"/>
        <v>0</v>
      </c>
      <c r="J39" s="335">
        <v>0</v>
      </c>
      <c r="K39" s="364">
        <f t="shared" si="18"/>
        <v>0</v>
      </c>
      <c r="L39" s="335">
        <v>0</v>
      </c>
      <c r="M39" s="364">
        <f t="shared" si="9"/>
        <v>0</v>
      </c>
      <c r="N39" s="335"/>
      <c r="O39" s="364">
        <f t="shared" si="19"/>
        <v>0</v>
      </c>
      <c r="P39" s="335">
        <v>0</v>
      </c>
      <c r="Q39" s="364">
        <f t="shared" si="20"/>
        <v>0</v>
      </c>
      <c r="R39" s="335"/>
      <c r="S39" s="364">
        <f t="shared" si="11"/>
        <v>0</v>
      </c>
      <c r="U39" s="364">
        <f t="shared" si="12"/>
        <v>0</v>
      </c>
      <c r="V39" s="335">
        <v>0</v>
      </c>
      <c r="W39" s="364">
        <f t="shared" si="21"/>
        <v>0</v>
      </c>
    </row>
    <row r="40" spans="1:23" ht="13.5" thickBot="1">
      <c r="A40" s="337" t="s">
        <v>231</v>
      </c>
      <c r="B40" s="335">
        <f t="shared" si="16"/>
        <v>0</v>
      </c>
      <c r="C40" s="364">
        <f t="shared" si="2"/>
        <v>0</v>
      </c>
      <c r="D40" s="335">
        <v>0</v>
      </c>
      <c r="E40" s="364">
        <f t="shared" si="3"/>
        <v>0</v>
      </c>
      <c r="F40" s="335">
        <v>0</v>
      </c>
      <c r="G40" s="364">
        <f t="shared" si="4"/>
        <v>0</v>
      </c>
      <c r="H40" s="335">
        <v>0</v>
      </c>
      <c r="I40" s="364">
        <f t="shared" si="17"/>
        <v>0</v>
      </c>
      <c r="J40" s="335">
        <v>0</v>
      </c>
      <c r="K40" s="364">
        <f t="shared" si="18"/>
        <v>0</v>
      </c>
      <c r="L40" s="335">
        <v>0</v>
      </c>
      <c r="M40" s="364">
        <f t="shared" si="9"/>
        <v>0</v>
      </c>
      <c r="N40" s="335"/>
      <c r="O40" s="364">
        <f t="shared" si="19"/>
        <v>0</v>
      </c>
      <c r="P40" s="335">
        <v>0</v>
      </c>
      <c r="Q40" s="364">
        <f t="shared" si="20"/>
        <v>0</v>
      </c>
      <c r="R40" s="335"/>
      <c r="S40" s="364">
        <f t="shared" si="11"/>
        <v>0</v>
      </c>
      <c r="U40" s="364">
        <f t="shared" si="12"/>
        <v>0</v>
      </c>
      <c r="V40" s="335">
        <v>0</v>
      </c>
      <c r="W40" s="364">
        <f t="shared" si="21"/>
        <v>0</v>
      </c>
    </row>
    <row r="41" spans="1:23" ht="13.5" thickBot="1">
      <c r="A41" s="355" t="s">
        <v>434</v>
      </c>
      <c r="B41" s="353">
        <f>SUM(B35:B40)</f>
        <v>849.47356332999993</v>
      </c>
      <c r="C41" s="363">
        <f t="shared" si="2"/>
        <v>7.5765574626715644</v>
      </c>
      <c r="D41" s="353">
        <v>3.7664333299999999</v>
      </c>
      <c r="E41" s="363">
        <f t="shared" si="3"/>
        <v>7.7749385972876794</v>
      </c>
      <c r="F41" s="353">
        <v>92.521219500000001</v>
      </c>
      <c r="G41" s="363">
        <f t="shared" si="4"/>
        <v>10.092211588994145</v>
      </c>
      <c r="H41" s="353">
        <v>124.3</v>
      </c>
      <c r="I41" s="363">
        <f t="shared" ref="I41:U41" si="22">SUM(I35:I40)</f>
        <v>6.4357460909185047</v>
      </c>
      <c r="J41" s="353">
        <v>66.3</v>
      </c>
      <c r="K41" s="363">
        <f t="shared" si="22"/>
        <v>6.1956826464816377</v>
      </c>
      <c r="L41" s="353">
        <v>27.6</v>
      </c>
      <c r="M41" s="363">
        <f t="shared" si="22"/>
        <v>7.7528089887640457</v>
      </c>
      <c r="N41" s="353">
        <v>14.7</v>
      </c>
      <c r="O41" s="363">
        <f t="shared" si="22"/>
        <v>7.6963350785340312</v>
      </c>
      <c r="P41" s="353">
        <v>14.8</v>
      </c>
      <c r="Q41" s="363">
        <f t="shared" si="22"/>
        <v>7.7771939043615337</v>
      </c>
      <c r="R41" s="353">
        <v>82.5</v>
      </c>
      <c r="S41" s="363">
        <f t="shared" si="22"/>
        <v>7.7683615819209031</v>
      </c>
      <c r="T41" s="353">
        <v>408.15600000000006</v>
      </c>
      <c r="U41" s="363">
        <f t="shared" si="22"/>
        <v>7.7724206235478688</v>
      </c>
      <c r="V41" s="353">
        <v>14.8299105</v>
      </c>
      <c r="W41" s="363">
        <f>SUM(W35:W40)</f>
        <v>7.6235211799740794</v>
      </c>
    </row>
    <row r="42" spans="1:23">
      <c r="A42" s="337" t="s">
        <v>233</v>
      </c>
      <c r="B42" s="335">
        <f>+D42+H42+J42+N42+P42+R42+F42+L42+T42+V42</f>
        <v>271.80105734</v>
      </c>
      <c r="C42" s="364">
        <f t="shared" si="2"/>
        <v>2.424226507154295</v>
      </c>
      <c r="D42" s="335">
        <v>1.01075143</v>
      </c>
      <c r="E42" s="364">
        <f t="shared" si="3"/>
        <v>2.0864647311759841</v>
      </c>
      <c r="F42" s="335">
        <v>78.067396799999997</v>
      </c>
      <c r="G42" s="364">
        <f t="shared" si="4"/>
        <v>8.5155890828650875</v>
      </c>
      <c r="H42" s="335">
        <v>42.5</v>
      </c>
      <c r="I42" s="364">
        <f>(H42/$H$72)*100</f>
        <v>2.2004763384073729</v>
      </c>
      <c r="J42" s="335">
        <v>0</v>
      </c>
      <c r="K42" s="364">
        <f>(J42/$J$72)*100</f>
        <v>0</v>
      </c>
      <c r="L42" s="335">
        <v>7.9</v>
      </c>
      <c r="M42" s="364">
        <f t="shared" si="9"/>
        <v>2.2191011235955056</v>
      </c>
      <c r="N42" s="335">
        <v>3.9</v>
      </c>
      <c r="O42" s="364">
        <f>(N42/$N$72)*100</f>
        <v>2.0418848167539267</v>
      </c>
      <c r="P42" s="335">
        <v>4</v>
      </c>
      <c r="Q42" s="364">
        <f>(P42/$P$72)*100</f>
        <v>2.1019442984760905</v>
      </c>
      <c r="R42" s="335">
        <v>22</v>
      </c>
      <c r="S42" s="364">
        <f t="shared" si="11"/>
        <v>2.0715630885122414</v>
      </c>
      <c r="T42" s="335">
        <v>108.369</v>
      </c>
      <c r="U42" s="364">
        <f t="shared" si="12"/>
        <v>2.0636458867522691</v>
      </c>
      <c r="V42" s="335">
        <v>4.0539091100000002</v>
      </c>
      <c r="W42" s="364">
        <f>(V42/$V$72)*100</f>
        <v>2.0839682047828187</v>
      </c>
    </row>
    <row r="43" spans="1:23">
      <c r="A43" s="337" t="s">
        <v>234</v>
      </c>
      <c r="B43" s="335">
        <f>+D43+H43+J43+N43+P43+R43+F43+L43+T43+V43</f>
        <v>216.18309508000002</v>
      </c>
      <c r="C43" s="364">
        <f t="shared" si="2"/>
        <v>1.9281631742735197</v>
      </c>
      <c r="D43" s="335">
        <v>0.89722760000000001</v>
      </c>
      <c r="E43" s="364">
        <f t="shared" si="3"/>
        <v>1.8521207961463615</v>
      </c>
      <c r="F43" s="335">
        <v>0</v>
      </c>
      <c r="G43" s="364">
        <f t="shared" si="4"/>
        <v>0</v>
      </c>
      <c r="H43" s="335">
        <v>36.200000000000003</v>
      </c>
      <c r="I43" s="364">
        <f>(H43/$H$72)*100</f>
        <v>1.874288081184633</v>
      </c>
      <c r="J43" s="335">
        <v>46.3</v>
      </c>
      <c r="K43" s="364">
        <f>(J43/$J$72)*100</f>
        <v>4.3266984393981867</v>
      </c>
      <c r="L43" s="335">
        <v>6.5</v>
      </c>
      <c r="M43" s="364">
        <f t="shared" si="9"/>
        <v>1.8258426966292134</v>
      </c>
      <c r="N43" s="335">
        <v>3.5</v>
      </c>
      <c r="O43" s="364">
        <f>(N43/$N$72)*100</f>
        <v>1.832460732984293</v>
      </c>
      <c r="P43" s="335">
        <v>3.5</v>
      </c>
      <c r="Q43" s="364">
        <f>(P43/$P$72)*100</f>
        <v>1.8392012611665791</v>
      </c>
      <c r="R43" s="335">
        <v>19.600000000000001</v>
      </c>
      <c r="S43" s="364">
        <f t="shared" si="11"/>
        <v>1.8455743879472692</v>
      </c>
      <c r="T43" s="335">
        <v>96.174000000000007</v>
      </c>
      <c r="U43" s="364">
        <f t="shared" si="12"/>
        <v>1.8314193128340459</v>
      </c>
      <c r="V43" s="335">
        <v>3.5118674799999998</v>
      </c>
      <c r="W43" s="364">
        <f>(V43/$V$72)*100</f>
        <v>1.8053241868885315</v>
      </c>
    </row>
    <row r="44" spans="1:23">
      <c r="A44" s="337" t="s">
        <v>235</v>
      </c>
      <c r="B44" s="335">
        <f>+D44+H44+J44+N44+P44+R44+F44+L44+T44+V44</f>
        <v>0</v>
      </c>
      <c r="C44" s="364">
        <f t="shared" si="2"/>
        <v>0</v>
      </c>
      <c r="D44" s="335">
        <v>0</v>
      </c>
      <c r="E44" s="364">
        <f t="shared" si="3"/>
        <v>0</v>
      </c>
      <c r="F44" s="335">
        <v>0</v>
      </c>
      <c r="G44" s="364">
        <f t="shared" si="4"/>
        <v>0</v>
      </c>
      <c r="H44" s="335">
        <v>0</v>
      </c>
      <c r="I44" s="364">
        <f>(H44/$H$72)*100</f>
        <v>0</v>
      </c>
      <c r="J44" s="335">
        <v>0</v>
      </c>
      <c r="K44" s="364">
        <f>(J44/$J$72)*100</f>
        <v>0</v>
      </c>
      <c r="L44" s="335">
        <v>0</v>
      </c>
      <c r="M44" s="364">
        <f t="shared" si="9"/>
        <v>0</v>
      </c>
      <c r="N44" s="335"/>
      <c r="O44" s="364">
        <f>(N44/$N$72)*100</f>
        <v>0</v>
      </c>
      <c r="P44" s="335">
        <v>0</v>
      </c>
      <c r="Q44" s="364">
        <f>(P44/$P$72)*100</f>
        <v>0</v>
      </c>
      <c r="R44" s="335"/>
      <c r="S44" s="364">
        <f t="shared" si="11"/>
        <v>0</v>
      </c>
      <c r="U44" s="364">
        <f t="shared" si="12"/>
        <v>0</v>
      </c>
      <c r="V44" s="335">
        <v>0</v>
      </c>
      <c r="W44" s="364">
        <f>(V44/$V$72)*100</f>
        <v>0</v>
      </c>
    </row>
    <row r="45" spans="1:23">
      <c r="A45" s="337" t="s">
        <v>236</v>
      </c>
      <c r="B45" s="335">
        <f>+D45+H45+J45+N45+P45+R45+F45+L45+T45+V45</f>
        <v>84.802000000000007</v>
      </c>
      <c r="C45" s="364">
        <f t="shared" si="2"/>
        <v>0.75635929555099701</v>
      </c>
      <c r="D45" s="335">
        <v>0</v>
      </c>
      <c r="E45" s="364">
        <f t="shared" si="3"/>
        <v>0</v>
      </c>
      <c r="F45" s="335">
        <v>0</v>
      </c>
      <c r="G45" s="364">
        <f t="shared" si="4"/>
        <v>0</v>
      </c>
      <c r="H45" s="335">
        <v>0</v>
      </c>
      <c r="I45" s="364">
        <f>(H45/$H$72)*100</f>
        <v>0</v>
      </c>
      <c r="J45" s="335">
        <v>0</v>
      </c>
      <c r="K45" s="364">
        <f>(J45/$J$72)*100</f>
        <v>0</v>
      </c>
      <c r="L45" s="335">
        <v>0</v>
      </c>
      <c r="M45" s="364">
        <f t="shared" si="9"/>
        <v>0</v>
      </c>
      <c r="N45" s="335"/>
      <c r="O45" s="364">
        <f>(N45/$N$72)*100</f>
        <v>0</v>
      </c>
      <c r="P45" s="335">
        <v>0</v>
      </c>
      <c r="Q45" s="364">
        <f>(P45/$P$72)*100</f>
        <v>0</v>
      </c>
      <c r="R45" s="335"/>
      <c r="S45" s="364">
        <f t="shared" si="11"/>
        <v>0</v>
      </c>
      <c r="T45" s="335">
        <v>84.802000000000007</v>
      </c>
      <c r="U45" s="364">
        <f t="shared" si="12"/>
        <v>1.6148649382052609</v>
      </c>
      <c r="V45" s="335">
        <v>0</v>
      </c>
      <c r="W45" s="364">
        <f>(V45/$V$72)*100</f>
        <v>0</v>
      </c>
    </row>
    <row r="46" spans="1:23" ht="13.5" thickBot="1">
      <c r="A46" s="337" t="s">
        <v>237</v>
      </c>
      <c r="B46" s="335">
        <f>+D46+H46+J46+N46+P46+R46+F46+L46+T46+V46</f>
        <v>133.01887056999999</v>
      </c>
      <c r="C46" s="364">
        <f t="shared" ref="C46:C71" si="23">(B46/$B$72)*100</f>
        <v>1.1864113964212453</v>
      </c>
      <c r="D46" s="335">
        <v>0.78250185999999999</v>
      </c>
      <c r="E46" s="364">
        <f t="shared" ref="E46:E69" si="24">(D46/$D$72)*100</f>
        <v>1.6152957933184497</v>
      </c>
      <c r="F46" s="335">
        <v>100.07511048000001</v>
      </c>
      <c r="G46" s="364">
        <f t="shared" ref="G46:G71" si="25">(F46/$F$72)*100</f>
        <v>10.91618976937637</v>
      </c>
      <c r="H46" s="335">
        <v>0</v>
      </c>
      <c r="I46" s="364">
        <f>(H46/$H$72)*100</f>
        <v>0</v>
      </c>
      <c r="J46" s="335">
        <v>0</v>
      </c>
      <c r="K46" s="364">
        <f>(J46/$J$72)*100</f>
        <v>0</v>
      </c>
      <c r="L46" s="335">
        <v>5.7</v>
      </c>
      <c r="M46" s="364">
        <f t="shared" si="9"/>
        <v>1.6011235955056178</v>
      </c>
      <c r="N46" s="335">
        <v>3.1</v>
      </c>
      <c r="O46" s="364">
        <f>(N46/$N$72)*100</f>
        <v>1.6230366492146597</v>
      </c>
      <c r="P46" s="335">
        <v>3.1</v>
      </c>
      <c r="Q46" s="364">
        <f>(P46/$P$72)*100</f>
        <v>1.6290068313189701</v>
      </c>
      <c r="R46" s="335">
        <v>17.100000000000001</v>
      </c>
      <c r="S46" s="364">
        <f t="shared" si="11"/>
        <v>1.6101694915254241</v>
      </c>
      <c r="U46" s="364">
        <f t="shared" si="12"/>
        <v>0</v>
      </c>
      <c r="V46" s="335">
        <v>3.1612582300000001</v>
      </c>
      <c r="W46" s="364">
        <f>(V46/$V$72)*100</f>
        <v>1.625088639056343</v>
      </c>
    </row>
    <row r="47" spans="1:23" ht="13.5" thickBot="1">
      <c r="A47" s="355" t="s">
        <v>238</v>
      </c>
      <c r="B47" s="353">
        <f>SUM(B42:B46)</f>
        <v>705.80502299</v>
      </c>
      <c r="C47" s="363">
        <f t="shared" si="23"/>
        <v>6.2951603734000576</v>
      </c>
      <c r="D47" s="353">
        <v>2.6904808899999999</v>
      </c>
      <c r="E47" s="363">
        <f t="shared" si="24"/>
        <v>5.5538813206407953</v>
      </c>
      <c r="F47" s="353">
        <v>178.14250728000005</v>
      </c>
      <c r="G47" s="363">
        <f t="shared" si="25"/>
        <v>19.431778852241461</v>
      </c>
      <c r="H47" s="353">
        <v>78.7</v>
      </c>
      <c r="I47" s="363">
        <f t="shared" ref="I47:U47" si="26">SUM(I42:I46)</f>
        <v>4.0747644195920056</v>
      </c>
      <c r="J47" s="353">
        <v>46.3</v>
      </c>
      <c r="K47" s="363">
        <f t="shared" si="26"/>
        <v>4.3266984393981867</v>
      </c>
      <c r="L47" s="353">
        <v>20.100000000000001</v>
      </c>
      <c r="M47" s="363">
        <f t="shared" si="26"/>
        <v>5.6460674157303368</v>
      </c>
      <c r="N47" s="353">
        <v>10.5</v>
      </c>
      <c r="O47" s="363">
        <f t="shared" si="26"/>
        <v>5.4973821989528791</v>
      </c>
      <c r="P47" s="353">
        <v>10.6</v>
      </c>
      <c r="Q47" s="363">
        <f t="shared" si="26"/>
        <v>5.5701523909616402</v>
      </c>
      <c r="R47" s="353">
        <v>58.7</v>
      </c>
      <c r="S47" s="363">
        <f t="shared" si="26"/>
        <v>5.5273069679849343</v>
      </c>
      <c r="T47" s="353">
        <v>289.34500000000003</v>
      </c>
      <c r="U47" s="363">
        <f t="shared" si="26"/>
        <v>5.5099301377915761</v>
      </c>
      <c r="V47" s="353">
        <v>10.72703482</v>
      </c>
      <c r="W47" s="363">
        <f>SUM(W42:W46)</f>
        <v>5.5143810307276935</v>
      </c>
    </row>
    <row r="48" spans="1:23">
      <c r="A48" s="337" t="s">
        <v>239</v>
      </c>
      <c r="B48" s="335">
        <f>+D48+H48+J48+N48+P48+R48+F48+L48+T48+V48</f>
        <v>39.686052500000002</v>
      </c>
      <c r="C48" s="364">
        <f t="shared" si="23"/>
        <v>0.35396470262611596</v>
      </c>
      <c r="D48" s="335">
        <v>0.15417639999999999</v>
      </c>
      <c r="E48" s="364">
        <f t="shared" si="24"/>
        <v>0.31826185096733522</v>
      </c>
      <c r="F48" s="335">
        <v>0</v>
      </c>
      <c r="G48" s="364">
        <f t="shared" si="25"/>
        <v>0</v>
      </c>
      <c r="H48" s="335">
        <v>4.7</v>
      </c>
      <c r="I48" s="364">
        <f>(H48/$H$72)*100</f>
        <v>0.24334679507093301</v>
      </c>
      <c r="J48" s="335">
        <v>11.8</v>
      </c>
      <c r="K48" s="364">
        <f>(J48/$J$72)*100</f>
        <v>1.1027006821792358</v>
      </c>
      <c r="L48" s="335">
        <v>1.1000000000000001</v>
      </c>
      <c r="M48" s="364">
        <f t="shared" si="9"/>
        <v>0.30898876404494385</v>
      </c>
      <c r="N48" s="335">
        <v>0.6</v>
      </c>
      <c r="O48" s="364">
        <f>(N48/$N$72)*100</f>
        <v>0.3141361256544502</v>
      </c>
      <c r="P48" s="335">
        <v>0.6</v>
      </c>
      <c r="Q48" s="364">
        <f>(P48/$P$72)*100</f>
        <v>0.31529164477141353</v>
      </c>
      <c r="R48" s="335">
        <v>3.4</v>
      </c>
      <c r="S48" s="364">
        <f t="shared" si="11"/>
        <v>0.32015065913370999</v>
      </c>
      <c r="T48" s="335">
        <v>16.709</v>
      </c>
      <c r="U48" s="364">
        <f t="shared" si="12"/>
        <v>0.31818563539152023</v>
      </c>
      <c r="V48" s="335">
        <v>0.62287609999999993</v>
      </c>
      <c r="W48" s="364">
        <f>(V48/$V$72)*100</f>
        <v>0.3201980983533011</v>
      </c>
    </row>
    <row r="49" spans="1:23" ht="13.5" thickBot="1">
      <c r="A49" s="337" t="s">
        <v>240</v>
      </c>
      <c r="B49" s="335">
        <f>+D49+H49+J49+N49+P49+R49+F49+L49+T49+V49</f>
        <v>787.54652064999993</v>
      </c>
      <c r="C49" s="364">
        <f t="shared" si="23"/>
        <v>7.0242226783858008</v>
      </c>
      <c r="D49" s="335">
        <v>3.0879882000000003</v>
      </c>
      <c r="E49" s="364">
        <f t="shared" si="24"/>
        <v>6.3744440802696785</v>
      </c>
      <c r="F49" s="335">
        <v>57.79225375</v>
      </c>
      <c r="G49" s="364">
        <f t="shared" si="25"/>
        <v>6.303977143857689</v>
      </c>
      <c r="H49" s="335">
        <v>260.7</v>
      </c>
      <c r="I49" s="364">
        <f>(H49/$H$72)*100</f>
        <v>13.497980739360049</v>
      </c>
      <c r="J49" s="335">
        <v>0</v>
      </c>
      <c r="K49" s="364">
        <f>(J49/$J$72)*100</f>
        <v>0</v>
      </c>
      <c r="L49" s="335">
        <v>22.7</v>
      </c>
      <c r="M49" s="364">
        <f t="shared" si="9"/>
        <v>6.3764044943820224</v>
      </c>
      <c r="N49" s="335">
        <v>14.1</v>
      </c>
      <c r="O49" s="364">
        <f>(N49/$N$72)*100</f>
        <v>7.3821989528795804</v>
      </c>
      <c r="P49" s="335">
        <v>12.2</v>
      </c>
      <c r="Q49" s="364">
        <f>(P49/$P$72)*100</f>
        <v>6.4109301103520755</v>
      </c>
      <c r="R49" s="335">
        <v>67.599999999999994</v>
      </c>
      <c r="S49" s="364">
        <f t="shared" si="11"/>
        <v>6.3653483992467033</v>
      </c>
      <c r="T49" s="335">
        <v>336.81900000000002</v>
      </c>
      <c r="U49" s="364">
        <f t="shared" si="12"/>
        <v>6.4139665765118483</v>
      </c>
      <c r="V49" s="335">
        <v>12.5472787</v>
      </c>
      <c r="W49" s="364">
        <f>(V49/$V$72)*100</f>
        <v>6.4501026436058151</v>
      </c>
    </row>
    <row r="50" spans="1:23" ht="13.5" thickBot="1">
      <c r="A50" s="355" t="s">
        <v>435</v>
      </c>
      <c r="B50" s="353">
        <f>SUM(B48:B49)</f>
        <v>827.23257314999989</v>
      </c>
      <c r="C50" s="363">
        <f t="shared" si="23"/>
        <v>7.3781873810119167</v>
      </c>
      <c r="D50" s="353">
        <v>3.2421646000000002</v>
      </c>
      <c r="E50" s="363">
        <f t="shared" si="24"/>
        <v>6.692705931237013</v>
      </c>
      <c r="F50" s="353">
        <v>57.79225375</v>
      </c>
      <c r="G50" s="363">
        <f t="shared" si="25"/>
        <v>6.303977143857689</v>
      </c>
      <c r="H50" s="353">
        <v>265.39999999999998</v>
      </c>
      <c r="I50" s="363">
        <f t="shared" ref="I50:U50" si="27">SUM(I48:I49)</f>
        <v>13.741327534430981</v>
      </c>
      <c r="J50" s="353">
        <v>11.8</v>
      </c>
      <c r="K50" s="363">
        <f t="shared" si="27"/>
        <v>1.1027006821792358</v>
      </c>
      <c r="L50" s="353">
        <v>23.8</v>
      </c>
      <c r="M50" s="363">
        <f t="shared" si="27"/>
        <v>6.6853932584269664</v>
      </c>
      <c r="N50" s="353">
        <v>14.7</v>
      </c>
      <c r="O50" s="363">
        <f t="shared" si="27"/>
        <v>7.6963350785340303</v>
      </c>
      <c r="P50" s="353">
        <v>12.8</v>
      </c>
      <c r="Q50" s="363">
        <f t="shared" si="27"/>
        <v>6.7262217551234889</v>
      </c>
      <c r="R50" s="353">
        <v>71</v>
      </c>
      <c r="S50" s="363">
        <f t="shared" si="27"/>
        <v>6.6854990583804135</v>
      </c>
      <c r="T50" s="353">
        <v>353.52800000000002</v>
      </c>
      <c r="U50" s="363">
        <f t="shared" si="27"/>
        <v>6.7321522119033688</v>
      </c>
      <c r="V50" s="353">
        <v>13.170154799999999</v>
      </c>
      <c r="W50" s="363">
        <f>SUM(W48:W49)</f>
        <v>6.7703007419591161</v>
      </c>
    </row>
    <row r="51" spans="1:23">
      <c r="A51" s="337" t="s">
        <v>242</v>
      </c>
      <c r="B51" s="335">
        <f>+D51+H51+J51+N51+P51+R51+F51+L51+T51+V51</f>
        <v>0</v>
      </c>
      <c r="C51" s="364">
        <f t="shared" si="23"/>
        <v>0</v>
      </c>
      <c r="D51" s="335">
        <v>0</v>
      </c>
      <c r="E51" s="364">
        <f t="shared" si="24"/>
        <v>0</v>
      </c>
      <c r="F51" s="335">
        <v>0</v>
      </c>
      <c r="G51" s="364">
        <f t="shared" si="25"/>
        <v>0</v>
      </c>
      <c r="H51" s="335">
        <v>0</v>
      </c>
      <c r="I51" s="364">
        <f>(H51/$H$72)*100</f>
        <v>0</v>
      </c>
      <c r="J51" s="335">
        <v>0</v>
      </c>
      <c r="K51" s="364">
        <f>(J51/$J$72)*100</f>
        <v>0</v>
      </c>
      <c r="L51" s="335">
        <v>0</v>
      </c>
      <c r="M51" s="364">
        <f t="shared" si="9"/>
        <v>0</v>
      </c>
      <c r="N51" s="335"/>
      <c r="O51" s="364">
        <f>(N51/$N$72)*100</f>
        <v>0</v>
      </c>
      <c r="P51" s="335">
        <v>0</v>
      </c>
      <c r="Q51" s="364">
        <f>(P51/$P$72)*100</f>
        <v>0</v>
      </c>
      <c r="R51" s="335"/>
      <c r="S51" s="364">
        <f t="shared" si="11"/>
        <v>0</v>
      </c>
      <c r="U51" s="364">
        <f t="shared" si="12"/>
        <v>0</v>
      </c>
      <c r="V51" s="335">
        <v>0</v>
      </c>
      <c r="W51" s="364">
        <f>(V51/$V$72)*100</f>
        <v>0</v>
      </c>
    </row>
    <row r="52" spans="1:23" ht="14.25" customHeight="1">
      <c r="A52" s="337" t="s">
        <v>243</v>
      </c>
      <c r="B52" s="335">
        <f>+D52+H52+J52+N52+P52+R52+F52+L52+T52+V52</f>
        <v>0</v>
      </c>
      <c r="C52" s="364">
        <f t="shared" si="23"/>
        <v>0</v>
      </c>
      <c r="D52" s="335">
        <v>0</v>
      </c>
      <c r="E52" s="364">
        <f t="shared" si="24"/>
        <v>0</v>
      </c>
      <c r="F52" s="335">
        <v>0</v>
      </c>
      <c r="G52" s="364">
        <f t="shared" si="25"/>
        <v>0</v>
      </c>
      <c r="H52" s="335">
        <v>0</v>
      </c>
      <c r="I52" s="364">
        <f>(H52/$H$72)*100</f>
        <v>0</v>
      </c>
      <c r="J52" s="335">
        <v>0</v>
      </c>
      <c r="K52" s="364">
        <f>(J52/$J$72)*100</f>
        <v>0</v>
      </c>
      <c r="L52" s="335">
        <v>0</v>
      </c>
      <c r="M52" s="364">
        <f t="shared" si="9"/>
        <v>0</v>
      </c>
      <c r="N52" s="335"/>
      <c r="O52" s="364">
        <f>(N52/$N$72)*100</f>
        <v>0</v>
      </c>
      <c r="P52" s="335">
        <v>0</v>
      </c>
      <c r="Q52" s="364">
        <f>(P52/$P$72)*100</f>
        <v>0</v>
      </c>
      <c r="R52" s="335"/>
      <c r="S52" s="364">
        <f t="shared" si="11"/>
        <v>0</v>
      </c>
      <c r="U52" s="364">
        <f t="shared" si="12"/>
        <v>0</v>
      </c>
      <c r="V52" s="335">
        <v>0</v>
      </c>
      <c r="W52" s="364">
        <f>(V52/$V$72)*100</f>
        <v>0</v>
      </c>
    </row>
    <row r="53" spans="1:23" ht="14.25" customHeight="1" thickBot="1">
      <c r="A53" s="337" t="s">
        <v>244</v>
      </c>
      <c r="B53" s="335">
        <f>+D53+H53+J53+N53+P53+R53+F53+L53+T53+V53</f>
        <v>0</v>
      </c>
      <c r="C53" s="364">
        <f t="shared" si="23"/>
        <v>0</v>
      </c>
      <c r="D53" s="335">
        <v>0</v>
      </c>
      <c r="E53" s="364">
        <f t="shared" si="24"/>
        <v>0</v>
      </c>
      <c r="F53" s="335">
        <v>0</v>
      </c>
      <c r="G53" s="364">
        <f t="shared" si="25"/>
        <v>0</v>
      </c>
      <c r="H53" s="335">
        <v>0</v>
      </c>
      <c r="I53" s="364">
        <f>(H53/$H$72)*100</f>
        <v>0</v>
      </c>
      <c r="J53" s="335">
        <v>0</v>
      </c>
      <c r="K53" s="364">
        <f>(J53/$J$72)*100</f>
        <v>0</v>
      </c>
      <c r="L53" s="335">
        <v>0</v>
      </c>
      <c r="M53" s="364">
        <f t="shared" si="9"/>
        <v>0</v>
      </c>
      <c r="N53" s="335"/>
      <c r="O53" s="364">
        <f>(N53/$N$72)*100</f>
        <v>0</v>
      </c>
      <c r="P53" s="335">
        <v>0</v>
      </c>
      <c r="Q53" s="364">
        <f>(P53/$P$72)*100</f>
        <v>0</v>
      </c>
      <c r="R53" s="335"/>
      <c r="S53" s="364">
        <f t="shared" si="11"/>
        <v>0</v>
      </c>
      <c r="U53" s="364">
        <f t="shared" si="12"/>
        <v>0</v>
      </c>
      <c r="V53" s="335">
        <v>0</v>
      </c>
      <c r="W53" s="364">
        <f>(V53/$V$72)*100</f>
        <v>0</v>
      </c>
    </row>
    <row r="54" spans="1:23" ht="14.25" customHeight="1" thickBot="1">
      <c r="A54" s="355" t="s">
        <v>245</v>
      </c>
      <c r="B54" s="353">
        <f>SUM(B51:B53)</f>
        <v>0</v>
      </c>
      <c r="C54" s="363">
        <f t="shared" si="23"/>
        <v>0</v>
      </c>
      <c r="D54" s="353">
        <v>0</v>
      </c>
      <c r="E54" s="363">
        <f t="shared" si="24"/>
        <v>0</v>
      </c>
      <c r="F54" s="353">
        <v>0</v>
      </c>
      <c r="G54" s="363">
        <f t="shared" si="25"/>
        <v>0</v>
      </c>
      <c r="H54" s="353">
        <v>0</v>
      </c>
      <c r="I54" s="363">
        <f t="shared" ref="I54:U54" si="28">SUM(I51:I53)</f>
        <v>0</v>
      </c>
      <c r="J54" s="353">
        <v>0</v>
      </c>
      <c r="K54" s="363">
        <f t="shared" si="28"/>
        <v>0</v>
      </c>
      <c r="L54" s="353">
        <v>0</v>
      </c>
      <c r="M54" s="363">
        <f t="shared" si="28"/>
        <v>0</v>
      </c>
      <c r="N54" s="353"/>
      <c r="O54" s="363">
        <f t="shared" si="28"/>
        <v>0</v>
      </c>
      <c r="P54" s="353">
        <v>0</v>
      </c>
      <c r="Q54" s="363">
        <f t="shared" si="28"/>
        <v>0</v>
      </c>
      <c r="R54" s="353"/>
      <c r="S54" s="363">
        <f t="shared" si="28"/>
        <v>0</v>
      </c>
      <c r="T54" s="353"/>
      <c r="U54" s="363">
        <f t="shared" si="28"/>
        <v>0</v>
      </c>
      <c r="V54" s="353">
        <v>0</v>
      </c>
      <c r="W54" s="363">
        <f>SUM(W51:W53)</f>
        <v>0</v>
      </c>
    </row>
    <row r="55" spans="1:23" ht="14.25" customHeight="1">
      <c r="A55" s="337" t="s">
        <v>246</v>
      </c>
      <c r="B55" s="335">
        <f t="shared" ref="B55:B61" si="29">+D55+H55+J55+N55+P55+R55+F55+L55+T55+V55</f>
        <v>1599.6733178000002</v>
      </c>
      <c r="C55" s="364">
        <f t="shared" si="23"/>
        <v>14.267679816076676</v>
      </c>
      <c r="D55" s="335">
        <v>5.7688168399999995</v>
      </c>
      <c r="E55" s="364">
        <f t="shared" si="24"/>
        <v>11.90840054243019</v>
      </c>
      <c r="F55" s="335">
        <v>90.604513830000002</v>
      </c>
      <c r="G55" s="364">
        <f t="shared" si="25"/>
        <v>9.8831373973654362</v>
      </c>
      <c r="H55" s="335">
        <v>351.8</v>
      </c>
      <c r="I55" s="364">
        <f t="shared" ref="I55:I61" si="30">(H55/$H$72)*100</f>
        <v>18.214766490628559</v>
      </c>
      <c r="J55" s="335">
        <v>289.10000000000002</v>
      </c>
      <c r="K55" s="364">
        <f t="shared" ref="K55:K61" si="31">(J55/$J$72)*100</f>
        <v>27.016166713391275</v>
      </c>
      <c r="L55" s="335">
        <v>42.3</v>
      </c>
      <c r="M55" s="364">
        <f t="shared" si="9"/>
        <v>11.882022471910112</v>
      </c>
      <c r="N55" s="335">
        <v>22.9</v>
      </c>
      <c r="O55" s="364">
        <f t="shared" ref="O55:O61" si="32">(N55/$N$72)*100</f>
        <v>11.989528795811518</v>
      </c>
      <c r="P55" s="335">
        <v>22.7</v>
      </c>
      <c r="Q55" s="364">
        <f t="shared" ref="Q55:Q61" si="33">(P55/$P$72)*100</f>
        <v>11.928533893851812</v>
      </c>
      <c r="R55" s="335">
        <v>126.5</v>
      </c>
      <c r="S55" s="364">
        <f t="shared" si="11"/>
        <v>11.911487758945386</v>
      </c>
      <c r="T55" s="335">
        <v>624.92999999999995</v>
      </c>
      <c r="U55" s="364">
        <f t="shared" si="12"/>
        <v>11.900397936754009</v>
      </c>
      <c r="V55" s="335">
        <v>23.069987129999998</v>
      </c>
      <c r="W55" s="364">
        <f t="shared" ref="W55:W61" si="34">(V55/$V$72)*100</f>
        <v>11.859446859593955</v>
      </c>
    </row>
    <row r="56" spans="1:23" ht="14.25" customHeight="1">
      <c r="A56" s="337" t="s">
        <v>247</v>
      </c>
      <c r="B56" s="335">
        <f t="shared" si="29"/>
        <v>0</v>
      </c>
      <c r="C56" s="364">
        <f t="shared" si="23"/>
        <v>0</v>
      </c>
      <c r="D56" s="335">
        <v>0</v>
      </c>
      <c r="E56" s="364">
        <f t="shared" si="24"/>
        <v>0</v>
      </c>
      <c r="F56" s="335">
        <v>0</v>
      </c>
      <c r="G56" s="364">
        <f t="shared" si="25"/>
        <v>0</v>
      </c>
      <c r="H56" s="335">
        <v>0</v>
      </c>
      <c r="I56" s="364">
        <f t="shared" si="30"/>
        <v>0</v>
      </c>
      <c r="J56" s="335">
        <v>0</v>
      </c>
      <c r="K56" s="364">
        <f t="shared" si="31"/>
        <v>0</v>
      </c>
      <c r="L56" s="335">
        <v>0</v>
      </c>
      <c r="M56" s="364">
        <f t="shared" si="9"/>
        <v>0</v>
      </c>
      <c r="N56" s="335"/>
      <c r="O56" s="364">
        <f t="shared" si="32"/>
        <v>0</v>
      </c>
      <c r="P56" s="335">
        <v>0</v>
      </c>
      <c r="Q56" s="364">
        <f t="shared" si="33"/>
        <v>0</v>
      </c>
      <c r="R56" s="335"/>
      <c r="S56" s="364">
        <f t="shared" si="11"/>
        <v>0</v>
      </c>
      <c r="U56" s="364">
        <f t="shared" si="12"/>
        <v>0</v>
      </c>
      <c r="V56" s="335">
        <v>0</v>
      </c>
      <c r="W56" s="364">
        <f t="shared" si="34"/>
        <v>0</v>
      </c>
    </row>
    <row r="57" spans="1:23" ht="16.5" customHeight="1">
      <c r="A57" s="337" t="s">
        <v>248</v>
      </c>
      <c r="B57" s="335">
        <f t="shared" si="29"/>
        <v>578.20615778000013</v>
      </c>
      <c r="C57" s="364">
        <f t="shared" si="23"/>
        <v>5.1570906603821793</v>
      </c>
      <c r="D57" s="335">
        <v>2.6891333199999998</v>
      </c>
      <c r="E57" s="364">
        <f t="shared" si="24"/>
        <v>5.5510995711479545</v>
      </c>
      <c r="F57" s="335">
        <v>32.215587749999997</v>
      </c>
      <c r="G57" s="364">
        <f t="shared" si="25"/>
        <v>3.514075255318136</v>
      </c>
      <c r="H57" s="335">
        <v>106.3</v>
      </c>
      <c r="I57" s="364">
        <f t="shared" si="30"/>
        <v>5.5037796417106755</v>
      </c>
      <c r="J57" s="335">
        <v>35.200000000000003</v>
      </c>
      <c r="K57" s="364">
        <f t="shared" si="31"/>
        <v>3.2894122044668723</v>
      </c>
      <c r="L57" s="335">
        <v>19.7</v>
      </c>
      <c r="M57" s="364">
        <f t="shared" si="9"/>
        <v>5.5337078651685392</v>
      </c>
      <c r="N57" s="335">
        <v>10.7</v>
      </c>
      <c r="O57" s="364">
        <f t="shared" si="32"/>
        <v>5.6020942408376957</v>
      </c>
      <c r="P57" s="335">
        <v>10.6</v>
      </c>
      <c r="Q57" s="364">
        <f t="shared" si="33"/>
        <v>5.5701523909616393</v>
      </c>
      <c r="R57" s="335">
        <v>59</v>
      </c>
      <c r="S57" s="364">
        <f t="shared" si="11"/>
        <v>5.5555555555555554</v>
      </c>
      <c r="T57" s="335">
        <v>291.34500000000003</v>
      </c>
      <c r="U57" s="364">
        <f t="shared" si="12"/>
        <v>5.5480156767695545</v>
      </c>
      <c r="V57" s="335">
        <v>10.45643671</v>
      </c>
      <c r="W57" s="364">
        <f t="shared" si="34"/>
        <v>5.3752763191486208</v>
      </c>
    </row>
    <row r="58" spans="1:23">
      <c r="A58" s="337" t="s">
        <v>249</v>
      </c>
      <c r="B58" s="335">
        <f t="shared" si="29"/>
        <v>104.30877205000002</v>
      </c>
      <c r="C58" s="364">
        <f t="shared" si="23"/>
        <v>0.93034255498133933</v>
      </c>
      <c r="D58" s="335">
        <v>0</v>
      </c>
      <c r="E58" s="364">
        <f t="shared" si="24"/>
        <v>0</v>
      </c>
      <c r="F58" s="335">
        <v>0</v>
      </c>
      <c r="G58" s="364">
        <f t="shared" si="25"/>
        <v>0</v>
      </c>
      <c r="H58" s="335">
        <v>0</v>
      </c>
      <c r="I58" s="364">
        <f t="shared" si="30"/>
        <v>0</v>
      </c>
      <c r="J58" s="335">
        <v>1.2</v>
      </c>
      <c r="K58" s="364">
        <f t="shared" si="31"/>
        <v>0.112139052425007</v>
      </c>
      <c r="L58" s="335">
        <v>0</v>
      </c>
      <c r="M58" s="364">
        <f t="shared" si="9"/>
        <v>0</v>
      </c>
      <c r="N58" s="335">
        <v>2.9</v>
      </c>
      <c r="O58" s="364">
        <f t="shared" si="32"/>
        <v>1.5183246073298429</v>
      </c>
      <c r="P58" s="335">
        <v>2.9</v>
      </c>
      <c r="Q58" s="364">
        <f t="shared" si="33"/>
        <v>1.5239096163951653</v>
      </c>
      <c r="R58" s="335">
        <v>15.9</v>
      </c>
      <c r="S58" s="364">
        <f t="shared" si="11"/>
        <v>1.4971751412429379</v>
      </c>
      <c r="T58" s="335">
        <v>78.483000000000004</v>
      </c>
      <c r="U58" s="364">
        <f t="shared" si="12"/>
        <v>1.4945336778043381</v>
      </c>
      <c r="V58" s="335">
        <v>2.92577205</v>
      </c>
      <c r="W58" s="364">
        <f t="shared" si="34"/>
        <v>1.5040337020881673</v>
      </c>
    </row>
    <row r="59" spans="1:23" s="383" customFormat="1">
      <c r="A59" s="337" t="s">
        <v>250</v>
      </c>
      <c r="B59" s="335">
        <f t="shared" si="29"/>
        <v>691.87163390000001</v>
      </c>
      <c r="C59" s="364">
        <f t="shared" si="23"/>
        <v>6.170886790739857</v>
      </c>
      <c r="D59" s="335">
        <v>1.7848701999999999</v>
      </c>
      <c r="E59" s="364">
        <f t="shared" si="24"/>
        <v>3.6844555560282757</v>
      </c>
      <c r="F59" s="335">
        <v>221.24649049999999</v>
      </c>
      <c r="G59" s="364">
        <f t="shared" si="25"/>
        <v>24.133559928361979</v>
      </c>
      <c r="H59" s="335">
        <v>112.9</v>
      </c>
      <c r="I59" s="364">
        <f t="shared" si="30"/>
        <v>5.8455006730868799</v>
      </c>
      <c r="J59" s="335">
        <v>98.7</v>
      </c>
      <c r="K59" s="364">
        <f t="shared" si="31"/>
        <v>9.2234370619568278</v>
      </c>
      <c r="L59" s="335">
        <v>5.3</v>
      </c>
      <c r="M59" s="364">
        <f t="shared" si="9"/>
        <v>1.4887640449438202</v>
      </c>
      <c r="N59" s="335">
        <v>5.2</v>
      </c>
      <c r="O59" s="364">
        <f t="shared" si="32"/>
        <v>2.7225130890052358</v>
      </c>
      <c r="P59" s="335">
        <v>7</v>
      </c>
      <c r="Q59" s="364">
        <f t="shared" si="33"/>
        <v>3.6784025223331582</v>
      </c>
      <c r="R59" s="335">
        <v>39.299999999999997</v>
      </c>
      <c r="S59" s="364">
        <f t="shared" si="11"/>
        <v>3.7005649717514117</v>
      </c>
      <c r="T59" s="335">
        <v>193.23</v>
      </c>
      <c r="U59" s="364">
        <f t="shared" si="12"/>
        <v>3.6796343483573795</v>
      </c>
      <c r="V59" s="335">
        <v>7.2102732000000005</v>
      </c>
      <c r="W59" s="364">
        <f t="shared" si="34"/>
        <v>3.7065409432915657</v>
      </c>
    </row>
    <row r="60" spans="1:23" s="383" customFormat="1">
      <c r="A60" s="337" t="s">
        <v>41</v>
      </c>
      <c r="B60" s="335">
        <f t="shared" si="29"/>
        <v>130.18955600000001</v>
      </c>
      <c r="C60" s="364">
        <f t="shared" si="23"/>
        <v>1.1611763975408256</v>
      </c>
      <c r="D60" s="335">
        <v>0.76841999999999999</v>
      </c>
      <c r="E60" s="364">
        <f t="shared" si="24"/>
        <v>1.5862270199610302</v>
      </c>
      <c r="F60" s="335">
        <v>0</v>
      </c>
      <c r="G60" s="364">
        <f t="shared" si="25"/>
        <v>0</v>
      </c>
      <c r="H60" s="335">
        <v>11.5</v>
      </c>
      <c r="I60" s="364">
        <f t="shared" si="30"/>
        <v>0.59542300921611269</v>
      </c>
      <c r="J60" s="335">
        <v>3.2</v>
      </c>
      <c r="K60" s="364">
        <f t="shared" si="31"/>
        <v>0.29903747313335205</v>
      </c>
      <c r="L60" s="335">
        <v>5.6</v>
      </c>
      <c r="M60" s="364">
        <f t="shared" si="9"/>
        <v>1.5730337078651684</v>
      </c>
      <c r="N60" s="335">
        <v>3</v>
      </c>
      <c r="O60" s="364">
        <f t="shared" si="32"/>
        <v>1.5706806282722512</v>
      </c>
      <c r="P60" s="335">
        <v>3</v>
      </c>
      <c r="Q60" s="364">
        <f t="shared" si="33"/>
        <v>1.5764582238570677</v>
      </c>
      <c r="R60" s="335">
        <v>16.8</v>
      </c>
      <c r="S60" s="364">
        <f t="shared" si="11"/>
        <v>1.5819209039548021</v>
      </c>
      <c r="T60" s="335">
        <v>83.216999999999999</v>
      </c>
      <c r="U60" s="364">
        <f t="shared" si="12"/>
        <v>1.5846821485652129</v>
      </c>
      <c r="V60" s="335">
        <v>3.104136</v>
      </c>
      <c r="W60" s="364">
        <f t="shared" si="34"/>
        <v>1.5957241644526461</v>
      </c>
    </row>
    <row r="61" spans="1:23" ht="13.5" thickBot="1">
      <c r="A61" s="337" t="s">
        <v>251</v>
      </c>
      <c r="B61" s="335">
        <f t="shared" si="29"/>
        <v>47.824195500000002</v>
      </c>
      <c r="C61" s="364">
        <f t="shared" si="23"/>
        <v>0.42654978442339997</v>
      </c>
      <c r="D61" s="335">
        <v>0.72419549999999999</v>
      </c>
      <c r="E61" s="364">
        <f t="shared" si="24"/>
        <v>1.4949356729837695</v>
      </c>
      <c r="F61" s="335">
        <v>0</v>
      </c>
      <c r="G61" s="364">
        <f t="shared" si="25"/>
        <v>0</v>
      </c>
      <c r="H61" s="335">
        <v>34</v>
      </c>
      <c r="I61" s="364">
        <f t="shared" si="30"/>
        <v>1.7603810707258982</v>
      </c>
      <c r="J61" s="335">
        <v>0</v>
      </c>
      <c r="K61" s="364">
        <f t="shared" si="31"/>
        <v>0</v>
      </c>
      <c r="L61" s="335">
        <v>13.1</v>
      </c>
      <c r="M61" s="364">
        <f t="shared" si="9"/>
        <v>3.679775280898876</v>
      </c>
      <c r="N61" s="335"/>
      <c r="O61" s="364">
        <f t="shared" si="32"/>
        <v>0</v>
      </c>
      <c r="P61" s="335">
        <v>0</v>
      </c>
      <c r="Q61" s="364">
        <f t="shared" si="33"/>
        <v>0</v>
      </c>
      <c r="R61" s="335"/>
      <c r="S61" s="364">
        <f t="shared" si="11"/>
        <v>0</v>
      </c>
      <c r="U61" s="364">
        <f t="shared" si="12"/>
        <v>0</v>
      </c>
      <c r="V61" s="335">
        <v>0</v>
      </c>
      <c r="W61" s="364">
        <f t="shared" si="34"/>
        <v>0</v>
      </c>
    </row>
    <row r="62" spans="1:23" ht="13.5" thickBot="1">
      <c r="A62" s="355" t="s">
        <v>252</v>
      </c>
      <c r="B62" s="354">
        <f>SUM(B55:B61)</f>
        <v>3152.0736330300006</v>
      </c>
      <c r="C62" s="363">
        <f t="shared" si="23"/>
        <v>28.113726004144279</v>
      </c>
      <c r="D62" s="354">
        <v>11.735435860000001</v>
      </c>
      <c r="E62" s="363">
        <f t="shared" si="24"/>
        <v>24.225118362551221</v>
      </c>
      <c r="F62" s="354">
        <v>344.06659207999996</v>
      </c>
      <c r="G62" s="363">
        <f t="shared" si="25"/>
        <v>37.530772581045547</v>
      </c>
      <c r="H62" s="354">
        <v>616.5</v>
      </c>
      <c r="I62" s="363">
        <f t="shared" ref="I62:U62" si="35">SUM(I55:I61)</f>
        <v>31.919850885368128</v>
      </c>
      <c r="J62" s="354">
        <v>427.4</v>
      </c>
      <c r="K62" s="363">
        <f t="shared" si="35"/>
        <v>39.940192505373339</v>
      </c>
      <c r="L62" s="354">
        <v>86</v>
      </c>
      <c r="M62" s="363">
        <f t="shared" si="35"/>
        <v>24.157303370786515</v>
      </c>
      <c r="N62" s="356">
        <v>44.7</v>
      </c>
      <c r="O62" s="532">
        <f t="shared" si="35"/>
        <v>23.403141361256541</v>
      </c>
      <c r="P62" s="354">
        <v>46.2</v>
      </c>
      <c r="Q62" s="363">
        <f t="shared" si="35"/>
        <v>24.277456647398843</v>
      </c>
      <c r="R62" s="354">
        <v>257.5</v>
      </c>
      <c r="S62" s="363">
        <f t="shared" si="35"/>
        <v>24.246704331450093</v>
      </c>
      <c r="T62" s="354">
        <v>1271.2049999999999</v>
      </c>
      <c r="U62" s="363">
        <f t="shared" si="35"/>
        <v>24.207263788250494</v>
      </c>
      <c r="V62" s="354">
        <v>46.766605089999999</v>
      </c>
      <c r="W62" s="363">
        <f>SUM(W55:W61)</f>
        <v>24.041021988574958</v>
      </c>
    </row>
    <row r="63" spans="1:23">
      <c r="A63" s="337" t="s">
        <v>253</v>
      </c>
      <c r="B63" s="335">
        <f>+D63+H63+J63+N63+P63+R63+F63+L63+T63+V63</f>
        <v>0</v>
      </c>
      <c r="C63" s="364">
        <f t="shared" si="23"/>
        <v>0</v>
      </c>
      <c r="D63" s="335">
        <v>0</v>
      </c>
      <c r="E63" s="364">
        <f t="shared" si="24"/>
        <v>0</v>
      </c>
      <c r="F63" s="335">
        <v>0</v>
      </c>
      <c r="G63" s="364">
        <f t="shared" si="25"/>
        <v>0</v>
      </c>
      <c r="H63" s="335">
        <v>0</v>
      </c>
      <c r="I63" s="364">
        <f>(H63/$H$72)*100</f>
        <v>0</v>
      </c>
      <c r="J63" s="335">
        <v>0</v>
      </c>
      <c r="K63" s="364">
        <f t="shared" ref="K63:K69" si="36">(J63/$J$72)*100</f>
        <v>0</v>
      </c>
      <c r="L63" s="335">
        <v>0</v>
      </c>
      <c r="M63" s="364">
        <f t="shared" si="9"/>
        <v>0</v>
      </c>
      <c r="N63" s="335"/>
      <c r="O63" s="364">
        <f>(N63/$N$72)*100</f>
        <v>0</v>
      </c>
      <c r="P63" s="335">
        <v>0</v>
      </c>
      <c r="Q63" s="364">
        <f>(P63/$P$72)*100</f>
        <v>0</v>
      </c>
      <c r="R63" s="335"/>
      <c r="S63" s="364">
        <f t="shared" si="11"/>
        <v>0</v>
      </c>
      <c r="U63" s="364">
        <f t="shared" si="12"/>
        <v>0</v>
      </c>
      <c r="V63" s="335">
        <v>0</v>
      </c>
      <c r="W63" s="364">
        <f>(V63/$V$72)*100</f>
        <v>0</v>
      </c>
    </row>
    <row r="64" spans="1:23" ht="13.5" thickBot="1">
      <c r="A64" s="337" t="s">
        <v>254</v>
      </c>
      <c r="B64" s="335">
        <f>+D64+H64+J64+N64+P64+R64+F64+L64+T64+V64</f>
        <v>0</v>
      </c>
      <c r="C64" s="364">
        <f t="shared" si="23"/>
        <v>0</v>
      </c>
      <c r="D64" s="335">
        <v>0</v>
      </c>
      <c r="E64" s="364">
        <f t="shared" si="24"/>
        <v>0</v>
      </c>
      <c r="F64" s="335">
        <v>0</v>
      </c>
      <c r="G64" s="364">
        <f t="shared" si="25"/>
        <v>0</v>
      </c>
      <c r="H64" s="335">
        <v>0</v>
      </c>
      <c r="I64" s="364">
        <f>(H64/$H$72)*100</f>
        <v>0</v>
      </c>
      <c r="J64" s="335">
        <v>0</v>
      </c>
      <c r="K64" s="364">
        <f t="shared" si="36"/>
        <v>0</v>
      </c>
      <c r="L64" s="335">
        <v>0</v>
      </c>
      <c r="M64" s="364">
        <f t="shared" si="9"/>
        <v>0</v>
      </c>
      <c r="N64" s="335"/>
      <c r="O64" s="364">
        <f>(N64/$N$72)*100</f>
        <v>0</v>
      </c>
      <c r="P64" s="335">
        <v>0</v>
      </c>
      <c r="Q64" s="364">
        <f>(P64/$P$72)*100</f>
        <v>0</v>
      </c>
      <c r="R64" s="335"/>
      <c r="S64" s="364">
        <f t="shared" si="11"/>
        <v>0</v>
      </c>
      <c r="U64" s="364">
        <f t="shared" si="12"/>
        <v>0</v>
      </c>
      <c r="V64" s="335">
        <v>0</v>
      </c>
      <c r="W64" s="364">
        <f>(V64/$V$72)*100</f>
        <v>0</v>
      </c>
    </row>
    <row r="65" spans="1:23" ht="13.5" thickBot="1">
      <c r="A65" s="355" t="s">
        <v>255</v>
      </c>
      <c r="B65" s="356">
        <f>SUM(B63:B64)</f>
        <v>0</v>
      </c>
      <c r="C65" s="363">
        <f t="shared" si="23"/>
        <v>0</v>
      </c>
      <c r="D65" s="356">
        <v>0</v>
      </c>
      <c r="E65" s="363">
        <f t="shared" si="24"/>
        <v>0</v>
      </c>
      <c r="F65" s="356">
        <v>0</v>
      </c>
      <c r="G65" s="363">
        <f t="shared" si="25"/>
        <v>0</v>
      </c>
      <c r="H65" s="356">
        <v>0</v>
      </c>
      <c r="I65" s="363">
        <f>(H65/$H72)*100</f>
        <v>0</v>
      </c>
      <c r="J65" s="356">
        <v>0</v>
      </c>
      <c r="K65" s="363">
        <f t="shared" si="36"/>
        <v>0</v>
      </c>
      <c r="L65" s="356">
        <v>0</v>
      </c>
      <c r="M65" s="363">
        <f>(L65/$J$72)*100</f>
        <v>0</v>
      </c>
      <c r="N65" s="356"/>
      <c r="O65" s="363">
        <f>(N65/$N72)*100</f>
        <v>0</v>
      </c>
      <c r="P65" s="356">
        <v>0</v>
      </c>
      <c r="Q65" s="363">
        <f>(P65/$N72)*100</f>
        <v>0</v>
      </c>
      <c r="R65" s="356"/>
      <c r="S65" s="363">
        <f>(R65/R72)*100</f>
        <v>0</v>
      </c>
      <c r="T65" s="356"/>
      <c r="U65" s="363">
        <f>(T65/$N72)*100</f>
        <v>0</v>
      </c>
      <c r="V65" s="356">
        <v>0</v>
      </c>
      <c r="W65" s="363">
        <f>(V65/$V72)*100</f>
        <v>0</v>
      </c>
    </row>
    <row r="66" spans="1:23" ht="13.5" thickBot="1">
      <c r="A66" s="356" t="s">
        <v>256</v>
      </c>
      <c r="B66" s="1270">
        <f>+D66+H66+J66+N66+P66+R66+F66+L66+T66+V66</f>
        <v>0</v>
      </c>
      <c r="C66" s="363">
        <f t="shared" si="23"/>
        <v>0</v>
      </c>
      <c r="D66" s="359">
        <v>0</v>
      </c>
      <c r="E66" s="363">
        <f t="shared" si="24"/>
        <v>0</v>
      </c>
      <c r="F66" s="359">
        <v>0</v>
      </c>
      <c r="G66" s="363">
        <f t="shared" si="25"/>
        <v>0</v>
      </c>
      <c r="H66" s="359">
        <v>0</v>
      </c>
      <c r="I66" s="369">
        <f>(H66/$H72)*100</f>
        <v>0</v>
      </c>
      <c r="J66" s="359">
        <v>0</v>
      </c>
      <c r="K66" s="363">
        <f t="shared" si="36"/>
        <v>0</v>
      </c>
      <c r="L66" s="359">
        <v>0</v>
      </c>
      <c r="M66" s="1253">
        <f t="shared" si="9"/>
        <v>0</v>
      </c>
      <c r="N66" s="359"/>
      <c r="O66" s="369">
        <f>(N66/$N72)*100</f>
        <v>0</v>
      </c>
      <c r="P66" s="359">
        <v>0</v>
      </c>
      <c r="Q66" s="369">
        <f>(P66/$N72)*100</f>
        <v>0</v>
      </c>
      <c r="R66" s="359"/>
      <c r="S66" s="363">
        <f>(R66/$R$72)*100</f>
        <v>0</v>
      </c>
      <c r="T66" s="359"/>
      <c r="U66" s="369">
        <f>(T66/$T72)*100</f>
        <v>0</v>
      </c>
      <c r="V66" s="359">
        <v>0</v>
      </c>
      <c r="W66" s="369">
        <f>(V66/$V72)*100</f>
        <v>0</v>
      </c>
    </row>
    <row r="67" spans="1:23" ht="13.5" thickBot="1">
      <c r="A67" s="356" t="s">
        <v>257</v>
      </c>
      <c r="B67" s="1270">
        <f>+D67+H67+J67+N67+P67+R67+F67+L67+T67+V67</f>
        <v>0</v>
      </c>
      <c r="C67" s="363">
        <f t="shared" si="23"/>
        <v>0</v>
      </c>
      <c r="D67" s="359">
        <v>0</v>
      </c>
      <c r="E67" s="363">
        <f t="shared" si="24"/>
        <v>0</v>
      </c>
      <c r="F67" s="359">
        <v>0</v>
      </c>
      <c r="G67" s="363">
        <f t="shared" si="25"/>
        <v>0</v>
      </c>
      <c r="H67" s="359">
        <v>0</v>
      </c>
      <c r="I67" s="369">
        <f>(H67/$H72)*100</f>
        <v>0</v>
      </c>
      <c r="J67" s="359">
        <v>0</v>
      </c>
      <c r="K67" s="363">
        <f t="shared" si="36"/>
        <v>0</v>
      </c>
      <c r="L67" s="359">
        <v>0</v>
      </c>
      <c r="M67" s="364">
        <f t="shared" si="9"/>
        <v>0</v>
      </c>
      <c r="N67" s="359"/>
      <c r="O67" s="369">
        <f>(N67/$N72)*100</f>
        <v>0</v>
      </c>
      <c r="P67" s="359">
        <v>0</v>
      </c>
      <c r="Q67" s="369">
        <f>(P67/$N72)*100</f>
        <v>0</v>
      </c>
      <c r="R67" s="359"/>
      <c r="S67" s="363">
        <f>(R67/$R$72)*100</f>
        <v>0</v>
      </c>
      <c r="T67" s="359"/>
      <c r="U67" s="369">
        <f>(T67/$T72)*100</f>
        <v>0</v>
      </c>
      <c r="V67" s="359">
        <v>0</v>
      </c>
      <c r="W67" s="369">
        <f>(V67/$V72)*100</f>
        <v>0</v>
      </c>
    </row>
    <row r="68" spans="1:23" ht="13.5" thickBot="1">
      <c r="A68" s="356" t="s">
        <v>258</v>
      </c>
      <c r="B68" s="1270">
        <f>+D68+H68+J68+N68+P68+R68+F68+L68+T68+V68</f>
        <v>0</v>
      </c>
      <c r="C68" s="363">
        <f t="shared" si="23"/>
        <v>0</v>
      </c>
      <c r="D68" s="1277">
        <v>0</v>
      </c>
      <c r="E68" s="363">
        <f t="shared" si="24"/>
        <v>0</v>
      </c>
      <c r="F68" s="1277">
        <v>0</v>
      </c>
      <c r="G68" s="363">
        <f t="shared" si="25"/>
        <v>0</v>
      </c>
      <c r="H68" s="1277">
        <v>0</v>
      </c>
      <c r="I68" s="369">
        <f>(H68/$H72)*100</f>
        <v>0</v>
      </c>
      <c r="J68" s="1277">
        <v>0</v>
      </c>
      <c r="K68" s="363">
        <f t="shared" si="36"/>
        <v>0</v>
      </c>
      <c r="L68" s="488">
        <v>0</v>
      </c>
      <c r="M68" s="1253">
        <f t="shared" si="9"/>
        <v>0</v>
      </c>
      <c r="N68" s="378"/>
      <c r="O68" s="369">
        <f>(N68/$N72)*100</f>
        <v>0</v>
      </c>
      <c r="P68" s="1277">
        <v>0</v>
      </c>
      <c r="Q68" s="369">
        <f>(P68/$N72)*100</f>
        <v>0</v>
      </c>
      <c r="R68" s="1277"/>
      <c r="S68" s="363">
        <f>(R68/$R$72)*100</f>
        <v>0</v>
      </c>
      <c r="T68" s="1277"/>
      <c r="U68" s="369">
        <f>(T68/$T72)*100</f>
        <v>0</v>
      </c>
      <c r="V68" s="1277">
        <v>0</v>
      </c>
      <c r="W68" s="369">
        <f>(V68/$V72)*100</f>
        <v>0</v>
      </c>
    </row>
    <row r="69" spans="1:23" ht="13.5" thickBot="1">
      <c r="A69" s="356" t="s">
        <v>259</v>
      </c>
      <c r="B69" s="1270">
        <f>+D69+H69+J69+N69+P69+R69+F69+L69+T69+V69</f>
        <v>0.7</v>
      </c>
      <c r="C69" s="363">
        <f t="shared" si="23"/>
        <v>6.2433846711834372E-3</v>
      </c>
      <c r="D69" s="1277">
        <v>0</v>
      </c>
      <c r="E69" s="363">
        <f t="shared" si="24"/>
        <v>0</v>
      </c>
      <c r="F69" s="1277">
        <v>0</v>
      </c>
      <c r="G69" s="363">
        <f t="shared" si="25"/>
        <v>0</v>
      </c>
      <c r="H69" s="1277">
        <v>0</v>
      </c>
      <c r="I69" s="369">
        <f>(H69/$H72)*100</f>
        <v>0</v>
      </c>
      <c r="J69" s="1277">
        <v>0.7</v>
      </c>
      <c r="K69" s="363">
        <f t="shared" si="36"/>
        <v>6.5414447247920768E-2</v>
      </c>
      <c r="L69" s="1277">
        <v>0</v>
      </c>
      <c r="M69" s="364">
        <f t="shared" si="9"/>
        <v>0</v>
      </c>
      <c r="N69" s="1277"/>
      <c r="O69" s="369">
        <f>(N69/$N72)*100</f>
        <v>0</v>
      </c>
      <c r="P69" s="1277">
        <v>0</v>
      </c>
      <c r="Q69" s="369">
        <f>(P69/$N72)*100</f>
        <v>0</v>
      </c>
      <c r="R69" s="1277"/>
      <c r="S69" s="363">
        <f>(R69/$R$72)*100</f>
        <v>0</v>
      </c>
      <c r="T69" s="1277"/>
      <c r="U69" s="369">
        <f>(T69/$T72)*100</f>
        <v>0</v>
      </c>
      <c r="V69" s="1277">
        <v>0</v>
      </c>
      <c r="W69" s="369">
        <f>(V69/$V72)*100</f>
        <v>0</v>
      </c>
    </row>
    <row r="70" spans="1:23" ht="13.5" thickBot="1">
      <c r="A70" s="360" t="s">
        <v>153</v>
      </c>
      <c r="B70" s="356">
        <f>SUM(B21+B26+B31+B62+B65+B54+B50+B34+B67+B68+B69+B66+B41+B47)</f>
        <v>11211.867230140002</v>
      </c>
      <c r="C70" s="363">
        <f t="shared" si="23"/>
        <v>100</v>
      </c>
      <c r="D70" s="1374">
        <v>48.44325499</v>
      </c>
      <c r="E70" s="363">
        <f>D70/D72*100</f>
        <v>100</v>
      </c>
      <c r="F70" s="1374">
        <v>916.75861811000004</v>
      </c>
      <c r="G70" s="363">
        <f t="shared" si="25"/>
        <v>100</v>
      </c>
      <c r="H70" s="1374">
        <v>1931.4</v>
      </c>
      <c r="I70" s="363">
        <f>(H70/H72)*100</f>
        <v>100</v>
      </c>
      <c r="J70" s="1374">
        <v>1070.0999999999999</v>
      </c>
      <c r="K70" s="363">
        <f>(J70/J72)*100</f>
        <v>100</v>
      </c>
      <c r="L70" s="1374">
        <v>356</v>
      </c>
      <c r="M70" s="363">
        <f>(L70/L72)*100</f>
        <v>100</v>
      </c>
      <c r="N70" s="1374">
        <v>191</v>
      </c>
      <c r="O70" s="363">
        <f>(N70/N72)*100</f>
        <v>100</v>
      </c>
      <c r="P70" s="1374">
        <v>190.3</v>
      </c>
      <c r="Q70" s="363">
        <f>(P70/P72)*100</f>
        <v>100</v>
      </c>
      <c r="R70" s="1374">
        <v>1062</v>
      </c>
      <c r="S70" s="363">
        <f>(R70/R72)*100</f>
        <v>100</v>
      </c>
      <c r="T70" s="1374">
        <v>5251.3370000000004</v>
      </c>
      <c r="U70" s="363">
        <f>(T70/T72)*100</f>
        <v>100</v>
      </c>
      <c r="V70" s="1374">
        <v>194.52835704</v>
      </c>
      <c r="W70" s="363">
        <f>(V70/V72)*100</f>
        <v>100</v>
      </c>
    </row>
    <row r="71" spans="1:23" ht="13.5" thickBot="1">
      <c r="A71" s="360" t="s">
        <v>155</v>
      </c>
      <c r="B71" s="1270">
        <f>+D71+H71+J71+N71+P71+R71+F71+L71+T71+V71</f>
        <v>0</v>
      </c>
      <c r="C71" s="363">
        <f t="shared" si="23"/>
        <v>0</v>
      </c>
      <c r="D71" s="354">
        <v>0</v>
      </c>
      <c r="E71" s="363">
        <f>(D71/$D$72)*100</f>
        <v>0</v>
      </c>
      <c r="F71" s="354">
        <v>0</v>
      </c>
      <c r="G71" s="363">
        <f t="shared" si="25"/>
        <v>0</v>
      </c>
      <c r="H71" s="354">
        <v>0</v>
      </c>
      <c r="I71" s="363">
        <f>(H71/$H72)*100</f>
        <v>0</v>
      </c>
      <c r="J71" s="354">
        <v>0</v>
      </c>
      <c r="K71" s="363">
        <f>(J71/$J72)*100</f>
        <v>0</v>
      </c>
      <c r="L71" s="354">
        <v>0</v>
      </c>
      <c r="M71" s="364">
        <f t="shared" si="9"/>
        <v>0</v>
      </c>
      <c r="N71" s="354"/>
      <c r="O71" s="363">
        <f>(N71/$N72)*100</f>
        <v>0</v>
      </c>
      <c r="P71" s="354">
        <v>0</v>
      </c>
      <c r="Q71" s="363">
        <f>(P71/$P72)*100</f>
        <v>0</v>
      </c>
      <c r="R71" s="354"/>
      <c r="S71" s="364">
        <f>(R71/$R$72)*100</f>
        <v>0</v>
      </c>
      <c r="T71" s="354"/>
      <c r="U71" s="363">
        <f>(T71/$T72)*100</f>
        <v>0</v>
      </c>
      <c r="V71" s="354">
        <v>0</v>
      </c>
      <c r="W71" s="363">
        <f>(V71/$V72)*100</f>
        <v>0</v>
      </c>
    </row>
    <row r="72" spans="1:23" ht="15.75" thickBot="1">
      <c r="A72" s="352" t="s">
        <v>157</v>
      </c>
      <c r="B72" s="356">
        <f>B70+B71</f>
        <v>11211.867230140002</v>
      </c>
      <c r="C72" s="363">
        <f>SUM(C70:C71)</f>
        <v>100</v>
      </c>
      <c r="D72" s="356">
        <v>48.44325499</v>
      </c>
      <c r="E72" s="363">
        <f>SUM(E70:E71)</f>
        <v>100</v>
      </c>
      <c r="F72" s="356">
        <v>916.75861811000004</v>
      </c>
      <c r="G72" s="363">
        <f t="shared" ref="G72:U72" si="37">SUM(G70:G71)</f>
        <v>100</v>
      </c>
      <c r="H72" s="356">
        <v>1931.4</v>
      </c>
      <c r="I72" s="363">
        <f t="shared" si="37"/>
        <v>100</v>
      </c>
      <c r="J72" s="356">
        <v>1070.0999999999999</v>
      </c>
      <c r="K72" s="363">
        <f t="shared" si="37"/>
        <v>100</v>
      </c>
      <c r="L72" s="356">
        <v>356</v>
      </c>
      <c r="M72" s="363">
        <f t="shared" si="37"/>
        <v>100</v>
      </c>
      <c r="N72" s="356">
        <v>191</v>
      </c>
      <c r="O72" s="363">
        <f t="shared" si="37"/>
        <v>100</v>
      </c>
      <c r="P72" s="356">
        <f>P70+P71</f>
        <v>190.3</v>
      </c>
      <c r="Q72" s="363">
        <f t="shared" si="37"/>
        <v>100</v>
      </c>
      <c r="R72" s="356">
        <v>1062</v>
      </c>
      <c r="S72" s="363">
        <f t="shared" si="37"/>
        <v>100</v>
      </c>
      <c r="T72" s="356">
        <v>5251.3370000000004</v>
      </c>
      <c r="U72" s="363">
        <f t="shared" si="37"/>
        <v>100</v>
      </c>
      <c r="V72" s="356">
        <v>194.52835704</v>
      </c>
      <c r="W72" s="363">
        <f>SUM(W70:W71)</f>
        <v>100</v>
      </c>
    </row>
    <row r="73" spans="1:23" ht="13.5" thickBot="1">
      <c r="B73" s="1426"/>
      <c r="C73" s="1426"/>
      <c r="D73" s="1426"/>
      <c r="E73" s="1426"/>
      <c r="F73" s="1426"/>
      <c r="G73" s="1426"/>
      <c r="H73" s="1426"/>
      <c r="I73" s="1426"/>
      <c r="J73" s="1426"/>
      <c r="K73" s="1426"/>
      <c r="L73" s="1426"/>
      <c r="M73" s="1426"/>
      <c r="N73" s="1426"/>
      <c r="O73" s="1426"/>
      <c r="P73" s="1426"/>
      <c r="Q73" s="1426"/>
      <c r="R73" s="1426"/>
      <c r="S73" s="1426"/>
      <c r="T73" s="1426"/>
      <c r="U73" s="1426"/>
      <c r="V73" s="1426"/>
      <c r="W73" s="1426"/>
    </row>
    <row r="74" spans="1:23">
      <c r="A74" s="1340" t="s">
        <v>182</v>
      </c>
      <c r="B74" s="335">
        <f>+D74+H74+J74+N74+P74+R74+F74+L74+T74+V74</f>
        <v>73845</v>
      </c>
      <c r="C74" s="1425"/>
      <c r="D74" s="336">
        <v>128</v>
      </c>
      <c r="E74" s="1425"/>
      <c r="F74" s="347">
        <v>575</v>
      </c>
      <c r="G74" s="1425"/>
      <c r="H74" s="336">
        <v>39</v>
      </c>
      <c r="I74" s="508"/>
      <c r="J74" s="347">
        <v>24</v>
      </c>
      <c r="K74" s="508"/>
      <c r="L74" s="347">
        <v>37</v>
      </c>
      <c r="M74" s="1425"/>
      <c r="N74" s="347">
        <v>2384</v>
      </c>
      <c r="O74" s="1425"/>
      <c r="P74" s="347">
        <v>2085</v>
      </c>
      <c r="Q74" s="1425"/>
      <c r="R74" s="347">
        <v>66409</v>
      </c>
      <c r="S74" s="1425"/>
      <c r="T74" s="347">
        <v>1</v>
      </c>
      <c r="U74" s="1425"/>
      <c r="V74" s="347">
        <v>2163</v>
      </c>
      <c r="W74" s="1425"/>
    </row>
    <row r="75" spans="1:23" ht="13.5" thickBot="1">
      <c r="A75" s="1341" t="s">
        <v>183</v>
      </c>
      <c r="B75" s="412">
        <f>B12/B74*1000000</f>
        <v>154492.16079937707</v>
      </c>
      <c r="C75" s="385"/>
      <c r="D75" s="1040">
        <f>D12/D74</f>
        <v>0.428202900703125</v>
      </c>
      <c r="E75" s="385"/>
      <c r="F75" s="1040">
        <f>F12/F74</f>
        <v>1.6968876244</v>
      </c>
      <c r="G75" s="385"/>
      <c r="H75" s="1040">
        <f>H12/H74</f>
        <v>49.889743589743588</v>
      </c>
      <c r="I75" s="385"/>
      <c r="J75" s="1040">
        <f>J12/J74</f>
        <v>44.708333333333336</v>
      </c>
      <c r="K75" s="385"/>
      <c r="L75" s="1040">
        <f>L12/L74</f>
        <v>9.8000000000000007</v>
      </c>
      <c r="M75" s="385"/>
      <c r="N75" s="1040">
        <f>N12/N74</f>
        <v>8.3934563758389258E-2</v>
      </c>
      <c r="O75" s="385"/>
      <c r="P75" s="1040">
        <f>P12/P74</f>
        <v>9.4436450839328542E-2</v>
      </c>
      <c r="Q75" s="385"/>
      <c r="R75" s="1454">
        <f>R12/R74</f>
        <v>1.6445060157508771E-2</v>
      </c>
      <c r="S75" s="385"/>
      <c r="T75" s="1454">
        <f>T12/T74</f>
        <v>5268.24</v>
      </c>
      <c r="U75" s="385"/>
      <c r="V75" s="1040">
        <f>V12/V74</f>
        <v>0.11063950943596856</v>
      </c>
      <c r="W75" s="385"/>
    </row>
    <row r="76" spans="1:23">
      <c r="A76" s="1245"/>
      <c r="B76" s="161"/>
      <c r="C76" s="1005"/>
      <c r="D76" s="336"/>
      <c r="E76" s="580"/>
      <c r="F76" s="336"/>
      <c r="G76" s="580"/>
      <c r="H76" s="336"/>
      <c r="I76" s="580"/>
      <c r="J76" s="336"/>
      <c r="K76" s="580"/>
      <c r="L76" s="336"/>
      <c r="M76" s="580"/>
      <c r="N76" s="336" t="s">
        <v>470</v>
      </c>
      <c r="O76" s="580"/>
      <c r="P76" s="336"/>
      <c r="Q76" s="580"/>
      <c r="R76" s="336"/>
      <c r="S76" s="580"/>
      <c r="T76" s="580"/>
      <c r="U76" s="580"/>
    </row>
    <row r="77" spans="1:23">
      <c r="A77" s="145"/>
      <c r="B77" s="336"/>
      <c r="C77" s="580"/>
      <c r="D77" s="336"/>
      <c r="E77" s="580"/>
      <c r="F77" s="336"/>
      <c r="G77" s="580"/>
      <c r="H77" s="336"/>
      <c r="I77" s="580"/>
      <c r="J77" s="336"/>
      <c r="K77" s="580"/>
      <c r="L77" s="336"/>
      <c r="M77" s="580"/>
      <c r="N77" s="336">
        <v>108.9</v>
      </c>
      <c r="O77" s="580"/>
      <c r="P77" s="336"/>
      <c r="Q77" s="580"/>
      <c r="R77" s="336"/>
      <c r="S77" s="580"/>
      <c r="T77" s="580"/>
      <c r="U77" s="580"/>
    </row>
    <row r="78" spans="1:23">
      <c r="A78" s="145"/>
      <c r="B78" s="336"/>
      <c r="C78" s="580"/>
      <c r="D78" s="336"/>
      <c r="E78" s="580"/>
      <c r="F78" s="336"/>
      <c r="G78" s="580"/>
      <c r="H78" s="336"/>
      <c r="I78" s="580"/>
      <c r="J78" s="336"/>
      <c r="K78" s="580"/>
      <c r="L78" s="336"/>
      <c r="M78" s="580"/>
      <c r="N78" s="336"/>
      <c r="O78" s="580"/>
      <c r="P78" s="336"/>
      <c r="Q78" s="580"/>
      <c r="R78" s="336"/>
      <c r="S78" s="580"/>
      <c r="T78" s="580"/>
      <c r="U78" s="580"/>
    </row>
    <row r="79" spans="1:23">
      <c r="A79" s="145"/>
      <c r="B79" s="336"/>
      <c r="C79" s="580"/>
      <c r="D79" s="336"/>
      <c r="E79" s="580"/>
      <c r="F79" s="336"/>
      <c r="G79" s="580"/>
      <c r="H79" s="336"/>
      <c r="I79" s="580"/>
      <c r="J79" s="336"/>
      <c r="K79" s="580"/>
      <c r="L79" s="336"/>
      <c r="M79" s="580"/>
      <c r="N79" s="336"/>
      <c r="O79" s="580"/>
      <c r="P79" s="336"/>
      <c r="Q79" s="580"/>
      <c r="R79" s="336"/>
      <c r="S79" s="580"/>
      <c r="T79" s="580"/>
      <c r="U79" s="580"/>
    </row>
    <row r="80" spans="1:23">
      <c r="A80" s="145"/>
      <c r="B80" s="336"/>
      <c r="C80" s="580"/>
      <c r="D80" s="336"/>
      <c r="E80" s="580"/>
      <c r="F80" s="336"/>
      <c r="G80" s="580"/>
      <c r="H80" s="336"/>
      <c r="I80" s="580"/>
      <c r="J80" s="336"/>
      <c r="K80" s="580"/>
      <c r="L80" s="336"/>
      <c r="M80" s="580"/>
      <c r="N80" s="336"/>
      <c r="O80" s="580"/>
      <c r="P80" s="336"/>
      <c r="Q80" s="580"/>
      <c r="R80" s="336"/>
      <c r="S80" s="580"/>
      <c r="T80" s="580"/>
      <c r="U80" s="580"/>
    </row>
    <row r="81" spans="1:21">
      <c r="A81" s="145"/>
      <c r="B81" s="336"/>
      <c r="C81" s="580"/>
      <c r="D81" s="336"/>
      <c r="E81" s="580"/>
      <c r="F81" s="336"/>
      <c r="G81" s="580"/>
      <c r="H81" s="336"/>
      <c r="I81" s="580"/>
      <c r="J81" s="336"/>
      <c r="K81" s="580"/>
      <c r="L81" s="336"/>
      <c r="M81" s="580"/>
      <c r="N81" s="336"/>
      <c r="O81" s="580"/>
      <c r="P81" s="336"/>
      <c r="Q81" s="580"/>
      <c r="R81" s="336"/>
      <c r="S81" s="580"/>
      <c r="T81" s="580"/>
      <c r="U81" s="580"/>
    </row>
    <row r="82" spans="1:21">
      <c r="A82" s="145"/>
      <c r="B82" s="336"/>
      <c r="C82" s="580"/>
      <c r="D82" s="336"/>
      <c r="E82" s="580"/>
      <c r="F82" s="336"/>
      <c r="G82" s="580"/>
      <c r="H82" s="336"/>
      <c r="I82" s="580"/>
      <c r="J82" s="336"/>
      <c r="K82" s="580"/>
      <c r="L82" s="336"/>
      <c r="M82" s="580"/>
      <c r="N82" s="336"/>
      <c r="O82" s="580"/>
      <c r="P82" s="336"/>
      <c r="Q82" s="580"/>
      <c r="R82" s="336"/>
      <c r="S82" s="580"/>
      <c r="T82" s="580"/>
      <c r="U82" s="580"/>
    </row>
    <row r="83" spans="1:21">
      <c r="A83" s="145"/>
      <c r="B83" s="336"/>
      <c r="C83" s="580"/>
      <c r="D83" s="336"/>
      <c r="E83" s="580"/>
      <c r="F83" s="336"/>
      <c r="G83" s="580"/>
      <c r="H83" s="336"/>
      <c r="I83" s="580"/>
      <c r="J83" s="336"/>
      <c r="K83" s="580"/>
      <c r="L83" s="336"/>
      <c r="M83" s="580"/>
      <c r="N83" s="336"/>
      <c r="O83" s="580"/>
      <c r="P83" s="336"/>
      <c r="Q83" s="580"/>
      <c r="R83" s="336"/>
      <c r="S83" s="580"/>
      <c r="T83" s="580"/>
      <c r="U83" s="580"/>
    </row>
    <row r="84" spans="1:21">
      <c r="A84" s="145"/>
      <c r="B84" s="336"/>
      <c r="C84" s="580"/>
      <c r="D84" s="336"/>
      <c r="E84" s="580"/>
      <c r="F84" s="336"/>
      <c r="G84" s="580"/>
      <c r="H84" s="336"/>
      <c r="I84" s="580"/>
      <c r="J84" s="336"/>
      <c r="K84" s="580"/>
      <c r="L84" s="336"/>
      <c r="M84" s="580"/>
      <c r="N84" s="336"/>
      <c r="O84" s="580"/>
      <c r="P84" s="336"/>
      <c r="Q84" s="580"/>
      <c r="R84" s="336"/>
      <c r="S84" s="580"/>
      <c r="T84" s="580"/>
      <c r="U84" s="580"/>
    </row>
    <row r="85" spans="1:21">
      <c r="A85" s="768"/>
      <c r="B85" s="336"/>
      <c r="C85" s="580"/>
      <c r="D85" s="336"/>
      <c r="E85" s="580"/>
      <c r="F85" s="336"/>
      <c r="G85" s="580"/>
      <c r="H85" s="336"/>
      <c r="I85" s="580"/>
      <c r="J85" s="336"/>
      <c r="K85" s="580"/>
      <c r="L85" s="336"/>
      <c r="M85" s="580"/>
      <c r="N85" s="336"/>
      <c r="O85" s="580"/>
      <c r="P85" s="336"/>
      <c r="Q85" s="580"/>
      <c r="R85" s="336"/>
      <c r="S85" s="580"/>
      <c r="T85" s="580"/>
      <c r="U85" s="580"/>
    </row>
    <row r="86" spans="1:21">
      <c r="A86" s="145"/>
      <c r="B86" s="336"/>
      <c r="C86" s="580"/>
      <c r="D86" s="336"/>
      <c r="E86" s="580"/>
      <c r="F86" s="336"/>
      <c r="G86" s="580"/>
      <c r="H86" s="336"/>
      <c r="I86" s="580"/>
      <c r="J86" s="336"/>
      <c r="K86" s="580"/>
      <c r="L86" s="336"/>
      <c r="M86" s="580"/>
      <c r="N86" s="336"/>
      <c r="O86" s="580"/>
      <c r="P86" s="336"/>
      <c r="Q86" s="580"/>
      <c r="R86" s="336"/>
      <c r="S86" s="580"/>
      <c r="T86" s="580"/>
      <c r="U86" s="580"/>
    </row>
    <row r="87" spans="1:21">
      <c r="A87" s="145"/>
      <c r="B87" s="336"/>
      <c r="C87" s="580"/>
      <c r="D87" s="336"/>
      <c r="E87" s="580"/>
      <c r="F87" s="336"/>
      <c r="G87" s="580"/>
      <c r="H87" s="336"/>
      <c r="I87" s="580"/>
      <c r="J87" s="336"/>
      <c r="K87" s="580"/>
      <c r="L87" s="336"/>
      <c r="M87" s="580"/>
      <c r="N87" s="336"/>
      <c r="O87" s="580"/>
      <c r="P87" s="336"/>
      <c r="Q87" s="580"/>
      <c r="R87" s="336"/>
      <c r="S87" s="580"/>
      <c r="T87" s="580"/>
      <c r="U87" s="580"/>
    </row>
    <row r="88" spans="1:21">
      <c r="A88" s="145"/>
      <c r="B88" s="336"/>
      <c r="C88" s="580"/>
      <c r="D88" s="336"/>
      <c r="E88" s="580"/>
      <c r="F88" s="336"/>
      <c r="G88" s="580"/>
      <c r="H88" s="336"/>
      <c r="I88" s="580"/>
      <c r="J88" s="336"/>
      <c r="K88" s="580"/>
      <c r="L88" s="336"/>
      <c r="M88" s="580"/>
      <c r="N88" s="336"/>
      <c r="O88" s="580"/>
      <c r="P88" s="336"/>
      <c r="Q88" s="580"/>
      <c r="R88" s="336"/>
      <c r="S88" s="580"/>
      <c r="T88" s="580"/>
      <c r="U88" s="580"/>
    </row>
    <row r="89" spans="1:21">
      <c r="A89" s="768"/>
      <c r="B89" s="336"/>
      <c r="C89" s="580"/>
      <c r="D89" s="336"/>
      <c r="E89" s="580"/>
      <c r="F89" s="336"/>
      <c r="G89" s="580"/>
      <c r="H89" s="336"/>
      <c r="I89" s="580"/>
      <c r="J89" s="336"/>
      <c r="K89" s="580"/>
      <c r="L89" s="336"/>
      <c r="M89" s="580"/>
      <c r="N89" s="336"/>
      <c r="O89" s="580"/>
      <c r="P89" s="336"/>
      <c r="Q89" s="580"/>
      <c r="R89" s="336"/>
      <c r="S89" s="580"/>
      <c r="T89" s="580"/>
      <c r="U89" s="580"/>
    </row>
    <row r="90" spans="1:21">
      <c r="A90" s="145"/>
      <c r="B90" s="336"/>
      <c r="C90" s="580"/>
      <c r="D90" s="336"/>
      <c r="E90" s="580"/>
      <c r="F90" s="336"/>
      <c r="G90" s="580"/>
      <c r="H90" s="336"/>
      <c r="I90" s="580"/>
      <c r="J90" s="336"/>
      <c r="K90" s="580"/>
      <c r="L90" s="336"/>
      <c r="M90" s="580"/>
      <c r="N90" s="336"/>
      <c r="O90" s="580"/>
      <c r="P90" s="336"/>
      <c r="Q90" s="580"/>
      <c r="R90" s="336"/>
      <c r="S90" s="580"/>
      <c r="T90" s="580"/>
      <c r="U90" s="580"/>
    </row>
    <row r="91" spans="1:21">
      <c r="A91" s="145"/>
      <c r="B91" s="336"/>
      <c r="C91" s="580"/>
      <c r="D91" s="336"/>
      <c r="E91" s="580"/>
      <c r="F91" s="336"/>
      <c r="G91" s="580"/>
      <c r="H91" s="336"/>
      <c r="I91" s="580"/>
      <c r="J91" s="336"/>
      <c r="K91" s="580"/>
      <c r="L91" s="336"/>
      <c r="M91" s="580"/>
      <c r="N91" s="336"/>
      <c r="O91" s="580"/>
      <c r="P91" s="336"/>
      <c r="Q91" s="580"/>
      <c r="R91" s="336"/>
      <c r="S91" s="580"/>
      <c r="T91" s="580"/>
      <c r="U91" s="580"/>
    </row>
    <row r="92" spans="1:21">
      <c r="A92" s="145"/>
      <c r="B92" s="336"/>
      <c r="C92" s="580"/>
      <c r="D92" s="336"/>
      <c r="E92" s="580"/>
      <c r="F92" s="336"/>
      <c r="G92" s="580"/>
      <c r="H92" s="336"/>
      <c r="I92" s="580"/>
      <c r="J92" s="336"/>
      <c r="K92" s="580"/>
      <c r="L92" s="336"/>
      <c r="M92" s="580"/>
      <c r="N92" s="336"/>
      <c r="O92" s="580"/>
      <c r="P92" s="336"/>
      <c r="Q92" s="580"/>
      <c r="R92" s="336"/>
      <c r="S92" s="580"/>
      <c r="T92" s="580"/>
      <c r="U92" s="580"/>
    </row>
    <row r="93" spans="1:21">
      <c r="A93" s="145"/>
      <c r="B93" s="336"/>
      <c r="C93" s="580"/>
      <c r="D93" s="336"/>
      <c r="E93" s="580"/>
      <c r="F93" s="336"/>
      <c r="G93" s="580"/>
      <c r="H93" s="336"/>
      <c r="I93" s="580"/>
      <c r="J93" s="336"/>
      <c r="K93" s="580"/>
      <c r="L93" s="336"/>
      <c r="M93" s="580"/>
      <c r="N93" s="336"/>
      <c r="O93" s="580"/>
      <c r="P93" s="336"/>
      <c r="Q93" s="580"/>
      <c r="R93" s="336"/>
      <c r="S93" s="580"/>
      <c r="T93" s="580"/>
      <c r="U93" s="580"/>
    </row>
    <row r="94" spans="1:21">
      <c r="A94" s="145"/>
      <c r="B94" s="336"/>
      <c r="C94" s="580"/>
      <c r="D94" s="336"/>
      <c r="E94" s="580"/>
      <c r="F94" s="336"/>
      <c r="G94" s="580"/>
      <c r="H94" s="336"/>
      <c r="I94" s="580"/>
      <c r="J94" s="336"/>
      <c r="K94" s="580"/>
      <c r="L94" s="336"/>
      <c r="M94" s="580"/>
      <c r="N94" s="336"/>
      <c r="O94" s="580"/>
      <c r="P94" s="336"/>
      <c r="Q94" s="580"/>
      <c r="R94" s="336"/>
      <c r="S94" s="580"/>
      <c r="T94" s="580"/>
      <c r="U94" s="580"/>
    </row>
    <row r="95" spans="1:21">
      <c r="A95" s="145"/>
      <c r="B95" s="336"/>
      <c r="C95" s="580"/>
      <c r="D95" s="336"/>
      <c r="E95" s="580"/>
      <c r="F95" s="336"/>
      <c r="G95" s="580"/>
      <c r="H95" s="336"/>
      <c r="I95" s="580"/>
      <c r="J95" s="336"/>
      <c r="K95" s="580"/>
      <c r="L95" s="336"/>
      <c r="M95" s="580"/>
      <c r="N95" s="336"/>
      <c r="O95" s="580"/>
      <c r="P95" s="336"/>
      <c r="Q95" s="580"/>
      <c r="R95" s="336"/>
      <c r="S95" s="580"/>
      <c r="T95" s="580"/>
      <c r="U95" s="580"/>
    </row>
    <row r="96" spans="1:21">
      <c r="A96" s="768"/>
      <c r="B96" s="336"/>
      <c r="C96" s="580"/>
      <c r="D96" s="336"/>
      <c r="E96" s="580"/>
      <c r="F96" s="336"/>
      <c r="G96" s="580"/>
      <c r="H96" s="336"/>
      <c r="I96" s="580"/>
      <c r="J96" s="336"/>
      <c r="K96" s="580"/>
      <c r="L96" s="336"/>
      <c r="M96" s="580"/>
      <c r="N96" s="336"/>
      <c r="O96" s="580"/>
      <c r="P96" s="336"/>
      <c r="Q96" s="580"/>
      <c r="R96" s="336"/>
      <c r="S96" s="580"/>
      <c r="T96" s="580"/>
      <c r="U96" s="580"/>
    </row>
    <row r="97" spans="1:21">
      <c r="A97" s="145"/>
      <c r="B97" s="336"/>
      <c r="C97" s="580"/>
      <c r="D97" s="336"/>
      <c r="E97" s="580"/>
      <c r="F97" s="336"/>
      <c r="G97" s="580"/>
      <c r="H97" s="336"/>
      <c r="I97" s="580"/>
      <c r="J97" s="336"/>
      <c r="K97" s="580"/>
      <c r="L97" s="336"/>
      <c r="M97" s="580"/>
      <c r="N97" s="336"/>
      <c r="O97" s="580"/>
      <c r="P97" s="336"/>
      <c r="Q97" s="580"/>
      <c r="R97" s="336"/>
      <c r="S97" s="580"/>
      <c r="T97" s="580"/>
      <c r="U97" s="580"/>
    </row>
    <row r="98" spans="1:21">
      <c r="A98" s="145"/>
      <c r="B98" s="336"/>
      <c r="C98" s="580"/>
      <c r="D98" s="336"/>
      <c r="E98" s="580"/>
      <c r="F98" s="336"/>
      <c r="G98" s="580"/>
      <c r="H98" s="336"/>
      <c r="I98" s="580"/>
      <c r="J98" s="336"/>
      <c r="K98" s="580"/>
      <c r="L98" s="336"/>
      <c r="M98" s="580"/>
      <c r="N98" s="336"/>
      <c r="O98" s="580"/>
      <c r="P98" s="336"/>
      <c r="Q98" s="580"/>
      <c r="R98" s="336"/>
      <c r="S98" s="580"/>
      <c r="T98" s="580"/>
      <c r="U98" s="580"/>
    </row>
    <row r="99" spans="1:21">
      <c r="A99" s="145"/>
      <c r="B99" s="336"/>
      <c r="C99" s="580"/>
      <c r="D99" s="336"/>
      <c r="E99" s="580"/>
      <c r="F99" s="336"/>
      <c r="G99" s="580"/>
      <c r="H99" s="336"/>
      <c r="I99" s="580"/>
      <c r="J99" s="336"/>
      <c r="K99" s="580"/>
      <c r="L99" s="336"/>
      <c r="M99" s="580"/>
      <c r="N99" s="336"/>
      <c r="O99" s="580"/>
      <c r="P99" s="336"/>
      <c r="Q99" s="580"/>
      <c r="R99" s="336"/>
      <c r="S99" s="580"/>
      <c r="T99" s="580"/>
      <c r="U99" s="580"/>
    </row>
    <row r="100" spans="1:21">
      <c r="A100" s="145"/>
      <c r="B100" s="336"/>
      <c r="C100" s="580"/>
      <c r="D100" s="336"/>
      <c r="E100" s="580"/>
      <c r="F100" s="336"/>
      <c r="G100" s="580"/>
      <c r="H100" s="336"/>
      <c r="I100" s="580"/>
      <c r="J100" s="336"/>
      <c r="K100" s="580"/>
      <c r="L100" s="336"/>
      <c r="M100" s="580"/>
      <c r="N100" s="336"/>
      <c r="O100" s="580"/>
      <c r="P100" s="336"/>
      <c r="Q100" s="580"/>
      <c r="R100" s="336"/>
      <c r="S100" s="580"/>
      <c r="T100" s="580"/>
      <c r="U100" s="580"/>
    </row>
    <row r="101" spans="1:21">
      <c r="A101" s="145"/>
      <c r="B101" s="336"/>
      <c r="C101" s="580"/>
      <c r="D101" s="336"/>
      <c r="E101" s="580"/>
      <c r="F101" s="336"/>
      <c r="G101" s="580"/>
      <c r="H101" s="336"/>
      <c r="I101" s="580"/>
      <c r="J101" s="336"/>
      <c r="K101" s="580"/>
      <c r="L101" s="336"/>
      <c r="M101" s="580"/>
      <c r="N101" s="336"/>
      <c r="O101" s="580"/>
      <c r="P101" s="336"/>
      <c r="Q101" s="580"/>
      <c r="R101" s="336"/>
      <c r="S101" s="580"/>
      <c r="T101" s="580"/>
      <c r="U101" s="580"/>
    </row>
    <row r="102" spans="1:21">
      <c r="A102" s="145"/>
      <c r="B102" s="336"/>
      <c r="C102" s="580"/>
      <c r="D102" s="336"/>
      <c r="E102" s="580"/>
      <c r="F102" s="336"/>
      <c r="G102" s="580"/>
      <c r="H102" s="336"/>
      <c r="I102" s="580"/>
      <c r="J102" s="336"/>
      <c r="K102" s="580"/>
      <c r="L102" s="336"/>
      <c r="M102" s="580"/>
      <c r="N102" s="336"/>
      <c r="O102" s="580"/>
      <c r="P102" s="336"/>
      <c r="Q102" s="580"/>
      <c r="R102" s="336"/>
      <c r="S102" s="580"/>
      <c r="T102" s="580"/>
      <c r="U102" s="580"/>
    </row>
    <row r="103" spans="1:21">
      <c r="A103" s="145"/>
      <c r="B103" s="336"/>
      <c r="C103" s="580"/>
      <c r="D103" s="336"/>
      <c r="E103" s="580"/>
      <c r="F103" s="336"/>
      <c r="G103" s="580"/>
      <c r="H103" s="336"/>
      <c r="I103" s="580"/>
      <c r="J103" s="336"/>
      <c r="K103" s="580"/>
      <c r="L103" s="336"/>
      <c r="M103" s="580"/>
      <c r="N103" s="336"/>
      <c r="O103" s="580"/>
      <c r="P103" s="336"/>
      <c r="Q103" s="580"/>
      <c r="R103" s="336"/>
      <c r="S103" s="580"/>
      <c r="T103" s="580"/>
      <c r="U103" s="580"/>
    </row>
    <row r="104" spans="1:21">
      <c r="A104" s="145"/>
      <c r="B104" s="336"/>
      <c r="C104" s="580"/>
      <c r="D104" s="336"/>
      <c r="E104" s="580"/>
      <c r="F104" s="336"/>
      <c r="G104" s="580"/>
      <c r="H104" s="336"/>
      <c r="I104" s="580"/>
      <c r="J104" s="336"/>
      <c r="K104" s="580"/>
      <c r="L104" s="336"/>
      <c r="M104" s="580"/>
      <c r="N104" s="336"/>
      <c r="O104" s="580"/>
      <c r="P104" s="336"/>
      <c r="Q104" s="580"/>
      <c r="R104" s="336"/>
      <c r="S104" s="580"/>
      <c r="T104" s="580"/>
      <c r="U104" s="580"/>
    </row>
    <row r="105" spans="1:21">
      <c r="A105" s="145"/>
      <c r="B105" s="336"/>
      <c r="C105" s="580"/>
      <c r="D105" s="336"/>
      <c r="E105" s="580"/>
      <c r="F105" s="336"/>
      <c r="G105" s="580"/>
      <c r="H105" s="336"/>
      <c r="I105" s="580"/>
      <c r="J105" s="336"/>
      <c r="K105" s="580"/>
      <c r="L105" s="336"/>
      <c r="M105" s="580"/>
      <c r="N105" s="336"/>
      <c r="O105" s="580"/>
      <c r="P105" s="336"/>
      <c r="Q105" s="580"/>
      <c r="R105" s="336"/>
      <c r="S105" s="580"/>
      <c r="T105" s="580"/>
      <c r="U105" s="580"/>
    </row>
    <row r="106" spans="1:21">
      <c r="A106" s="145"/>
      <c r="B106" s="336"/>
      <c r="C106" s="580"/>
      <c r="D106" s="336"/>
      <c r="E106" s="580"/>
      <c r="F106" s="336"/>
      <c r="G106" s="580"/>
      <c r="H106" s="336"/>
      <c r="I106" s="580"/>
      <c r="J106" s="336"/>
      <c r="K106" s="580"/>
      <c r="L106" s="336"/>
      <c r="M106" s="580"/>
      <c r="N106" s="336"/>
      <c r="O106" s="580"/>
      <c r="P106" s="336"/>
      <c r="Q106" s="580"/>
      <c r="R106" s="336"/>
      <c r="S106" s="580"/>
      <c r="T106" s="580"/>
      <c r="U106" s="580"/>
    </row>
    <row r="107" spans="1:21">
      <c r="A107" s="145"/>
      <c r="B107" s="336"/>
      <c r="C107" s="580"/>
      <c r="D107" s="336"/>
      <c r="E107" s="580"/>
      <c r="F107" s="336"/>
      <c r="G107" s="580"/>
      <c r="H107" s="336"/>
      <c r="I107" s="580"/>
      <c r="J107" s="336"/>
      <c r="K107" s="580"/>
      <c r="L107" s="336"/>
      <c r="M107" s="580"/>
      <c r="N107" s="336"/>
      <c r="O107" s="580"/>
      <c r="P107" s="336"/>
      <c r="Q107" s="580"/>
      <c r="R107" s="336"/>
      <c r="S107" s="580"/>
      <c r="T107" s="580"/>
      <c r="U107" s="580"/>
    </row>
    <row r="108" spans="1:21">
      <c r="A108" s="145"/>
      <c r="B108" s="336"/>
      <c r="C108" s="580"/>
      <c r="D108" s="336"/>
      <c r="E108" s="580"/>
      <c r="F108" s="336"/>
      <c r="G108" s="580"/>
      <c r="H108" s="336"/>
      <c r="I108" s="580"/>
      <c r="J108" s="336"/>
      <c r="K108" s="580"/>
      <c r="L108" s="336"/>
      <c r="M108" s="580"/>
      <c r="N108" s="336"/>
      <c r="O108" s="580"/>
      <c r="P108" s="336"/>
      <c r="Q108" s="580"/>
      <c r="R108" s="336"/>
      <c r="S108" s="580"/>
      <c r="T108" s="580"/>
      <c r="U108" s="580"/>
    </row>
    <row r="109" spans="1:21">
      <c r="A109" s="145"/>
      <c r="B109" s="336"/>
      <c r="C109" s="580"/>
      <c r="D109" s="336"/>
      <c r="E109" s="580"/>
      <c r="F109" s="336"/>
      <c r="G109" s="580"/>
      <c r="H109" s="336"/>
      <c r="I109" s="580"/>
      <c r="J109" s="336"/>
      <c r="K109" s="580"/>
      <c r="L109" s="336"/>
      <c r="M109" s="580"/>
      <c r="N109" s="336"/>
      <c r="O109" s="580"/>
      <c r="P109" s="336"/>
      <c r="Q109" s="580"/>
      <c r="R109" s="336"/>
      <c r="S109" s="580"/>
      <c r="T109" s="580"/>
      <c r="U109" s="580"/>
    </row>
    <row r="110" spans="1:21">
      <c r="A110" s="145"/>
      <c r="B110" s="336"/>
      <c r="C110" s="580"/>
      <c r="D110" s="336"/>
      <c r="E110" s="580"/>
      <c r="F110" s="336"/>
      <c r="G110" s="580"/>
      <c r="H110" s="336"/>
      <c r="I110" s="580"/>
      <c r="J110" s="336"/>
      <c r="K110" s="580"/>
      <c r="L110" s="336"/>
      <c r="M110" s="580"/>
      <c r="N110" s="336"/>
      <c r="O110" s="580"/>
      <c r="P110" s="336"/>
      <c r="Q110" s="580"/>
      <c r="R110" s="336"/>
      <c r="S110" s="580"/>
      <c r="T110" s="580"/>
      <c r="U110" s="580"/>
    </row>
    <row r="111" spans="1:21">
      <c r="A111" s="145"/>
      <c r="B111" s="336"/>
      <c r="C111" s="580"/>
      <c r="D111" s="336"/>
      <c r="E111" s="580"/>
      <c r="F111" s="336"/>
      <c r="G111" s="580"/>
      <c r="H111" s="336"/>
      <c r="I111" s="580"/>
      <c r="J111" s="336"/>
      <c r="K111" s="580"/>
      <c r="L111" s="336"/>
      <c r="M111" s="580"/>
      <c r="N111" s="336"/>
      <c r="O111" s="580"/>
      <c r="P111" s="336"/>
      <c r="Q111" s="580"/>
      <c r="R111" s="336"/>
      <c r="S111" s="580"/>
      <c r="T111" s="580"/>
      <c r="U111" s="580"/>
    </row>
    <row r="112" spans="1:21">
      <c r="A112" s="145"/>
      <c r="B112" s="336"/>
      <c r="C112" s="580"/>
      <c r="D112" s="336"/>
      <c r="E112" s="580"/>
      <c r="F112" s="336"/>
      <c r="G112" s="580"/>
      <c r="H112" s="336"/>
      <c r="I112" s="580"/>
      <c r="J112" s="336"/>
      <c r="K112" s="580"/>
      <c r="L112" s="336"/>
      <c r="M112" s="580"/>
      <c r="N112" s="336"/>
      <c r="O112" s="580"/>
      <c r="P112" s="336"/>
      <c r="Q112" s="580"/>
      <c r="R112" s="336"/>
      <c r="S112" s="580"/>
      <c r="T112" s="580"/>
      <c r="U112" s="580"/>
    </row>
    <row r="113" spans="1:21">
      <c r="A113" s="145"/>
      <c r="B113" s="336"/>
      <c r="C113" s="580"/>
      <c r="D113" s="336"/>
      <c r="E113" s="580"/>
      <c r="F113" s="336"/>
      <c r="G113" s="580"/>
      <c r="H113" s="336"/>
      <c r="I113" s="580"/>
      <c r="J113" s="336"/>
      <c r="K113" s="580"/>
      <c r="L113" s="336"/>
      <c r="M113" s="580"/>
      <c r="N113" s="336"/>
      <c r="O113" s="580"/>
      <c r="P113" s="336"/>
      <c r="Q113" s="580"/>
      <c r="R113" s="336"/>
      <c r="S113" s="580"/>
      <c r="T113" s="580"/>
      <c r="U113" s="580"/>
    </row>
    <row r="114" spans="1:21">
      <c r="A114" s="145"/>
      <c r="B114" s="336"/>
      <c r="C114" s="580"/>
      <c r="D114" s="336"/>
      <c r="E114" s="580"/>
      <c r="F114" s="336"/>
      <c r="G114" s="580"/>
      <c r="H114" s="336"/>
      <c r="I114" s="580"/>
      <c r="J114" s="336"/>
      <c r="K114" s="580"/>
      <c r="L114" s="336"/>
      <c r="M114" s="580"/>
      <c r="N114" s="336"/>
      <c r="O114" s="580"/>
      <c r="P114" s="336"/>
      <c r="Q114" s="580"/>
      <c r="R114" s="336"/>
      <c r="S114" s="580"/>
      <c r="T114" s="580"/>
      <c r="U114" s="580"/>
    </row>
    <row r="115" spans="1:21">
      <c r="A115" s="145"/>
      <c r="B115" s="336"/>
      <c r="C115" s="580"/>
      <c r="D115" s="336"/>
      <c r="E115" s="580"/>
      <c r="F115" s="336"/>
      <c r="G115" s="580"/>
      <c r="H115" s="336"/>
      <c r="I115" s="580"/>
      <c r="J115" s="336"/>
      <c r="K115" s="580"/>
      <c r="L115" s="336"/>
      <c r="M115" s="580"/>
      <c r="N115" s="336"/>
      <c r="O115" s="580"/>
      <c r="P115" s="336"/>
      <c r="Q115" s="580"/>
      <c r="R115" s="336"/>
      <c r="S115" s="580"/>
      <c r="T115" s="580"/>
      <c r="U115" s="580"/>
    </row>
    <row r="116" spans="1:21">
      <c r="A116" s="768"/>
      <c r="B116" s="336"/>
      <c r="C116" s="580"/>
      <c r="D116" s="336"/>
      <c r="E116" s="580"/>
      <c r="F116" s="336"/>
      <c r="G116" s="580"/>
      <c r="H116" s="336"/>
      <c r="I116" s="580"/>
      <c r="J116" s="336"/>
      <c r="K116" s="580"/>
      <c r="L116" s="336"/>
      <c r="M116" s="580"/>
      <c r="N116" s="336"/>
      <c r="O116" s="580"/>
      <c r="P116" s="336"/>
      <c r="Q116" s="580"/>
      <c r="R116" s="336"/>
      <c r="S116" s="580"/>
      <c r="T116" s="580"/>
      <c r="U116" s="580"/>
    </row>
    <row r="117" spans="1:21">
      <c r="A117" s="768"/>
      <c r="B117" s="336"/>
      <c r="C117" s="580"/>
      <c r="D117" s="336"/>
      <c r="E117" s="580"/>
      <c r="F117" s="336"/>
      <c r="G117" s="580"/>
      <c r="H117" s="336"/>
      <c r="I117" s="580"/>
      <c r="J117" s="336"/>
      <c r="K117" s="580"/>
      <c r="L117" s="336"/>
      <c r="M117" s="580"/>
      <c r="N117" s="336"/>
      <c r="O117" s="580"/>
      <c r="P117" s="336"/>
      <c r="Q117" s="580"/>
      <c r="R117" s="336"/>
      <c r="S117" s="580"/>
      <c r="T117" s="580"/>
      <c r="U117" s="580"/>
    </row>
    <row r="118" spans="1:21">
      <c r="A118" s="145"/>
      <c r="B118" s="336"/>
      <c r="C118" s="580"/>
      <c r="D118" s="336"/>
      <c r="E118" s="580"/>
      <c r="F118" s="336"/>
      <c r="G118" s="580"/>
      <c r="H118" s="336"/>
      <c r="I118" s="580"/>
      <c r="J118" s="336"/>
      <c r="K118" s="580"/>
      <c r="L118" s="336"/>
      <c r="M118" s="580"/>
      <c r="N118" s="336"/>
      <c r="O118" s="580"/>
      <c r="P118" s="336"/>
      <c r="Q118" s="580"/>
      <c r="R118" s="336"/>
      <c r="S118" s="580"/>
      <c r="T118" s="580"/>
      <c r="U118" s="580"/>
    </row>
    <row r="119" spans="1:21">
      <c r="A119" s="144"/>
      <c r="B119" s="336"/>
      <c r="C119" s="580"/>
      <c r="D119" s="336"/>
      <c r="E119" s="580"/>
      <c r="F119" s="336"/>
      <c r="G119" s="580"/>
      <c r="H119" s="336"/>
      <c r="I119" s="580"/>
      <c r="J119" s="336"/>
      <c r="K119" s="580"/>
      <c r="L119" s="336"/>
      <c r="M119" s="580"/>
      <c r="N119" s="336"/>
      <c r="O119" s="580"/>
      <c r="P119" s="336"/>
      <c r="Q119" s="580"/>
      <c r="R119" s="336"/>
      <c r="S119" s="580"/>
      <c r="T119" s="580"/>
      <c r="U119" s="580"/>
    </row>
    <row r="120" spans="1:21">
      <c r="A120" s="144"/>
      <c r="B120" s="336"/>
      <c r="C120" s="580"/>
      <c r="D120" s="336"/>
      <c r="E120" s="580"/>
      <c r="F120" s="336"/>
      <c r="G120" s="580"/>
      <c r="H120" s="336"/>
      <c r="I120" s="580"/>
      <c r="J120" s="336"/>
      <c r="K120" s="580"/>
      <c r="L120" s="336"/>
      <c r="M120" s="580"/>
      <c r="N120" s="336"/>
      <c r="O120" s="580"/>
      <c r="P120" s="336"/>
      <c r="Q120" s="580"/>
      <c r="R120" s="336"/>
      <c r="S120" s="580"/>
      <c r="T120" s="580"/>
      <c r="U120" s="580"/>
    </row>
    <row r="121" spans="1:21" ht="15">
      <c r="A121" s="1244"/>
      <c r="B121" s="336"/>
      <c r="C121" s="580"/>
      <c r="D121" s="336"/>
      <c r="E121" s="580"/>
      <c r="F121" s="336"/>
      <c r="G121" s="580"/>
      <c r="H121" s="336"/>
      <c r="I121" s="580"/>
      <c r="J121" s="336"/>
      <c r="K121" s="580"/>
      <c r="L121" s="336"/>
      <c r="M121" s="580"/>
      <c r="N121" s="336"/>
      <c r="O121" s="580"/>
      <c r="P121" s="336"/>
      <c r="Q121" s="580"/>
      <c r="R121" s="336"/>
      <c r="S121" s="580"/>
      <c r="T121" s="580"/>
      <c r="U121" s="580"/>
    </row>
    <row r="122" spans="1:21">
      <c r="A122" s="145"/>
      <c r="B122" s="145"/>
      <c r="C122" s="145"/>
      <c r="D122" s="336"/>
      <c r="E122" s="580"/>
      <c r="F122" s="336"/>
      <c r="G122" s="580"/>
      <c r="H122" s="336"/>
      <c r="I122" s="580"/>
      <c r="J122" s="336"/>
      <c r="K122" s="580"/>
      <c r="L122" s="336"/>
      <c r="M122" s="580"/>
      <c r="N122" s="336"/>
      <c r="O122" s="580"/>
      <c r="P122" s="336"/>
      <c r="Q122" s="580"/>
      <c r="R122" s="336"/>
      <c r="S122" s="580"/>
      <c r="T122" s="580"/>
      <c r="U122" s="580"/>
    </row>
    <row r="123" spans="1:21">
      <c r="A123" s="508"/>
      <c r="B123" s="336"/>
      <c r="C123" s="508"/>
      <c r="D123" s="508"/>
      <c r="E123" s="508"/>
      <c r="F123" s="508"/>
      <c r="G123" s="508"/>
      <c r="H123" s="508"/>
      <c r="I123" s="508"/>
      <c r="J123" s="508"/>
      <c r="K123" s="508"/>
      <c r="L123" s="508"/>
      <c r="M123" s="508"/>
      <c r="N123" s="508"/>
      <c r="O123" s="508"/>
      <c r="P123" s="508"/>
      <c r="Q123" s="508"/>
      <c r="R123" s="508"/>
      <c r="S123" s="508"/>
      <c r="T123" s="508"/>
      <c r="U123" s="508"/>
    </row>
    <row r="124" spans="1:21">
      <c r="A124" s="508"/>
      <c r="B124" s="508"/>
      <c r="C124" s="508"/>
      <c r="D124" s="508"/>
      <c r="E124" s="508"/>
      <c r="F124" s="508"/>
      <c r="G124" s="508"/>
      <c r="H124" s="508"/>
      <c r="I124" s="508"/>
      <c r="J124" s="508"/>
      <c r="K124" s="508"/>
      <c r="L124" s="508"/>
      <c r="M124" s="508"/>
      <c r="N124" s="508"/>
      <c r="O124" s="508"/>
      <c r="P124" s="508"/>
      <c r="Q124" s="508"/>
      <c r="R124" s="508"/>
      <c r="S124" s="508"/>
      <c r="T124" s="508"/>
      <c r="U124" s="508"/>
    </row>
  </sheetData>
  <sheetProtection password="DF9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52" orientation="landscape" horizontalDpi="300" verticalDpi="300" r:id="rId1"/>
  <headerFooter alignWithMargins="0">
    <oddHeader>&amp;CASSOCIATION OF COLLECTIVE INVESTMENTS
QUARTERLY REPORT</oddHeader>
    <oddFooter>&amp;RPAGE 21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I128"/>
  <sheetViews>
    <sheetView workbookViewId="0" xr3:uid="{2C1BA805-FFAE-53D9-94C0-3D95D45B0C9C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3" customWidth="1"/>
    <col min="7" max="7" width="4.85546875" customWidth="1"/>
    <col min="8" max="8" width="12.7109375" customWidth="1"/>
    <col min="9" max="9" width="4.7109375" style="335" customWidth="1"/>
    <col min="10" max="10" width="12.7109375" customWidth="1"/>
    <col min="11" max="11" width="5.5703125" style="365" bestFit="1" customWidth="1"/>
    <col min="12" max="12" width="12.7109375" customWidth="1"/>
    <col min="13" max="13" width="4.7109375" customWidth="1"/>
    <col min="14" max="14" width="13.42578125" customWidth="1"/>
    <col min="15" max="15" width="5.42578125" customWidth="1"/>
    <col min="16" max="16" width="12.7109375" style="145" customWidth="1"/>
    <col min="17" max="17" width="5.5703125" style="335" bestFit="1" customWidth="1"/>
    <col min="18" max="18" width="12.7109375" style="145" customWidth="1"/>
    <col min="19" max="19" width="4.140625" style="365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404</v>
      </c>
      <c r="Q1" t="str">
        <f>Summary!V1</f>
        <v>QUARTER ENDED 31 DECEMBER 2005</v>
      </c>
    </row>
    <row r="2" spans="1:33">
      <c r="A2" s="145"/>
    </row>
    <row r="3" spans="1:33" s="503" customFormat="1" ht="12">
      <c r="A3" s="506" t="s">
        <v>565</v>
      </c>
      <c r="B3" s="428" t="s">
        <v>79</v>
      </c>
      <c r="C3" s="502"/>
      <c r="D3" s="428" t="s">
        <v>566</v>
      </c>
      <c r="E3" s="502"/>
      <c r="F3" s="1226" t="s">
        <v>567</v>
      </c>
      <c r="G3" s="502"/>
      <c r="H3" s="324" t="s">
        <v>444</v>
      </c>
      <c r="I3" s="510"/>
      <c r="J3" s="324" t="s">
        <v>537</v>
      </c>
      <c r="K3" s="511"/>
      <c r="L3" s="1207" t="s">
        <v>472</v>
      </c>
      <c r="M3" s="1208"/>
      <c r="N3" s="1207" t="s">
        <v>472</v>
      </c>
      <c r="O3" s="1208"/>
      <c r="P3" s="1207" t="s">
        <v>476</v>
      </c>
      <c r="Q3" s="1219"/>
      <c r="R3" s="1207" t="s">
        <v>476</v>
      </c>
      <c r="S3" s="511"/>
      <c r="X3" s="506"/>
      <c r="Y3" s="506"/>
      <c r="Z3" s="506"/>
      <c r="AA3" s="506"/>
      <c r="AB3" s="506"/>
      <c r="AC3" s="506"/>
      <c r="AD3" s="506"/>
      <c r="AE3" s="506"/>
      <c r="AF3" s="506"/>
      <c r="AG3" s="506"/>
    </row>
    <row r="4" spans="1:33" s="503" customFormat="1" ht="12">
      <c r="A4" s="506"/>
      <c r="B4" s="319"/>
      <c r="C4" s="504"/>
      <c r="D4" s="319" t="s">
        <v>264</v>
      </c>
      <c r="E4" s="504"/>
      <c r="F4" s="1356" t="s">
        <v>568</v>
      </c>
      <c r="G4" s="504"/>
      <c r="H4" s="169" t="s">
        <v>569</v>
      </c>
      <c r="I4" s="513"/>
      <c r="J4" s="169" t="s">
        <v>570</v>
      </c>
      <c r="K4" s="514"/>
      <c r="L4" s="1209" t="s">
        <v>571</v>
      </c>
      <c r="M4" s="1210"/>
      <c r="N4" s="1209" t="s">
        <v>572</v>
      </c>
      <c r="O4" s="1210"/>
      <c r="P4" s="1209" t="s">
        <v>573</v>
      </c>
      <c r="Q4" s="1220"/>
      <c r="R4" s="1209" t="s">
        <v>574</v>
      </c>
      <c r="S4" s="514"/>
      <c r="X4" s="506"/>
      <c r="Y4" s="506"/>
      <c r="Z4" s="506"/>
      <c r="AA4" s="506"/>
      <c r="AB4" s="506"/>
      <c r="AC4" s="506"/>
      <c r="AD4" s="506"/>
      <c r="AE4" s="506"/>
      <c r="AF4" s="506"/>
      <c r="AG4" s="506"/>
    </row>
    <row r="5" spans="1:33">
      <c r="A5" s="145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344" t="s">
        <v>21</v>
      </c>
      <c r="J5" s="156" t="s">
        <v>117</v>
      </c>
      <c r="K5" s="368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344" t="s">
        <v>21</v>
      </c>
      <c r="R5" s="156" t="s">
        <v>117</v>
      </c>
      <c r="S5" s="368" t="s">
        <v>21</v>
      </c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4" t="s">
        <v>118</v>
      </c>
      <c r="B6" s="1388"/>
      <c r="C6" s="158"/>
      <c r="E6" s="158"/>
      <c r="G6" s="158"/>
      <c r="I6" s="347"/>
      <c r="K6" s="364"/>
      <c r="M6" s="158"/>
      <c r="O6" s="158"/>
      <c r="P6"/>
      <c r="Q6" s="347"/>
      <c r="R6"/>
      <c r="S6" s="364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4" t="s">
        <v>205</v>
      </c>
      <c r="B7" s="382">
        <f>D7+F7+H7+J7+L7+N7+P7+R7+'Small Co 2'!B7+'Small Co 2'!D7+'Small Co 2'!F7+'Small Co 2'!H7+'Small Co 2'!J7</f>
        <v>4351.2943256600001</v>
      </c>
      <c r="C7" s="364">
        <f>(B7/$B$12)*100</f>
        <v>95.987374909640636</v>
      </c>
      <c r="D7" s="335">
        <v>0</v>
      </c>
      <c r="E7" s="364">
        <v>0</v>
      </c>
      <c r="F7" s="335">
        <v>38.820999999999998</v>
      </c>
      <c r="G7" s="364">
        <f>(F7/$F$12)*100</f>
        <v>95.814102722314104</v>
      </c>
      <c r="H7" s="335">
        <v>124.35590646000003</v>
      </c>
      <c r="I7" s="364">
        <f>(H7/$H$12)*100</f>
        <v>94.538513421725241</v>
      </c>
      <c r="J7" s="335">
        <v>710.5</v>
      </c>
      <c r="K7" s="364">
        <f>(J7/$J$12)*100</f>
        <v>98.625763464741809</v>
      </c>
      <c r="L7" s="335">
        <v>316.3</v>
      </c>
      <c r="M7" s="364">
        <f>L7/$L$12*100</f>
        <v>98.382581648522546</v>
      </c>
      <c r="N7" s="335">
        <v>371.7</v>
      </c>
      <c r="O7" s="364">
        <f>(N7/$N$12)*100</f>
        <v>97.074954296160882</v>
      </c>
      <c r="P7" s="335">
        <v>216.1</v>
      </c>
      <c r="Q7" s="364">
        <f>(P7/$P$12)*100</f>
        <v>97.342342342342334</v>
      </c>
      <c r="R7" s="335">
        <v>397.8</v>
      </c>
      <c r="S7" s="364">
        <f>(R7/$R$12)*100</f>
        <v>95.717035611164576</v>
      </c>
      <c r="X7" s="336"/>
      <c r="Y7" s="580"/>
      <c r="Z7" s="336"/>
      <c r="AA7" s="580"/>
      <c r="AB7" s="336"/>
      <c r="AC7" s="580"/>
      <c r="AD7" s="336"/>
      <c r="AE7" s="580"/>
      <c r="AF7" s="336"/>
      <c r="AG7" s="580"/>
    </row>
    <row r="8" spans="1:33">
      <c r="A8" s="1542" t="s">
        <v>206</v>
      </c>
      <c r="B8" s="382">
        <f>D8+F8+H8+J8+L8+N8+P8+R8+'Small Co 2'!B8+'Small Co 2'!D8+'Small Co 2'!F8+'Small Co 2'!H8+'Small Co 2'!J8</f>
        <v>176.56009678999996</v>
      </c>
      <c r="C8" s="364">
        <f>(B8/$B$12)*100</f>
        <v>3.894827363141788</v>
      </c>
      <c r="D8" s="335">
        <v>0</v>
      </c>
      <c r="E8" s="364">
        <v>0</v>
      </c>
      <c r="F8" s="335">
        <v>1.696</v>
      </c>
      <c r="G8" s="364">
        <f>(F8/$F$12)*100</f>
        <v>4.1858972776859096</v>
      </c>
      <c r="H8" s="335">
        <v>7.1840363200000006</v>
      </c>
      <c r="I8" s="364">
        <f>(H8/$H$12)*100</f>
        <v>5.4614865782747604</v>
      </c>
      <c r="J8" s="335">
        <v>9.9</v>
      </c>
      <c r="K8" s="364">
        <f>(J8/$J$12)*100</f>
        <v>1.37423653525819</v>
      </c>
      <c r="L8" s="335">
        <v>5.2</v>
      </c>
      <c r="M8" s="364">
        <f>L8/$L$12*100</f>
        <v>1.6174183514774496</v>
      </c>
      <c r="N8" s="335">
        <v>11.2</v>
      </c>
      <c r="O8" s="364">
        <f>(N8/$N$12)*100</f>
        <v>2.9250457038391224</v>
      </c>
      <c r="P8" s="335">
        <v>5.9</v>
      </c>
      <c r="Q8" s="364">
        <f>(P8/$P$12)*100</f>
        <v>2.657657657657658</v>
      </c>
      <c r="R8" s="335">
        <v>17.8</v>
      </c>
      <c r="S8" s="364">
        <f>(R8/$R$12)*100</f>
        <v>4.2829643888354187</v>
      </c>
      <c r="X8" s="336"/>
      <c r="Y8" s="580"/>
      <c r="Z8" s="336"/>
      <c r="AA8" s="580"/>
      <c r="AB8" s="336"/>
      <c r="AC8" s="580"/>
      <c r="AD8" s="336"/>
      <c r="AE8" s="580"/>
      <c r="AF8" s="336"/>
      <c r="AG8" s="580"/>
    </row>
    <row r="9" spans="1:33">
      <c r="A9" s="507" t="s">
        <v>207</v>
      </c>
      <c r="B9" s="382">
        <f>D9+F9+H9+J9+L9+N9+P9+R9+'Small Co 2'!B9+'Small Co 2'!D9+'Small Co 2'!F9+'Small Co 2'!H9+'Small Co 2'!J9</f>
        <v>0</v>
      </c>
      <c r="C9" s="364">
        <f>(B9/$B$12)*100</f>
        <v>0</v>
      </c>
      <c r="D9" s="335">
        <v>0</v>
      </c>
      <c r="E9" s="364">
        <v>0</v>
      </c>
      <c r="F9" s="335"/>
      <c r="G9" s="364">
        <f>(F9/$F$12)*100</f>
        <v>0</v>
      </c>
      <c r="H9" s="335">
        <v>0</v>
      </c>
      <c r="I9" s="364">
        <f>(H9/$H$12)*100</f>
        <v>0</v>
      </c>
      <c r="J9" s="335">
        <v>0</v>
      </c>
      <c r="K9" s="364">
        <f>(J9/$J$12)*100</f>
        <v>0</v>
      </c>
      <c r="L9" s="335">
        <v>0</v>
      </c>
      <c r="M9" s="364">
        <f>L9/$L$12*100</f>
        <v>0</v>
      </c>
      <c r="N9" s="335">
        <v>0</v>
      </c>
      <c r="O9" s="364">
        <f>(N9/$N$12)*100</f>
        <v>0</v>
      </c>
      <c r="P9" s="335">
        <v>0</v>
      </c>
      <c r="Q9" s="364">
        <f>(P9/$P$12)*100</f>
        <v>0</v>
      </c>
      <c r="R9" s="335">
        <v>0</v>
      </c>
      <c r="S9" s="364">
        <f>(R9/$R$12)*100</f>
        <v>0</v>
      </c>
      <c r="X9" s="336"/>
      <c r="Y9" s="580"/>
      <c r="Z9" s="336"/>
      <c r="AA9" s="580"/>
      <c r="AB9" s="336"/>
      <c r="AC9" s="580"/>
      <c r="AD9" s="336"/>
      <c r="AE9" s="580"/>
      <c r="AF9" s="336"/>
      <c r="AG9" s="580"/>
    </row>
    <row r="10" spans="1:33">
      <c r="A10" s="174" t="s">
        <v>208</v>
      </c>
      <c r="B10" s="382">
        <f>D10+F10+H10+J10+L10+N10+P10+R10+'Small Co 2'!B10+'Small Co 2'!D10+'Small Co 2'!F10+'Small Co 2'!H10+'Small Co 2'!J10</f>
        <v>0</v>
      </c>
      <c r="C10" s="364">
        <f>(B10/$B$12)*100</f>
        <v>0</v>
      </c>
      <c r="D10" s="335">
        <v>0</v>
      </c>
      <c r="E10" s="364">
        <v>0</v>
      </c>
      <c r="F10" s="335"/>
      <c r="G10" s="364">
        <f>(F10/$F$12)*100</f>
        <v>0</v>
      </c>
      <c r="H10" s="335">
        <v>0</v>
      </c>
      <c r="I10" s="364">
        <f>(H10/$H$12)*100</f>
        <v>0</v>
      </c>
      <c r="J10" s="335">
        <v>0</v>
      </c>
      <c r="K10" s="364">
        <f>(J10/$J$12)*100</f>
        <v>0</v>
      </c>
      <c r="L10" s="335">
        <v>0</v>
      </c>
      <c r="M10" s="364">
        <f>L10/$L$12*100</f>
        <v>0</v>
      </c>
      <c r="N10" s="335">
        <v>0</v>
      </c>
      <c r="O10" s="364">
        <f>(N10/$N$12)*100</f>
        <v>0</v>
      </c>
      <c r="P10" s="335">
        <v>0</v>
      </c>
      <c r="Q10" s="364">
        <f>(P10/$P$12)*100</f>
        <v>0</v>
      </c>
      <c r="R10" s="335">
        <v>0</v>
      </c>
      <c r="S10" s="364">
        <f>(R10/$R$12)*100</f>
        <v>0</v>
      </c>
      <c r="X10" s="336"/>
      <c r="Y10" s="580"/>
      <c r="Z10" s="336"/>
      <c r="AA10" s="580"/>
      <c r="AB10" s="336"/>
      <c r="AC10" s="580"/>
      <c r="AD10" s="336"/>
      <c r="AE10" s="580"/>
      <c r="AF10" s="336"/>
      <c r="AG10" s="580"/>
    </row>
    <row r="11" spans="1:33" ht="13.5" thickBot="1">
      <c r="A11" s="1543" t="s">
        <v>209</v>
      </c>
      <c r="B11" s="382">
        <f>D11+F11+H11+J11+L11+N11+P11+R11+'Small Co 2'!B11+'Small Co 2'!D11+'Small Co 2'!F11+'Small Co 2'!H11+'Small Co 2'!J11</f>
        <v>5.34</v>
      </c>
      <c r="C11" s="364">
        <f>(B11/$B$12)*100</f>
        <v>0.11779772721757552</v>
      </c>
      <c r="D11" s="335">
        <v>0</v>
      </c>
      <c r="E11" s="364">
        <v>0</v>
      </c>
      <c r="F11" s="335"/>
      <c r="G11" s="364">
        <f>(F11/$F$12)*100</f>
        <v>0</v>
      </c>
      <c r="H11" s="335">
        <v>0</v>
      </c>
      <c r="I11" s="364">
        <f>(H11/$H$12)*100</f>
        <v>0</v>
      </c>
      <c r="J11" s="335">
        <v>0</v>
      </c>
      <c r="K11" s="364">
        <f>(J11/$J$12)*100</f>
        <v>0</v>
      </c>
      <c r="L11" s="335">
        <v>0</v>
      </c>
      <c r="M11" s="364">
        <f>L11/$L$12*100</f>
        <v>0</v>
      </c>
      <c r="N11" s="335">
        <v>0</v>
      </c>
      <c r="O11" s="364">
        <f>(N11/$N$12)*100</f>
        <v>0</v>
      </c>
      <c r="P11" s="335">
        <v>0</v>
      </c>
      <c r="Q11" s="364">
        <f>(P11/$P$12)*100</f>
        <v>0</v>
      </c>
      <c r="R11" s="335">
        <v>0</v>
      </c>
      <c r="S11" s="364">
        <f>(R11/$R$12)*100</f>
        <v>0</v>
      </c>
      <c r="X11" s="336"/>
      <c r="Y11" s="580"/>
      <c r="Z11" s="336"/>
      <c r="AA11" s="580"/>
      <c r="AB11" s="336"/>
      <c r="AC11" s="580"/>
      <c r="AD11" s="336"/>
      <c r="AE11" s="580"/>
      <c r="AF11" s="336"/>
      <c r="AG11" s="580"/>
    </row>
    <row r="12" spans="1:33" ht="16.5" customHeight="1" thickBot="1">
      <c r="A12" s="1544" t="s">
        <v>124</v>
      </c>
      <c r="B12" s="488">
        <f t="shared" ref="B12:I12" si="0">SUM(B7:B11)</f>
        <v>4533.1944224500003</v>
      </c>
      <c r="C12" s="363">
        <f t="shared" si="0"/>
        <v>100</v>
      </c>
      <c r="D12" s="354">
        <f>SUM(D7:D11)</f>
        <v>0</v>
      </c>
      <c r="E12" s="363">
        <f t="shared" si="0"/>
        <v>0</v>
      </c>
      <c r="F12" s="354">
        <v>40.516999999999996</v>
      </c>
      <c r="G12" s="363">
        <f>SUM(G7:G11)</f>
        <v>100.00000000000001</v>
      </c>
      <c r="H12" s="354">
        <v>131.53994278000002</v>
      </c>
      <c r="I12" s="363">
        <f t="shared" si="0"/>
        <v>100</v>
      </c>
      <c r="J12" s="354">
        <v>720.4</v>
      </c>
      <c r="K12" s="363">
        <f>SUM(K7:K11)</f>
        <v>100</v>
      </c>
      <c r="L12" s="354">
        <v>321.5</v>
      </c>
      <c r="M12" s="363">
        <f>SUM(M7:M11)</f>
        <v>100</v>
      </c>
      <c r="N12" s="354">
        <v>382.9</v>
      </c>
      <c r="O12" s="363">
        <f>SUM(O7:O11)</f>
        <v>100</v>
      </c>
      <c r="P12" s="354">
        <v>222</v>
      </c>
      <c r="Q12" s="363">
        <f>SUM(Q7:Q11)</f>
        <v>99.999999999999986</v>
      </c>
      <c r="R12" s="354">
        <v>415.6</v>
      </c>
      <c r="S12" s="363">
        <f>SUM(S7:S11)</f>
        <v>100</v>
      </c>
      <c r="X12" s="336"/>
      <c r="Y12" s="580"/>
      <c r="Z12" s="336"/>
      <c r="AA12" s="580"/>
      <c r="AB12" s="336"/>
      <c r="AC12" s="580"/>
      <c r="AD12" s="336"/>
      <c r="AE12" s="580"/>
      <c r="AF12" s="336"/>
      <c r="AG12" s="580"/>
    </row>
    <row r="13" spans="1:33">
      <c r="A13" s="334" t="s">
        <v>210</v>
      </c>
      <c r="B13" s="382"/>
      <c r="C13" s="364"/>
      <c r="D13" s="335"/>
      <c r="E13" s="364"/>
      <c r="F13" s="335"/>
      <c r="G13" s="364"/>
      <c r="H13" s="335"/>
      <c r="I13" s="364"/>
      <c r="J13" s="335"/>
      <c r="K13" s="364"/>
      <c r="L13" s="335"/>
      <c r="M13" s="364"/>
      <c r="N13" s="335"/>
      <c r="O13" s="364"/>
      <c r="P13" s="335"/>
      <c r="Q13" s="364"/>
      <c r="R13" s="335"/>
      <c r="S13" s="364"/>
      <c r="X13" s="336"/>
      <c r="Y13" s="580"/>
      <c r="Z13" s="336"/>
      <c r="AA13" s="580"/>
      <c r="AB13" s="336"/>
      <c r="AC13" s="580"/>
      <c r="AD13" s="336"/>
      <c r="AE13" s="580"/>
      <c r="AF13" s="336"/>
      <c r="AG13" s="580"/>
    </row>
    <row r="14" spans="1:33">
      <c r="A14" s="336" t="s">
        <v>138</v>
      </c>
      <c r="B14" s="382">
        <f>D14+F14+H14+J14+L14+N14+P14+R14+'Small Co 2'!B14+'Small Co 2'!D14+'Small Co 2'!F14+'Small Co 2'!H14+'Small Co 2'!J14</f>
        <v>22.7</v>
      </c>
      <c r="C14" s="364">
        <f t="shared" ref="C14:C45" si="1">(B14/$B$72)*100</f>
        <v>0.52168397533983502</v>
      </c>
      <c r="D14" s="335">
        <v>0</v>
      </c>
      <c r="E14" s="364">
        <v>0</v>
      </c>
      <c r="F14" s="335"/>
      <c r="G14" s="364">
        <f t="shared" ref="G14:G45" si="2">(F14/$F$72)*100</f>
        <v>0</v>
      </c>
      <c r="H14" s="335">
        <v>0</v>
      </c>
      <c r="I14" s="364">
        <f t="shared" ref="I14:I45" si="3">(H14/$H$72)*100</f>
        <v>0</v>
      </c>
      <c r="J14" s="335">
        <v>0</v>
      </c>
      <c r="K14" s="364">
        <f t="shared" ref="K14:K20" si="4">(J14/$J$72)*100</f>
        <v>0</v>
      </c>
      <c r="L14" s="335">
        <v>22.7</v>
      </c>
      <c r="M14" s="364">
        <f>L14/$L$72*100</f>
        <v>7.1767309516282003</v>
      </c>
      <c r="N14" s="335">
        <v>0</v>
      </c>
      <c r="O14" s="364">
        <f>(N14/$N$72)*100</f>
        <v>0</v>
      </c>
      <c r="P14" s="335">
        <v>0</v>
      </c>
      <c r="Q14" s="364">
        <f>(P14/$P$72)*100</f>
        <v>0</v>
      </c>
      <c r="R14" s="335">
        <v>0</v>
      </c>
      <c r="S14" s="364">
        <f>(R14/$R$72)*100</f>
        <v>0</v>
      </c>
      <c r="X14" s="336"/>
      <c r="Y14" s="580"/>
      <c r="Z14" s="336"/>
      <c r="AA14" s="580"/>
      <c r="AB14" s="336"/>
      <c r="AC14" s="580"/>
      <c r="AD14" s="336"/>
      <c r="AE14" s="580"/>
      <c r="AF14" s="336"/>
      <c r="AG14" s="580"/>
    </row>
    <row r="15" spans="1:33">
      <c r="A15" s="336" t="s">
        <v>140</v>
      </c>
      <c r="B15" s="382">
        <f>D15+F15+H15+J15+L15+N15+P15+R15+'Small Co 2'!B15+'Small Co 2'!D15+'Small Co 2'!F15+'Small Co 2'!H15+'Small Co 2'!J15</f>
        <v>0</v>
      </c>
      <c r="C15" s="364">
        <f t="shared" si="1"/>
        <v>0</v>
      </c>
      <c r="D15" s="335">
        <v>0</v>
      </c>
      <c r="E15" s="364">
        <v>0</v>
      </c>
      <c r="F15" s="335"/>
      <c r="G15" s="364">
        <f t="shared" si="2"/>
        <v>0</v>
      </c>
      <c r="H15" s="335">
        <v>0</v>
      </c>
      <c r="I15" s="364">
        <f t="shared" si="3"/>
        <v>0</v>
      </c>
      <c r="J15" s="335">
        <v>0</v>
      </c>
      <c r="K15" s="364">
        <f t="shared" si="4"/>
        <v>0</v>
      </c>
      <c r="L15" s="335">
        <v>0</v>
      </c>
      <c r="M15" s="364">
        <f t="shared" ref="M15:M71" si="5">L15/$L$72*100</f>
        <v>0</v>
      </c>
      <c r="N15" s="335">
        <v>0</v>
      </c>
      <c r="O15" s="364">
        <f t="shared" ref="O15:O20" si="6">(N15/$N$72)*100</f>
        <v>0</v>
      </c>
      <c r="P15" s="335">
        <v>0</v>
      </c>
      <c r="Q15" s="364">
        <f t="shared" ref="Q15:Q20" si="7">(P15/$P$72)*100</f>
        <v>0</v>
      </c>
      <c r="R15" s="335">
        <v>0</v>
      </c>
      <c r="S15" s="364">
        <f t="shared" ref="S15:S64" si="8">(R15/$R$72)*100</f>
        <v>0</v>
      </c>
      <c r="X15" s="336"/>
      <c r="Y15" s="580"/>
      <c r="Z15" s="336"/>
      <c r="AA15" s="580"/>
      <c r="AB15" s="336"/>
      <c r="AC15" s="580"/>
      <c r="AD15" s="336"/>
      <c r="AE15" s="580"/>
      <c r="AF15" s="336"/>
      <c r="AG15" s="580"/>
    </row>
    <row r="16" spans="1:33">
      <c r="A16" s="336" t="s">
        <v>142</v>
      </c>
      <c r="B16" s="382">
        <f>D16+F16+H16+J16+L16+N16+P16+R16+'Small Co 2'!B16+'Small Co 2'!D16+'Small Co 2'!F16+'Small Co 2'!H16+'Small Co 2'!J16</f>
        <v>103.78999999999999</v>
      </c>
      <c r="C16" s="364">
        <f t="shared" si="1"/>
        <v>2.3852678326220911</v>
      </c>
      <c r="D16" s="335">
        <v>0</v>
      </c>
      <c r="E16" s="364">
        <v>0</v>
      </c>
      <c r="F16" s="335">
        <v>3.4489999999999998</v>
      </c>
      <c r="G16" s="364">
        <f t="shared" si="2"/>
        <v>8.8841378599763008</v>
      </c>
      <c r="H16" s="335">
        <v>2.5</v>
      </c>
      <c r="I16" s="364">
        <f t="shared" si="3"/>
        <v>2.0103588733070294</v>
      </c>
      <c r="J16" s="335">
        <v>19.5</v>
      </c>
      <c r="K16" s="364">
        <f t="shared" si="4"/>
        <v>2.744546094299789</v>
      </c>
      <c r="L16" s="335">
        <v>0</v>
      </c>
      <c r="M16" s="364">
        <f t="shared" si="5"/>
        <v>0</v>
      </c>
      <c r="N16" s="335">
        <v>5.0999999999999996</v>
      </c>
      <c r="O16" s="364">
        <f t="shared" si="6"/>
        <v>1.3720742534301855</v>
      </c>
      <c r="P16" s="335">
        <v>6.3</v>
      </c>
      <c r="Q16" s="364">
        <f t="shared" si="7"/>
        <v>2.9153169828782972</v>
      </c>
      <c r="R16" s="335">
        <v>0.6</v>
      </c>
      <c r="S16" s="364">
        <f t="shared" si="8"/>
        <v>0.15082956259426847</v>
      </c>
      <c r="X16" s="336"/>
      <c r="Y16" s="580"/>
      <c r="Z16" s="336"/>
      <c r="AA16" s="580"/>
      <c r="AB16" s="336"/>
      <c r="AC16" s="580"/>
      <c r="AD16" s="336"/>
      <c r="AE16" s="580"/>
      <c r="AF16" s="336"/>
      <c r="AG16" s="580"/>
    </row>
    <row r="17" spans="1:33">
      <c r="A17" s="336" t="s">
        <v>144</v>
      </c>
      <c r="B17" s="382">
        <f>D17+F17+H17+J17+L17+N17+P17+R17+'Small Co 2'!B17+'Small Co 2'!D17+'Small Co 2'!F17+'Small Co 2'!H17+'Small Co 2'!J17</f>
        <v>25.299999999999997</v>
      </c>
      <c r="C17" s="364">
        <f t="shared" si="1"/>
        <v>0.58143632493823016</v>
      </c>
      <c r="D17" s="335">
        <v>0</v>
      </c>
      <c r="E17" s="364">
        <v>0</v>
      </c>
      <c r="F17" s="335"/>
      <c r="G17" s="364">
        <f t="shared" si="2"/>
        <v>0</v>
      </c>
      <c r="H17" s="335">
        <v>0</v>
      </c>
      <c r="I17" s="364">
        <f t="shared" si="3"/>
        <v>0</v>
      </c>
      <c r="J17" s="335">
        <v>0.9</v>
      </c>
      <c r="K17" s="364">
        <f t="shared" si="4"/>
        <v>0.12667135819845179</v>
      </c>
      <c r="L17" s="335">
        <v>0</v>
      </c>
      <c r="M17" s="364">
        <f t="shared" si="5"/>
        <v>0</v>
      </c>
      <c r="N17" s="335">
        <v>0</v>
      </c>
      <c r="O17" s="364">
        <f t="shared" si="6"/>
        <v>0</v>
      </c>
      <c r="P17" s="335">
        <v>0</v>
      </c>
      <c r="Q17" s="364">
        <f t="shared" si="7"/>
        <v>0</v>
      </c>
      <c r="R17" s="335">
        <v>0</v>
      </c>
      <c r="S17" s="364">
        <f t="shared" si="8"/>
        <v>0</v>
      </c>
      <c r="X17" s="336"/>
      <c r="Y17" s="580"/>
      <c r="Z17" s="336"/>
      <c r="AA17" s="580"/>
      <c r="AB17" s="336"/>
      <c r="AC17" s="580"/>
      <c r="AD17" s="336"/>
      <c r="AE17" s="580"/>
      <c r="AF17" s="336"/>
      <c r="AG17" s="580"/>
    </row>
    <row r="18" spans="1:33">
      <c r="A18" s="336" t="s">
        <v>146</v>
      </c>
      <c r="B18" s="382">
        <f>D18+F18+H18+J18+L18+N18+P18+R18+'Small Co 2'!B18+'Small Co 2'!D18+'Small Co 2'!F18+'Small Co 2'!H18+'Small Co 2'!J18</f>
        <v>19.853782540000001</v>
      </c>
      <c r="C18" s="364">
        <f t="shared" si="1"/>
        <v>0.45627313660792101</v>
      </c>
      <c r="D18" s="335">
        <v>0</v>
      </c>
      <c r="E18" s="364">
        <v>0</v>
      </c>
      <c r="F18" s="335"/>
      <c r="G18" s="364">
        <f t="shared" si="2"/>
        <v>0</v>
      </c>
      <c r="H18" s="335">
        <v>4.8537825400000001</v>
      </c>
      <c r="I18" s="364">
        <f t="shared" si="3"/>
        <v>3.9031379193566926</v>
      </c>
      <c r="J18" s="335">
        <v>7.8</v>
      </c>
      <c r="K18" s="364">
        <f t="shared" si="4"/>
        <v>1.0978184377199156</v>
      </c>
      <c r="L18" s="335">
        <v>0</v>
      </c>
      <c r="M18" s="364">
        <f t="shared" si="5"/>
        <v>0</v>
      </c>
      <c r="N18" s="335">
        <v>4.5</v>
      </c>
      <c r="O18" s="364">
        <f t="shared" si="6"/>
        <v>1.2106537530266344</v>
      </c>
      <c r="P18" s="335">
        <v>0</v>
      </c>
      <c r="Q18" s="364">
        <f t="shared" si="7"/>
        <v>0</v>
      </c>
      <c r="R18" s="335">
        <v>0</v>
      </c>
      <c r="S18" s="364">
        <f t="shared" si="8"/>
        <v>0</v>
      </c>
      <c r="X18" s="336"/>
      <c r="Y18" s="580"/>
      <c r="Z18" s="336"/>
      <c r="AA18" s="580"/>
      <c r="AB18" s="336"/>
      <c r="AC18" s="580"/>
      <c r="AD18" s="336"/>
      <c r="AE18" s="580"/>
      <c r="AF18" s="336"/>
      <c r="AG18" s="580"/>
    </row>
    <row r="19" spans="1:33">
      <c r="A19" s="336" t="s">
        <v>430</v>
      </c>
      <c r="B19" s="382">
        <f>D19+F19+H19+J19+L19+N19+P19+R19+'Small Co 2'!B19+'Small Co 2'!D19+'Small Co 2'!F19+'Small Co 2'!H19+'Small Co 2'!J19</f>
        <v>35.610685349999997</v>
      </c>
      <c r="C19" s="364">
        <f t="shared" si="1"/>
        <v>0.81839312325832692</v>
      </c>
      <c r="D19" s="335">
        <v>0</v>
      </c>
      <c r="E19" s="364">
        <v>0</v>
      </c>
      <c r="F19" s="335"/>
      <c r="G19" s="364">
        <f t="shared" si="2"/>
        <v>0</v>
      </c>
      <c r="H19" s="335">
        <v>1.7051116499999999</v>
      </c>
      <c r="I19" s="364">
        <f t="shared" si="3"/>
        <v>1.3711545342226759</v>
      </c>
      <c r="J19" s="335">
        <v>3.7</v>
      </c>
      <c r="K19" s="364">
        <f t="shared" si="4"/>
        <v>0.52076002814919076</v>
      </c>
      <c r="L19" s="335">
        <v>0</v>
      </c>
      <c r="M19" s="364">
        <f t="shared" si="5"/>
        <v>0</v>
      </c>
      <c r="N19" s="335">
        <v>0</v>
      </c>
      <c r="O19" s="364">
        <f t="shared" si="6"/>
        <v>0</v>
      </c>
      <c r="P19" s="335">
        <v>3.9</v>
      </c>
      <c r="Q19" s="364">
        <f t="shared" si="7"/>
        <v>1.8047200370198981</v>
      </c>
      <c r="R19" s="335">
        <v>0</v>
      </c>
      <c r="S19" s="364">
        <f t="shared" si="8"/>
        <v>0</v>
      </c>
      <c r="X19" s="336"/>
      <c r="Y19" s="580"/>
      <c r="Z19" s="336"/>
      <c r="AA19" s="580"/>
      <c r="AB19" s="336"/>
      <c r="AC19" s="580"/>
      <c r="AD19" s="336"/>
      <c r="AE19" s="580"/>
      <c r="AF19" s="336"/>
      <c r="AG19" s="580"/>
    </row>
    <row r="20" spans="1:33" ht="13.5" thickBot="1">
      <c r="A20" s="336" t="s">
        <v>431</v>
      </c>
      <c r="B20" s="382">
        <f>D20+F20+H20+J20+L20+N20+P20+R20+'Small Co 2'!B20+'Small Co 2'!D20+'Small Co 2'!F20+'Small Co 2'!H20+'Small Co 2'!J20</f>
        <v>0</v>
      </c>
      <c r="C20" s="364">
        <f t="shared" si="1"/>
        <v>0</v>
      </c>
      <c r="D20" s="335">
        <v>0</v>
      </c>
      <c r="E20" s="364">
        <v>0</v>
      </c>
      <c r="F20" s="335"/>
      <c r="G20" s="364">
        <f t="shared" si="2"/>
        <v>0</v>
      </c>
      <c r="H20" s="335">
        <v>0</v>
      </c>
      <c r="I20" s="364">
        <f t="shared" si="3"/>
        <v>0</v>
      </c>
      <c r="J20" s="335">
        <v>0</v>
      </c>
      <c r="K20" s="364">
        <f t="shared" si="4"/>
        <v>0</v>
      </c>
      <c r="L20" s="335">
        <v>0</v>
      </c>
      <c r="M20" s="364">
        <f t="shared" si="5"/>
        <v>0</v>
      </c>
      <c r="N20" s="335">
        <v>0</v>
      </c>
      <c r="O20" s="364">
        <f t="shared" si="6"/>
        <v>0</v>
      </c>
      <c r="P20" s="335">
        <v>0</v>
      </c>
      <c r="Q20" s="364">
        <f t="shared" si="7"/>
        <v>0</v>
      </c>
      <c r="R20" s="335">
        <v>0</v>
      </c>
      <c r="S20" s="364">
        <f t="shared" si="8"/>
        <v>0</v>
      </c>
      <c r="X20" s="336"/>
      <c r="Y20" s="580"/>
      <c r="Z20" s="336"/>
      <c r="AA20" s="580"/>
      <c r="AB20" s="336"/>
      <c r="AC20" s="580"/>
      <c r="AD20" s="336"/>
      <c r="AE20" s="580"/>
      <c r="AF20" s="336"/>
      <c r="AG20" s="580"/>
    </row>
    <row r="21" spans="1:33" ht="13.5" thickBot="1">
      <c r="A21" s="456" t="s">
        <v>212</v>
      </c>
      <c r="B21" s="488">
        <f>SUM(B14:B20)</f>
        <v>207.25446789</v>
      </c>
      <c r="C21" s="363">
        <f t="shared" si="1"/>
        <v>4.7630543927664046</v>
      </c>
      <c r="D21" s="353">
        <f>SUM(D14:D20)</f>
        <v>0</v>
      </c>
      <c r="E21" s="363">
        <v>0</v>
      </c>
      <c r="F21" s="353">
        <v>3.4489999999999998</v>
      </c>
      <c r="G21" s="363">
        <f t="shared" si="2"/>
        <v>8.8841378599763008</v>
      </c>
      <c r="H21" s="353">
        <v>9.0588941900000002</v>
      </c>
      <c r="I21" s="363">
        <f t="shared" si="3"/>
        <v>7.284651326886399</v>
      </c>
      <c r="J21" s="353">
        <v>31.9</v>
      </c>
      <c r="K21" s="363">
        <f>SUM(K14:K20)</f>
        <v>4.4897959183673475</v>
      </c>
      <c r="L21" s="353">
        <v>22.7</v>
      </c>
      <c r="M21" s="363">
        <f>SUM(M14:M20)</f>
        <v>7.1767309516282003</v>
      </c>
      <c r="N21" s="353">
        <v>9.6</v>
      </c>
      <c r="O21" s="363">
        <f>SUM(O14:O20)</f>
        <v>2.5827280064568199</v>
      </c>
      <c r="P21" s="353">
        <v>10.199999999999999</v>
      </c>
      <c r="Q21" s="363">
        <f>SUM(Q14:Q20)</f>
        <v>4.7200370198981956</v>
      </c>
      <c r="R21" s="353">
        <v>0.6</v>
      </c>
      <c r="S21" s="363">
        <f>SUM(S14:S20)</f>
        <v>0.15082956259426847</v>
      </c>
      <c r="X21" s="336"/>
      <c r="Y21" s="580"/>
      <c r="Z21" s="336"/>
      <c r="AA21" s="580"/>
      <c r="AB21" s="336"/>
      <c r="AC21" s="580"/>
      <c r="AD21" s="336"/>
      <c r="AE21" s="580"/>
      <c r="AF21" s="336"/>
      <c r="AG21" s="580"/>
    </row>
    <row r="22" spans="1:33">
      <c r="A22" s="336" t="s">
        <v>213</v>
      </c>
      <c r="B22" s="382">
        <f>D22+F22+H22+J22+L22+N22+P22+R22+'Small Co 2'!B22+'Small Co 2'!D22+'Small Co 2'!F22+'Small Co 2'!H22+'Small Co 2'!J22</f>
        <v>208.94785399999998</v>
      </c>
      <c r="C22" s="364">
        <f t="shared" si="1"/>
        <v>4.8019712384778606</v>
      </c>
      <c r="D22" s="335">
        <v>0</v>
      </c>
      <c r="E22" s="364">
        <v>0</v>
      </c>
      <c r="F22" s="335">
        <v>0.64500000000000002</v>
      </c>
      <c r="G22" s="364">
        <f t="shared" si="2"/>
        <v>1.6614290866003811</v>
      </c>
      <c r="H22" s="335">
        <v>7.5978539999999999</v>
      </c>
      <c r="I22" s="364">
        <f t="shared" si="3"/>
        <v>6.1097652827965225</v>
      </c>
      <c r="J22" s="335">
        <v>61.8</v>
      </c>
      <c r="K22" s="364">
        <f>(J22/$J$72)*100</f>
        <v>8.6980999296270234</v>
      </c>
      <c r="L22" s="335">
        <v>0</v>
      </c>
      <c r="M22" s="364">
        <f t="shared" si="5"/>
        <v>0</v>
      </c>
      <c r="N22" s="335">
        <v>40.299999999999997</v>
      </c>
      <c r="O22" s="364">
        <f>(N22/$N$72)*100</f>
        <v>10.842076943771858</v>
      </c>
      <c r="P22" s="335">
        <v>10.3</v>
      </c>
      <c r="Q22" s="364">
        <f>(P22/$P$72)*100</f>
        <v>4.766311892642296</v>
      </c>
      <c r="R22" s="335">
        <v>24.7</v>
      </c>
      <c r="S22" s="364">
        <f t="shared" si="8"/>
        <v>6.2091503267973849</v>
      </c>
      <c r="X22" s="336"/>
      <c r="Y22" s="580"/>
      <c r="Z22" s="336"/>
      <c r="AA22" s="580"/>
      <c r="AB22" s="336"/>
      <c r="AC22" s="580"/>
      <c r="AD22" s="336"/>
      <c r="AE22" s="580"/>
      <c r="AF22" s="336"/>
      <c r="AG22" s="580"/>
    </row>
    <row r="23" spans="1:33">
      <c r="A23" s="336" t="s">
        <v>214</v>
      </c>
      <c r="B23" s="382">
        <f>D23+F23+H23+J23+L23+N23+P23+R23+'Small Co 2'!B23+'Small Co 2'!D23+'Small Co 2'!F23+'Small Co 2'!H23+'Small Co 2'!J23</f>
        <v>476.50580631999998</v>
      </c>
      <c r="C23" s="364">
        <f t="shared" si="1"/>
        <v>10.950900586499165</v>
      </c>
      <c r="D23" s="335">
        <v>0</v>
      </c>
      <c r="E23" s="364">
        <v>0</v>
      </c>
      <c r="F23" s="335">
        <v>3.8570000000000002</v>
      </c>
      <c r="G23" s="364">
        <f t="shared" si="2"/>
        <v>9.9350883519653799</v>
      </c>
      <c r="H23" s="335">
        <v>14.028728660000001</v>
      </c>
      <c r="I23" s="364">
        <f t="shared" si="3"/>
        <v>11.281111657139054</v>
      </c>
      <c r="J23" s="335">
        <v>28.4</v>
      </c>
      <c r="K23" s="364">
        <f>(J23/$J$72)*100</f>
        <v>3.9971850809289231</v>
      </c>
      <c r="L23" s="335">
        <v>23</v>
      </c>
      <c r="M23" s="364">
        <f t="shared" si="5"/>
        <v>7.2715776161871641</v>
      </c>
      <c r="N23" s="335">
        <v>27.5</v>
      </c>
      <c r="O23" s="364">
        <f>(N23/$N$72)*100</f>
        <v>7.3984396018294332</v>
      </c>
      <c r="P23" s="335">
        <v>23.9</v>
      </c>
      <c r="Q23" s="364">
        <f>(P23/$P$72)*100</f>
        <v>11.059694585839889</v>
      </c>
      <c r="R23" s="335">
        <v>53.2</v>
      </c>
      <c r="S23" s="364">
        <f t="shared" si="8"/>
        <v>13.373554550025139</v>
      </c>
      <c r="X23" s="336"/>
      <c r="Y23" s="580"/>
      <c r="Z23" s="336"/>
      <c r="AA23" s="580"/>
      <c r="AB23" s="336"/>
      <c r="AC23" s="580"/>
      <c r="AD23" s="336"/>
      <c r="AE23" s="580"/>
      <c r="AF23" s="336"/>
      <c r="AG23" s="580"/>
    </row>
    <row r="24" spans="1:33">
      <c r="A24" s="336" t="s">
        <v>432</v>
      </c>
      <c r="B24" s="382">
        <f>D24+F24+H24+J24+L24+N24+P24+R24+'Small Co 2'!B24+'Small Co 2'!D24+'Small Co 2'!F24+'Small Co 2'!H24+'Small Co 2'!J24</f>
        <v>0</v>
      </c>
      <c r="C24" s="364">
        <f t="shared" si="1"/>
        <v>0</v>
      </c>
      <c r="D24" s="335">
        <v>0</v>
      </c>
      <c r="E24" s="364">
        <v>0</v>
      </c>
      <c r="F24" s="335"/>
      <c r="G24" s="364">
        <f t="shared" si="2"/>
        <v>0</v>
      </c>
      <c r="H24" s="335">
        <v>0</v>
      </c>
      <c r="I24" s="364">
        <f t="shared" si="3"/>
        <v>0</v>
      </c>
      <c r="J24" s="335">
        <v>0</v>
      </c>
      <c r="K24" s="364">
        <f>(J24/$J$72)*100</f>
        <v>0</v>
      </c>
      <c r="L24" s="335">
        <v>0</v>
      </c>
      <c r="M24" s="364">
        <f t="shared" si="5"/>
        <v>0</v>
      </c>
      <c r="N24" s="335">
        <v>0</v>
      </c>
      <c r="O24" s="364">
        <f>(N24/$N$72)*100</f>
        <v>0</v>
      </c>
      <c r="P24" s="335">
        <v>0</v>
      </c>
      <c r="Q24" s="364">
        <f>(P24/$P$72)*100</f>
        <v>0</v>
      </c>
      <c r="R24" s="335">
        <v>0</v>
      </c>
      <c r="S24" s="364">
        <f t="shared" si="8"/>
        <v>0</v>
      </c>
      <c r="X24" s="336"/>
      <c r="Y24" s="580"/>
      <c r="Z24" s="336"/>
      <c r="AA24" s="580"/>
      <c r="AB24" s="336"/>
      <c r="AC24" s="580"/>
      <c r="AD24" s="336"/>
      <c r="AE24" s="580"/>
      <c r="AF24" s="336"/>
      <c r="AG24" s="580"/>
    </row>
    <row r="25" spans="1:33" ht="13.5" thickBot="1">
      <c r="A25" s="336" t="s">
        <v>433</v>
      </c>
      <c r="B25" s="382">
        <f>D25+F25+H25+J25+L25+N25+P25+R25+'Small Co 2'!B25+'Small Co 2'!D25+'Small Co 2'!F25+'Small Co 2'!H25+'Small Co 2'!J25</f>
        <v>24.150000000000002</v>
      </c>
      <c r="C25" s="364">
        <f t="shared" si="1"/>
        <v>0.55500740107740154</v>
      </c>
      <c r="D25" s="335">
        <v>0</v>
      </c>
      <c r="E25" s="364">
        <v>0</v>
      </c>
      <c r="F25" s="335">
        <v>0.85</v>
      </c>
      <c r="G25" s="364">
        <f t="shared" si="2"/>
        <v>2.1894801916439133</v>
      </c>
      <c r="H25" s="335">
        <v>0</v>
      </c>
      <c r="I25" s="364">
        <f t="shared" si="3"/>
        <v>0</v>
      </c>
      <c r="J25" s="335">
        <v>21.1</v>
      </c>
      <c r="K25" s="364">
        <f>(J25/$J$72)*100</f>
        <v>2.9697396199859254</v>
      </c>
      <c r="L25" s="335">
        <v>2.2000000000000002</v>
      </c>
      <c r="M25" s="364">
        <f t="shared" si="5"/>
        <v>0.69554220676572875</v>
      </c>
      <c r="N25" s="335">
        <v>0</v>
      </c>
      <c r="O25" s="364">
        <f>(N25/$N$72)*100</f>
        <v>0</v>
      </c>
      <c r="P25" s="335">
        <v>0</v>
      </c>
      <c r="Q25" s="364">
        <f>(P25/$P$72)*100</f>
        <v>0</v>
      </c>
      <c r="R25" s="335">
        <v>0</v>
      </c>
      <c r="S25" s="364">
        <f t="shared" si="8"/>
        <v>0</v>
      </c>
      <c r="X25" s="336"/>
      <c r="Y25" s="580"/>
      <c r="Z25" s="336"/>
      <c r="AA25" s="580"/>
      <c r="AB25" s="336"/>
      <c r="AC25" s="580"/>
      <c r="AD25" s="336"/>
      <c r="AE25" s="580"/>
      <c r="AF25" s="336"/>
      <c r="AG25" s="580"/>
    </row>
    <row r="26" spans="1:33" ht="13.5" thickBot="1">
      <c r="A26" s="456" t="s">
        <v>217</v>
      </c>
      <c r="B26" s="488">
        <f>SUM(B22:B25)</f>
        <v>709.6036603199999</v>
      </c>
      <c r="C26" s="363">
        <f t="shared" si="1"/>
        <v>16.307879226054425</v>
      </c>
      <c r="D26" s="353">
        <f>SUM(D22:D25)</f>
        <v>0</v>
      </c>
      <c r="E26" s="363">
        <v>0</v>
      </c>
      <c r="F26" s="353">
        <v>5.3520000000000003</v>
      </c>
      <c r="G26" s="363">
        <f t="shared" si="2"/>
        <v>13.785997630209677</v>
      </c>
      <c r="H26" s="353">
        <v>21.626582660000004</v>
      </c>
      <c r="I26" s="363">
        <f t="shared" si="3"/>
        <v>17.39087693993558</v>
      </c>
      <c r="J26" s="353">
        <v>111.3</v>
      </c>
      <c r="K26" s="363">
        <f>SUM(K22:K24)</f>
        <v>12.695285010555946</v>
      </c>
      <c r="L26" s="353">
        <v>25.2</v>
      </c>
      <c r="M26" s="363">
        <f>SUM(M22:M25)</f>
        <v>7.9671198229528928</v>
      </c>
      <c r="N26" s="353">
        <v>67.8</v>
      </c>
      <c r="O26" s="363">
        <f>SUM(O22:O24)</f>
        <v>18.240516545601292</v>
      </c>
      <c r="P26" s="353">
        <v>34.200000000000003</v>
      </c>
      <c r="Q26" s="363">
        <f>SUM(Q22:Q24)</f>
        <v>15.826006478482185</v>
      </c>
      <c r="R26" s="353">
        <v>77.900000000000006</v>
      </c>
      <c r="S26" s="363">
        <f>SUM(S22:S24)</f>
        <v>19.582704876822525</v>
      </c>
      <c r="X26" s="336"/>
      <c r="Y26" s="580"/>
      <c r="Z26" s="336"/>
      <c r="AA26" s="580"/>
      <c r="AB26" s="336"/>
      <c r="AC26" s="580"/>
      <c r="AD26" s="336"/>
      <c r="AE26" s="580"/>
      <c r="AF26" s="336"/>
      <c r="AG26" s="580"/>
    </row>
    <row r="27" spans="1:33">
      <c r="A27" s="336" t="s">
        <v>218</v>
      </c>
      <c r="B27" s="382">
        <f>D27+F27+H27+J27+L27+N27+P27+R27+'Small Co 2'!B27+'Small Co 2'!D27+'Small Co 2'!F27+'Small Co 2'!H27+'Small Co 2'!J27</f>
        <v>0</v>
      </c>
      <c r="C27" s="364">
        <f t="shared" si="1"/>
        <v>0</v>
      </c>
      <c r="D27" s="335">
        <v>0</v>
      </c>
      <c r="E27" s="364">
        <v>0</v>
      </c>
      <c r="F27" s="335"/>
      <c r="G27" s="364">
        <f t="shared" si="2"/>
        <v>0</v>
      </c>
      <c r="H27" s="335">
        <v>0</v>
      </c>
      <c r="I27" s="364">
        <f t="shared" si="3"/>
        <v>0</v>
      </c>
      <c r="J27" s="335">
        <v>0</v>
      </c>
      <c r="K27" s="364">
        <f>(J27/$J$72)*100</f>
        <v>0</v>
      </c>
      <c r="L27" s="335">
        <v>0</v>
      </c>
      <c r="M27" s="364">
        <f t="shared" si="5"/>
        <v>0</v>
      </c>
      <c r="N27" s="335">
        <v>0</v>
      </c>
      <c r="O27" s="364">
        <f>(N27/$N$72)*100</f>
        <v>0</v>
      </c>
      <c r="P27" s="335">
        <v>0</v>
      </c>
      <c r="Q27" s="364">
        <f>(P27/$P$72)*100</f>
        <v>0</v>
      </c>
      <c r="R27" s="335">
        <v>0</v>
      </c>
      <c r="S27" s="364">
        <f t="shared" si="8"/>
        <v>0</v>
      </c>
      <c r="X27" s="336"/>
      <c r="Y27" s="580"/>
      <c r="Z27" s="336"/>
      <c r="AA27" s="580"/>
      <c r="AB27" s="336"/>
      <c r="AC27" s="580"/>
      <c r="AD27" s="336"/>
      <c r="AE27" s="580"/>
      <c r="AF27" s="336"/>
      <c r="AG27" s="580"/>
    </row>
    <row r="28" spans="1:33">
      <c r="A28" s="336" t="s">
        <v>219</v>
      </c>
      <c r="B28" s="382">
        <f>D28+F28+H28+J28+L28+N28+P28+R28+'Small Co 2'!B28+'Small Co 2'!D28+'Small Co 2'!F28+'Small Co 2'!H28+'Small Co 2'!J28</f>
        <v>232.42372499999999</v>
      </c>
      <c r="C28" s="364">
        <f t="shared" si="1"/>
        <v>5.3414860273697169</v>
      </c>
      <c r="D28" s="335">
        <v>0</v>
      </c>
      <c r="E28" s="364">
        <v>0</v>
      </c>
      <c r="F28" s="335">
        <v>1.68</v>
      </c>
      <c r="G28" s="364">
        <f t="shared" si="2"/>
        <v>4.3274432023079692</v>
      </c>
      <c r="H28" s="335">
        <v>6.5131249999999996</v>
      </c>
      <c r="I28" s="364">
        <f t="shared" si="3"/>
        <v>5.237487454683138</v>
      </c>
      <c r="J28" s="335">
        <v>58.1</v>
      </c>
      <c r="K28" s="364">
        <f>(J28/$J$72)*100</f>
        <v>8.1773399014778327</v>
      </c>
      <c r="L28" s="335">
        <v>22.7</v>
      </c>
      <c r="M28" s="364">
        <f t="shared" si="5"/>
        <v>7.1767309516282003</v>
      </c>
      <c r="N28" s="335">
        <v>16.3</v>
      </c>
      <c r="O28" s="364">
        <f>(N28/$N$72)*100</f>
        <v>4.3852569276298095</v>
      </c>
      <c r="P28" s="335">
        <v>7</v>
      </c>
      <c r="Q28" s="364">
        <f>(P28/$P$72)*100</f>
        <v>3.2392410920869965</v>
      </c>
      <c r="R28" s="335">
        <v>16</v>
      </c>
      <c r="S28" s="364">
        <f t="shared" si="8"/>
        <v>4.0221216691804926</v>
      </c>
      <c r="X28" s="336"/>
      <c r="Y28" s="580"/>
      <c r="Z28" s="336"/>
      <c r="AA28" s="580"/>
      <c r="AB28" s="336"/>
      <c r="AC28" s="580"/>
      <c r="AD28" s="336"/>
      <c r="AE28" s="580"/>
      <c r="AF28" s="336"/>
      <c r="AG28" s="580"/>
    </row>
    <row r="29" spans="1:33">
      <c r="A29" s="336" t="s">
        <v>220</v>
      </c>
      <c r="B29" s="382">
        <f>D29+F29+H29+J29+L29+N29+P29+R29+'Small Co 2'!B29+'Small Co 2'!D29+'Small Co 2'!F29+'Small Co 2'!H29+'Small Co 2'!J29</f>
        <v>60.071447460000002</v>
      </c>
      <c r="C29" s="364">
        <f t="shared" si="1"/>
        <v>1.380542357504442</v>
      </c>
      <c r="D29" s="335">
        <v>0</v>
      </c>
      <c r="E29" s="364">
        <v>0</v>
      </c>
      <c r="F29" s="335">
        <v>1.1919999999999999</v>
      </c>
      <c r="G29" s="364">
        <f t="shared" si="2"/>
        <v>3.0704239863994638</v>
      </c>
      <c r="H29" s="335">
        <v>0</v>
      </c>
      <c r="I29" s="364">
        <f t="shared" si="3"/>
        <v>0</v>
      </c>
      <c r="J29" s="335">
        <v>10.4</v>
      </c>
      <c r="K29" s="364">
        <f>(J29/$J$72)*100</f>
        <v>1.4637579169598873</v>
      </c>
      <c r="L29" s="335">
        <v>0</v>
      </c>
      <c r="M29" s="364">
        <f t="shared" si="5"/>
        <v>0</v>
      </c>
      <c r="N29" s="335">
        <v>7</v>
      </c>
      <c r="O29" s="364">
        <f>(N29/$N$72)*100</f>
        <v>1.8832391713747647</v>
      </c>
      <c r="P29" s="335">
        <v>0</v>
      </c>
      <c r="Q29" s="364">
        <f>(P29/$P$72)*100</f>
        <v>0</v>
      </c>
      <c r="R29" s="335">
        <v>6.8</v>
      </c>
      <c r="S29" s="364">
        <f t="shared" si="8"/>
        <v>1.7094017094017093</v>
      </c>
      <c r="X29" s="336"/>
      <c r="Y29" s="580"/>
      <c r="Z29" s="336"/>
      <c r="AA29" s="580"/>
      <c r="AB29" s="336"/>
      <c r="AC29" s="580"/>
      <c r="AD29" s="336"/>
      <c r="AE29" s="580"/>
      <c r="AF29" s="336"/>
      <c r="AG29" s="580"/>
    </row>
    <row r="30" spans="1:33" ht="13.5" thickBot="1">
      <c r="A30" s="336" t="s">
        <v>221</v>
      </c>
      <c r="B30" s="382">
        <f>D30+F30+H30+J30+L30+N30+P30+R30+'Small Co 2'!B30+'Small Co 2'!D30+'Small Co 2'!F30+'Small Co 2'!H30+'Small Co 2'!J30</f>
        <v>184.12755499999997</v>
      </c>
      <c r="C30" s="364">
        <f t="shared" si="1"/>
        <v>4.2315592450222068</v>
      </c>
      <c r="D30" s="335">
        <v>0</v>
      </c>
      <c r="E30" s="364">
        <v>0</v>
      </c>
      <c r="F30" s="335">
        <v>2.1</v>
      </c>
      <c r="G30" s="364">
        <f t="shared" si="2"/>
        <v>5.4093040028849622</v>
      </c>
      <c r="H30" s="335">
        <v>2.5749749999999998</v>
      </c>
      <c r="I30" s="364">
        <f t="shared" si="3"/>
        <v>2.0706495359175072</v>
      </c>
      <c r="J30" s="335">
        <v>14.5</v>
      </c>
      <c r="K30" s="364">
        <f>(J30/$J$72)*100</f>
        <v>2.0408163265306123</v>
      </c>
      <c r="L30" s="335">
        <v>0</v>
      </c>
      <c r="M30" s="364">
        <f t="shared" si="5"/>
        <v>0</v>
      </c>
      <c r="N30" s="335">
        <v>18.8</v>
      </c>
      <c r="O30" s="364">
        <f>(N30/$N$72)*100</f>
        <v>5.0578423459779396</v>
      </c>
      <c r="P30" s="335">
        <v>10</v>
      </c>
      <c r="Q30" s="364">
        <f>(P30/$P$72)*100</f>
        <v>4.6274872744099955</v>
      </c>
      <c r="R30" s="335">
        <v>8.1999999999999993</v>
      </c>
      <c r="S30" s="364">
        <f t="shared" si="8"/>
        <v>2.0613373554550023</v>
      </c>
      <c r="X30" s="336"/>
      <c r="Y30" s="580"/>
      <c r="Z30" s="336"/>
      <c r="AA30" s="580"/>
      <c r="AB30" s="336"/>
      <c r="AC30" s="580"/>
      <c r="AD30" s="336"/>
      <c r="AE30" s="580"/>
      <c r="AF30" s="336"/>
      <c r="AG30" s="580"/>
    </row>
    <row r="31" spans="1:33" ht="13.5" thickBot="1">
      <c r="A31" s="456" t="s">
        <v>222</v>
      </c>
      <c r="B31" s="488">
        <f>SUM(B27:B30)</f>
        <v>476.62272745999996</v>
      </c>
      <c r="C31" s="363">
        <f t="shared" si="1"/>
        <v>10.953587629896367</v>
      </c>
      <c r="D31" s="353">
        <f>SUM(D27:D30)</f>
        <v>0</v>
      </c>
      <c r="E31" s="363">
        <v>0</v>
      </c>
      <c r="F31" s="353">
        <v>4.9719999999999995</v>
      </c>
      <c r="G31" s="363">
        <f t="shared" si="2"/>
        <v>12.807171191592396</v>
      </c>
      <c r="H31" s="353">
        <v>9.0880999999999972</v>
      </c>
      <c r="I31" s="363">
        <f t="shared" si="3"/>
        <v>7.3081369906006426</v>
      </c>
      <c r="J31" s="353">
        <v>83</v>
      </c>
      <c r="K31" s="363">
        <f>SUM(K27:K30)</f>
        <v>11.681914144968331</v>
      </c>
      <c r="L31" s="353">
        <v>22.7</v>
      </c>
      <c r="M31" s="363">
        <f>SUM(M27:M30)</f>
        <v>7.1767309516282003</v>
      </c>
      <c r="N31" s="353">
        <v>42.1</v>
      </c>
      <c r="O31" s="363">
        <f>SUM(O27:O30)</f>
        <v>11.326338444982515</v>
      </c>
      <c r="P31" s="353">
        <v>17</v>
      </c>
      <c r="Q31" s="363">
        <f>SUM(Q27:Q30)</f>
        <v>7.866728366496992</v>
      </c>
      <c r="R31" s="353">
        <v>31</v>
      </c>
      <c r="S31" s="363">
        <f>SUM(S27:S30)</f>
        <v>7.7928607340372045</v>
      </c>
      <c r="X31" s="336"/>
      <c r="Y31" s="580"/>
      <c r="Z31" s="336"/>
      <c r="AA31" s="580"/>
      <c r="AB31" s="336"/>
      <c r="AC31" s="580"/>
      <c r="AD31" s="336"/>
      <c r="AE31" s="580"/>
      <c r="AF31" s="336"/>
      <c r="AG31" s="580"/>
    </row>
    <row r="32" spans="1:33">
      <c r="A32" s="336" t="s">
        <v>223</v>
      </c>
      <c r="B32" s="382">
        <f>D32+F32+H32+J32+L32+N32+P32+R32+'Small Co 2'!B32+'Small Co 2'!D32+'Small Co 2'!F32+'Small Co 2'!H32+'Small Co 2'!J32</f>
        <v>134.64949999999999</v>
      </c>
      <c r="C32" s="364">
        <f t="shared" si="1"/>
        <v>3.0944707681727359</v>
      </c>
      <c r="D32" s="335">
        <v>0</v>
      </c>
      <c r="E32" s="364">
        <v>0</v>
      </c>
      <c r="F32" s="335">
        <v>1.2270000000000001</v>
      </c>
      <c r="G32" s="364">
        <f t="shared" si="2"/>
        <v>3.1605790531142137</v>
      </c>
      <c r="H32" s="335">
        <v>2.7435</v>
      </c>
      <c r="I32" s="364">
        <f t="shared" si="3"/>
        <v>2.2061678275671341</v>
      </c>
      <c r="J32" s="335">
        <v>17</v>
      </c>
      <c r="K32" s="364">
        <f>(J32/$J$72)*100</f>
        <v>2.3926812104152004</v>
      </c>
      <c r="L32" s="335">
        <v>8</v>
      </c>
      <c r="M32" s="364">
        <f t="shared" si="5"/>
        <v>2.5292443882390137</v>
      </c>
      <c r="N32" s="335">
        <v>16.7</v>
      </c>
      <c r="O32" s="364">
        <f>(N32/$N$72)*100</f>
        <v>4.4928705945655096</v>
      </c>
      <c r="P32" s="335">
        <v>7.2</v>
      </c>
      <c r="Q32" s="364">
        <f>(P32/$P$72)*100</f>
        <v>3.331790837575197</v>
      </c>
      <c r="R32" s="335">
        <v>10</v>
      </c>
      <c r="S32" s="364">
        <f t="shared" si="8"/>
        <v>2.5138260432378079</v>
      </c>
      <c r="X32" s="336"/>
      <c r="Y32" s="580"/>
      <c r="Z32" s="336"/>
      <c r="AA32" s="580"/>
      <c r="AB32" s="336"/>
      <c r="AC32" s="580"/>
      <c r="AD32" s="336"/>
      <c r="AE32" s="580"/>
      <c r="AF32" s="336"/>
      <c r="AG32" s="580"/>
    </row>
    <row r="33" spans="1:33" ht="13.5" thickBot="1">
      <c r="A33" s="336" t="s">
        <v>224</v>
      </c>
      <c r="B33" s="382">
        <f>D33+F33+H33+J33+L33+N33+P33+R33+'Small Co 2'!B33+'Small Co 2'!D33+'Small Co 2'!F33+'Small Co 2'!H33+'Small Co 2'!J33</f>
        <v>133.5334</v>
      </c>
      <c r="C33" s="364">
        <f t="shared" si="1"/>
        <v>3.0688209230239791</v>
      </c>
      <c r="D33" s="335">
        <v>0</v>
      </c>
      <c r="E33" s="364">
        <v>0</v>
      </c>
      <c r="F33" s="335"/>
      <c r="G33" s="364">
        <f t="shared" si="2"/>
        <v>0</v>
      </c>
      <c r="H33" s="335">
        <v>5.4054000000000002</v>
      </c>
      <c r="I33" s="364">
        <f t="shared" si="3"/>
        <v>4.3467175415095269</v>
      </c>
      <c r="J33" s="335">
        <v>26.2</v>
      </c>
      <c r="K33" s="364">
        <f>(J33/$J$72)*100</f>
        <v>3.6875439831104853</v>
      </c>
      <c r="L33" s="335">
        <v>0</v>
      </c>
      <c r="M33" s="364">
        <f t="shared" si="5"/>
        <v>0</v>
      </c>
      <c r="N33" s="335">
        <v>7.5</v>
      </c>
      <c r="O33" s="364">
        <f>(N33/$N$72)*100</f>
        <v>2.0177562550443904</v>
      </c>
      <c r="P33" s="335">
        <v>5.9</v>
      </c>
      <c r="Q33" s="364">
        <f>(P33/$P$72)*100</f>
        <v>2.7302174919018976</v>
      </c>
      <c r="R33" s="335">
        <v>17.100000000000001</v>
      </c>
      <c r="S33" s="364">
        <f t="shared" si="8"/>
        <v>4.2986425339366514</v>
      </c>
      <c r="X33" s="336"/>
      <c r="Y33" s="580"/>
      <c r="Z33" s="336"/>
      <c r="AA33" s="580"/>
      <c r="AB33" s="336"/>
      <c r="AC33" s="580"/>
      <c r="AD33" s="336"/>
      <c r="AE33" s="580"/>
      <c r="AF33" s="336"/>
      <c r="AG33" s="580"/>
    </row>
    <row r="34" spans="1:33" ht="13.5" thickBot="1">
      <c r="A34" s="456" t="s">
        <v>225</v>
      </c>
      <c r="B34" s="488">
        <f>SUM(B32:B33)</f>
        <v>268.18290000000002</v>
      </c>
      <c r="C34" s="363">
        <f t="shared" si="1"/>
        <v>6.1632916911967159</v>
      </c>
      <c r="D34" s="353">
        <f>SUM(D32:D33)</f>
        <v>0</v>
      </c>
      <c r="E34" s="363">
        <v>0</v>
      </c>
      <c r="F34" s="353">
        <v>1.2270000000000001</v>
      </c>
      <c r="G34" s="363">
        <f t="shared" si="2"/>
        <v>3.1605790531142137</v>
      </c>
      <c r="H34" s="353">
        <v>8.1489000000000011</v>
      </c>
      <c r="I34" s="363">
        <f t="shared" si="3"/>
        <v>6.5528853690766624</v>
      </c>
      <c r="J34" s="353">
        <v>43.2</v>
      </c>
      <c r="K34" s="363">
        <f>SUM(K32:K33)</f>
        <v>6.0802251935256857</v>
      </c>
      <c r="L34" s="353">
        <v>8</v>
      </c>
      <c r="M34" s="363">
        <f>SUM(M32:M33)</f>
        <v>2.5292443882390137</v>
      </c>
      <c r="N34" s="353">
        <v>24.2</v>
      </c>
      <c r="O34" s="363">
        <f>SUM(O32:O33)</f>
        <v>6.5106268496099</v>
      </c>
      <c r="P34" s="353">
        <v>13.1</v>
      </c>
      <c r="Q34" s="363">
        <f>SUM(Q32:Q33)</f>
        <v>6.062008329477095</v>
      </c>
      <c r="R34" s="353">
        <v>27.1</v>
      </c>
      <c r="S34" s="363">
        <f>SUM(S32:S33)</f>
        <v>6.8124685771744593</v>
      </c>
      <c r="X34" s="336"/>
      <c r="Y34" s="580"/>
      <c r="Z34" s="336"/>
      <c r="AA34" s="580"/>
      <c r="AB34" s="336"/>
      <c r="AC34" s="580"/>
      <c r="AD34" s="336"/>
      <c r="AE34" s="580"/>
      <c r="AF34" s="336"/>
      <c r="AG34" s="580"/>
    </row>
    <row r="35" spans="1:33">
      <c r="A35" s="336" t="s">
        <v>226</v>
      </c>
      <c r="B35" s="382">
        <f>D35+F35+H35+J35+L35+N35+P35+R35+'Small Co 2'!B35+'Small Co 2'!D35+'Small Co 2'!F35+'Small Co 2'!H35+'Small Co 2'!J35</f>
        <v>30.556000000000001</v>
      </c>
      <c r="C35" s="364">
        <f t="shared" si="1"/>
        <v>0.7022279978186784</v>
      </c>
      <c r="D35" s="335">
        <v>0</v>
      </c>
      <c r="E35" s="364">
        <v>0</v>
      </c>
      <c r="F35" s="335">
        <v>0.75600000000000001</v>
      </c>
      <c r="G35" s="364">
        <f t="shared" si="2"/>
        <v>1.9473494410385861</v>
      </c>
      <c r="H35" s="335">
        <v>0</v>
      </c>
      <c r="I35" s="364">
        <f t="shared" si="3"/>
        <v>0</v>
      </c>
      <c r="J35" s="335">
        <v>29.8</v>
      </c>
      <c r="K35" s="364">
        <f t="shared" ref="K35:K40" si="9">(J35/$J$72)*100</f>
        <v>4.1942294159042932</v>
      </c>
      <c r="L35" s="335">
        <v>0</v>
      </c>
      <c r="M35" s="364">
        <f t="shared" si="5"/>
        <v>0</v>
      </c>
      <c r="N35" s="335">
        <v>0</v>
      </c>
      <c r="O35" s="364">
        <f t="shared" ref="O35:O40" si="10">(N35/$N$72)*100</f>
        <v>0</v>
      </c>
      <c r="P35" s="335">
        <v>0</v>
      </c>
      <c r="Q35" s="364">
        <f t="shared" ref="Q35:Q40" si="11">(P35/$P$72)*100</f>
        <v>0</v>
      </c>
      <c r="R35" s="335">
        <v>0</v>
      </c>
      <c r="S35" s="364">
        <f t="shared" si="8"/>
        <v>0</v>
      </c>
      <c r="X35" s="336"/>
      <c r="Y35" s="580"/>
      <c r="Z35" s="336"/>
      <c r="AA35" s="580"/>
      <c r="AB35" s="336"/>
      <c r="AC35" s="580"/>
      <c r="AD35" s="336"/>
      <c r="AE35" s="580"/>
      <c r="AF35" s="336"/>
      <c r="AG35" s="580"/>
    </row>
    <row r="36" spans="1:33">
      <c r="A36" s="336" t="s">
        <v>227</v>
      </c>
      <c r="B36" s="382">
        <f>D36+F36+H36+J36+L36+N36+P36+R36+'Small Co 2'!B36+'Small Co 2'!D36+'Small Co 2'!F36+'Small Co 2'!H36+'Small Co 2'!J36</f>
        <v>31.471</v>
      </c>
      <c r="C36" s="364">
        <f t="shared" si="1"/>
        <v>0.72325622854272886</v>
      </c>
      <c r="D36" s="335">
        <v>0</v>
      </c>
      <c r="E36" s="364">
        <v>0</v>
      </c>
      <c r="F36" s="335">
        <v>1.2270000000000001</v>
      </c>
      <c r="G36" s="364">
        <f t="shared" si="2"/>
        <v>3.1605790531142137</v>
      </c>
      <c r="H36" s="335">
        <v>0</v>
      </c>
      <c r="I36" s="364">
        <f t="shared" si="3"/>
        <v>0</v>
      </c>
      <c r="J36" s="335">
        <v>0</v>
      </c>
      <c r="K36" s="364">
        <f t="shared" si="9"/>
        <v>0</v>
      </c>
      <c r="L36" s="335">
        <v>0</v>
      </c>
      <c r="M36" s="364">
        <f t="shared" si="5"/>
        <v>0</v>
      </c>
      <c r="N36" s="335">
        <v>12.1</v>
      </c>
      <c r="O36" s="364">
        <f t="shared" si="10"/>
        <v>3.25531342480495</v>
      </c>
      <c r="P36" s="335">
        <v>2.4</v>
      </c>
      <c r="Q36" s="364">
        <f t="shared" si="11"/>
        <v>1.1105969458583989</v>
      </c>
      <c r="R36" s="335">
        <v>0</v>
      </c>
      <c r="S36" s="364">
        <f t="shared" si="8"/>
        <v>0</v>
      </c>
      <c r="X36" s="336"/>
      <c r="Y36" s="580"/>
      <c r="Z36" s="336"/>
      <c r="AA36" s="580"/>
      <c r="AB36" s="336"/>
      <c r="AC36" s="580"/>
      <c r="AD36" s="336"/>
      <c r="AE36" s="580"/>
      <c r="AF36" s="336"/>
      <c r="AG36" s="580"/>
    </row>
    <row r="37" spans="1:33">
      <c r="A37" s="336" t="s">
        <v>228</v>
      </c>
      <c r="B37" s="382">
        <f>D37+F37+H37+J37+L37+N37+P37+R37+'Small Co 2'!B37+'Small Co 2'!D37+'Small Co 2'!F37+'Small Co 2'!H37+'Small Co 2'!J37</f>
        <v>250.38771349999999</v>
      </c>
      <c r="C37" s="364">
        <f t="shared" si="1"/>
        <v>5.7543285354595453</v>
      </c>
      <c r="D37" s="335">
        <v>0</v>
      </c>
      <c r="E37" s="364">
        <v>0</v>
      </c>
      <c r="F37" s="335">
        <v>2.1560000000000001</v>
      </c>
      <c r="G37" s="364">
        <f t="shared" si="2"/>
        <v>5.5535521096285612</v>
      </c>
      <c r="H37" s="335">
        <v>8.0352634999999992</v>
      </c>
      <c r="I37" s="364">
        <f t="shared" si="3"/>
        <v>6.4615053106340383</v>
      </c>
      <c r="J37" s="335">
        <v>68</v>
      </c>
      <c r="K37" s="364">
        <f t="shared" si="9"/>
        <v>9.5707248416608017</v>
      </c>
      <c r="L37" s="335">
        <v>10.5</v>
      </c>
      <c r="M37" s="364">
        <f t="shared" si="5"/>
        <v>3.3196332595637057</v>
      </c>
      <c r="N37" s="335">
        <v>9.5</v>
      </c>
      <c r="O37" s="364">
        <f t="shared" si="10"/>
        <v>2.5558245897228948</v>
      </c>
      <c r="P37" s="335">
        <v>0</v>
      </c>
      <c r="Q37" s="364">
        <f t="shared" si="11"/>
        <v>0</v>
      </c>
      <c r="R37" s="335">
        <v>10.9</v>
      </c>
      <c r="S37" s="364">
        <f t="shared" si="8"/>
        <v>2.7400703871292107</v>
      </c>
      <c r="X37" s="336"/>
      <c r="Y37" s="580"/>
      <c r="Z37" s="336"/>
      <c r="AA37" s="580"/>
      <c r="AB37" s="336"/>
      <c r="AC37" s="580"/>
      <c r="AD37" s="336"/>
      <c r="AE37" s="580"/>
      <c r="AF37" s="336"/>
      <c r="AG37" s="580"/>
    </row>
    <row r="38" spans="1:33">
      <c r="A38" s="336" t="s">
        <v>229</v>
      </c>
      <c r="B38" s="382">
        <f>D38+F38+H38+J38+L38+N38+P38+R38+'Small Co 2'!B38+'Small Co 2'!D38+'Small Co 2'!F38+'Small Co 2'!H38+'Small Co 2'!J38</f>
        <v>0</v>
      </c>
      <c r="C38" s="364">
        <f t="shared" si="1"/>
        <v>0</v>
      </c>
      <c r="D38" s="335">
        <v>0</v>
      </c>
      <c r="E38" s="364">
        <v>0</v>
      </c>
      <c r="F38" s="335"/>
      <c r="G38" s="364">
        <f t="shared" si="2"/>
        <v>0</v>
      </c>
      <c r="H38" s="335">
        <v>0</v>
      </c>
      <c r="I38" s="364">
        <f t="shared" si="3"/>
        <v>0</v>
      </c>
      <c r="J38" s="335">
        <v>0</v>
      </c>
      <c r="K38" s="364">
        <f t="shared" si="9"/>
        <v>0</v>
      </c>
      <c r="L38" s="335">
        <v>0</v>
      </c>
      <c r="M38" s="364">
        <f t="shared" si="5"/>
        <v>0</v>
      </c>
      <c r="N38" s="335">
        <v>0</v>
      </c>
      <c r="O38" s="364">
        <f t="shared" si="10"/>
        <v>0</v>
      </c>
      <c r="P38" s="335">
        <v>0</v>
      </c>
      <c r="Q38" s="364">
        <f t="shared" si="11"/>
        <v>0</v>
      </c>
      <c r="R38" s="335">
        <v>0</v>
      </c>
      <c r="S38" s="364">
        <f t="shared" si="8"/>
        <v>0</v>
      </c>
      <c r="X38" s="336"/>
      <c r="Y38" s="580"/>
      <c r="Z38" s="336"/>
      <c r="AA38" s="580"/>
      <c r="AB38" s="336"/>
      <c r="AC38" s="580"/>
      <c r="AD38" s="336"/>
      <c r="AE38" s="580"/>
      <c r="AF38" s="336"/>
      <c r="AG38" s="580"/>
    </row>
    <row r="39" spans="1:33">
      <c r="A39" s="336" t="s">
        <v>230</v>
      </c>
      <c r="B39" s="382">
        <f>D39+F39+H39+J39+L39+N39+P39+R39+'Small Co 2'!B39+'Small Co 2'!D39+'Small Co 2'!F39+'Small Co 2'!H39+'Small Co 2'!J39</f>
        <v>42.002210999999996</v>
      </c>
      <c r="C39" s="364">
        <f t="shared" si="1"/>
        <v>0.96528107522213857</v>
      </c>
      <c r="D39" s="335">
        <v>0</v>
      </c>
      <c r="E39" s="364">
        <v>0</v>
      </c>
      <c r="F39" s="335">
        <v>1.3360000000000001</v>
      </c>
      <c r="G39" s="364">
        <f t="shared" si="2"/>
        <v>3.4413476894544335</v>
      </c>
      <c r="H39" s="335">
        <v>3.431</v>
      </c>
      <c r="I39" s="364">
        <f t="shared" si="3"/>
        <v>2.7590165177265669</v>
      </c>
      <c r="J39" s="335">
        <v>0</v>
      </c>
      <c r="K39" s="364">
        <f t="shared" si="9"/>
        <v>0</v>
      </c>
      <c r="L39" s="335">
        <v>0</v>
      </c>
      <c r="M39" s="364">
        <f t="shared" si="5"/>
        <v>0</v>
      </c>
      <c r="N39" s="335">
        <v>7.5</v>
      </c>
      <c r="O39" s="364">
        <f t="shared" si="10"/>
        <v>2.0177562550443904</v>
      </c>
      <c r="P39" s="335">
        <v>2.9</v>
      </c>
      <c r="Q39" s="364">
        <f t="shared" si="11"/>
        <v>1.3419713095788985</v>
      </c>
      <c r="R39" s="335">
        <v>0</v>
      </c>
      <c r="S39" s="364">
        <f t="shared" si="8"/>
        <v>0</v>
      </c>
      <c r="X39" s="336"/>
      <c r="Y39" s="580"/>
      <c r="Z39" s="336"/>
      <c r="AA39" s="580"/>
      <c r="AB39" s="336"/>
      <c r="AC39" s="580"/>
      <c r="AD39" s="336"/>
      <c r="AE39" s="580"/>
      <c r="AF39" s="336"/>
      <c r="AG39" s="580"/>
    </row>
    <row r="40" spans="1:33" ht="13.5" thickBot="1">
      <c r="A40" s="336" t="s">
        <v>231</v>
      </c>
      <c r="B40" s="382">
        <f>D40+F40+H40+J40+L40+N40+P40+R40+'Small Co 2'!B40+'Small Co 2'!D40+'Small Co 2'!F40+'Small Co 2'!H40+'Small Co 2'!J40</f>
        <v>0</v>
      </c>
      <c r="C40" s="364">
        <f t="shared" si="1"/>
        <v>0</v>
      </c>
      <c r="D40" s="335">
        <v>0</v>
      </c>
      <c r="E40" s="364">
        <v>0</v>
      </c>
      <c r="F40" s="335"/>
      <c r="G40" s="364">
        <f t="shared" si="2"/>
        <v>0</v>
      </c>
      <c r="H40" s="335">
        <v>0</v>
      </c>
      <c r="I40" s="364">
        <f t="shared" si="3"/>
        <v>0</v>
      </c>
      <c r="J40" s="335">
        <v>0</v>
      </c>
      <c r="K40" s="364">
        <f t="shared" si="9"/>
        <v>0</v>
      </c>
      <c r="L40" s="335">
        <v>0</v>
      </c>
      <c r="M40" s="364">
        <f t="shared" si="5"/>
        <v>0</v>
      </c>
      <c r="N40" s="335">
        <v>0</v>
      </c>
      <c r="O40" s="364">
        <f t="shared" si="10"/>
        <v>0</v>
      </c>
      <c r="P40" s="335">
        <v>0</v>
      </c>
      <c r="Q40" s="364">
        <f t="shared" si="11"/>
        <v>0</v>
      </c>
      <c r="R40" s="335">
        <v>0</v>
      </c>
      <c r="S40" s="364">
        <f t="shared" si="8"/>
        <v>0</v>
      </c>
      <c r="X40" s="336"/>
      <c r="Y40" s="580"/>
      <c r="Z40" s="336"/>
      <c r="AA40" s="580"/>
      <c r="AB40" s="336"/>
      <c r="AC40" s="580"/>
      <c r="AD40" s="336"/>
      <c r="AE40" s="580"/>
      <c r="AF40" s="336"/>
      <c r="AG40" s="580"/>
    </row>
    <row r="41" spans="1:33" ht="13.5" thickBot="1">
      <c r="A41" s="456" t="s">
        <v>434</v>
      </c>
      <c r="B41" s="488">
        <f>SUM(B35:B40)</f>
        <v>354.41692449999999</v>
      </c>
      <c r="C41" s="363">
        <f t="shared" si="1"/>
        <v>8.1450938370430901</v>
      </c>
      <c r="D41" s="353">
        <f>SUM(D35:D40)</f>
        <v>0</v>
      </c>
      <c r="E41" s="363">
        <v>0</v>
      </c>
      <c r="F41" s="353">
        <v>5.4749999999999996</v>
      </c>
      <c r="G41" s="363">
        <f t="shared" si="2"/>
        <v>14.102828293235792</v>
      </c>
      <c r="H41" s="353">
        <v>11.4662635</v>
      </c>
      <c r="I41" s="363">
        <f t="shared" si="3"/>
        <v>9.2205218283606065</v>
      </c>
      <c r="J41" s="353">
        <v>97.8</v>
      </c>
      <c r="K41" s="363">
        <f>SUM(K35:K40)</f>
        <v>13.764954257565094</v>
      </c>
      <c r="L41" s="353">
        <v>10.5</v>
      </c>
      <c r="M41" s="363">
        <f>SUM(M35:M40)</f>
        <v>3.3196332595637057</v>
      </c>
      <c r="N41" s="353">
        <v>29.1</v>
      </c>
      <c r="O41" s="363">
        <f>SUM(O35:O40)</f>
        <v>7.8288942695722357</v>
      </c>
      <c r="P41" s="353">
        <v>5.3</v>
      </c>
      <c r="Q41" s="363">
        <f>SUM(Q35:Q40)</f>
        <v>2.4525682554372974</v>
      </c>
      <c r="R41" s="353">
        <v>10.9</v>
      </c>
      <c r="S41" s="363">
        <f>SUM(S35:S40)</f>
        <v>2.7400703871292107</v>
      </c>
      <c r="X41" s="336"/>
      <c r="Y41" s="580"/>
      <c r="Z41" s="336"/>
      <c r="AA41" s="580"/>
      <c r="AB41" s="336"/>
      <c r="AC41" s="580"/>
      <c r="AD41" s="336"/>
      <c r="AE41" s="580"/>
      <c r="AF41" s="336"/>
      <c r="AG41" s="580"/>
    </row>
    <row r="42" spans="1:33">
      <c r="A42" s="336" t="s">
        <v>233</v>
      </c>
      <c r="B42" s="382">
        <f>D42+F42+H42+J42+L42+N42+P42+R42+'Small Co 2'!B42+'Small Co 2'!D42+'Small Co 2'!F42+'Small Co 2'!H42+'Small Co 2'!J42</f>
        <v>648.72563504999994</v>
      </c>
      <c r="C42" s="364">
        <f t="shared" si="1"/>
        <v>14.90880036113405</v>
      </c>
      <c r="D42" s="335">
        <v>0</v>
      </c>
      <c r="E42" s="364">
        <v>0</v>
      </c>
      <c r="F42" s="335">
        <v>3.4350000000000001</v>
      </c>
      <c r="G42" s="364">
        <f t="shared" si="2"/>
        <v>8.8480758332904017</v>
      </c>
      <c r="H42" s="335">
        <v>8.3925041</v>
      </c>
      <c r="I42" s="364">
        <f t="shared" si="3"/>
        <v>6.7487780346802504</v>
      </c>
      <c r="J42" s="335">
        <v>121.8</v>
      </c>
      <c r="K42" s="364">
        <f>(J42/$J$72)*100</f>
        <v>17.142857142857142</v>
      </c>
      <c r="L42" s="335">
        <v>86.7</v>
      </c>
      <c r="M42" s="364">
        <f t="shared" si="5"/>
        <v>27.41068605754031</v>
      </c>
      <c r="N42" s="335">
        <v>77.5</v>
      </c>
      <c r="O42" s="364">
        <f>(N42/$N$72)*100</f>
        <v>20.850147968792037</v>
      </c>
      <c r="P42" s="335">
        <v>45</v>
      </c>
      <c r="Q42" s="364">
        <f>(P42/$P$72)*100</f>
        <v>20.823692734844979</v>
      </c>
      <c r="R42" s="335">
        <v>64.7</v>
      </c>
      <c r="S42" s="364">
        <f t="shared" si="8"/>
        <v>16.264454499748616</v>
      </c>
      <c r="X42" s="336"/>
      <c r="Y42" s="580"/>
      <c r="Z42" s="336"/>
      <c r="AA42" s="580"/>
      <c r="AB42" s="336"/>
      <c r="AC42" s="580"/>
      <c r="AD42" s="336"/>
      <c r="AE42" s="580"/>
      <c r="AF42" s="336"/>
      <c r="AG42" s="580"/>
    </row>
    <row r="43" spans="1:33">
      <c r="A43" s="336" t="s">
        <v>234</v>
      </c>
      <c r="B43" s="382">
        <f>D43+F43+H43+J43+L43+N43+P43+R43+'Small Co 2'!B43+'Small Co 2'!D43+'Small Co 2'!F43+'Small Co 2'!H43+'Small Co 2'!J43</f>
        <v>226.02706885999999</v>
      </c>
      <c r="C43" s="364">
        <f t="shared" si="1"/>
        <v>5.1944801681627943</v>
      </c>
      <c r="D43" s="335">
        <v>0</v>
      </c>
      <c r="E43" s="364">
        <v>0</v>
      </c>
      <c r="F43" s="335">
        <v>2.0579999999999998</v>
      </c>
      <c r="G43" s="364">
        <f t="shared" si="2"/>
        <v>5.3011179228272622</v>
      </c>
      <c r="H43" s="335">
        <v>6.88127216</v>
      </c>
      <c r="I43" s="364">
        <f t="shared" si="3"/>
        <v>5.5335306185986513</v>
      </c>
      <c r="J43" s="335">
        <v>42.7</v>
      </c>
      <c r="K43" s="364">
        <f>(J43/$J$72)*100</f>
        <v>6.0098522167487696</v>
      </c>
      <c r="L43" s="335">
        <v>7</v>
      </c>
      <c r="M43" s="364">
        <f t="shared" si="5"/>
        <v>2.2130888397091368</v>
      </c>
      <c r="N43" s="335">
        <v>6.1</v>
      </c>
      <c r="O43" s="364">
        <f>(N43/$N$72)*100</f>
        <v>1.6411084207694377</v>
      </c>
      <c r="P43" s="335">
        <v>0</v>
      </c>
      <c r="Q43" s="364">
        <f>(P43/$P$72)*100</f>
        <v>0</v>
      </c>
      <c r="R43" s="335">
        <v>16.8</v>
      </c>
      <c r="S43" s="364">
        <f t="shared" si="8"/>
        <v>4.2232277526395174</v>
      </c>
      <c r="X43" s="336"/>
      <c r="Y43" s="580"/>
      <c r="Z43" s="336"/>
      <c r="AA43" s="580"/>
      <c r="AB43" s="336"/>
      <c r="AC43" s="580"/>
      <c r="AD43" s="336"/>
      <c r="AE43" s="580"/>
      <c r="AF43" s="336"/>
      <c r="AG43" s="580"/>
    </row>
    <row r="44" spans="1:33">
      <c r="A44" s="336" t="s">
        <v>235</v>
      </c>
      <c r="B44" s="382">
        <f>D44+F44+H44+J44+L44+N44+P44+R44+'Small Co 2'!B44+'Small Co 2'!D44+'Small Co 2'!F44+'Small Co 2'!H44+'Small Co 2'!J44</f>
        <v>175.96609641999999</v>
      </c>
      <c r="C44" s="364">
        <f t="shared" si="1"/>
        <v>4.0439952733664448</v>
      </c>
      <c r="D44" s="335">
        <v>0</v>
      </c>
      <c r="E44" s="364">
        <v>0</v>
      </c>
      <c r="F44" s="335">
        <v>3.0649999999999999</v>
      </c>
      <c r="G44" s="364">
        <f t="shared" si="2"/>
        <v>7.8950079851630512</v>
      </c>
      <c r="H44" s="335">
        <v>16.332846419999999</v>
      </c>
      <c r="I44" s="364">
        <f t="shared" si="3"/>
        <v>13.13395309072318</v>
      </c>
      <c r="J44" s="335">
        <v>0</v>
      </c>
      <c r="K44" s="364">
        <f>(J44/$J$72)*100</f>
        <v>0</v>
      </c>
      <c r="L44" s="335">
        <v>0</v>
      </c>
      <c r="M44" s="364">
        <f t="shared" si="5"/>
        <v>0</v>
      </c>
      <c r="N44" s="335">
        <v>18.600000000000001</v>
      </c>
      <c r="O44" s="364">
        <f>(N44/$N$72)*100</f>
        <v>5.0040355125100895</v>
      </c>
      <c r="P44" s="335">
        <v>10.4</v>
      </c>
      <c r="Q44" s="364">
        <f>(P44/$P$72)*100</f>
        <v>4.8125867653863956</v>
      </c>
      <c r="R44" s="335">
        <v>24.1</v>
      </c>
      <c r="S44" s="364">
        <f t="shared" si="8"/>
        <v>6.0583207642031169</v>
      </c>
      <c r="X44" s="336"/>
      <c r="Y44" s="580"/>
      <c r="Z44" s="336"/>
      <c r="AA44" s="580"/>
      <c r="AB44" s="336"/>
      <c r="AC44" s="580"/>
      <c r="AD44" s="336"/>
      <c r="AE44" s="580"/>
      <c r="AF44" s="336"/>
      <c r="AG44" s="580"/>
    </row>
    <row r="45" spans="1:33">
      <c r="A45" s="336" t="s">
        <v>236</v>
      </c>
      <c r="B45" s="382">
        <f>D45+F45+H45+J45+L45+N45+P45+R45+'Small Co 2'!B45+'Small Co 2'!D45+'Small Co 2'!F45+'Small Co 2'!H45+'Small Co 2'!J45</f>
        <v>220.107936</v>
      </c>
      <c r="C45" s="364">
        <f t="shared" si="1"/>
        <v>5.0584485927896905</v>
      </c>
      <c r="D45" s="335">
        <v>0</v>
      </c>
      <c r="E45" s="364">
        <v>0</v>
      </c>
      <c r="F45" s="335">
        <v>2.7229999999999999</v>
      </c>
      <c r="G45" s="364">
        <f t="shared" si="2"/>
        <v>7.0140641904074998</v>
      </c>
      <c r="H45" s="335">
        <v>17.130935999999998</v>
      </c>
      <c r="I45" s="364">
        <f t="shared" si="3"/>
        <v>13.775731678261929</v>
      </c>
      <c r="J45" s="335">
        <v>0</v>
      </c>
      <c r="K45" s="364">
        <f>(J45/$J$72)*100</f>
        <v>0</v>
      </c>
      <c r="L45" s="335">
        <v>17.8</v>
      </c>
      <c r="M45" s="364">
        <f t="shared" si="5"/>
        <v>5.6275687638318059</v>
      </c>
      <c r="N45" s="335">
        <v>39.200000000000003</v>
      </c>
      <c r="O45" s="364">
        <f>(N45/$N$72)*100</f>
        <v>10.546139359698682</v>
      </c>
      <c r="P45" s="335">
        <v>16.3</v>
      </c>
      <c r="Q45" s="364">
        <f>(P45/$P$72)*100</f>
        <v>7.5428042572882941</v>
      </c>
      <c r="R45" s="335">
        <v>42.2</v>
      </c>
      <c r="S45" s="364">
        <f t="shared" si="8"/>
        <v>10.608345902463549</v>
      </c>
      <c r="X45" s="336"/>
      <c r="Y45" s="580"/>
      <c r="Z45" s="336"/>
      <c r="AA45" s="580"/>
      <c r="AB45" s="336"/>
      <c r="AC45" s="580"/>
      <c r="AD45" s="336"/>
      <c r="AE45" s="580"/>
      <c r="AF45" s="336"/>
      <c r="AG45" s="580"/>
    </row>
    <row r="46" spans="1:33" ht="13.5" thickBot="1">
      <c r="A46" s="336" t="s">
        <v>237</v>
      </c>
      <c r="B46" s="382">
        <f>D46+F46+H46+J46+L46+N46+P46+R46+'Small Co 2'!B46+'Small Co 2'!D46+'Small Co 2'!F46+'Small Co 2'!H46+'Small Co 2'!J46</f>
        <v>130.41789</v>
      </c>
      <c r="C46" s="364">
        <f t="shared" ref="C46:C71" si="12">(B46/$B$72)*100</f>
        <v>2.9972212912173264</v>
      </c>
      <c r="D46" s="335">
        <v>0</v>
      </c>
      <c r="E46" s="364">
        <v>0</v>
      </c>
      <c r="F46" s="335">
        <v>0.83</v>
      </c>
      <c r="G46" s="364">
        <f t="shared" ref="G46:G71" si="13">(F46/$F$72)*100</f>
        <v>2.1379630106640559</v>
      </c>
      <c r="H46" s="335">
        <v>7.5168900000000001</v>
      </c>
      <c r="I46" s="364">
        <f t="shared" ref="I46:I71" si="14">(H46/$H$72)*100</f>
        <v>6.0446586044691504</v>
      </c>
      <c r="J46" s="335">
        <v>9.1</v>
      </c>
      <c r="K46" s="364">
        <f>(J46/$J$72)*100</f>
        <v>1.2807881773399015</v>
      </c>
      <c r="L46" s="335">
        <v>5</v>
      </c>
      <c r="M46" s="364">
        <f t="shared" si="5"/>
        <v>1.5807777426493836</v>
      </c>
      <c r="N46" s="335">
        <v>8.9</v>
      </c>
      <c r="O46" s="364">
        <f>(N46/$N$72)*100</f>
        <v>2.3944040893193437</v>
      </c>
      <c r="P46" s="335">
        <v>6.9</v>
      </c>
      <c r="Q46" s="364">
        <f>(P46/$P$72)*100</f>
        <v>3.1929662193428974</v>
      </c>
      <c r="R46" s="335">
        <v>28.7</v>
      </c>
      <c r="S46" s="364">
        <f t="shared" si="8"/>
        <v>7.214680744092508</v>
      </c>
      <c r="X46" s="336"/>
      <c r="Y46" s="580"/>
      <c r="Z46" s="336"/>
      <c r="AA46" s="580"/>
      <c r="AB46" s="336"/>
      <c r="AC46" s="580"/>
      <c r="AD46" s="336"/>
      <c r="AE46" s="580"/>
      <c r="AF46" s="336"/>
      <c r="AG46" s="580"/>
    </row>
    <row r="47" spans="1:33" ht="13.5" thickBot="1">
      <c r="A47" s="456" t="s">
        <v>238</v>
      </c>
      <c r="B47" s="488">
        <f>SUM(B42:B46)</f>
        <v>1401.2446263299996</v>
      </c>
      <c r="C47" s="363">
        <f t="shared" si="12"/>
        <v>32.202945686670297</v>
      </c>
      <c r="D47" s="353">
        <f>SUM(D42:D46)</f>
        <v>0</v>
      </c>
      <c r="E47" s="363">
        <v>0</v>
      </c>
      <c r="F47" s="353">
        <v>12.110999999999999</v>
      </c>
      <c r="G47" s="363">
        <f t="shared" si="13"/>
        <v>31.196228942352271</v>
      </c>
      <c r="H47" s="353">
        <v>56.254448680000031</v>
      </c>
      <c r="I47" s="363">
        <f t="shared" si="14"/>
        <v>45.236652026733189</v>
      </c>
      <c r="J47" s="353">
        <v>173.6</v>
      </c>
      <c r="K47" s="363">
        <f>SUM(K42:K46)</f>
        <v>24.433497536945811</v>
      </c>
      <c r="L47" s="353">
        <v>116.5</v>
      </c>
      <c r="M47" s="363">
        <f>SUM(M42:M46)</f>
        <v>36.832121403730632</v>
      </c>
      <c r="N47" s="353">
        <v>150.30000000000001</v>
      </c>
      <c r="O47" s="363">
        <f>SUM(O42:O46)</f>
        <v>40.435835351089587</v>
      </c>
      <c r="P47" s="353">
        <v>78.599999999999994</v>
      </c>
      <c r="Q47" s="363">
        <f>SUM(Q42:Q46)</f>
        <v>36.37204997686257</v>
      </c>
      <c r="R47" s="353">
        <v>176.5</v>
      </c>
      <c r="S47" s="363">
        <f>SUM(S42:S46)</f>
        <v>44.369029663147302</v>
      </c>
      <c r="X47" s="336"/>
      <c r="Y47" s="580"/>
      <c r="Z47" s="336"/>
      <c r="AA47" s="580"/>
      <c r="AB47" s="336"/>
      <c r="AC47" s="580"/>
      <c r="AD47" s="336"/>
      <c r="AE47" s="580"/>
      <c r="AF47" s="336"/>
      <c r="AG47" s="580"/>
    </row>
    <row r="48" spans="1:33">
      <c r="A48" s="336" t="s">
        <v>239</v>
      </c>
      <c r="B48" s="382">
        <f>D48+F48+H48+J48+L48+N48+P48+R48+'Small Co 2'!B48+'Small Co 2'!D48+'Small Co 2'!F48+'Small Co 2'!H48+'Small Co 2'!J48</f>
        <v>58.591999999999999</v>
      </c>
      <c r="C48" s="364">
        <f t="shared" si="12"/>
        <v>1.3465421798727581</v>
      </c>
      <c r="D48" s="335">
        <v>0</v>
      </c>
      <c r="E48" s="364">
        <v>0</v>
      </c>
      <c r="F48" s="335">
        <v>0.77</v>
      </c>
      <c r="G48" s="364">
        <f t="shared" si="13"/>
        <v>1.9834114677244861</v>
      </c>
      <c r="H48" s="335">
        <v>0</v>
      </c>
      <c r="I48" s="364">
        <f t="shared" si="14"/>
        <v>0</v>
      </c>
      <c r="J48" s="335">
        <v>0</v>
      </c>
      <c r="K48" s="364">
        <f>(J48/$J$72)*100</f>
        <v>0</v>
      </c>
      <c r="L48" s="335">
        <v>10.5</v>
      </c>
      <c r="M48" s="364">
        <f t="shared" si="5"/>
        <v>3.3196332595637057</v>
      </c>
      <c r="N48" s="335">
        <v>9.1999999999999993</v>
      </c>
      <c r="O48" s="364">
        <f>(N48/$N$72)*100</f>
        <v>2.4751143395211188</v>
      </c>
      <c r="P48" s="335">
        <v>4.2</v>
      </c>
      <c r="Q48" s="364">
        <f>(P48/$P$72)*100</f>
        <v>1.9435446552521982</v>
      </c>
      <c r="R48" s="335">
        <v>0</v>
      </c>
      <c r="S48" s="364">
        <f t="shared" si="8"/>
        <v>0</v>
      </c>
      <c r="X48" s="336"/>
      <c r="Y48" s="580"/>
      <c r="Z48" s="336"/>
      <c r="AA48" s="580"/>
      <c r="AB48" s="336"/>
      <c r="AC48" s="580"/>
      <c r="AD48" s="336"/>
      <c r="AE48" s="580"/>
      <c r="AF48" s="336"/>
      <c r="AG48" s="580"/>
    </row>
    <row r="49" spans="1:33" ht="13.5" thickBot="1">
      <c r="A49" s="336" t="s">
        <v>240</v>
      </c>
      <c r="B49" s="382">
        <f>D49+F49+H49+J49+L49+N49+P49+R49+'Small Co 2'!B49+'Small Co 2'!D49+'Small Co 2'!F49+'Small Co 2'!H49+'Small Co 2'!J49</f>
        <v>3.8</v>
      </c>
      <c r="C49" s="364">
        <f t="shared" si="12"/>
        <v>8.7330357105346826E-2</v>
      </c>
      <c r="D49" s="335">
        <v>0</v>
      </c>
      <c r="E49" s="364">
        <v>0</v>
      </c>
      <c r="F49" s="335"/>
      <c r="G49" s="364">
        <f t="shared" si="13"/>
        <v>0</v>
      </c>
      <c r="H49" s="335">
        <v>0</v>
      </c>
      <c r="I49" s="364">
        <f t="shared" si="14"/>
        <v>0</v>
      </c>
      <c r="J49" s="335">
        <v>0</v>
      </c>
      <c r="K49" s="364">
        <f>(J49/$J$72)*100</f>
        <v>0</v>
      </c>
      <c r="L49" s="335">
        <v>0</v>
      </c>
      <c r="M49" s="364">
        <f t="shared" si="5"/>
        <v>0</v>
      </c>
      <c r="N49" s="335">
        <v>3.8</v>
      </c>
      <c r="O49" s="364">
        <f>(N49/$N$72)*100</f>
        <v>1.0223298358891579</v>
      </c>
      <c r="P49" s="335">
        <v>0</v>
      </c>
      <c r="Q49" s="364">
        <f>(P49/$P$72)*100</f>
        <v>0</v>
      </c>
      <c r="R49" s="335">
        <v>0</v>
      </c>
      <c r="S49" s="364">
        <f t="shared" si="8"/>
        <v>0</v>
      </c>
      <c r="X49" s="336"/>
      <c r="Y49" s="580"/>
      <c r="Z49" s="336"/>
      <c r="AA49" s="580"/>
      <c r="AB49" s="336"/>
      <c r="AC49" s="580"/>
      <c r="AD49" s="336"/>
      <c r="AE49" s="580"/>
      <c r="AF49" s="336"/>
      <c r="AG49" s="580"/>
    </row>
    <row r="50" spans="1:33" ht="13.5" thickBot="1">
      <c r="A50" s="456" t="s">
        <v>435</v>
      </c>
      <c r="B50" s="488">
        <f>SUM(B48:B49)</f>
        <v>62.391999999999996</v>
      </c>
      <c r="C50" s="363">
        <f t="shared" si="12"/>
        <v>1.4338725369781049</v>
      </c>
      <c r="D50" s="353">
        <f>SUM(D48:D49)</f>
        <v>0</v>
      </c>
      <c r="E50" s="363">
        <v>0</v>
      </c>
      <c r="F50" s="353">
        <v>0.77</v>
      </c>
      <c r="G50" s="363">
        <f t="shared" si="13"/>
        <v>1.9834114677244861</v>
      </c>
      <c r="H50" s="353">
        <v>0</v>
      </c>
      <c r="I50" s="363">
        <f t="shared" si="14"/>
        <v>0</v>
      </c>
      <c r="J50" s="353">
        <v>0</v>
      </c>
      <c r="K50" s="363">
        <f>SUM(K48:K49)</f>
        <v>0</v>
      </c>
      <c r="L50" s="353">
        <v>10.5</v>
      </c>
      <c r="M50" s="363">
        <f>SUM(M48:M49)</f>
        <v>3.3196332595637057</v>
      </c>
      <c r="N50" s="353">
        <v>13</v>
      </c>
      <c r="O50" s="363">
        <f>SUM(O48:O49)</f>
        <v>3.4974441754102767</v>
      </c>
      <c r="P50" s="353">
        <v>4.2</v>
      </c>
      <c r="Q50" s="363">
        <f>SUM(Q48:Q49)</f>
        <v>1.9435446552521982</v>
      </c>
      <c r="R50" s="353">
        <v>0</v>
      </c>
      <c r="S50" s="363">
        <f>SUM(S48:S49)</f>
        <v>0</v>
      </c>
      <c r="X50" s="336"/>
      <c r="Y50" s="580"/>
      <c r="Z50" s="336"/>
      <c r="AA50" s="580"/>
      <c r="AB50" s="336"/>
      <c r="AC50" s="580"/>
      <c r="AD50" s="336"/>
      <c r="AE50" s="580"/>
      <c r="AF50" s="336"/>
      <c r="AG50" s="580"/>
    </row>
    <row r="51" spans="1:33">
      <c r="A51" s="336" t="s">
        <v>242</v>
      </c>
      <c r="B51" s="382">
        <f>D51+F51+H51+J51+L51+N51+P51+R51+'Small Co 2'!B51+'Small Co 2'!D51+'Small Co 2'!F51+'Small Co 2'!H51+'Small Co 2'!J51</f>
        <v>0</v>
      </c>
      <c r="C51" s="364">
        <f t="shared" si="12"/>
        <v>0</v>
      </c>
      <c r="D51" s="335">
        <v>0</v>
      </c>
      <c r="E51" s="364">
        <v>0</v>
      </c>
      <c r="F51" s="335"/>
      <c r="G51" s="364">
        <f t="shared" si="13"/>
        <v>0</v>
      </c>
      <c r="H51" s="335">
        <v>0</v>
      </c>
      <c r="I51" s="364">
        <f t="shared" si="14"/>
        <v>0</v>
      </c>
      <c r="J51" s="335">
        <v>0</v>
      </c>
      <c r="K51" s="364">
        <f>(J51/$J$72)*100</f>
        <v>0</v>
      </c>
      <c r="L51" s="335">
        <v>0</v>
      </c>
      <c r="M51" s="364">
        <f t="shared" si="5"/>
        <v>0</v>
      </c>
      <c r="N51" s="335">
        <v>0</v>
      </c>
      <c r="O51" s="364">
        <f>(N51/$N$72)*100</f>
        <v>0</v>
      </c>
      <c r="P51" s="335">
        <v>0</v>
      </c>
      <c r="Q51" s="364">
        <f>(P51/$P$72)*100</f>
        <v>0</v>
      </c>
      <c r="R51" s="335">
        <v>0</v>
      </c>
      <c r="S51" s="364">
        <f t="shared" si="8"/>
        <v>0</v>
      </c>
      <c r="X51" s="336"/>
      <c r="Y51" s="580"/>
      <c r="Z51" s="336"/>
      <c r="AA51" s="580"/>
      <c r="AB51" s="336"/>
      <c r="AC51" s="580"/>
      <c r="AD51" s="336"/>
      <c r="AE51" s="580"/>
      <c r="AF51" s="336"/>
      <c r="AG51" s="580"/>
    </row>
    <row r="52" spans="1:33" ht="14.25" customHeight="1">
      <c r="A52" s="336" t="s">
        <v>243</v>
      </c>
      <c r="B52" s="382">
        <f>D52+F52+H52+J52+L52+N52+P52+R52+'Small Co 2'!B52+'Small Co 2'!D52+'Small Co 2'!F52+'Small Co 2'!H52+'Small Co 2'!J52</f>
        <v>0</v>
      </c>
      <c r="C52" s="364">
        <f t="shared" si="12"/>
        <v>0</v>
      </c>
      <c r="D52" s="335">
        <v>0</v>
      </c>
      <c r="E52" s="364">
        <v>0</v>
      </c>
      <c r="F52" s="335"/>
      <c r="G52" s="364">
        <f t="shared" si="13"/>
        <v>0</v>
      </c>
      <c r="H52" s="335">
        <v>0</v>
      </c>
      <c r="I52" s="364">
        <f t="shared" si="14"/>
        <v>0</v>
      </c>
      <c r="J52" s="335">
        <v>0</v>
      </c>
      <c r="K52" s="364">
        <f>(J52/$J$72)*100</f>
        <v>0</v>
      </c>
      <c r="L52" s="335">
        <v>0</v>
      </c>
      <c r="M52" s="364">
        <f t="shared" si="5"/>
        <v>0</v>
      </c>
      <c r="N52" s="335">
        <v>0</v>
      </c>
      <c r="O52" s="364">
        <f>(N52/$N$72)*100</f>
        <v>0</v>
      </c>
      <c r="P52" s="335">
        <v>0</v>
      </c>
      <c r="Q52" s="364">
        <f>(P52/$P$72)*100</f>
        <v>0</v>
      </c>
      <c r="R52" s="335">
        <v>0</v>
      </c>
      <c r="S52" s="364">
        <f t="shared" si="8"/>
        <v>0</v>
      </c>
      <c r="X52" s="336"/>
      <c r="Y52" s="580"/>
      <c r="Z52" s="336"/>
      <c r="AA52" s="580"/>
      <c r="AB52" s="336"/>
      <c r="AC52" s="580"/>
      <c r="AD52" s="336"/>
      <c r="AE52" s="580"/>
      <c r="AF52" s="336"/>
      <c r="AG52" s="580"/>
    </row>
    <row r="53" spans="1:33" ht="14.25" customHeight="1" thickBot="1">
      <c r="A53" s="336" t="s">
        <v>244</v>
      </c>
      <c r="B53" s="382">
        <f>D53+F53+H53+J53+L53+N53+P53+R53+'Small Co 2'!B53+'Small Co 2'!D53+'Small Co 2'!F53+'Small Co 2'!H53+'Small Co 2'!J53</f>
        <v>0</v>
      </c>
      <c r="C53" s="364">
        <f t="shared" si="12"/>
        <v>0</v>
      </c>
      <c r="D53" s="335">
        <v>0</v>
      </c>
      <c r="E53" s="364">
        <v>0</v>
      </c>
      <c r="F53" s="335"/>
      <c r="G53" s="364">
        <f t="shared" si="13"/>
        <v>0</v>
      </c>
      <c r="H53" s="335">
        <v>0</v>
      </c>
      <c r="I53" s="364">
        <f t="shared" si="14"/>
        <v>0</v>
      </c>
      <c r="J53" s="335">
        <v>0</v>
      </c>
      <c r="K53" s="364">
        <f>(J53/$J$72)*100</f>
        <v>0</v>
      </c>
      <c r="L53" s="335">
        <v>0</v>
      </c>
      <c r="M53" s="364">
        <f t="shared" si="5"/>
        <v>0</v>
      </c>
      <c r="N53" s="335">
        <v>0</v>
      </c>
      <c r="O53" s="364">
        <f>(N53/$N$72)*100</f>
        <v>0</v>
      </c>
      <c r="P53" s="335">
        <v>0</v>
      </c>
      <c r="Q53" s="364">
        <f>(P53/$P$72)*100</f>
        <v>0</v>
      </c>
      <c r="R53" s="335">
        <v>0</v>
      </c>
      <c r="S53" s="364">
        <f t="shared" si="8"/>
        <v>0</v>
      </c>
      <c r="X53" s="336"/>
      <c r="Y53" s="580"/>
      <c r="Z53" s="336"/>
      <c r="AA53" s="580"/>
      <c r="AB53" s="336"/>
      <c r="AC53" s="580"/>
      <c r="AD53" s="336"/>
      <c r="AE53" s="580"/>
      <c r="AF53" s="336"/>
      <c r="AG53" s="580"/>
    </row>
    <row r="54" spans="1:33" ht="14.25" customHeight="1" thickBot="1">
      <c r="A54" s="456" t="s">
        <v>245</v>
      </c>
      <c r="B54" s="488">
        <f>SUM(B51:B53)</f>
        <v>0</v>
      </c>
      <c r="C54" s="363">
        <f t="shared" si="12"/>
        <v>0</v>
      </c>
      <c r="D54" s="353">
        <f>SUM(D51:D53)</f>
        <v>0</v>
      </c>
      <c r="E54" s="363">
        <v>0</v>
      </c>
      <c r="F54" s="353"/>
      <c r="G54" s="363">
        <f t="shared" si="13"/>
        <v>0</v>
      </c>
      <c r="H54" s="353">
        <v>0</v>
      </c>
      <c r="I54" s="363">
        <f t="shared" si="14"/>
        <v>0</v>
      </c>
      <c r="J54" s="353">
        <v>0</v>
      </c>
      <c r="K54" s="363">
        <f>SUM(K51:K53)</f>
        <v>0</v>
      </c>
      <c r="L54" s="353">
        <v>0</v>
      </c>
      <c r="M54" s="363">
        <f>SUM(M51:M53)</f>
        <v>0</v>
      </c>
      <c r="N54" s="353">
        <v>0</v>
      </c>
      <c r="O54" s="363">
        <f>SUM(O51:O53)</f>
        <v>0</v>
      </c>
      <c r="P54" s="353">
        <v>0</v>
      </c>
      <c r="Q54" s="363">
        <f>SUM(Q51:Q53)</f>
        <v>0</v>
      </c>
      <c r="R54" s="353">
        <v>0</v>
      </c>
      <c r="S54" s="363">
        <f>SUM(S51:S53)</f>
        <v>0</v>
      </c>
      <c r="X54" s="336"/>
      <c r="Y54" s="580"/>
      <c r="Z54" s="336"/>
      <c r="AA54" s="580"/>
      <c r="AB54" s="336"/>
      <c r="AC54" s="580"/>
      <c r="AD54" s="336"/>
      <c r="AE54" s="580"/>
      <c r="AF54" s="336"/>
      <c r="AG54" s="580"/>
    </row>
    <row r="55" spans="1:33" ht="14.25" customHeight="1">
      <c r="A55" s="336" t="s">
        <v>246</v>
      </c>
      <c r="B55" s="382">
        <f>D55+F55+H55+J55+L55+N55+P55+R55+'Small Co 2'!B55+'Small Co 2'!D55+'Small Co 2'!F55+'Small Co 2'!H55+'Small Co 2'!J55</f>
        <v>4.5144799999999995E-3</v>
      </c>
      <c r="C55" s="364">
        <f t="shared" si="12"/>
        <v>1.0375030277498583E-4</v>
      </c>
      <c r="D55" s="335">
        <v>0</v>
      </c>
      <c r="E55" s="364">
        <v>0</v>
      </c>
      <c r="F55" s="335"/>
      <c r="G55" s="364">
        <f t="shared" si="13"/>
        <v>0</v>
      </c>
      <c r="H55" s="335">
        <v>0</v>
      </c>
      <c r="I55" s="364">
        <f t="shared" si="14"/>
        <v>0</v>
      </c>
      <c r="J55" s="335">
        <v>0</v>
      </c>
      <c r="K55" s="364">
        <f t="shared" ref="K55:K61" si="15">(J55/$J$72)*100</f>
        <v>0</v>
      </c>
      <c r="L55" s="335">
        <v>0</v>
      </c>
      <c r="M55" s="364">
        <f t="shared" si="5"/>
        <v>0</v>
      </c>
      <c r="N55" s="335">
        <v>0</v>
      </c>
      <c r="O55" s="364">
        <f>(N55/$N$72)*100</f>
        <v>0</v>
      </c>
      <c r="P55" s="335">
        <v>0</v>
      </c>
      <c r="Q55" s="364">
        <f t="shared" ref="Q55:Q61" si="16">(P55/$P$72)*100</f>
        <v>0</v>
      </c>
      <c r="R55" s="335">
        <v>0</v>
      </c>
      <c r="S55" s="364">
        <f t="shared" si="8"/>
        <v>0</v>
      </c>
      <c r="X55" s="336"/>
      <c r="Y55" s="580"/>
      <c r="Z55" s="336"/>
      <c r="AA55" s="580"/>
      <c r="AB55" s="336"/>
      <c r="AC55" s="580"/>
      <c r="AD55" s="336"/>
      <c r="AE55" s="580"/>
      <c r="AF55" s="336"/>
      <c r="AG55" s="580"/>
    </row>
    <row r="56" spans="1:33" ht="14.25" customHeight="1">
      <c r="A56" s="336" t="s">
        <v>247</v>
      </c>
      <c r="B56" s="382">
        <f>D56+F56+H56+J56+L56+N56+P56+R56+'Small Co 2'!B56+'Small Co 2'!D56+'Small Co 2'!F56+'Small Co 2'!H56+'Small Co 2'!J56</f>
        <v>94.732817350000005</v>
      </c>
      <c r="C56" s="364">
        <f t="shared" si="12"/>
        <v>2.1771186233608146</v>
      </c>
      <c r="D56" s="335">
        <v>0</v>
      </c>
      <c r="E56" s="364">
        <v>0</v>
      </c>
      <c r="F56" s="335">
        <v>1.159</v>
      </c>
      <c r="G56" s="364">
        <f t="shared" si="13"/>
        <v>2.9854206377827004</v>
      </c>
      <c r="H56" s="335">
        <v>1.8398173500000001</v>
      </c>
      <c r="I56" s="364">
        <f t="shared" si="14"/>
        <v>1.4794772539346901</v>
      </c>
      <c r="J56" s="335">
        <v>0</v>
      </c>
      <c r="K56" s="364">
        <f t="shared" si="15"/>
        <v>0</v>
      </c>
      <c r="L56" s="335">
        <v>19.5</v>
      </c>
      <c r="M56" s="364">
        <f t="shared" si="5"/>
        <v>6.1650331963325957</v>
      </c>
      <c r="N56" s="335">
        <v>0</v>
      </c>
      <c r="O56" s="364">
        <f t="shared" ref="O56:O61" si="17">(N56/$N$72)*100</f>
        <v>0</v>
      </c>
      <c r="P56" s="335">
        <v>8.8000000000000007</v>
      </c>
      <c r="Q56" s="364">
        <f t="shared" si="16"/>
        <v>4.0721888014807961</v>
      </c>
      <c r="R56" s="335">
        <v>4.5</v>
      </c>
      <c r="S56" s="364">
        <f t="shared" si="8"/>
        <v>1.1312217194570136</v>
      </c>
      <c r="X56" s="336"/>
      <c r="Y56" s="580"/>
      <c r="Z56" s="336"/>
      <c r="AA56" s="580"/>
      <c r="AB56" s="336"/>
      <c r="AC56" s="580"/>
      <c r="AD56" s="336"/>
      <c r="AE56" s="580"/>
      <c r="AF56" s="336"/>
      <c r="AG56" s="580"/>
    </row>
    <row r="57" spans="1:33" ht="16.5" customHeight="1">
      <c r="A57" s="336" t="s">
        <v>248</v>
      </c>
      <c r="B57" s="382">
        <f>D57+F57+H57+J57+L57+N57+P57+R57+'Small Co 2'!B57+'Small Co 2'!D57+'Small Co 2'!F57+'Small Co 2'!H57+'Small Co 2'!J57</f>
        <v>81.808999999999997</v>
      </c>
      <c r="C57" s="364">
        <f t="shared" si="12"/>
        <v>1.8801076801135048</v>
      </c>
      <c r="D57" s="335">
        <v>0</v>
      </c>
      <c r="E57" s="364">
        <v>0</v>
      </c>
      <c r="F57" s="335"/>
      <c r="G57" s="364">
        <f t="shared" si="13"/>
        <v>0</v>
      </c>
      <c r="H57" s="335">
        <v>0</v>
      </c>
      <c r="I57" s="364">
        <f t="shared" si="14"/>
        <v>0</v>
      </c>
      <c r="J57" s="335">
        <v>0</v>
      </c>
      <c r="K57" s="364">
        <f t="shared" si="15"/>
        <v>0</v>
      </c>
      <c r="L57" s="335">
        <v>8.5</v>
      </c>
      <c r="M57" s="364">
        <f t="shared" si="5"/>
        <v>2.6873221625039521</v>
      </c>
      <c r="N57" s="335">
        <v>0</v>
      </c>
      <c r="O57" s="364">
        <f t="shared" si="17"/>
        <v>0</v>
      </c>
      <c r="P57" s="335">
        <v>10.5</v>
      </c>
      <c r="Q57" s="364">
        <f t="shared" si="16"/>
        <v>4.8588616381304952</v>
      </c>
      <c r="R57" s="335">
        <v>11.2</v>
      </c>
      <c r="S57" s="364">
        <f t="shared" si="8"/>
        <v>2.8154851684263447</v>
      </c>
      <c r="X57" s="336"/>
      <c r="Y57" s="580"/>
      <c r="Z57" s="336"/>
      <c r="AA57" s="580"/>
      <c r="AB57" s="336"/>
      <c r="AC57" s="580"/>
      <c r="AD57" s="336"/>
      <c r="AE57" s="580"/>
      <c r="AF57" s="336"/>
      <c r="AG57" s="580"/>
    </row>
    <row r="58" spans="1:33">
      <c r="A58" s="336" t="s">
        <v>249</v>
      </c>
      <c r="B58" s="382">
        <f>D58+F58+H58+J58+L58+N58+P58+R58+'Small Co 2'!B58+'Small Co 2'!D58+'Small Co 2'!F58+'Small Co 2'!H58+'Small Co 2'!J58</f>
        <v>222.73517999999999</v>
      </c>
      <c r="C58" s="364">
        <f t="shared" si="12"/>
        <v>5.1188270550851849</v>
      </c>
      <c r="D58" s="335">
        <v>0</v>
      </c>
      <c r="E58" s="364">
        <v>0</v>
      </c>
      <c r="F58" s="335">
        <v>1.9630000000000001</v>
      </c>
      <c r="G58" s="364">
        <f t="shared" si="13"/>
        <v>5.0564113131729425</v>
      </c>
      <c r="H58" s="335">
        <v>0</v>
      </c>
      <c r="I58" s="364">
        <f t="shared" si="14"/>
        <v>0</v>
      </c>
      <c r="J58" s="335">
        <v>87.9</v>
      </c>
      <c r="K58" s="364">
        <f t="shared" si="15"/>
        <v>12.371569317382127</v>
      </c>
      <c r="L58" s="335">
        <v>17</v>
      </c>
      <c r="M58" s="364">
        <f t="shared" si="5"/>
        <v>5.3746443250079041</v>
      </c>
      <c r="N58" s="335">
        <v>0</v>
      </c>
      <c r="O58" s="364">
        <f t="shared" si="17"/>
        <v>0</v>
      </c>
      <c r="P58" s="335">
        <v>0</v>
      </c>
      <c r="Q58" s="364">
        <f t="shared" si="16"/>
        <v>0</v>
      </c>
      <c r="R58" s="335">
        <v>0</v>
      </c>
      <c r="S58" s="364">
        <f t="shared" si="8"/>
        <v>0</v>
      </c>
      <c r="X58" s="336"/>
      <c r="Y58" s="580"/>
      <c r="Z58" s="336"/>
      <c r="AA58" s="580"/>
      <c r="AB58" s="336"/>
      <c r="AC58" s="580"/>
      <c r="AD58" s="336"/>
      <c r="AE58" s="580"/>
      <c r="AF58" s="336"/>
      <c r="AG58" s="580"/>
    </row>
    <row r="59" spans="1:33" s="383" customFormat="1">
      <c r="A59" s="336" t="s">
        <v>250</v>
      </c>
      <c r="B59" s="382">
        <f>D59+F59+H59+J59+L59+N59+P59+R59+'Small Co 2'!B59+'Small Co 2'!D59+'Small Co 2'!F59+'Small Co 2'!H59+'Small Co 2'!J59</f>
        <v>45</v>
      </c>
      <c r="C59" s="364">
        <f t="shared" si="12"/>
        <v>1.0341752815106862</v>
      </c>
      <c r="D59" s="335">
        <v>0</v>
      </c>
      <c r="E59" s="364">
        <v>0</v>
      </c>
      <c r="F59" s="335"/>
      <c r="G59" s="364">
        <f t="shared" si="13"/>
        <v>0</v>
      </c>
      <c r="H59" s="335">
        <v>0</v>
      </c>
      <c r="I59" s="364">
        <f t="shared" si="14"/>
        <v>0</v>
      </c>
      <c r="J59" s="335">
        <v>0</v>
      </c>
      <c r="K59" s="364">
        <f t="shared" si="15"/>
        <v>0</v>
      </c>
      <c r="L59" s="335">
        <v>17.2</v>
      </c>
      <c r="M59" s="364">
        <f t="shared" si="5"/>
        <v>5.4378754347138791</v>
      </c>
      <c r="N59" s="335">
        <v>13.1</v>
      </c>
      <c r="O59" s="364">
        <f t="shared" si="17"/>
        <v>3.5243475921442022</v>
      </c>
      <c r="P59" s="335">
        <v>7.1</v>
      </c>
      <c r="Q59" s="364">
        <f t="shared" si="16"/>
        <v>3.285515964831097</v>
      </c>
      <c r="R59" s="335">
        <v>7</v>
      </c>
      <c r="S59" s="364">
        <f t="shared" si="8"/>
        <v>1.7596782302664655</v>
      </c>
      <c r="X59" s="508"/>
      <c r="Y59" s="508"/>
      <c r="Z59" s="508"/>
      <c r="AA59" s="508"/>
      <c r="AB59" s="508"/>
      <c r="AC59" s="508"/>
      <c r="AD59" s="508"/>
      <c r="AE59" s="508"/>
      <c r="AF59" s="508"/>
      <c r="AG59" s="508"/>
    </row>
    <row r="60" spans="1:33" s="383" customFormat="1">
      <c r="A60" s="336" t="s">
        <v>41</v>
      </c>
      <c r="B60" s="382">
        <f>D60+F60+H60+J60+L60+N60+P60+R60+'Small Co 2'!B60+'Small Co 2'!D60+'Small Co 2'!F60+'Small Co 2'!H60+'Small Co 2'!J60</f>
        <v>61.338750000000005</v>
      </c>
      <c r="C60" s="364">
        <f t="shared" si="12"/>
        <v>1.4096670899725243</v>
      </c>
      <c r="D60" s="335">
        <v>0</v>
      </c>
      <c r="E60" s="364">
        <v>0</v>
      </c>
      <c r="F60" s="335"/>
      <c r="G60" s="364">
        <f t="shared" si="13"/>
        <v>0</v>
      </c>
      <c r="H60" s="335">
        <v>0</v>
      </c>
      <c r="I60" s="364">
        <f t="shared" si="14"/>
        <v>0</v>
      </c>
      <c r="J60" s="335">
        <v>0</v>
      </c>
      <c r="K60" s="364">
        <f t="shared" si="15"/>
        <v>0</v>
      </c>
      <c r="L60" s="335">
        <v>30</v>
      </c>
      <c r="M60" s="364">
        <f t="shared" si="5"/>
        <v>9.484666455896301</v>
      </c>
      <c r="N60" s="335">
        <v>0</v>
      </c>
      <c r="O60" s="364">
        <f t="shared" si="17"/>
        <v>0</v>
      </c>
      <c r="P60" s="335">
        <v>18.2</v>
      </c>
      <c r="Q60" s="364">
        <f t="shared" si="16"/>
        <v>8.4220268394261915</v>
      </c>
      <c r="R60" s="335">
        <v>0</v>
      </c>
      <c r="S60" s="364">
        <f t="shared" si="8"/>
        <v>0</v>
      </c>
      <c r="X60" s="508"/>
      <c r="Y60" s="508"/>
      <c r="Z60" s="508"/>
      <c r="AA60" s="508"/>
      <c r="AB60" s="508"/>
      <c r="AC60" s="508"/>
      <c r="AD60" s="508"/>
      <c r="AE60" s="508"/>
      <c r="AF60" s="508"/>
      <c r="AG60" s="508"/>
    </row>
    <row r="61" spans="1:33" ht="13.5" thickBot="1">
      <c r="A61" s="336" t="s">
        <v>251</v>
      </c>
      <c r="B61" s="382">
        <f>D61+F61+H61+J61+L61+N61+P61+R61+'Small Co 2'!B61+'Small Co 2'!D61+'Small Co 2'!F61+'Small Co 2'!H61+'Small Co 2'!J61</f>
        <v>0</v>
      </c>
      <c r="C61" s="364">
        <f t="shared" si="12"/>
        <v>0</v>
      </c>
      <c r="D61" s="335">
        <v>0</v>
      </c>
      <c r="E61" s="364">
        <v>0</v>
      </c>
      <c r="F61" s="335"/>
      <c r="G61" s="364">
        <f t="shared" si="13"/>
        <v>0</v>
      </c>
      <c r="H61" s="335">
        <v>0</v>
      </c>
      <c r="I61" s="364">
        <f t="shared" si="14"/>
        <v>0</v>
      </c>
      <c r="J61" s="335">
        <v>0</v>
      </c>
      <c r="K61" s="364">
        <f t="shared" si="15"/>
        <v>0</v>
      </c>
      <c r="L61" s="335">
        <v>0</v>
      </c>
      <c r="M61" s="364">
        <f t="shared" si="5"/>
        <v>0</v>
      </c>
      <c r="N61" s="335">
        <v>0</v>
      </c>
      <c r="O61" s="364">
        <f t="shared" si="17"/>
        <v>0</v>
      </c>
      <c r="P61" s="335">
        <v>0</v>
      </c>
      <c r="Q61" s="364">
        <f t="shared" si="16"/>
        <v>0</v>
      </c>
      <c r="R61" s="335">
        <v>0</v>
      </c>
      <c r="S61" s="364">
        <f t="shared" si="8"/>
        <v>0</v>
      </c>
      <c r="AF61" t="s">
        <v>20</v>
      </c>
    </row>
    <row r="62" spans="1:33" ht="13.5" thickBot="1">
      <c r="A62" s="456" t="s">
        <v>252</v>
      </c>
      <c r="B62" s="488">
        <f>SUM(B55:B61)</f>
        <v>505.62026183</v>
      </c>
      <c r="C62" s="363">
        <f t="shared" si="12"/>
        <v>11.61999948034549</v>
      </c>
      <c r="D62" s="354">
        <f>SUM(D55:D61)</f>
        <v>0</v>
      </c>
      <c r="E62" s="363">
        <v>0</v>
      </c>
      <c r="F62" s="354">
        <v>3.1219999999999999</v>
      </c>
      <c r="G62" s="363">
        <f t="shared" si="13"/>
        <v>8.0418319509556433</v>
      </c>
      <c r="H62" s="354">
        <v>1.8398173500000001</v>
      </c>
      <c r="I62" s="363">
        <f t="shared" si="14"/>
        <v>1.4794772539346901</v>
      </c>
      <c r="J62" s="354">
        <v>87.9</v>
      </c>
      <c r="K62" s="363">
        <f>SUM(K55:K61)</f>
        <v>12.371569317382127</v>
      </c>
      <c r="L62" s="354">
        <v>92.2</v>
      </c>
      <c r="M62" s="363">
        <f>SUM(M55:M61)</f>
        <v>29.149541574454631</v>
      </c>
      <c r="N62" s="354">
        <v>13.1</v>
      </c>
      <c r="O62" s="363">
        <f>SUM(O55:O61)</f>
        <v>3.5243475921442022</v>
      </c>
      <c r="P62" s="354">
        <v>44.6</v>
      </c>
      <c r="Q62" s="363">
        <f>SUM(Q55:Q61)</f>
        <v>20.638593243868577</v>
      </c>
      <c r="R62" s="354">
        <v>22.7</v>
      </c>
      <c r="S62" s="363">
        <f>SUM(S55:S61)</f>
        <v>5.7063851181498233</v>
      </c>
    </row>
    <row r="63" spans="1:33">
      <c r="A63" s="336" t="s">
        <v>253</v>
      </c>
      <c r="B63" s="382">
        <f>D63+F63+H63+J63+L63+N63+P63+R63+'Small Co 2'!B63+'Small Co 2'!D63+'Small Co 2'!F63+'Small Co 2'!H63+'Small Co 2'!J63</f>
        <v>143.17191</v>
      </c>
      <c r="C63" s="364">
        <f t="shared" si="12"/>
        <v>3.2903300073038357</v>
      </c>
      <c r="D63" s="335">
        <v>0</v>
      </c>
      <c r="E63" s="364">
        <v>0</v>
      </c>
      <c r="F63" s="335"/>
      <c r="G63" s="364">
        <f t="shared" si="13"/>
        <v>0</v>
      </c>
      <c r="H63" s="335">
        <v>0</v>
      </c>
      <c r="I63" s="364">
        <f t="shared" si="14"/>
        <v>0</v>
      </c>
      <c r="J63" s="335">
        <v>67.3</v>
      </c>
      <c r="K63" s="364">
        <f t="shared" ref="K63:K69" si="18">(J63/$J$72)*100</f>
        <v>9.4722026741731185</v>
      </c>
      <c r="L63" s="335">
        <v>8</v>
      </c>
      <c r="M63" s="364">
        <f t="shared" si="5"/>
        <v>2.5292443882390137</v>
      </c>
      <c r="N63" s="335">
        <v>6.9</v>
      </c>
      <c r="O63" s="364">
        <f>(N63/$N$72)*100</f>
        <v>1.8563357546408397</v>
      </c>
      <c r="P63" s="335">
        <v>4.4000000000000004</v>
      </c>
      <c r="Q63" s="364">
        <f>(P63/$P$72)*100</f>
        <v>2.036094400740398</v>
      </c>
      <c r="R63" s="335">
        <v>6.6</v>
      </c>
      <c r="S63" s="364">
        <f t="shared" si="8"/>
        <v>1.6591251885369533</v>
      </c>
    </row>
    <row r="64" spans="1:33" ht="13.5" thickBot="1">
      <c r="A64" s="336" t="s">
        <v>254</v>
      </c>
      <c r="B64" s="382">
        <f>D64+F64+H64+J64+L64+N64+P64+R64+'Small Co 2'!B64+'Small Co 2'!D64+'Small Co 2'!F64+'Small Co 2'!H64+'Small Co 2'!J64</f>
        <v>126.82484732999998</v>
      </c>
      <c r="C64" s="364">
        <f t="shared" si="12"/>
        <v>2.9146471597789452</v>
      </c>
      <c r="D64" s="335">
        <v>0</v>
      </c>
      <c r="E64" s="364">
        <v>0</v>
      </c>
      <c r="F64" s="335">
        <v>1.7609999999999999</v>
      </c>
      <c r="G64" s="364">
        <f t="shared" si="13"/>
        <v>4.536087785276389</v>
      </c>
      <c r="H64" s="335">
        <v>6.87290008</v>
      </c>
      <c r="I64" s="364">
        <f t="shared" si="14"/>
        <v>5.5267982644722373</v>
      </c>
      <c r="J64" s="335">
        <v>0</v>
      </c>
      <c r="K64" s="364">
        <f t="shared" si="18"/>
        <v>0</v>
      </c>
      <c r="L64" s="335">
        <v>0</v>
      </c>
      <c r="M64" s="364">
        <f t="shared" si="5"/>
        <v>0</v>
      </c>
      <c r="N64" s="335">
        <v>12.1</v>
      </c>
      <c r="O64" s="364">
        <f>(N64/$N$72)*100</f>
        <v>3.25531342480495</v>
      </c>
      <c r="P64" s="335">
        <v>4.5</v>
      </c>
      <c r="Q64" s="364">
        <f>(P64/$P$72)*100</f>
        <v>2.0823692734844981</v>
      </c>
      <c r="R64" s="335">
        <v>17.899999999999999</v>
      </c>
      <c r="S64" s="364">
        <f t="shared" si="8"/>
        <v>4.4997486173956753</v>
      </c>
    </row>
    <row r="65" spans="1:35" ht="13.5" thickBot="1">
      <c r="A65" s="456" t="s">
        <v>255</v>
      </c>
      <c r="B65" s="1545">
        <f>SUM(B63:B64)</f>
        <v>269.99675732999998</v>
      </c>
      <c r="C65" s="363">
        <f t="shared" si="12"/>
        <v>6.2049771670827809</v>
      </c>
      <c r="D65" s="356">
        <f>SUM(D63:D64)</f>
        <v>0</v>
      </c>
      <c r="E65" s="363">
        <v>0</v>
      </c>
      <c r="F65" s="356">
        <v>1.7609999999999999</v>
      </c>
      <c r="G65" s="363">
        <f t="shared" si="13"/>
        <v>4.536087785276389</v>
      </c>
      <c r="H65" s="356">
        <v>6.87290008</v>
      </c>
      <c r="I65" s="363">
        <f t="shared" si="14"/>
        <v>5.5267982644722373</v>
      </c>
      <c r="J65" s="356">
        <v>67.3</v>
      </c>
      <c r="K65" s="363">
        <f t="shared" si="18"/>
        <v>9.4722026741731185</v>
      </c>
      <c r="L65" s="356">
        <v>8</v>
      </c>
      <c r="M65" s="363">
        <f>(L65/$J$72)*100</f>
        <v>1.1259676284306825</v>
      </c>
      <c r="N65" s="356">
        <v>19</v>
      </c>
      <c r="O65" s="363">
        <f>(N65/$N72)*100</f>
        <v>5.1116491794457897</v>
      </c>
      <c r="P65" s="356">
        <v>8.9</v>
      </c>
      <c r="Q65" s="363">
        <f>(P65/$N72)*100</f>
        <v>2.3944040893193437</v>
      </c>
      <c r="R65" s="356">
        <v>24.5</v>
      </c>
      <c r="S65" s="363">
        <f>(R65/R72)*100</f>
        <v>6.1588738059326289</v>
      </c>
    </row>
    <row r="66" spans="1:35" ht="13.5" thickBot="1">
      <c r="A66" s="353" t="s">
        <v>256</v>
      </c>
      <c r="B66" s="382">
        <f>D66+F66+H66+J66+L66+N66+P66+R66+'Small Co 2'!B66+'Small Co 2'!D66+'Small Co 2'!F66+'Small Co 2'!H66+'Small Co 2'!J66</f>
        <v>2.5960000000000001</v>
      </c>
      <c r="C66" s="532">
        <f t="shared" si="12"/>
        <v>5.9660422906705354E-2</v>
      </c>
      <c r="D66" s="359">
        <v>0</v>
      </c>
      <c r="E66" s="363">
        <v>0</v>
      </c>
      <c r="F66" s="359">
        <v>0.58299999999999996</v>
      </c>
      <c r="G66" s="363">
        <f t="shared" si="13"/>
        <v>1.501725825562825</v>
      </c>
      <c r="H66" s="359">
        <v>0</v>
      </c>
      <c r="I66" s="363">
        <f t="shared" si="14"/>
        <v>0</v>
      </c>
      <c r="J66" s="359">
        <v>0</v>
      </c>
      <c r="K66" s="363">
        <f t="shared" si="18"/>
        <v>0</v>
      </c>
      <c r="L66" s="359">
        <v>0</v>
      </c>
      <c r="M66" s="1253">
        <f t="shared" si="5"/>
        <v>0</v>
      </c>
      <c r="N66" s="359">
        <v>0</v>
      </c>
      <c r="O66" s="369">
        <f>(N66/$N72)*100</f>
        <v>0</v>
      </c>
      <c r="P66" s="359">
        <v>0</v>
      </c>
      <c r="Q66" s="369">
        <f>(P66/$N72)*100</f>
        <v>0</v>
      </c>
      <c r="R66" s="359">
        <v>0</v>
      </c>
      <c r="S66" s="363">
        <f>(R66/$R$72)*100</f>
        <v>0</v>
      </c>
    </row>
    <row r="67" spans="1:35" ht="13.5" thickBot="1">
      <c r="A67" s="353" t="s">
        <v>257</v>
      </c>
      <c r="B67" s="382">
        <f>D67+F67+H67+J67+L67+N67+P67+R67+'Small Co 2'!B67+'Small Co 2'!D67+'Small Co 2'!F67+'Small Co 2'!H67+'Small Co 2'!J67</f>
        <v>14.5</v>
      </c>
      <c r="C67" s="532">
        <f t="shared" si="12"/>
        <v>0.33323425737566553</v>
      </c>
      <c r="D67" s="359">
        <v>0</v>
      </c>
      <c r="E67" s="363">
        <v>0</v>
      </c>
      <c r="F67" s="359"/>
      <c r="G67" s="363">
        <f t="shared" si="13"/>
        <v>0</v>
      </c>
      <c r="H67" s="359">
        <v>0</v>
      </c>
      <c r="I67" s="363">
        <f t="shared" si="14"/>
        <v>0</v>
      </c>
      <c r="J67" s="359">
        <v>14.5</v>
      </c>
      <c r="K67" s="363">
        <f t="shared" si="18"/>
        <v>2.0408163265306123</v>
      </c>
      <c r="L67" s="359">
        <v>0</v>
      </c>
      <c r="M67" s="364">
        <f t="shared" si="5"/>
        <v>0</v>
      </c>
      <c r="N67" s="359">
        <v>0</v>
      </c>
      <c r="O67" s="369">
        <f>(N67/$N72)*100</f>
        <v>0</v>
      </c>
      <c r="P67" s="359">
        <v>0</v>
      </c>
      <c r="Q67" s="369">
        <f>(P67/$N72)*100</f>
        <v>0</v>
      </c>
      <c r="R67" s="359">
        <v>0</v>
      </c>
      <c r="S67" s="363">
        <f>(R67/$R$72)*100</f>
        <v>0</v>
      </c>
    </row>
    <row r="68" spans="1:35" ht="13.5" thickBot="1">
      <c r="A68" s="353" t="s">
        <v>258</v>
      </c>
      <c r="B68" s="382">
        <f>D68+F68+H68+J68+L68+N68+P68+R68+'Small Co 2'!B68+'Small Co 2'!D68+'Small Co 2'!F68+'Small Co 2'!H68+'Small Co 2'!J68</f>
        <v>0</v>
      </c>
      <c r="C68" s="532">
        <f t="shared" si="12"/>
        <v>0</v>
      </c>
      <c r="D68" s="1277">
        <v>0</v>
      </c>
      <c r="E68" s="363">
        <v>0</v>
      </c>
      <c r="F68" s="1277"/>
      <c r="G68" s="363">
        <f t="shared" si="13"/>
        <v>0</v>
      </c>
      <c r="H68" s="1277">
        <v>0</v>
      </c>
      <c r="I68" s="363">
        <f t="shared" si="14"/>
        <v>0</v>
      </c>
      <c r="J68" s="1277">
        <v>0</v>
      </c>
      <c r="K68" s="363">
        <f t="shared" si="18"/>
        <v>0</v>
      </c>
      <c r="L68" s="1277">
        <v>0</v>
      </c>
      <c r="M68" s="1253">
        <f t="shared" si="5"/>
        <v>0</v>
      </c>
      <c r="N68" s="1277">
        <v>0</v>
      </c>
      <c r="O68" s="369">
        <f>(N68/$N72)*100</f>
        <v>0</v>
      </c>
      <c r="P68" s="1277">
        <v>0</v>
      </c>
      <c r="Q68" s="369">
        <f>(P68/$N72)*100</f>
        <v>0</v>
      </c>
      <c r="R68" s="1277">
        <v>0</v>
      </c>
      <c r="S68" s="363">
        <f>(R68/$R$72)*100</f>
        <v>0</v>
      </c>
    </row>
    <row r="69" spans="1:35" ht="13.5" thickBot="1">
      <c r="A69" s="353" t="s">
        <v>259</v>
      </c>
      <c r="B69" s="382">
        <f>D69+F69+H69+J69+L69+N69+P69+R69+'Small Co 2'!B69+'Small Co 2'!D69+'Small Co 2'!F69+'Small Co 2'!H69+'Small Co 2'!J69</f>
        <v>55.763000000000005</v>
      </c>
      <c r="C69" s="532">
        <f t="shared" si="12"/>
        <v>1.2815270271751198</v>
      </c>
      <c r="D69" s="1277">
        <v>0</v>
      </c>
      <c r="E69" s="363">
        <v>0</v>
      </c>
      <c r="F69" s="1277"/>
      <c r="G69" s="363">
        <f t="shared" si="13"/>
        <v>0</v>
      </c>
      <c r="H69" s="1277">
        <v>0</v>
      </c>
      <c r="I69" s="363">
        <f t="shared" si="14"/>
        <v>0</v>
      </c>
      <c r="J69" s="1277">
        <v>0</v>
      </c>
      <c r="K69" s="363">
        <f t="shared" si="18"/>
        <v>0</v>
      </c>
      <c r="L69" s="1277">
        <v>0</v>
      </c>
      <c r="M69" s="364">
        <f t="shared" si="5"/>
        <v>0</v>
      </c>
      <c r="N69" s="1277">
        <v>3.5</v>
      </c>
      <c r="O69" s="369">
        <f>(N69/$N79)*100</f>
        <v>1.8281535648994513E-5</v>
      </c>
      <c r="P69" s="1277">
        <v>0</v>
      </c>
      <c r="Q69" s="369">
        <f>(P69/$N72)*100</f>
        <v>0</v>
      </c>
      <c r="R69" s="1277">
        <v>26.6</v>
      </c>
      <c r="S69" s="363">
        <f>(R69/$R$72)*100</f>
        <v>6.6867772750125694</v>
      </c>
    </row>
    <row r="70" spans="1:35" ht="13.5" thickBot="1">
      <c r="A70" s="1371" t="s">
        <v>153</v>
      </c>
      <c r="B70" s="1545">
        <f>SUM(B21+B26+B31+B62+B65+B54+B50+B34+B67+B68+B69+B66+B41+B47)</f>
        <v>4328.1933256599996</v>
      </c>
      <c r="C70" s="363">
        <f t="shared" si="12"/>
        <v>99.469123355491178</v>
      </c>
      <c r="D70" s="1374">
        <f>SUM(D21+D26+D31+D62+D65+D54+D50+D34+D67+D68+D69+D66+D41+D47)</f>
        <v>0</v>
      </c>
      <c r="E70" s="363">
        <v>0</v>
      </c>
      <c r="F70" s="1374">
        <v>38.822000000000003</v>
      </c>
      <c r="G70" s="363">
        <f t="shared" si="13"/>
        <v>100</v>
      </c>
      <c r="H70" s="1374">
        <v>124.35590646000003</v>
      </c>
      <c r="I70" s="363">
        <f t="shared" si="14"/>
        <v>100</v>
      </c>
      <c r="J70" s="1374">
        <v>710.5</v>
      </c>
      <c r="K70" s="363">
        <f>(J70/J72)*100</f>
        <v>100</v>
      </c>
      <c r="L70" s="1374">
        <v>316.3</v>
      </c>
      <c r="M70" s="363">
        <f>(L70/L72)*100</f>
        <v>100</v>
      </c>
      <c r="N70" s="1374">
        <v>371.7</v>
      </c>
      <c r="O70" s="363">
        <f>(N70/N72)*100</f>
        <v>100</v>
      </c>
      <c r="P70" s="1374">
        <v>216.1</v>
      </c>
      <c r="Q70" s="363">
        <f>(P70/P72)*100</f>
        <v>100</v>
      </c>
      <c r="R70" s="1374">
        <v>397.8</v>
      </c>
      <c r="S70" s="363">
        <f>(R70/R72)*100</f>
        <v>100</v>
      </c>
    </row>
    <row r="71" spans="1:35" ht="13.5" thickBot="1">
      <c r="A71" s="1371" t="s">
        <v>155</v>
      </c>
      <c r="B71" s="382">
        <f>D71+F71+H71+J71+L71+N71+P71+R71+'Small Co 2'!B71+'Small Co 2'!D71+'Small Co 2'!F71+'Small Co 2'!H71+'Small Co 2'!J71</f>
        <v>23.1</v>
      </c>
      <c r="C71" s="363">
        <f t="shared" si="12"/>
        <v>0.53087664450881888</v>
      </c>
      <c r="D71" s="354">
        <v>0</v>
      </c>
      <c r="E71" s="363">
        <v>0</v>
      </c>
      <c r="F71" s="354"/>
      <c r="G71" s="363">
        <f t="shared" si="13"/>
        <v>0</v>
      </c>
      <c r="H71" s="354">
        <v>0</v>
      </c>
      <c r="I71" s="363">
        <f t="shared" si="14"/>
        <v>0</v>
      </c>
      <c r="J71" s="354">
        <v>0</v>
      </c>
      <c r="K71" s="363">
        <f>(J71/$J72)*100</f>
        <v>0</v>
      </c>
      <c r="L71" s="354">
        <v>0</v>
      </c>
      <c r="M71" s="364">
        <f t="shared" si="5"/>
        <v>0</v>
      </c>
      <c r="N71" s="354">
        <v>0</v>
      </c>
      <c r="O71" s="363">
        <f>(N71/$N72)*100</f>
        <v>0</v>
      </c>
      <c r="P71" s="354">
        <v>0</v>
      </c>
      <c r="Q71" s="363">
        <f>(P71/$P72)*100</f>
        <v>0</v>
      </c>
      <c r="R71" s="354">
        <v>0</v>
      </c>
      <c r="S71" s="364">
        <f>(R71/$R$72)*100</f>
        <v>0</v>
      </c>
    </row>
    <row r="72" spans="1:35" ht="15.75" thickBot="1">
      <c r="A72" s="1372" t="s">
        <v>157</v>
      </c>
      <c r="B72" s="1545">
        <f>B70+B71</f>
        <v>4351.2933256599999</v>
      </c>
      <c r="C72" s="363">
        <f>SUM(C70:C71)</f>
        <v>100</v>
      </c>
      <c r="D72" s="356">
        <f>D70+D71</f>
        <v>0</v>
      </c>
      <c r="E72" s="363">
        <f>SUM(E70:E71)</f>
        <v>0</v>
      </c>
      <c r="F72" s="356">
        <v>38.822000000000003</v>
      </c>
      <c r="G72" s="363">
        <f>SUM(G70:G71)</f>
        <v>100</v>
      </c>
      <c r="H72" s="356">
        <v>124.35590646000003</v>
      </c>
      <c r="I72" s="363">
        <f>SUM(I70:I71)</f>
        <v>100</v>
      </c>
      <c r="J72" s="356">
        <v>710.5</v>
      </c>
      <c r="K72" s="363">
        <f>SUM(K70:K71)</f>
        <v>100</v>
      </c>
      <c r="L72" s="356">
        <v>316.3</v>
      </c>
      <c r="M72" s="363">
        <f>SUM(M70:M71)</f>
        <v>100</v>
      </c>
      <c r="N72" s="356">
        <v>371.7</v>
      </c>
      <c r="O72" s="363">
        <f>SUM(O70:O71)</f>
        <v>100</v>
      </c>
      <c r="P72" s="356">
        <v>216.1</v>
      </c>
      <c r="Q72" s="363">
        <f>SUM(Q70:Q71)</f>
        <v>100</v>
      </c>
      <c r="R72" s="356">
        <v>397.8</v>
      </c>
      <c r="S72" s="363">
        <f>SUM(S70:S71)</f>
        <v>100</v>
      </c>
    </row>
    <row r="73" spans="1:35">
      <c r="A73" s="336" t="s">
        <v>436</v>
      </c>
      <c r="B73" s="382">
        <f>D73+F73+H73+J73+L73+N73+P73+R73+'Small Co 2'!B73+'Small Co 2'!D73+'Small Co 2'!F73+'Small Co 2'!H73+'Small Co 2'!J73</f>
        <v>2.628252E-2</v>
      </c>
      <c r="C73" s="337">
        <v>0</v>
      </c>
      <c r="D73" s="335">
        <v>0</v>
      </c>
      <c r="E73" s="337">
        <v>0</v>
      </c>
      <c r="F73" s="335"/>
      <c r="G73" s="337">
        <v>0</v>
      </c>
      <c r="H73" s="335"/>
      <c r="I73" s="337">
        <v>0</v>
      </c>
      <c r="J73" s="335">
        <v>0</v>
      </c>
      <c r="K73" s="337">
        <v>0</v>
      </c>
      <c r="L73" s="335">
        <v>0</v>
      </c>
      <c r="M73" s="337">
        <v>0</v>
      </c>
      <c r="N73" s="335">
        <v>0</v>
      </c>
      <c r="O73" s="337">
        <v>0</v>
      </c>
      <c r="P73" s="335">
        <v>0</v>
      </c>
      <c r="Q73" s="337">
        <v>0</v>
      </c>
      <c r="R73" s="335">
        <v>0</v>
      </c>
      <c r="S73" s="337">
        <v>0</v>
      </c>
    </row>
    <row r="74" spans="1:35">
      <c r="A74" s="336" t="s">
        <v>437</v>
      </c>
      <c r="B74" s="382">
        <f>D74+F74+H74+J74+L74+N74+P74+R74+'Small Co 2'!B74+'Small Co 2'!D74+'Small Co 2'!F74+'Small Co 2'!H74+'Small Co 2'!J74</f>
        <v>0</v>
      </c>
      <c r="C74" s="337">
        <v>0</v>
      </c>
      <c r="D74" s="335">
        <v>0</v>
      </c>
      <c r="E74" s="337">
        <v>0</v>
      </c>
      <c r="F74" s="335"/>
      <c r="G74" s="337">
        <v>0</v>
      </c>
      <c r="H74" s="335"/>
      <c r="I74" s="337">
        <v>0</v>
      </c>
      <c r="J74" s="335">
        <v>0</v>
      </c>
      <c r="K74" s="337">
        <v>0</v>
      </c>
      <c r="L74" s="335">
        <v>0</v>
      </c>
      <c r="M74" s="337">
        <v>0</v>
      </c>
      <c r="N74" s="335">
        <v>0</v>
      </c>
      <c r="O74" s="337">
        <v>0</v>
      </c>
      <c r="P74" s="335">
        <v>0</v>
      </c>
      <c r="Q74" s="337">
        <v>0</v>
      </c>
      <c r="R74" s="335">
        <v>0</v>
      </c>
      <c r="S74" s="337">
        <v>0</v>
      </c>
    </row>
    <row r="75" spans="1:35" ht="13.5" thickBot="1">
      <c r="A75" s="336" t="s">
        <v>438</v>
      </c>
      <c r="B75" s="382">
        <f>D75+F75+H75+J75+L75+N75+P75+R75+'Small Co 2'!B75+'Small Co 2'!D75+'Small Co 2'!F75+'Small Co 2'!H75+'Small Co 2'!J75</f>
        <v>0</v>
      </c>
      <c r="C75" s="337">
        <v>0</v>
      </c>
      <c r="D75" s="335">
        <v>0</v>
      </c>
      <c r="E75" s="337">
        <v>0</v>
      </c>
      <c r="F75" s="335"/>
      <c r="G75" s="337">
        <v>0</v>
      </c>
      <c r="H75" s="335"/>
      <c r="I75" s="337">
        <v>0</v>
      </c>
      <c r="J75" s="335">
        <v>0</v>
      </c>
      <c r="K75" s="337">
        <v>0</v>
      </c>
      <c r="L75" s="335">
        <v>0</v>
      </c>
      <c r="M75" s="337">
        <v>0</v>
      </c>
      <c r="N75" s="335">
        <v>0</v>
      </c>
      <c r="O75" s="337">
        <v>0</v>
      </c>
      <c r="P75" s="335">
        <v>0</v>
      </c>
      <c r="Q75" s="337">
        <v>0</v>
      </c>
      <c r="R75" s="335">
        <v>0</v>
      </c>
      <c r="S75" s="337">
        <v>0</v>
      </c>
    </row>
    <row r="76" spans="1:35" ht="13.5" thickBot="1">
      <c r="A76" s="1371" t="s">
        <v>439</v>
      </c>
      <c r="B76" s="1546">
        <f>SUM(B73:B75)</f>
        <v>2.628252E-2</v>
      </c>
      <c r="C76" s="355">
        <v>0</v>
      </c>
      <c r="D76" s="354">
        <f>SUM(D73:D75)</f>
        <v>0</v>
      </c>
      <c r="E76" s="355">
        <f>SUM(E73:E75)</f>
        <v>0</v>
      </c>
      <c r="F76" s="354"/>
      <c r="G76" s="355">
        <f>SUM(G73:G75)</f>
        <v>0</v>
      </c>
      <c r="H76" s="354">
        <v>0</v>
      </c>
      <c r="I76" s="355">
        <v>0</v>
      </c>
      <c r="J76" s="354">
        <v>0</v>
      </c>
      <c r="K76" s="355">
        <f>SUM(K73:K75)</f>
        <v>0</v>
      </c>
      <c r="L76" s="354">
        <v>0</v>
      </c>
      <c r="M76" s="355">
        <v>0</v>
      </c>
      <c r="N76" s="354">
        <v>0</v>
      </c>
      <c r="O76" s="355">
        <f>SUM(O73:O75)</f>
        <v>0</v>
      </c>
      <c r="P76" s="354">
        <v>0</v>
      </c>
      <c r="Q76" s="355">
        <f>SUM(Q73:Q75)</f>
        <v>0</v>
      </c>
      <c r="R76" s="354">
        <v>0</v>
      </c>
      <c r="S76" s="355">
        <f>SUM(S73:S75)</f>
        <v>0</v>
      </c>
    </row>
    <row r="77" spans="1:35" ht="13.5" thickBot="1">
      <c r="A77" s="335"/>
      <c r="B77" s="354"/>
      <c r="C77" s="365"/>
      <c r="D77" s="335"/>
      <c r="E77" s="365"/>
      <c r="F77" s="335"/>
      <c r="G77" s="365"/>
      <c r="H77" s="335"/>
      <c r="I77" s="365"/>
      <c r="J77" s="335"/>
      <c r="L77" s="335"/>
      <c r="M77" s="1360"/>
      <c r="N77" s="335"/>
      <c r="O77" s="1360"/>
      <c r="P77" s="335"/>
      <c r="Q77" s="1360"/>
      <c r="R77" s="335"/>
    </row>
    <row r="78" spans="1:35">
      <c r="A78" s="1340" t="s">
        <v>182</v>
      </c>
      <c r="B78" s="335">
        <f>D78+F78+H78+J78+L78+N78+P78+R78+'Small Co 2'!B78+'Small Co 2'!D78+'Small Co 2'!F78+'Small Co 2'!H78+'Small Co 2'!J78</f>
        <v>43652</v>
      </c>
      <c r="C78" s="384"/>
      <c r="D78" s="410">
        <v>0</v>
      </c>
      <c r="E78" s="384"/>
      <c r="F78" s="410">
        <v>72</v>
      </c>
      <c r="G78" s="384"/>
      <c r="H78" s="410">
        <v>717</v>
      </c>
      <c r="I78" s="384"/>
      <c r="J78" s="410">
        <v>10371</v>
      </c>
      <c r="K78" s="384"/>
      <c r="L78" s="410">
        <v>6</v>
      </c>
      <c r="M78" s="508"/>
      <c r="N78" s="410">
        <v>20</v>
      </c>
      <c r="O78" s="508"/>
      <c r="P78" s="410">
        <v>5</v>
      </c>
      <c r="Q78" s="508">
        <v>6</v>
      </c>
      <c r="R78" s="410">
        <v>2</v>
      </c>
      <c r="S78" s="384">
        <v>7</v>
      </c>
      <c r="AI78">
        <v>3</v>
      </c>
    </row>
    <row r="79" spans="1:35" ht="13.5" thickBot="1">
      <c r="A79" s="1341" t="s">
        <v>183</v>
      </c>
      <c r="B79" s="412">
        <f>B12/B78*1000000</f>
        <v>103848.49313777148</v>
      </c>
      <c r="C79" s="385"/>
      <c r="D79" s="412">
        <v>0</v>
      </c>
      <c r="E79" s="385"/>
      <c r="F79" s="412">
        <f>(F12/F78)*1000000</f>
        <v>562736.11111111112</v>
      </c>
      <c r="G79" s="385"/>
      <c r="H79" s="412">
        <f>(H12/H78)*1000000</f>
        <v>183458.77654114368</v>
      </c>
      <c r="I79" s="385"/>
      <c r="J79" s="412">
        <f>(J12/J78)*1000000</f>
        <v>69462.925465239605</v>
      </c>
      <c r="K79" s="385"/>
      <c r="L79" s="412">
        <f>(L12/L78)*1000000</f>
        <v>53583333.333333336</v>
      </c>
      <c r="M79" s="385"/>
      <c r="N79" s="412">
        <f>(N12/N78)*1000000</f>
        <v>19145000</v>
      </c>
      <c r="O79" s="385"/>
      <c r="P79" s="412">
        <f>(P12/P78)*1000000</f>
        <v>44400000</v>
      </c>
      <c r="Q79" s="385"/>
      <c r="R79" s="412">
        <f>(R12/R78)*1000000</f>
        <v>207800000</v>
      </c>
      <c r="S79" s="385"/>
    </row>
    <row r="80" spans="1:35">
      <c r="A80" s="1245"/>
      <c r="B80" s="161"/>
      <c r="C80" s="1005"/>
      <c r="D80" s="359"/>
      <c r="E80" s="1005"/>
      <c r="F80" s="1005"/>
      <c r="G80" s="1005"/>
      <c r="H80" s="359"/>
      <c r="I80" s="1005"/>
      <c r="J80" s="406"/>
      <c r="K80" s="1005"/>
      <c r="L80" s="359"/>
      <c r="M80" s="1005"/>
      <c r="N80" s="1005"/>
      <c r="O80" s="1005"/>
      <c r="P80" s="359"/>
      <c r="Q80" s="1005"/>
      <c r="R80" s="359"/>
      <c r="S80" s="1005"/>
    </row>
    <row r="81" spans="1:19">
      <c r="A81" s="145"/>
      <c r="B81" s="336"/>
      <c r="C81" s="580"/>
      <c r="D81" s="336"/>
      <c r="E81" s="580"/>
      <c r="F81" s="580"/>
      <c r="G81" s="580"/>
      <c r="H81" s="336"/>
      <c r="I81" s="580"/>
      <c r="J81" s="388"/>
      <c r="K81" s="580"/>
      <c r="L81" s="336"/>
      <c r="M81" s="580"/>
      <c r="N81" s="580"/>
      <c r="O81" s="580"/>
      <c r="P81" s="336"/>
      <c r="Q81" s="580"/>
      <c r="R81" s="336"/>
      <c r="S81" s="580"/>
    </row>
    <row r="82" spans="1:19">
      <c r="A82" s="145"/>
      <c r="B82" s="336"/>
      <c r="C82" s="580"/>
      <c r="D82" s="336"/>
      <c r="E82" s="580"/>
      <c r="F82" s="580"/>
      <c r="G82" s="580"/>
      <c r="H82" s="336"/>
      <c r="I82" s="580"/>
      <c r="J82" s="388"/>
      <c r="K82" s="580"/>
      <c r="L82" s="336"/>
      <c r="M82" s="580"/>
      <c r="N82" s="580"/>
      <c r="O82" s="580"/>
      <c r="P82" s="336"/>
      <c r="Q82" s="580"/>
      <c r="R82" s="336"/>
      <c r="S82" s="580"/>
    </row>
    <row r="83" spans="1:19">
      <c r="A83" s="145"/>
      <c r="B83" s="336"/>
      <c r="C83" s="580"/>
      <c r="D83" s="336"/>
      <c r="E83" s="580"/>
      <c r="F83" s="580"/>
      <c r="G83" s="580"/>
      <c r="H83" s="336"/>
      <c r="I83" s="580"/>
      <c r="J83" s="388"/>
      <c r="K83" s="580"/>
      <c r="L83" s="336"/>
      <c r="M83" s="580"/>
      <c r="N83" s="580"/>
      <c r="O83" s="580"/>
      <c r="P83" s="336"/>
      <c r="Q83" s="580"/>
      <c r="R83" s="336"/>
      <c r="S83" s="580"/>
    </row>
    <row r="84" spans="1:19">
      <c r="A84" s="145"/>
      <c r="B84" s="336"/>
      <c r="C84" s="580"/>
      <c r="D84" s="336"/>
      <c r="E84" s="580"/>
      <c r="F84" s="580"/>
      <c r="G84" s="580"/>
      <c r="H84" s="336"/>
      <c r="I84" s="580"/>
      <c r="J84" s="388"/>
      <c r="K84" s="580"/>
      <c r="L84" s="336"/>
      <c r="M84" s="580"/>
      <c r="N84" s="580"/>
      <c r="O84" s="580"/>
      <c r="P84" s="336"/>
      <c r="Q84" s="580"/>
      <c r="R84" s="336"/>
      <c r="S84" s="580"/>
    </row>
    <row r="85" spans="1:19">
      <c r="A85" s="145"/>
      <c r="B85" s="336"/>
      <c r="C85" s="580"/>
      <c r="D85" s="336"/>
      <c r="E85" s="580"/>
      <c r="F85" s="580"/>
      <c r="G85" s="580"/>
      <c r="H85" s="336"/>
      <c r="I85" s="580"/>
      <c r="J85" s="388"/>
      <c r="K85" s="580"/>
      <c r="L85" s="336"/>
      <c r="M85" s="580"/>
      <c r="N85" s="580"/>
      <c r="O85" s="580"/>
      <c r="P85" s="336"/>
      <c r="Q85" s="580"/>
      <c r="R85" s="336"/>
      <c r="S85" s="580"/>
    </row>
    <row r="86" spans="1:19">
      <c r="A86" s="145"/>
      <c r="B86" s="336"/>
      <c r="C86" s="580"/>
      <c r="D86" s="336"/>
      <c r="E86" s="580"/>
      <c r="F86" s="580"/>
      <c r="G86" s="580"/>
      <c r="H86" s="336"/>
      <c r="I86" s="580"/>
      <c r="J86" s="388"/>
      <c r="K86" s="580"/>
      <c r="L86" s="336"/>
      <c r="M86" s="580"/>
      <c r="N86" s="580"/>
      <c r="O86" s="580"/>
      <c r="P86" s="336"/>
      <c r="Q86" s="580"/>
      <c r="R86" s="336"/>
      <c r="S86" s="580"/>
    </row>
    <row r="87" spans="1:19">
      <c r="A87" s="145"/>
      <c r="B87" s="336"/>
      <c r="C87" s="580"/>
      <c r="D87" s="336"/>
      <c r="E87" s="580"/>
      <c r="F87" s="580"/>
      <c r="G87" s="580"/>
      <c r="H87" s="336"/>
      <c r="I87" s="580"/>
      <c r="J87" s="388"/>
      <c r="K87" s="580"/>
      <c r="L87" s="336"/>
      <c r="M87" s="580"/>
      <c r="N87" s="580"/>
      <c r="O87" s="580"/>
      <c r="P87" s="336"/>
      <c r="Q87" s="580"/>
      <c r="R87" s="336"/>
      <c r="S87" s="580"/>
    </row>
    <row r="88" spans="1:19">
      <c r="A88" s="145"/>
      <c r="B88" s="336"/>
      <c r="C88" s="580"/>
      <c r="D88" s="336"/>
      <c r="E88" s="580"/>
      <c r="F88" s="580"/>
      <c r="G88" s="580"/>
      <c r="H88" s="336"/>
      <c r="I88" s="580"/>
      <c r="J88" s="388"/>
      <c r="K88" s="580"/>
      <c r="L88" s="336"/>
      <c r="M88" s="580"/>
      <c r="N88" s="580"/>
      <c r="O88" s="580"/>
      <c r="P88" s="336"/>
      <c r="Q88" s="580"/>
      <c r="R88" s="336"/>
      <c r="S88" s="580"/>
    </row>
    <row r="89" spans="1:19">
      <c r="A89" s="768"/>
      <c r="B89" s="336"/>
      <c r="C89" s="580"/>
      <c r="D89" s="336"/>
      <c r="E89" s="580"/>
      <c r="F89" s="580"/>
      <c r="G89" s="580"/>
      <c r="H89" s="336"/>
      <c r="I89" s="580"/>
      <c r="J89" s="388"/>
      <c r="K89" s="580"/>
      <c r="L89" s="336"/>
      <c r="M89" s="580"/>
      <c r="N89" s="580"/>
      <c r="O89" s="580"/>
      <c r="P89" s="336"/>
      <c r="Q89" s="580"/>
      <c r="R89" s="336"/>
      <c r="S89" s="580"/>
    </row>
    <row r="90" spans="1:19">
      <c r="A90" s="145"/>
      <c r="B90" s="336"/>
      <c r="C90" s="580"/>
      <c r="D90" s="336"/>
      <c r="E90" s="580"/>
      <c r="F90" s="580"/>
      <c r="G90" s="580"/>
      <c r="H90" s="336"/>
      <c r="I90" s="580"/>
      <c r="J90" s="388"/>
      <c r="K90" s="580"/>
      <c r="L90" s="336"/>
      <c r="M90" s="580"/>
      <c r="N90" s="580"/>
      <c r="O90" s="580"/>
      <c r="P90" s="336"/>
      <c r="Q90" s="580"/>
      <c r="R90" s="336"/>
      <c r="S90" s="580"/>
    </row>
    <row r="91" spans="1:19">
      <c r="A91" s="145"/>
      <c r="B91" s="336"/>
      <c r="C91" s="580"/>
      <c r="D91" s="336"/>
      <c r="E91" s="580"/>
      <c r="F91" s="580"/>
      <c r="G91" s="580"/>
      <c r="H91" s="336"/>
      <c r="I91" s="580"/>
      <c r="J91" s="388"/>
      <c r="K91" s="580"/>
      <c r="L91" s="336"/>
      <c r="M91" s="580"/>
      <c r="N91" s="580"/>
      <c r="O91" s="580"/>
      <c r="P91" s="336"/>
      <c r="Q91" s="580"/>
      <c r="R91" s="336"/>
      <c r="S91" s="580"/>
    </row>
    <row r="92" spans="1:19">
      <c r="A92" s="145"/>
      <c r="B92" s="336"/>
      <c r="C92" s="580"/>
      <c r="D92" s="336"/>
      <c r="E92" s="580"/>
      <c r="F92" s="580"/>
      <c r="G92" s="580"/>
      <c r="H92" s="336"/>
      <c r="I92" s="580"/>
      <c r="J92" s="388"/>
      <c r="K92" s="580"/>
      <c r="L92" s="336"/>
      <c r="M92" s="580"/>
      <c r="N92" s="580"/>
      <c r="O92" s="580"/>
      <c r="P92" s="336"/>
      <c r="Q92" s="580"/>
      <c r="R92" s="336"/>
      <c r="S92" s="580"/>
    </row>
    <row r="93" spans="1:19">
      <c r="A93" s="768"/>
      <c r="B93" s="336"/>
      <c r="C93" s="580"/>
      <c r="D93" s="336"/>
      <c r="E93" s="580"/>
      <c r="F93" s="580"/>
      <c r="G93" s="580"/>
      <c r="H93" s="336"/>
      <c r="I93" s="580"/>
      <c r="J93" s="388"/>
      <c r="K93" s="580"/>
      <c r="L93" s="336"/>
      <c r="M93" s="580"/>
      <c r="N93" s="580"/>
      <c r="O93" s="580"/>
      <c r="P93" s="336"/>
      <c r="Q93" s="580"/>
      <c r="R93" s="336"/>
      <c r="S93" s="580"/>
    </row>
    <row r="94" spans="1:19">
      <c r="A94" s="145"/>
      <c r="B94" s="336"/>
      <c r="C94" s="580"/>
      <c r="D94" s="336"/>
      <c r="E94" s="580"/>
      <c r="F94" s="580"/>
      <c r="G94" s="580"/>
      <c r="H94" s="336"/>
      <c r="I94" s="580"/>
      <c r="J94" s="388"/>
      <c r="K94" s="580"/>
      <c r="L94" s="336"/>
      <c r="M94" s="580"/>
      <c r="N94" s="580"/>
      <c r="O94" s="580"/>
      <c r="P94" s="336"/>
      <c r="Q94" s="580"/>
      <c r="R94" s="336"/>
      <c r="S94" s="580"/>
    </row>
    <row r="95" spans="1:19">
      <c r="A95" s="145"/>
      <c r="B95" s="336"/>
      <c r="C95" s="580"/>
      <c r="D95" s="336"/>
      <c r="E95" s="580"/>
      <c r="F95" s="580"/>
      <c r="G95" s="580"/>
      <c r="H95" s="336"/>
      <c r="I95" s="580"/>
      <c r="J95" s="388"/>
      <c r="K95" s="580"/>
      <c r="L95" s="336"/>
      <c r="M95" s="580"/>
      <c r="N95" s="580"/>
      <c r="O95" s="580"/>
      <c r="P95" s="336"/>
      <c r="Q95" s="580"/>
      <c r="R95" s="336"/>
      <c r="S95" s="580"/>
    </row>
    <row r="96" spans="1:19">
      <c r="A96" s="145"/>
      <c r="B96" s="336"/>
      <c r="C96" s="580"/>
      <c r="D96" s="336"/>
      <c r="E96" s="580"/>
      <c r="F96" s="580"/>
      <c r="G96" s="580"/>
      <c r="H96" s="336"/>
      <c r="I96" s="580"/>
      <c r="J96" s="388"/>
      <c r="K96" s="580"/>
      <c r="L96" s="336"/>
      <c r="M96" s="580"/>
      <c r="N96" s="580"/>
      <c r="O96" s="580"/>
      <c r="P96" s="336"/>
      <c r="Q96" s="580"/>
      <c r="R96" s="336"/>
      <c r="S96" s="580"/>
    </row>
    <row r="97" spans="1:19">
      <c r="A97" s="145"/>
      <c r="B97" s="336"/>
      <c r="C97" s="580"/>
      <c r="D97" s="336"/>
      <c r="E97" s="580"/>
      <c r="F97" s="580"/>
      <c r="G97" s="580"/>
      <c r="H97" s="336"/>
      <c r="I97" s="580"/>
      <c r="J97" s="388"/>
      <c r="K97" s="580"/>
      <c r="L97" s="336"/>
      <c r="M97" s="580"/>
      <c r="N97" s="580"/>
      <c r="O97" s="580"/>
      <c r="P97" s="336"/>
      <c r="Q97" s="580"/>
      <c r="R97" s="336"/>
      <c r="S97" s="580"/>
    </row>
    <row r="98" spans="1:19">
      <c r="A98" s="145"/>
      <c r="B98" s="336"/>
      <c r="C98" s="580"/>
      <c r="D98" s="336"/>
      <c r="E98" s="580"/>
      <c r="F98" s="580"/>
      <c r="G98" s="580"/>
      <c r="H98" s="336"/>
      <c r="I98" s="580"/>
      <c r="J98" s="388"/>
      <c r="K98" s="580"/>
      <c r="L98" s="336"/>
      <c r="M98" s="580"/>
      <c r="N98" s="580"/>
      <c r="O98" s="580"/>
      <c r="P98" s="336"/>
      <c r="Q98" s="580"/>
      <c r="R98" s="336"/>
      <c r="S98" s="580"/>
    </row>
    <row r="99" spans="1:19">
      <c r="A99" s="145"/>
      <c r="B99" s="336"/>
      <c r="C99" s="580"/>
      <c r="D99" s="336"/>
      <c r="E99" s="580"/>
      <c r="F99" s="580"/>
      <c r="G99" s="580"/>
      <c r="H99" s="336"/>
      <c r="I99" s="580"/>
      <c r="J99" s="388"/>
      <c r="K99" s="580"/>
      <c r="L99" s="336"/>
      <c r="M99" s="580"/>
      <c r="N99" s="580"/>
      <c r="O99" s="580"/>
      <c r="P99" s="336"/>
      <c r="Q99" s="580"/>
      <c r="R99" s="336"/>
      <c r="S99" s="580"/>
    </row>
    <row r="100" spans="1:19">
      <c r="A100" s="768"/>
      <c r="B100" s="336"/>
      <c r="C100" s="580"/>
      <c r="D100" s="336"/>
      <c r="E100" s="580"/>
      <c r="F100" s="580"/>
      <c r="G100" s="580"/>
      <c r="H100" s="336"/>
      <c r="I100" s="580"/>
      <c r="J100" s="388"/>
      <c r="K100" s="580"/>
      <c r="L100" s="336"/>
      <c r="M100" s="580"/>
      <c r="N100" s="580"/>
      <c r="O100" s="580"/>
      <c r="P100" s="336"/>
      <c r="Q100" s="580"/>
      <c r="R100" s="336"/>
      <c r="S100" s="580"/>
    </row>
    <row r="101" spans="1:19">
      <c r="A101" s="145"/>
      <c r="B101" s="336"/>
      <c r="C101" s="580"/>
      <c r="D101" s="336"/>
      <c r="E101" s="580"/>
      <c r="F101" s="580"/>
      <c r="G101" s="580"/>
      <c r="H101" s="336"/>
      <c r="I101" s="580"/>
      <c r="J101" s="388"/>
      <c r="K101" s="580"/>
      <c r="L101" s="336"/>
      <c r="M101" s="580"/>
      <c r="N101" s="580"/>
      <c r="O101" s="580"/>
      <c r="P101" s="336"/>
      <c r="Q101" s="580"/>
      <c r="R101" s="336"/>
      <c r="S101" s="580"/>
    </row>
    <row r="102" spans="1:19">
      <c r="A102" s="145"/>
      <c r="B102" s="336"/>
      <c r="C102" s="580"/>
      <c r="D102" s="336"/>
      <c r="E102" s="580"/>
      <c r="F102" s="580"/>
      <c r="G102" s="580"/>
      <c r="H102" s="336"/>
      <c r="I102" s="580"/>
      <c r="J102" s="388"/>
      <c r="K102" s="580"/>
      <c r="L102" s="336"/>
      <c r="M102" s="580"/>
      <c r="N102" s="580"/>
      <c r="O102" s="580"/>
      <c r="P102" s="336"/>
      <c r="Q102" s="580"/>
      <c r="R102" s="336"/>
      <c r="S102" s="580"/>
    </row>
    <row r="103" spans="1:19">
      <c r="A103" s="145"/>
      <c r="B103" s="336"/>
      <c r="C103" s="580"/>
      <c r="D103" s="336"/>
      <c r="E103" s="580"/>
      <c r="F103" s="580"/>
      <c r="G103" s="580"/>
      <c r="H103" s="336"/>
      <c r="I103" s="580"/>
      <c r="J103" s="388"/>
      <c r="K103" s="580"/>
      <c r="L103" s="336"/>
      <c r="M103" s="580"/>
      <c r="N103" s="580"/>
      <c r="O103" s="580"/>
      <c r="P103" s="336"/>
      <c r="Q103" s="580"/>
      <c r="R103" s="336"/>
      <c r="S103" s="580"/>
    </row>
    <row r="104" spans="1:19">
      <c r="A104" s="145"/>
      <c r="B104" s="336"/>
      <c r="C104" s="580"/>
      <c r="D104" s="336"/>
      <c r="E104" s="580"/>
      <c r="F104" s="580"/>
      <c r="G104" s="580"/>
      <c r="H104" s="336"/>
      <c r="I104" s="580"/>
      <c r="J104" s="388"/>
      <c r="K104" s="580"/>
      <c r="L104" s="336"/>
      <c r="M104" s="580"/>
      <c r="N104" s="580"/>
      <c r="O104" s="580"/>
      <c r="P104" s="336"/>
      <c r="Q104" s="580"/>
      <c r="R104" s="336"/>
      <c r="S104" s="580"/>
    </row>
    <row r="105" spans="1:19">
      <c r="A105" s="145"/>
      <c r="B105" s="336"/>
      <c r="C105" s="580"/>
      <c r="D105" s="336"/>
      <c r="E105" s="580"/>
      <c r="F105" s="580"/>
      <c r="G105" s="580"/>
      <c r="H105" s="336"/>
      <c r="I105" s="580"/>
      <c r="J105" s="388"/>
      <c r="K105" s="580"/>
      <c r="L105" s="336"/>
      <c r="M105" s="580"/>
      <c r="N105" s="580"/>
      <c r="O105" s="580"/>
      <c r="P105" s="336"/>
      <c r="Q105" s="580"/>
      <c r="R105" s="336"/>
      <c r="S105" s="580"/>
    </row>
    <row r="106" spans="1:19">
      <c r="A106" s="145"/>
      <c r="B106" s="336"/>
      <c r="C106" s="580"/>
      <c r="D106" s="336"/>
      <c r="E106" s="580"/>
      <c r="F106" s="580"/>
      <c r="G106" s="580"/>
      <c r="H106" s="336"/>
      <c r="I106" s="580"/>
      <c r="J106" s="388"/>
      <c r="K106" s="580"/>
      <c r="L106" s="336"/>
      <c r="M106" s="580"/>
      <c r="N106" s="580"/>
      <c r="O106" s="580"/>
      <c r="P106" s="336"/>
      <c r="Q106" s="580"/>
      <c r="R106" s="336"/>
      <c r="S106" s="580"/>
    </row>
    <row r="107" spans="1:19">
      <c r="A107" s="145"/>
      <c r="B107" s="336"/>
      <c r="C107" s="580"/>
      <c r="D107" s="336"/>
      <c r="E107" s="580"/>
      <c r="F107" s="580"/>
      <c r="G107" s="580"/>
      <c r="H107" s="336"/>
      <c r="I107" s="580"/>
      <c r="J107" s="388"/>
      <c r="K107" s="580"/>
      <c r="L107" s="336"/>
      <c r="M107" s="580"/>
      <c r="N107" s="580"/>
      <c r="O107" s="580"/>
      <c r="P107" s="336"/>
      <c r="Q107" s="580"/>
      <c r="R107" s="336"/>
      <c r="S107" s="580"/>
    </row>
    <row r="108" spans="1:19">
      <c r="A108" s="145"/>
      <c r="B108" s="336"/>
      <c r="C108" s="580"/>
      <c r="D108" s="336"/>
      <c r="E108" s="580"/>
      <c r="F108" s="580"/>
      <c r="G108" s="580"/>
      <c r="H108" s="336"/>
      <c r="I108" s="580"/>
      <c r="J108" s="388"/>
      <c r="K108" s="580"/>
      <c r="L108" s="336"/>
      <c r="M108" s="580"/>
      <c r="N108" s="580"/>
      <c r="O108" s="580"/>
      <c r="P108" s="336"/>
      <c r="Q108" s="580"/>
      <c r="R108" s="336"/>
      <c r="S108" s="580"/>
    </row>
    <row r="109" spans="1:19">
      <c r="A109" s="145"/>
      <c r="B109" s="336"/>
      <c r="C109" s="580"/>
      <c r="D109" s="336"/>
      <c r="E109" s="580"/>
      <c r="F109" s="580"/>
      <c r="G109" s="580"/>
      <c r="H109" s="336"/>
      <c r="I109" s="580"/>
      <c r="J109" s="388"/>
      <c r="K109" s="580"/>
      <c r="L109" s="336"/>
      <c r="M109" s="580"/>
      <c r="N109" s="580"/>
      <c r="O109" s="580"/>
      <c r="P109" s="336"/>
      <c r="Q109" s="580"/>
      <c r="R109" s="336"/>
      <c r="S109" s="580"/>
    </row>
    <row r="110" spans="1:19">
      <c r="A110" s="145"/>
      <c r="B110" s="336"/>
      <c r="C110" s="580"/>
      <c r="D110" s="336"/>
      <c r="E110" s="580"/>
      <c r="F110" s="580"/>
      <c r="G110" s="580"/>
      <c r="H110" s="336"/>
      <c r="I110" s="580"/>
      <c r="J110" s="388"/>
      <c r="K110" s="580"/>
      <c r="L110" s="336"/>
      <c r="M110" s="580"/>
      <c r="N110" s="580"/>
      <c r="O110" s="580"/>
      <c r="P110" s="336"/>
      <c r="Q110" s="580"/>
      <c r="R110" s="336"/>
      <c r="S110" s="580"/>
    </row>
    <row r="111" spans="1:19">
      <c r="A111" s="145"/>
      <c r="B111" s="336"/>
      <c r="C111" s="580"/>
      <c r="D111" s="336"/>
      <c r="E111" s="580"/>
      <c r="F111" s="580"/>
      <c r="G111" s="580"/>
      <c r="H111" s="336"/>
      <c r="I111" s="580"/>
      <c r="J111" s="388"/>
      <c r="K111" s="580"/>
      <c r="L111" s="336"/>
      <c r="M111" s="580"/>
      <c r="N111" s="580"/>
      <c r="O111" s="580"/>
      <c r="P111" s="336"/>
      <c r="Q111" s="580"/>
      <c r="R111" s="336"/>
      <c r="S111" s="580"/>
    </row>
    <row r="112" spans="1:19">
      <c r="A112" s="145"/>
      <c r="B112" s="336"/>
      <c r="C112" s="580"/>
      <c r="D112" s="336"/>
      <c r="E112" s="580"/>
      <c r="F112" s="580"/>
      <c r="G112" s="580"/>
      <c r="H112" s="336"/>
      <c r="I112" s="580"/>
      <c r="J112" s="388"/>
      <c r="K112" s="580"/>
      <c r="L112" s="336"/>
      <c r="M112" s="580"/>
      <c r="N112" s="580"/>
      <c r="O112" s="580"/>
      <c r="P112" s="336"/>
      <c r="Q112" s="580"/>
      <c r="R112" s="336"/>
      <c r="S112" s="580"/>
    </row>
    <row r="113" spans="1:19">
      <c r="A113" s="145"/>
      <c r="B113" s="336"/>
      <c r="C113" s="580"/>
      <c r="D113" s="336"/>
      <c r="E113" s="580"/>
      <c r="F113" s="580"/>
      <c r="G113" s="580"/>
      <c r="H113" s="336"/>
      <c r="I113" s="580"/>
      <c r="J113" s="388"/>
      <c r="K113" s="580"/>
      <c r="L113" s="336"/>
      <c r="M113" s="580"/>
      <c r="N113" s="580"/>
      <c r="O113" s="580"/>
      <c r="P113" s="336"/>
      <c r="Q113" s="580"/>
      <c r="R113" s="336"/>
      <c r="S113" s="580"/>
    </row>
    <row r="114" spans="1:19">
      <c r="A114" s="145"/>
      <c r="B114" s="336"/>
      <c r="C114" s="580"/>
      <c r="D114" s="336"/>
      <c r="E114" s="580"/>
      <c r="F114" s="580"/>
      <c r="G114" s="580"/>
      <c r="H114" s="336"/>
      <c r="I114" s="580"/>
      <c r="J114" s="388"/>
      <c r="K114" s="580"/>
      <c r="L114" s="336"/>
      <c r="M114" s="580"/>
      <c r="N114" s="580"/>
      <c r="O114" s="580"/>
      <c r="P114" s="336"/>
      <c r="Q114" s="580"/>
      <c r="R114" s="336"/>
      <c r="S114" s="580"/>
    </row>
    <row r="115" spans="1:19">
      <c r="A115" s="145"/>
      <c r="B115" s="336"/>
      <c r="C115" s="580"/>
      <c r="D115" s="336"/>
      <c r="E115" s="580"/>
      <c r="F115" s="580"/>
      <c r="G115" s="580"/>
      <c r="H115" s="336"/>
      <c r="I115" s="580"/>
      <c r="J115" s="388"/>
      <c r="K115" s="580"/>
      <c r="L115" s="336"/>
      <c r="M115" s="580"/>
      <c r="N115" s="580"/>
      <c r="O115" s="580"/>
      <c r="P115" s="336"/>
      <c r="Q115" s="580"/>
      <c r="R115" s="336"/>
      <c r="S115" s="580"/>
    </row>
    <row r="116" spans="1:19">
      <c r="A116" s="145"/>
      <c r="B116" s="336"/>
      <c r="C116" s="580"/>
      <c r="D116" s="336"/>
      <c r="E116" s="580"/>
      <c r="F116" s="580"/>
      <c r="G116" s="580"/>
      <c r="H116" s="336"/>
      <c r="I116" s="580"/>
      <c r="J116" s="388"/>
      <c r="K116" s="580"/>
      <c r="L116" s="336"/>
      <c r="M116" s="580"/>
      <c r="N116" s="580"/>
      <c r="O116" s="580"/>
      <c r="P116" s="336"/>
      <c r="Q116" s="580"/>
      <c r="R116" s="336"/>
      <c r="S116" s="580"/>
    </row>
    <row r="117" spans="1:19">
      <c r="A117" s="145"/>
      <c r="B117" s="336"/>
      <c r="C117" s="580"/>
      <c r="D117" s="336"/>
      <c r="E117" s="580"/>
      <c r="F117" s="580"/>
      <c r="G117" s="580"/>
      <c r="H117" s="336"/>
      <c r="I117" s="580"/>
      <c r="J117" s="388"/>
      <c r="K117" s="580"/>
      <c r="L117" s="336"/>
      <c r="M117" s="580"/>
      <c r="N117" s="580"/>
      <c r="O117" s="580"/>
      <c r="P117" s="336"/>
      <c r="Q117" s="580"/>
      <c r="R117" s="336"/>
      <c r="S117" s="580"/>
    </row>
    <row r="118" spans="1:19">
      <c r="A118" s="145"/>
      <c r="B118" s="336"/>
      <c r="C118" s="580"/>
      <c r="D118" s="336"/>
      <c r="E118" s="580"/>
      <c r="F118" s="580"/>
      <c r="G118" s="580"/>
      <c r="H118" s="336"/>
      <c r="I118" s="580"/>
      <c r="J118" s="388"/>
      <c r="K118" s="580"/>
      <c r="L118" s="336"/>
      <c r="M118" s="580"/>
      <c r="N118" s="580"/>
      <c r="O118" s="580"/>
      <c r="P118" s="336"/>
      <c r="Q118" s="580"/>
      <c r="R118" s="336"/>
      <c r="S118" s="580"/>
    </row>
    <row r="119" spans="1:19">
      <c r="A119" s="145"/>
      <c r="B119" s="336"/>
      <c r="C119" s="580"/>
      <c r="D119" s="336"/>
      <c r="E119" s="580"/>
      <c r="F119" s="580"/>
      <c r="G119" s="580"/>
      <c r="H119" s="336"/>
      <c r="I119" s="580"/>
      <c r="J119" s="388"/>
      <c r="K119" s="580"/>
      <c r="L119" s="336"/>
      <c r="M119" s="580"/>
      <c r="N119" s="580"/>
      <c r="O119" s="580"/>
      <c r="P119" s="336"/>
      <c r="Q119" s="580"/>
      <c r="R119" s="336"/>
      <c r="S119" s="580"/>
    </row>
    <row r="120" spans="1:19">
      <c r="A120" s="768"/>
      <c r="B120" s="336"/>
      <c r="C120" s="580"/>
      <c r="D120" s="336"/>
      <c r="E120" s="580"/>
      <c r="F120" s="580"/>
      <c r="G120" s="580"/>
      <c r="H120" s="336"/>
      <c r="I120" s="580"/>
      <c r="J120" s="388"/>
      <c r="K120" s="580"/>
      <c r="L120" s="336"/>
      <c r="M120" s="580"/>
      <c r="N120" s="580"/>
      <c r="O120" s="580"/>
      <c r="P120" s="336"/>
      <c r="Q120" s="580"/>
      <c r="R120" s="336"/>
      <c r="S120" s="580"/>
    </row>
    <row r="121" spans="1:19">
      <c r="A121" s="768"/>
      <c r="B121" s="336"/>
      <c r="C121" s="580"/>
      <c r="D121" s="336"/>
      <c r="E121" s="580"/>
      <c r="F121" s="580"/>
      <c r="G121" s="580"/>
      <c r="H121" s="336"/>
      <c r="I121" s="580"/>
      <c r="J121" s="388"/>
      <c r="K121" s="580"/>
      <c r="L121" s="336"/>
      <c r="M121" s="580"/>
      <c r="N121" s="580"/>
      <c r="O121" s="580"/>
      <c r="P121" s="336"/>
      <c r="Q121" s="580"/>
      <c r="R121" s="336"/>
      <c r="S121" s="580"/>
    </row>
    <row r="122" spans="1:19">
      <c r="A122" s="145"/>
      <c r="B122" s="336"/>
      <c r="C122" s="580"/>
      <c r="D122" s="336"/>
      <c r="E122" s="580"/>
      <c r="F122" s="580"/>
      <c r="G122" s="580"/>
      <c r="H122" s="336"/>
      <c r="I122" s="580"/>
      <c r="J122" s="388"/>
      <c r="K122" s="580"/>
      <c r="L122" s="336"/>
      <c r="M122" s="580"/>
      <c r="N122" s="580"/>
      <c r="O122" s="580"/>
      <c r="P122" s="336"/>
      <c r="Q122" s="580"/>
      <c r="R122" s="336"/>
      <c r="S122" s="580"/>
    </row>
    <row r="123" spans="1:19">
      <c r="A123" s="144"/>
      <c r="B123" s="336"/>
      <c r="C123" s="580"/>
      <c r="D123" s="336"/>
      <c r="E123" s="580"/>
      <c r="F123" s="580"/>
      <c r="G123" s="580"/>
      <c r="H123" s="336"/>
      <c r="I123" s="580"/>
      <c r="J123" s="388"/>
      <c r="K123" s="580"/>
      <c r="L123" s="336"/>
      <c r="M123" s="580"/>
      <c r="N123" s="580"/>
      <c r="O123" s="580"/>
      <c r="P123" s="336"/>
      <c r="Q123" s="580"/>
      <c r="R123" s="336"/>
      <c r="S123" s="580"/>
    </row>
    <row r="124" spans="1:19">
      <c r="A124" s="144"/>
      <c r="B124" s="336"/>
      <c r="C124" s="580"/>
      <c r="D124" s="336"/>
      <c r="E124" s="580"/>
      <c r="F124" s="580"/>
      <c r="G124" s="580"/>
      <c r="H124" s="336"/>
      <c r="I124" s="580"/>
      <c r="J124" s="388"/>
      <c r="K124" s="580"/>
      <c r="L124" s="336"/>
      <c r="M124" s="580"/>
      <c r="N124" s="580"/>
      <c r="O124" s="580"/>
      <c r="P124" s="336"/>
      <c r="Q124" s="580"/>
      <c r="R124" s="336"/>
      <c r="S124" s="580"/>
    </row>
    <row r="125" spans="1:19" ht="15">
      <c r="A125" s="1244"/>
      <c r="B125" s="336"/>
      <c r="C125" s="580"/>
      <c r="D125" s="336"/>
      <c r="E125" s="580"/>
      <c r="F125" s="580"/>
      <c r="G125" s="580"/>
      <c r="H125" s="336"/>
      <c r="I125" s="580"/>
      <c r="J125" s="388"/>
      <c r="K125" s="580"/>
      <c r="L125" s="336"/>
      <c r="M125" s="580"/>
      <c r="N125" s="580"/>
      <c r="O125" s="580"/>
      <c r="P125" s="336"/>
      <c r="Q125" s="580"/>
      <c r="R125" s="336"/>
      <c r="S125" s="580"/>
    </row>
    <row r="126" spans="1:19">
      <c r="A126" s="145"/>
      <c r="B126" s="145"/>
      <c r="C126" s="145"/>
      <c r="D126" s="336"/>
      <c r="E126" s="580"/>
      <c r="F126" s="580"/>
      <c r="G126" s="580"/>
      <c r="H126" s="336"/>
      <c r="I126" s="580"/>
      <c r="J126" s="388"/>
      <c r="K126" s="580"/>
      <c r="L126" s="336"/>
      <c r="M126" s="580"/>
      <c r="N126" s="580"/>
      <c r="O126" s="580"/>
      <c r="P126" s="336"/>
      <c r="Q126" s="580"/>
      <c r="R126" s="336"/>
      <c r="S126" s="580"/>
    </row>
    <row r="127" spans="1:19">
      <c r="A127" s="508"/>
      <c r="B127" s="336"/>
      <c r="C127" s="508"/>
      <c r="D127" s="508"/>
      <c r="E127" s="508"/>
      <c r="F127" s="508"/>
      <c r="G127" s="508"/>
      <c r="H127" s="508"/>
      <c r="I127" s="508"/>
      <c r="J127" s="388"/>
      <c r="K127" s="508"/>
      <c r="L127" s="508"/>
      <c r="M127" s="508"/>
      <c r="N127" s="508"/>
      <c r="O127" s="508"/>
      <c r="P127" s="508"/>
      <c r="Q127" s="508"/>
      <c r="R127" s="508"/>
      <c r="S127" s="508"/>
    </row>
    <row r="128" spans="1:19">
      <c r="A128" s="508"/>
      <c r="B128" s="508"/>
      <c r="C128" s="508"/>
      <c r="D128" s="508"/>
      <c r="E128" s="508"/>
      <c r="F128" s="508"/>
      <c r="G128" s="508"/>
      <c r="H128" s="508"/>
      <c r="I128" s="508"/>
      <c r="J128" s="508"/>
      <c r="K128" s="508"/>
      <c r="L128" s="508"/>
      <c r="M128" s="508"/>
      <c r="N128" s="508"/>
      <c r="O128" s="508"/>
      <c r="P128" s="508"/>
      <c r="Q128" s="508"/>
      <c r="R128" s="508"/>
      <c r="S128" s="508"/>
    </row>
  </sheetData>
  <sheetProtection password="DF9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22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G150"/>
  <sheetViews>
    <sheetView workbookViewId="0" xr3:uid="{94BC7849-1D55-59FD-A4A3-F33B65D9F6CB}"/>
  </sheetViews>
  <sheetFormatPr defaultRowHeight="12.75"/>
  <cols>
    <col min="1" max="1" width="30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style="335" customWidth="1"/>
    <col min="8" max="8" width="12.7109375" customWidth="1"/>
    <col min="9" max="9" width="4.7109375" style="335" customWidth="1"/>
    <col min="10" max="10" width="12.7109375" customWidth="1"/>
    <col min="11" max="11" width="5.5703125" style="36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5703125" customWidth="1"/>
    <col min="26" max="26" width="12.71093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</cols>
  <sheetData>
    <row r="1" spans="1:33">
      <c r="A1" s="144" t="s">
        <v>404</v>
      </c>
      <c r="H1" t="str">
        <f>Summary!V1</f>
        <v>QUARTER ENDED 31 DECEMBER 2005</v>
      </c>
    </row>
    <row r="2" spans="1:33">
      <c r="A2" s="145"/>
    </row>
    <row r="3" spans="1:33" s="503" customFormat="1">
      <c r="A3" s="501" t="s">
        <v>565</v>
      </c>
      <c r="B3" s="324" t="s">
        <v>478</v>
      </c>
      <c r="C3" s="502"/>
      <c r="D3" s="324" t="s">
        <v>488</v>
      </c>
      <c r="E3" s="502"/>
      <c r="F3" s="324" t="s">
        <v>495</v>
      </c>
      <c r="G3" s="510"/>
      <c r="H3" s="324" t="s">
        <v>522</v>
      </c>
      <c r="I3" s="510"/>
      <c r="J3" s="324" t="s">
        <v>518</v>
      </c>
      <c r="K3" s="511"/>
      <c r="L3" s="506"/>
      <c r="M3" s="506"/>
      <c r="N3" s="506"/>
      <c r="O3" s="506"/>
      <c r="P3" s="506"/>
      <c r="Q3" s="506"/>
      <c r="R3" s="506"/>
      <c r="S3" s="145"/>
      <c r="T3" s="506"/>
      <c r="U3" s="506"/>
      <c r="V3" s="506"/>
      <c r="W3" s="506"/>
      <c r="X3" s="506"/>
      <c r="Y3" s="506"/>
      <c r="Z3" s="506"/>
      <c r="AA3" s="506"/>
      <c r="AB3" s="506"/>
      <c r="AC3" s="506"/>
      <c r="AD3" s="506"/>
      <c r="AE3" s="506"/>
      <c r="AF3" s="506"/>
      <c r="AG3" s="506"/>
    </row>
    <row r="4" spans="1:33" s="503" customFormat="1">
      <c r="A4" s="501"/>
      <c r="B4" s="169" t="s">
        <v>575</v>
      </c>
      <c r="C4" s="504"/>
      <c r="D4" s="169" t="s">
        <v>576</v>
      </c>
      <c r="E4" s="504"/>
      <c r="F4" s="169" t="s">
        <v>577</v>
      </c>
      <c r="G4" s="513"/>
      <c r="H4" s="169" t="s">
        <v>578</v>
      </c>
      <c r="I4" s="513"/>
      <c r="J4" s="169" t="s">
        <v>578</v>
      </c>
      <c r="K4" s="514"/>
      <c r="L4" s="506"/>
      <c r="M4" s="506"/>
      <c r="N4" s="506"/>
      <c r="O4" s="506"/>
      <c r="P4" s="506"/>
      <c r="Q4" s="506"/>
      <c r="R4" s="506"/>
      <c r="S4" s="145"/>
      <c r="T4" s="506"/>
      <c r="U4" s="506"/>
      <c r="V4" s="506"/>
      <c r="W4" s="506"/>
      <c r="X4" s="506"/>
      <c r="Y4" s="506"/>
      <c r="Z4" s="506"/>
      <c r="AA4" s="506"/>
      <c r="AB4" s="506"/>
      <c r="AC4" s="506"/>
      <c r="AD4" s="506"/>
      <c r="AE4" s="506"/>
      <c r="AF4" s="506"/>
      <c r="AG4" s="506"/>
    </row>
    <row r="5" spans="1:33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344" t="s">
        <v>21</v>
      </c>
      <c r="H5" s="156" t="s">
        <v>117</v>
      </c>
      <c r="I5" s="344" t="s">
        <v>21</v>
      </c>
      <c r="J5" s="156" t="s">
        <v>117</v>
      </c>
      <c r="K5" s="368" t="s">
        <v>21</v>
      </c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</row>
    <row r="6" spans="1:33">
      <c r="A6" s="141" t="s">
        <v>118</v>
      </c>
      <c r="C6" s="158"/>
      <c r="E6" s="158"/>
      <c r="G6" s="347"/>
      <c r="I6" s="347"/>
      <c r="K6" s="364"/>
      <c r="L6" s="145"/>
      <c r="M6" s="174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</row>
    <row r="7" spans="1:33">
      <c r="A7" s="141" t="s">
        <v>205</v>
      </c>
      <c r="B7" s="335">
        <v>593.10500000000002</v>
      </c>
      <c r="C7" s="364">
        <f>(B7/$B$12)*100</f>
        <v>98.573185527431065</v>
      </c>
      <c r="D7" s="335">
        <v>836.7</v>
      </c>
      <c r="E7" s="364">
        <f>(D7/$D$12)*100</f>
        <v>91.227565182406067</v>
      </c>
      <c r="F7" s="335">
        <v>212.1</v>
      </c>
      <c r="G7" s="364">
        <f>(F7/$F$12)*100</f>
        <v>97.186583577712611</v>
      </c>
      <c r="H7" s="335">
        <v>208.7</v>
      </c>
      <c r="I7" s="364">
        <f>(H7/$H$12)*100</f>
        <v>91.655687307861228</v>
      </c>
      <c r="J7" s="335">
        <v>325.11241919999998</v>
      </c>
      <c r="K7" s="364">
        <f>(J7/$J$12)*100</f>
        <v>97.353481726172845</v>
      </c>
      <c r="L7" s="336"/>
      <c r="M7" s="174"/>
      <c r="N7" s="336"/>
      <c r="O7" s="580"/>
      <c r="P7" s="336"/>
      <c r="Q7" s="580"/>
      <c r="R7" s="336"/>
      <c r="S7" s="580"/>
      <c r="T7" s="336"/>
      <c r="U7" s="580"/>
      <c r="V7" s="336"/>
      <c r="W7" s="580"/>
      <c r="X7" s="336"/>
      <c r="Y7" s="580"/>
      <c r="Z7" s="336"/>
      <c r="AA7" s="580"/>
      <c r="AB7" s="336"/>
      <c r="AC7" s="580"/>
      <c r="AD7" s="336"/>
      <c r="AE7" s="580"/>
      <c r="AF7" s="336"/>
      <c r="AG7" s="580"/>
    </row>
    <row r="8" spans="1:33">
      <c r="A8" s="317" t="s">
        <v>206</v>
      </c>
      <c r="B8" s="335">
        <v>8.5850000000000009</v>
      </c>
      <c r="C8" s="364">
        <f>(B8/$B$12)*100</f>
        <v>1.4268144725689309</v>
      </c>
      <c r="D8" s="335">
        <v>80.456999999999994</v>
      </c>
      <c r="E8" s="364">
        <f>(D8/$D$12)*100</f>
        <v>8.7724348175939326</v>
      </c>
      <c r="F8" s="335">
        <v>6.1</v>
      </c>
      <c r="G8" s="364">
        <f>(F8/$F$12)*100</f>
        <v>2.7950879765395888</v>
      </c>
      <c r="H8" s="335">
        <v>13.7</v>
      </c>
      <c r="I8" s="364">
        <f>(H8/$H$12)*100</f>
        <v>6.016688625384278</v>
      </c>
      <c r="J8" s="335">
        <v>8.8380604700000003</v>
      </c>
      <c r="K8" s="364">
        <f>(J8/$J$12)*100</f>
        <v>2.6465182738271587</v>
      </c>
      <c r="L8" s="336"/>
      <c r="M8" s="174"/>
      <c r="N8" s="336"/>
      <c r="O8" s="580"/>
      <c r="P8" s="336"/>
      <c r="Q8" s="580"/>
      <c r="R8" s="336"/>
      <c r="S8" s="580"/>
      <c r="T8" s="336"/>
      <c r="U8" s="580"/>
      <c r="V8" s="336"/>
      <c r="W8" s="580"/>
      <c r="X8" s="336"/>
      <c r="Y8" s="580"/>
      <c r="Z8" s="336"/>
      <c r="AA8" s="580"/>
      <c r="AB8" s="336"/>
      <c r="AC8" s="580"/>
      <c r="AD8" s="336"/>
      <c r="AE8" s="580"/>
      <c r="AF8" s="336"/>
      <c r="AG8" s="580"/>
    </row>
    <row r="9" spans="1:33">
      <c r="A9" s="171" t="s">
        <v>207</v>
      </c>
      <c r="B9" s="335"/>
      <c r="C9" s="364">
        <f>(B9/$B$12)*100</f>
        <v>0</v>
      </c>
      <c r="D9" s="335"/>
      <c r="E9" s="364">
        <f>(D9/$D$12)*100</f>
        <v>0</v>
      </c>
      <c r="F9" s="335">
        <v>0</v>
      </c>
      <c r="G9" s="364">
        <f>(F9/$F$12)*100</f>
        <v>0</v>
      </c>
      <c r="H9" s="335"/>
      <c r="I9" s="364">
        <f>(H9/$H$12)*100</f>
        <v>0</v>
      </c>
      <c r="J9" s="335">
        <v>0</v>
      </c>
      <c r="K9" s="364">
        <f>(J9/$J$12)*100</f>
        <v>0</v>
      </c>
      <c r="L9" s="336"/>
      <c r="M9" s="174"/>
      <c r="N9" s="336"/>
      <c r="O9" s="580"/>
      <c r="P9" s="336"/>
      <c r="Q9" s="580"/>
      <c r="R9" s="336"/>
      <c r="S9" s="580"/>
      <c r="T9" s="336"/>
      <c r="U9" s="580"/>
      <c r="V9" s="336"/>
      <c r="W9" s="580"/>
      <c r="X9" s="336"/>
      <c r="Y9" s="580"/>
      <c r="Z9" s="336"/>
      <c r="AA9" s="580"/>
      <c r="AB9" s="336"/>
      <c r="AC9" s="580"/>
      <c r="AD9" s="336"/>
      <c r="AE9" s="580"/>
      <c r="AF9" s="336"/>
      <c r="AG9" s="580"/>
    </row>
    <row r="10" spans="1:33">
      <c r="A10" s="143" t="s">
        <v>208</v>
      </c>
      <c r="B10" s="335"/>
      <c r="C10" s="364">
        <f>(B10/$B$12)*100</f>
        <v>0</v>
      </c>
      <c r="D10" s="335"/>
      <c r="E10" s="364">
        <f>(D10/$D$12)*100</f>
        <v>0</v>
      </c>
      <c r="F10" s="335">
        <v>0</v>
      </c>
      <c r="G10" s="364">
        <f>(F10/$F$12)*100</f>
        <v>0</v>
      </c>
      <c r="H10" s="335"/>
      <c r="I10" s="364">
        <f>(H10/$H$12)*100</f>
        <v>0</v>
      </c>
      <c r="J10" s="335">
        <v>0</v>
      </c>
      <c r="K10" s="364">
        <f>(J10/$J$12)*100</f>
        <v>0</v>
      </c>
      <c r="L10" s="336"/>
      <c r="M10" s="174"/>
      <c r="N10" s="336"/>
      <c r="O10" s="580"/>
      <c r="P10" s="336"/>
      <c r="Q10" s="580"/>
      <c r="R10" s="336"/>
      <c r="S10" s="580"/>
      <c r="T10" s="336"/>
      <c r="U10" s="580"/>
      <c r="V10" s="336"/>
      <c r="W10" s="580"/>
      <c r="X10" s="336"/>
      <c r="Y10" s="580"/>
      <c r="Z10" s="336"/>
      <c r="AA10" s="580"/>
      <c r="AB10" s="336"/>
      <c r="AC10" s="580"/>
      <c r="AD10" s="336"/>
      <c r="AE10" s="580"/>
      <c r="AF10" s="336"/>
      <c r="AG10" s="580"/>
    </row>
    <row r="11" spans="1:33" ht="13.5" thickBot="1">
      <c r="A11" s="318" t="s">
        <v>209</v>
      </c>
      <c r="B11" s="335"/>
      <c r="C11" s="364">
        <f>(B11/$B$12)*100</f>
        <v>0</v>
      </c>
      <c r="D11" s="335"/>
      <c r="E11" s="364">
        <f>(D11/$D$12)*100</f>
        <v>0</v>
      </c>
      <c r="F11" s="335">
        <v>0.04</v>
      </c>
      <c r="G11" s="364">
        <f>(F11/$F$12)*100</f>
        <v>1.8328445747800588E-2</v>
      </c>
      <c r="H11" s="335">
        <v>5.3</v>
      </c>
      <c r="I11" s="364">
        <f>(H11/$H$12)*100</f>
        <v>2.3276240667545016</v>
      </c>
      <c r="J11" s="335">
        <v>0</v>
      </c>
      <c r="K11" s="364">
        <f>(J11/$J$12)*100</f>
        <v>0</v>
      </c>
      <c r="L11" s="336"/>
      <c r="M11" s="174"/>
      <c r="N11" s="336"/>
      <c r="O11" s="580"/>
      <c r="P11" s="336"/>
      <c r="Q11" s="580"/>
      <c r="R11" s="336"/>
      <c r="S11" s="580"/>
      <c r="T11" s="336"/>
      <c r="U11" s="580"/>
      <c r="V11" s="336"/>
      <c r="W11" s="580"/>
      <c r="X11" s="336"/>
      <c r="Y11" s="580"/>
      <c r="Z11" s="336"/>
      <c r="AA11" s="580"/>
      <c r="AB11" s="336"/>
      <c r="AC11" s="580"/>
      <c r="AD11" s="336"/>
      <c r="AE11" s="580"/>
      <c r="AF11" s="336"/>
      <c r="AG11" s="580"/>
    </row>
    <row r="12" spans="1:33" ht="16.5" customHeight="1" thickBot="1">
      <c r="A12" s="322" t="s">
        <v>124</v>
      </c>
      <c r="B12" s="354">
        <v>601.69000000000005</v>
      </c>
      <c r="C12" s="363">
        <f t="shared" ref="C12:K12" si="0">SUM(C7:C11)</f>
        <v>100</v>
      </c>
      <c r="D12" s="354">
        <v>917.15700000000004</v>
      </c>
      <c r="E12" s="363">
        <f t="shared" si="0"/>
        <v>100</v>
      </c>
      <c r="F12" s="354">
        <v>218.24</v>
      </c>
      <c r="G12" s="363">
        <f t="shared" si="0"/>
        <v>100</v>
      </c>
      <c r="H12" s="354">
        <v>227.7</v>
      </c>
      <c r="I12" s="363">
        <f t="shared" si="0"/>
        <v>100</v>
      </c>
      <c r="J12" s="354">
        <v>333.95047966999999</v>
      </c>
      <c r="K12" s="363">
        <f t="shared" si="0"/>
        <v>100</v>
      </c>
      <c r="L12" s="336"/>
      <c r="M12" s="174"/>
      <c r="N12" s="336"/>
      <c r="O12" s="580"/>
      <c r="P12" s="336"/>
      <c r="Q12" s="580"/>
      <c r="R12" s="336"/>
      <c r="S12" s="580"/>
      <c r="T12" s="336"/>
      <c r="U12" s="580"/>
      <c r="V12" s="336"/>
      <c r="W12" s="580"/>
      <c r="X12" s="336"/>
      <c r="Y12" s="580"/>
      <c r="Z12" s="336"/>
      <c r="AA12" s="580"/>
      <c r="AB12" s="336"/>
      <c r="AC12" s="580"/>
      <c r="AD12" s="336"/>
      <c r="AE12" s="580"/>
      <c r="AF12" s="336"/>
      <c r="AG12" s="580"/>
    </row>
    <row r="13" spans="1:33">
      <c r="A13" s="346" t="s">
        <v>210</v>
      </c>
      <c r="B13" s="335"/>
      <c r="C13" s="364"/>
      <c r="D13" s="335"/>
      <c r="E13" s="364"/>
      <c r="F13" s="335"/>
      <c r="G13" s="364"/>
      <c r="H13" s="335"/>
      <c r="I13" s="364"/>
      <c r="J13" s="335"/>
      <c r="K13" s="364"/>
      <c r="L13" s="336"/>
      <c r="M13" s="174"/>
      <c r="N13" s="336"/>
      <c r="O13" s="580"/>
      <c r="P13" s="336"/>
      <c r="Q13" s="580"/>
      <c r="R13" s="336"/>
      <c r="S13" s="580"/>
      <c r="T13" s="336"/>
      <c r="U13" s="580"/>
      <c r="V13" s="336"/>
      <c r="W13" s="580"/>
      <c r="X13" s="336"/>
      <c r="Y13" s="580"/>
      <c r="Z13" s="336"/>
      <c r="AA13" s="580"/>
      <c r="AB13" s="336"/>
      <c r="AC13" s="580"/>
      <c r="AD13" s="336"/>
      <c r="AE13" s="580"/>
      <c r="AF13" s="336"/>
      <c r="AG13" s="580"/>
    </row>
    <row r="14" spans="1:33">
      <c r="A14" s="337" t="s">
        <v>138</v>
      </c>
      <c r="B14" s="335"/>
      <c r="C14" s="364">
        <f t="shared" ref="C14:C45" si="1">(B14/$B$72)*100</f>
        <v>0</v>
      </c>
      <c r="D14" s="335"/>
      <c r="E14" s="364">
        <f t="shared" ref="E14:E45" si="2">(D14/$D$72)*100</f>
        <v>0</v>
      </c>
      <c r="F14" s="335">
        <v>0</v>
      </c>
      <c r="G14" s="364">
        <f t="shared" ref="G14:G45" si="3">(F14/$F$72)*100</f>
        <v>0</v>
      </c>
      <c r="H14" s="335"/>
      <c r="I14" s="364">
        <f t="shared" ref="I14:I45" si="4">(H14/$H$72)*100</f>
        <v>0</v>
      </c>
      <c r="J14" s="335">
        <v>0</v>
      </c>
      <c r="K14" s="364">
        <f t="shared" ref="K14:K20" si="5">(J14/$J$72)*100</f>
        <v>0</v>
      </c>
      <c r="L14" s="336"/>
      <c r="M14" s="174"/>
      <c r="N14" s="336"/>
      <c r="O14" s="580"/>
      <c r="P14" s="336"/>
      <c r="Q14" s="580"/>
      <c r="R14" s="336"/>
      <c r="S14" s="580"/>
      <c r="T14" s="336"/>
      <c r="U14" s="580"/>
      <c r="V14" s="336"/>
      <c r="W14" s="580"/>
      <c r="X14" s="336"/>
      <c r="Y14" s="580"/>
      <c r="Z14" s="336"/>
      <c r="AA14" s="580"/>
      <c r="AB14" s="336"/>
      <c r="AC14" s="580"/>
      <c r="AD14" s="336"/>
      <c r="AE14" s="580"/>
      <c r="AF14" s="336"/>
      <c r="AG14" s="580"/>
    </row>
    <row r="15" spans="1:33">
      <c r="A15" s="337" t="s">
        <v>140</v>
      </c>
      <c r="B15" s="335"/>
      <c r="C15" s="364">
        <f t="shared" si="1"/>
        <v>0</v>
      </c>
      <c r="D15" s="335"/>
      <c r="E15" s="364">
        <f t="shared" si="2"/>
        <v>0</v>
      </c>
      <c r="F15" s="335">
        <v>0</v>
      </c>
      <c r="G15" s="364">
        <f t="shared" si="3"/>
        <v>0</v>
      </c>
      <c r="H15" s="335"/>
      <c r="I15" s="364">
        <f t="shared" si="4"/>
        <v>0</v>
      </c>
      <c r="J15" s="335">
        <v>0</v>
      </c>
      <c r="K15" s="364">
        <f t="shared" si="5"/>
        <v>0</v>
      </c>
      <c r="L15" s="336"/>
      <c r="M15" s="174"/>
      <c r="N15" s="336"/>
      <c r="O15" s="580"/>
      <c r="P15" s="336"/>
      <c r="Q15" s="580"/>
      <c r="R15" s="336"/>
      <c r="S15" s="580"/>
      <c r="T15" s="336"/>
      <c r="U15" s="580"/>
      <c r="V15" s="336"/>
      <c r="W15" s="580"/>
      <c r="X15" s="336"/>
      <c r="Y15" s="580"/>
      <c r="Z15" s="336"/>
      <c r="AA15" s="580"/>
      <c r="AB15" s="336"/>
      <c r="AC15" s="580"/>
      <c r="AD15" s="336"/>
      <c r="AE15" s="580"/>
      <c r="AF15" s="336"/>
      <c r="AG15" s="580"/>
    </row>
    <row r="16" spans="1:33">
      <c r="A16" s="337" t="s">
        <v>142</v>
      </c>
      <c r="B16" s="335">
        <v>35.341000000000001</v>
      </c>
      <c r="C16" s="364">
        <f t="shared" si="1"/>
        <v>5.9586212943027146</v>
      </c>
      <c r="D16" s="335">
        <v>27.8</v>
      </c>
      <c r="E16" s="364">
        <f t="shared" si="2"/>
        <v>3.3229898302167356</v>
      </c>
      <c r="F16" s="335">
        <v>0</v>
      </c>
      <c r="G16" s="364">
        <f t="shared" si="3"/>
        <v>0</v>
      </c>
      <c r="H16" s="335">
        <v>3.2</v>
      </c>
      <c r="I16" s="364">
        <f t="shared" si="4"/>
        <v>1.5333013895543846</v>
      </c>
      <c r="J16" s="335">
        <v>0</v>
      </c>
      <c r="K16" s="364">
        <f t="shared" si="5"/>
        <v>0</v>
      </c>
      <c r="L16" s="336"/>
      <c r="M16" s="174"/>
      <c r="N16" s="336"/>
      <c r="O16" s="580"/>
      <c r="P16" s="336"/>
      <c r="Q16" s="580"/>
      <c r="R16" s="336"/>
      <c r="S16" s="580"/>
      <c r="T16" s="336"/>
      <c r="U16" s="580"/>
      <c r="V16" s="336"/>
      <c r="W16" s="580"/>
      <c r="X16" s="336"/>
      <c r="Y16" s="580"/>
      <c r="Z16" s="336"/>
      <c r="AA16" s="580"/>
      <c r="AB16" s="336"/>
      <c r="AC16" s="580"/>
      <c r="AD16" s="336"/>
      <c r="AE16" s="580"/>
      <c r="AF16" s="336"/>
      <c r="AG16" s="580"/>
    </row>
    <row r="17" spans="1:33">
      <c r="A17" s="337" t="s">
        <v>144</v>
      </c>
      <c r="B17" s="335"/>
      <c r="C17" s="364">
        <f t="shared" si="1"/>
        <v>0</v>
      </c>
      <c r="D17" s="335">
        <v>24.4</v>
      </c>
      <c r="E17" s="364">
        <f t="shared" si="2"/>
        <v>2.9165810020607315</v>
      </c>
      <c r="F17" s="335">
        <v>0</v>
      </c>
      <c r="G17" s="364">
        <f t="shared" si="3"/>
        <v>0</v>
      </c>
      <c r="H17" s="335"/>
      <c r="I17" s="364">
        <f t="shared" si="4"/>
        <v>0</v>
      </c>
      <c r="J17" s="335">
        <v>0</v>
      </c>
      <c r="K17" s="364">
        <f t="shared" si="5"/>
        <v>0</v>
      </c>
      <c r="L17" s="336"/>
      <c r="M17" s="174"/>
      <c r="N17" s="336"/>
      <c r="O17" s="580"/>
      <c r="P17" s="336"/>
      <c r="Q17" s="580"/>
      <c r="R17" s="336"/>
      <c r="S17" s="580"/>
      <c r="T17" s="336"/>
      <c r="U17" s="580"/>
      <c r="V17" s="336"/>
      <c r="W17" s="580"/>
      <c r="X17" s="336"/>
      <c r="Y17" s="580"/>
      <c r="Z17" s="336"/>
      <c r="AA17" s="580"/>
      <c r="AB17" s="336"/>
      <c r="AC17" s="580"/>
      <c r="AD17" s="336"/>
      <c r="AE17" s="580"/>
      <c r="AF17" s="336"/>
      <c r="AG17" s="580"/>
    </row>
    <row r="18" spans="1:33">
      <c r="A18" s="337" t="s">
        <v>146</v>
      </c>
      <c r="B18" s="335"/>
      <c r="C18" s="364">
        <f t="shared" si="1"/>
        <v>0</v>
      </c>
      <c r="D18" s="335"/>
      <c r="E18" s="364">
        <f t="shared" si="2"/>
        <v>0</v>
      </c>
      <c r="F18" s="335">
        <v>0</v>
      </c>
      <c r="G18" s="364">
        <f t="shared" si="3"/>
        <v>0</v>
      </c>
      <c r="H18" s="335">
        <v>2.7</v>
      </c>
      <c r="I18" s="364">
        <f t="shared" si="4"/>
        <v>1.293723047436512</v>
      </c>
      <c r="J18" s="335">
        <v>0</v>
      </c>
      <c r="K18" s="364">
        <f t="shared" si="5"/>
        <v>0</v>
      </c>
      <c r="L18" s="336"/>
      <c r="M18" s="174"/>
      <c r="N18" s="336"/>
      <c r="O18" s="580"/>
      <c r="P18" s="336"/>
      <c r="Q18" s="580"/>
      <c r="R18" s="336"/>
      <c r="S18" s="580"/>
      <c r="T18" s="336"/>
      <c r="U18" s="580"/>
      <c r="V18" s="336"/>
      <c r="W18" s="580"/>
      <c r="X18" s="336"/>
      <c r="Y18" s="580"/>
      <c r="Z18" s="336"/>
      <c r="AA18" s="580"/>
      <c r="AB18" s="336"/>
      <c r="AC18" s="580"/>
      <c r="AD18" s="336"/>
      <c r="AE18" s="580"/>
      <c r="AF18" s="336"/>
      <c r="AG18" s="580"/>
    </row>
    <row r="19" spans="1:33">
      <c r="A19" s="337" t="s">
        <v>430</v>
      </c>
      <c r="B19" s="335">
        <v>10.547000000000001</v>
      </c>
      <c r="C19" s="364">
        <f t="shared" si="1"/>
        <v>1.7782626069157841</v>
      </c>
      <c r="D19" s="335"/>
      <c r="E19" s="364">
        <f t="shared" si="2"/>
        <v>0</v>
      </c>
      <c r="F19" s="335">
        <v>0</v>
      </c>
      <c r="G19" s="364">
        <f t="shared" si="3"/>
        <v>0</v>
      </c>
      <c r="H19" s="335">
        <v>2</v>
      </c>
      <c r="I19" s="364">
        <f t="shared" si="4"/>
        <v>0.95831336847149018</v>
      </c>
      <c r="J19" s="335">
        <v>13.758573699999999</v>
      </c>
      <c r="K19" s="364">
        <f t="shared" si="5"/>
        <v>4.2319434409351535</v>
      </c>
      <c r="L19" s="336"/>
      <c r="M19" s="174"/>
      <c r="N19" s="336"/>
      <c r="O19" s="580"/>
      <c r="P19" s="336"/>
      <c r="Q19" s="580"/>
      <c r="R19" s="336"/>
      <c r="S19" s="580"/>
      <c r="T19" s="336"/>
      <c r="U19" s="580"/>
      <c r="V19" s="336"/>
      <c r="W19" s="580"/>
      <c r="X19" s="336"/>
      <c r="Y19" s="580"/>
      <c r="Z19" s="336"/>
      <c r="AA19" s="580"/>
      <c r="AB19" s="336"/>
      <c r="AC19" s="580"/>
      <c r="AD19" s="336"/>
      <c r="AE19" s="580"/>
      <c r="AF19" s="336"/>
      <c r="AG19" s="580"/>
    </row>
    <row r="20" spans="1:33" ht="13.5" thickBot="1">
      <c r="A20" s="337" t="s">
        <v>431</v>
      </c>
      <c r="B20" s="335"/>
      <c r="C20" s="364">
        <f t="shared" si="1"/>
        <v>0</v>
      </c>
      <c r="D20" s="335"/>
      <c r="E20" s="364">
        <f t="shared" si="2"/>
        <v>0</v>
      </c>
      <c r="F20" s="335">
        <v>0</v>
      </c>
      <c r="G20" s="364">
        <f t="shared" si="3"/>
        <v>0</v>
      </c>
      <c r="H20" s="335"/>
      <c r="I20" s="364">
        <f t="shared" si="4"/>
        <v>0</v>
      </c>
      <c r="J20" s="335">
        <v>0</v>
      </c>
      <c r="K20" s="364">
        <f t="shared" si="5"/>
        <v>0</v>
      </c>
      <c r="L20" s="336"/>
      <c r="M20" s="174"/>
      <c r="N20" s="336"/>
      <c r="O20" s="580"/>
      <c r="P20" s="336"/>
      <c r="Q20" s="580"/>
      <c r="R20" s="336"/>
      <c r="S20" s="580"/>
      <c r="T20" s="336"/>
      <c r="U20" s="580"/>
      <c r="V20" s="336"/>
      <c r="W20" s="580"/>
      <c r="X20" s="336"/>
      <c r="Y20" s="580"/>
      <c r="Z20" s="336"/>
      <c r="AA20" s="580"/>
      <c r="AB20" s="336"/>
      <c r="AC20" s="580"/>
      <c r="AD20" s="336"/>
      <c r="AE20" s="580"/>
      <c r="AF20" s="336"/>
      <c r="AG20" s="580"/>
    </row>
    <row r="21" spans="1:33" ht="13.5" thickBot="1">
      <c r="A21" s="355" t="s">
        <v>212</v>
      </c>
      <c r="B21" s="353">
        <v>45.888000000000005</v>
      </c>
      <c r="C21" s="363">
        <f t="shared" si="1"/>
        <v>7.7368839012184996</v>
      </c>
      <c r="D21" s="353">
        <v>52.2</v>
      </c>
      <c r="E21" s="363">
        <f t="shared" si="2"/>
        <v>6.2395708322774679</v>
      </c>
      <c r="F21" s="353">
        <v>0</v>
      </c>
      <c r="G21" s="363">
        <f t="shared" si="3"/>
        <v>0</v>
      </c>
      <c r="H21" s="353">
        <v>7.9</v>
      </c>
      <c r="I21" s="363">
        <f t="shared" si="4"/>
        <v>3.7853378054623867</v>
      </c>
      <c r="J21" s="353">
        <v>13.758573699999999</v>
      </c>
      <c r="K21" s="363">
        <f>SUM(K14:K20)</f>
        <v>4.2319434409351535</v>
      </c>
      <c r="L21" s="336"/>
      <c r="M21" s="174"/>
      <c r="N21" s="336"/>
      <c r="O21" s="580"/>
      <c r="P21" s="336"/>
      <c r="Q21" s="580"/>
      <c r="R21" s="336"/>
      <c r="S21" s="580"/>
      <c r="T21" s="336"/>
      <c r="U21" s="580"/>
      <c r="V21" s="336"/>
      <c r="W21" s="580"/>
      <c r="X21" s="336"/>
      <c r="Y21" s="580"/>
      <c r="Z21" s="336"/>
      <c r="AA21" s="580"/>
      <c r="AB21" s="336"/>
      <c r="AC21" s="580"/>
      <c r="AD21" s="336"/>
      <c r="AE21" s="580"/>
      <c r="AF21" s="336"/>
      <c r="AG21" s="580"/>
    </row>
    <row r="22" spans="1:33">
      <c r="A22" s="337" t="s">
        <v>213</v>
      </c>
      <c r="B22" s="335">
        <v>18.327000000000002</v>
      </c>
      <c r="C22" s="364">
        <f t="shared" si="1"/>
        <v>3.0899989377970591</v>
      </c>
      <c r="D22" s="335">
        <v>20.878</v>
      </c>
      <c r="E22" s="364">
        <f t="shared" si="2"/>
        <v>2.4955892688944248</v>
      </c>
      <c r="F22" s="335">
        <v>10.3</v>
      </c>
      <c r="G22" s="364">
        <f t="shared" si="3"/>
        <v>4.856199905704857</v>
      </c>
      <c r="H22" s="335">
        <v>14.1</v>
      </c>
      <c r="I22" s="364">
        <f t="shared" si="4"/>
        <v>6.7561092477240052</v>
      </c>
      <c r="J22" s="335">
        <v>0</v>
      </c>
      <c r="K22" s="364">
        <f>(J22/$J$72)*100</f>
        <v>0</v>
      </c>
      <c r="L22" s="336"/>
      <c r="M22" s="174"/>
      <c r="N22" s="336"/>
      <c r="O22" s="580"/>
      <c r="P22" s="336"/>
      <c r="Q22" s="580"/>
      <c r="R22" s="336"/>
      <c r="S22" s="580"/>
      <c r="T22" s="336"/>
      <c r="U22" s="580"/>
      <c r="V22" s="336"/>
      <c r="W22" s="580"/>
      <c r="X22" s="336"/>
      <c r="Y22" s="580"/>
      <c r="Z22" s="336"/>
      <c r="AA22" s="580"/>
      <c r="AB22" s="336"/>
      <c r="AC22" s="580"/>
      <c r="AD22" s="336"/>
      <c r="AE22" s="580"/>
      <c r="AF22" s="336"/>
      <c r="AG22" s="580"/>
    </row>
    <row r="23" spans="1:33">
      <c r="A23" s="337" t="s">
        <v>214</v>
      </c>
      <c r="B23" s="335">
        <v>54.345999999999997</v>
      </c>
      <c r="C23" s="364">
        <f t="shared" si="1"/>
        <v>9.1629335010377559</v>
      </c>
      <c r="D23" s="335">
        <v>134.09</v>
      </c>
      <c r="E23" s="364">
        <f t="shared" si="2"/>
        <v>16.028046990423096</v>
      </c>
      <c r="F23" s="335">
        <v>31.6</v>
      </c>
      <c r="G23" s="364">
        <f t="shared" si="3"/>
        <v>14.8986327204149</v>
      </c>
      <c r="H23" s="335">
        <v>20.5</v>
      </c>
      <c r="I23" s="364">
        <f t="shared" si="4"/>
        <v>9.8227120268327752</v>
      </c>
      <c r="J23" s="335">
        <v>62.084077659999998</v>
      </c>
      <c r="K23" s="364">
        <f>(J23/$J$72)*100</f>
        <v>19.09618765495625</v>
      </c>
      <c r="L23" s="336"/>
      <c r="M23" s="174"/>
      <c r="N23" s="336"/>
      <c r="O23" s="580"/>
      <c r="P23" s="336"/>
      <c r="Q23" s="580"/>
      <c r="R23" s="336"/>
      <c r="S23" s="580"/>
      <c r="T23" s="336"/>
      <c r="U23" s="580"/>
      <c r="V23" s="336"/>
      <c r="W23" s="580"/>
      <c r="X23" s="336"/>
      <c r="Y23" s="580"/>
      <c r="Z23" s="336"/>
      <c r="AA23" s="580"/>
      <c r="AB23" s="336"/>
      <c r="AC23" s="580"/>
      <c r="AD23" s="336"/>
      <c r="AE23" s="580"/>
      <c r="AF23" s="336"/>
      <c r="AG23" s="580"/>
    </row>
    <row r="24" spans="1:33">
      <c r="A24" s="337" t="s">
        <v>432</v>
      </c>
      <c r="B24" s="335"/>
      <c r="C24" s="364">
        <f t="shared" si="1"/>
        <v>0</v>
      </c>
      <c r="D24" s="335"/>
      <c r="E24" s="364">
        <f t="shared" si="2"/>
        <v>0</v>
      </c>
      <c r="F24" s="335">
        <v>0</v>
      </c>
      <c r="G24" s="364">
        <f t="shared" si="3"/>
        <v>0</v>
      </c>
      <c r="H24" s="335"/>
      <c r="I24" s="364">
        <f t="shared" si="4"/>
        <v>0</v>
      </c>
      <c r="J24" s="335">
        <v>0</v>
      </c>
      <c r="K24" s="364">
        <f>(J24/$J$72)*100</f>
        <v>0</v>
      </c>
      <c r="L24" s="336"/>
      <c r="M24" s="174"/>
      <c r="N24" s="336"/>
      <c r="O24" s="580"/>
      <c r="P24" s="336"/>
      <c r="Q24" s="580"/>
      <c r="R24" s="336"/>
      <c r="S24" s="580"/>
      <c r="T24" s="336"/>
      <c r="U24" s="580"/>
      <c r="V24" s="336"/>
      <c r="W24" s="580"/>
      <c r="X24" s="336"/>
      <c r="Y24" s="580"/>
      <c r="Z24" s="336"/>
      <c r="AA24" s="580"/>
      <c r="AB24" s="336"/>
      <c r="AC24" s="580"/>
      <c r="AD24" s="336"/>
      <c r="AE24" s="580"/>
      <c r="AF24" s="336"/>
      <c r="AG24" s="580"/>
    </row>
    <row r="25" spans="1:33" ht="13.5" thickBot="1">
      <c r="A25" s="337" t="s">
        <v>433</v>
      </c>
      <c r="B25" s="335"/>
      <c r="C25" s="364">
        <f t="shared" si="1"/>
        <v>0</v>
      </c>
      <c r="D25" s="335"/>
      <c r="E25" s="364">
        <f t="shared" si="2"/>
        <v>0</v>
      </c>
      <c r="F25" s="335">
        <v>0</v>
      </c>
      <c r="G25" s="364">
        <f t="shared" si="3"/>
        <v>0</v>
      </c>
      <c r="H25" s="335"/>
      <c r="I25" s="364">
        <f t="shared" si="4"/>
        <v>0</v>
      </c>
      <c r="J25" s="335">
        <v>0</v>
      </c>
      <c r="K25" s="364">
        <f>(J25/$J$72)*100</f>
        <v>0</v>
      </c>
      <c r="L25" s="336"/>
      <c r="M25" s="174"/>
      <c r="N25" s="336"/>
      <c r="O25" s="580"/>
      <c r="P25" s="336"/>
      <c r="Q25" s="580"/>
      <c r="R25" s="336"/>
      <c r="S25" s="580"/>
      <c r="T25" s="336"/>
      <c r="U25" s="580"/>
      <c r="V25" s="336"/>
      <c r="W25" s="580"/>
      <c r="X25" s="336"/>
      <c r="Y25" s="580"/>
      <c r="Z25" s="336"/>
      <c r="AA25" s="580"/>
      <c r="AB25" s="336"/>
      <c r="AC25" s="580"/>
      <c r="AD25" s="336"/>
      <c r="AE25" s="580"/>
      <c r="AF25" s="336"/>
      <c r="AG25" s="580"/>
    </row>
    <row r="26" spans="1:33" ht="13.5" thickBot="1">
      <c r="A26" s="355" t="s">
        <v>217</v>
      </c>
      <c r="B26" s="353">
        <v>72.673000000000002</v>
      </c>
      <c r="C26" s="363">
        <f t="shared" si="1"/>
        <v>12.252932438834815</v>
      </c>
      <c r="D26" s="353">
        <v>154.96800000000002</v>
      </c>
      <c r="E26" s="363">
        <f t="shared" si="2"/>
        <v>18.52363625931752</v>
      </c>
      <c r="F26" s="353">
        <v>41.9</v>
      </c>
      <c r="G26" s="363">
        <f t="shared" si="3"/>
        <v>19.754832626119757</v>
      </c>
      <c r="H26" s="353">
        <v>34.6</v>
      </c>
      <c r="I26" s="363">
        <f t="shared" si="4"/>
        <v>16.57882127455678</v>
      </c>
      <c r="J26" s="353">
        <v>62.084077659999998</v>
      </c>
      <c r="K26" s="363">
        <f>SUM(K22:K25)</f>
        <v>19.09618765495625</v>
      </c>
      <c r="L26" s="336"/>
      <c r="M26" s="174"/>
      <c r="N26" s="336"/>
      <c r="O26" s="580"/>
      <c r="P26" s="336"/>
      <c r="Q26" s="580"/>
      <c r="R26" s="336"/>
      <c r="S26" s="580"/>
      <c r="T26" s="336"/>
      <c r="U26" s="580"/>
      <c r="V26" s="336"/>
      <c r="W26" s="580"/>
      <c r="X26" s="336"/>
      <c r="Y26" s="580"/>
      <c r="Z26" s="336"/>
      <c r="AA26" s="580"/>
      <c r="AB26" s="336"/>
      <c r="AC26" s="580"/>
      <c r="AD26" s="336"/>
      <c r="AE26" s="580"/>
      <c r="AF26" s="336"/>
      <c r="AG26" s="580"/>
    </row>
    <row r="27" spans="1:33">
      <c r="A27" s="337" t="s">
        <v>218</v>
      </c>
      <c r="B27" s="335"/>
      <c r="C27" s="364">
        <f t="shared" si="1"/>
        <v>0</v>
      </c>
      <c r="D27" s="335"/>
      <c r="E27" s="364">
        <f t="shared" si="2"/>
        <v>0</v>
      </c>
      <c r="F27" s="335">
        <v>0</v>
      </c>
      <c r="G27" s="364">
        <f t="shared" si="3"/>
        <v>0</v>
      </c>
      <c r="H27" s="335"/>
      <c r="I27" s="364">
        <f t="shared" si="4"/>
        <v>0</v>
      </c>
      <c r="J27" s="335">
        <v>0</v>
      </c>
      <c r="K27" s="364">
        <f>(J27/$J$72)*100</f>
        <v>0</v>
      </c>
      <c r="L27" s="336"/>
      <c r="M27" s="174"/>
      <c r="N27" s="336"/>
      <c r="O27" s="580"/>
      <c r="P27" s="336"/>
      <c r="Q27" s="580"/>
      <c r="R27" s="336"/>
      <c r="S27" s="580"/>
      <c r="T27" s="336"/>
      <c r="U27" s="580"/>
      <c r="V27" s="336"/>
      <c r="W27" s="580"/>
      <c r="X27" s="336"/>
      <c r="Y27" s="580"/>
      <c r="Z27" s="336"/>
      <c r="AA27" s="580"/>
      <c r="AB27" s="336"/>
      <c r="AC27" s="580"/>
      <c r="AD27" s="336"/>
      <c r="AE27" s="580"/>
      <c r="AF27" s="336"/>
      <c r="AG27" s="580"/>
    </row>
    <row r="28" spans="1:33">
      <c r="A28" s="337" t="s">
        <v>219</v>
      </c>
      <c r="B28" s="335">
        <v>5.0780000000000003</v>
      </c>
      <c r="C28" s="364">
        <f t="shared" si="1"/>
        <v>0.85616929154435883</v>
      </c>
      <c r="D28" s="335">
        <v>43.094999999999999</v>
      </c>
      <c r="E28" s="364">
        <f t="shared" si="2"/>
        <v>5.1512318968773458</v>
      </c>
      <c r="F28" s="335">
        <v>21.2</v>
      </c>
      <c r="G28" s="364">
        <f t="shared" si="3"/>
        <v>9.9952852428099952</v>
      </c>
      <c r="H28" s="335">
        <v>21.2</v>
      </c>
      <c r="I28" s="364">
        <f t="shared" si="4"/>
        <v>10.158121705797797</v>
      </c>
      <c r="J28" s="335">
        <v>13.557600000000001</v>
      </c>
      <c r="K28" s="364">
        <f>(J28/$J$72)*100</f>
        <v>4.1701267621092466</v>
      </c>
      <c r="L28" s="336"/>
      <c r="M28" s="174"/>
      <c r="N28" s="336"/>
      <c r="O28" s="580"/>
      <c r="P28" s="336"/>
      <c r="Q28" s="580"/>
      <c r="R28" s="336"/>
      <c r="S28" s="580"/>
      <c r="T28" s="336"/>
      <c r="U28" s="580"/>
      <c r="V28" s="336"/>
      <c r="W28" s="580"/>
      <c r="X28" s="336"/>
      <c r="Y28" s="580"/>
      <c r="Z28" s="336"/>
      <c r="AA28" s="580"/>
      <c r="AB28" s="336"/>
      <c r="AC28" s="580"/>
      <c r="AD28" s="336"/>
      <c r="AE28" s="580"/>
      <c r="AF28" s="336"/>
      <c r="AG28" s="580"/>
    </row>
    <row r="29" spans="1:33">
      <c r="A29" s="337" t="s">
        <v>220</v>
      </c>
      <c r="B29" s="335"/>
      <c r="C29" s="364">
        <f t="shared" si="1"/>
        <v>0</v>
      </c>
      <c r="D29" s="335"/>
      <c r="E29" s="364">
        <f t="shared" si="2"/>
        <v>0</v>
      </c>
      <c r="F29" s="335">
        <v>6.2</v>
      </c>
      <c r="G29" s="364">
        <f t="shared" si="3"/>
        <v>2.9231494578029231</v>
      </c>
      <c r="H29" s="335">
        <v>6.2</v>
      </c>
      <c r="I29" s="364">
        <f t="shared" si="4"/>
        <v>2.9707714422616198</v>
      </c>
      <c r="J29" s="335">
        <v>22.27944746</v>
      </c>
      <c r="K29" s="364">
        <f>(J29/$J$72)*100</f>
        <v>6.8528441684334158</v>
      </c>
      <c r="L29" s="336"/>
      <c r="M29" s="174"/>
      <c r="N29" s="336"/>
      <c r="O29" s="580"/>
      <c r="P29" s="336"/>
      <c r="Q29" s="580"/>
      <c r="R29" s="336"/>
      <c r="S29" s="580"/>
      <c r="T29" s="336"/>
      <c r="U29" s="580"/>
      <c r="V29" s="336"/>
      <c r="W29" s="580"/>
      <c r="X29" s="336"/>
      <c r="Y29" s="580"/>
      <c r="Z29" s="336"/>
      <c r="AA29" s="580"/>
      <c r="AB29" s="336"/>
      <c r="AC29" s="580"/>
      <c r="AD29" s="336"/>
      <c r="AE29" s="580"/>
      <c r="AF29" s="336"/>
      <c r="AG29" s="580"/>
    </row>
    <row r="30" spans="1:33" ht="13.5" thickBot="1">
      <c r="A30" s="337" t="s">
        <v>221</v>
      </c>
      <c r="B30" s="335">
        <v>76.686999999999998</v>
      </c>
      <c r="C30" s="364">
        <f t="shared" si="1"/>
        <v>12.929707455821632</v>
      </c>
      <c r="D30" s="335">
        <v>22.172999999999998</v>
      </c>
      <c r="E30" s="364">
        <f t="shared" si="2"/>
        <v>2.6503832196185493</v>
      </c>
      <c r="F30" s="335">
        <v>4.7</v>
      </c>
      <c r="G30" s="364">
        <f t="shared" si="3"/>
        <v>2.2159358793022164</v>
      </c>
      <c r="H30" s="335">
        <v>12.2</v>
      </c>
      <c r="I30" s="364">
        <f t="shared" si="4"/>
        <v>5.8457115476760899</v>
      </c>
      <c r="J30" s="335">
        <v>12.19258</v>
      </c>
      <c r="K30" s="364">
        <f>(J30/$J$72)*100</f>
        <v>3.7502658403521236</v>
      </c>
      <c r="L30" s="336"/>
      <c r="M30" s="174"/>
      <c r="N30" s="336"/>
      <c r="O30" s="580"/>
      <c r="P30" s="336"/>
      <c r="Q30" s="580"/>
      <c r="R30" s="336"/>
      <c r="S30" s="580"/>
      <c r="T30" s="336"/>
      <c r="U30" s="580"/>
      <c r="V30" s="336"/>
      <c r="W30" s="580"/>
      <c r="X30" s="336"/>
      <c r="Y30" s="580"/>
      <c r="Z30" s="336"/>
      <c r="AA30" s="580"/>
      <c r="AB30" s="336"/>
      <c r="AC30" s="580"/>
      <c r="AD30" s="336"/>
      <c r="AE30" s="580"/>
      <c r="AF30" s="336"/>
      <c r="AG30" s="580"/>
    </row>
    <row r="31" spans="1:33" ht="13.5" thickBot="1">
      <c r="A31" s="355" t="s">
        <v>222</v>
      </c>
      <c r="B31" s="353">
        <v>81.765000000000001</v>
      </c>
      <c r="C31" s="363">
        <f t="shared" si="1"/>
        <v>13.785876747365991</v>
      </c>
      <c r="D31" s="353">
        <v>65.268000000000001</v>
      </c>
      <c r="E31" s="363">
        <f t="shared" si="2"/>
        <v>7.8016151164958956</v>
      </c>
      <c r="F31" s="353">
        <v>32.1</v>
      </c>
      <c r="G31" s="363">
        <f t="shared" si="3"/>
        <v>15.134370579915135</v>
      </c>
      <c r="H31" s="353">
        <v>39.6</v>
      </c>
      <c r="I31" s="363">
        <f t="shared" si="4"/>
        <v>18.974604695735508</v>
      </c>
      <c r="J31" s="353">
        <v>48.02962746</v>
      </c>
      <c r="K31" s="363">
        <f>SUM(K27:K30)</f>
        <v>14.773236770894787</v>
      </c>
      <c r="L31" s="336"/>
      <c r="M31" s="174"/>
      <c r="N31" s="336"/>
      <c r="O31" s="580"/>
      <c r="P31" s="336"/>
      <c r="Q31" s="580"/>
      <c r="R31" s="336"/>
      <c r="S31" s="580"/>
      <c r="T31" s="336"/>
      <c r="U31" s="580"/>
      <c r="V31" s="336"/>
      <c r="W31" s="580"/>
      <c r="X31" s="336"/>
      <c r="Y31" s="580"/>
      <c r="Z31" s="336"/>
      <c r="AA31" s="580"/>
      <c r="AB31" s="336"/>
      <c r="AC31" s="580"/>
      <c r="AD31" s="336"/>
      <c r="AE31" s="580"/>
      <c r="AF31" s="336"/>
      <c r="AG31" s="580"/>
    </row>
    <row r="32" spans="1:33">
      <c r="A32" s="337" t="s">
        <v>223</v>
      </c>
      <c r="B32" s="335"/>
      <c r="C32" s="364">
        <f t="shared" si="1"/>
        <v>0</v>
      </c>
      <c r="D32" s="335">
        <v>51.308999999999997</v>
      </c>
      <c r="E32" s="364">
        <f t="shared" si="2"/>
        <v>6.1330678128989371</v>
      </c>
      <c r="F32" s="335">
        <v>4.2</v>
      </c>
      <c r="G32" s="364">
        <f t="shared" si="3"/>
        <v>1.9801980198019802</v>
      </c>
      <c r="H32" s="335">
        <v>7.6</v>
      </c>
      <c r="I32" s="364">
        <f t="shared" si="4"/>
        <v>3.641590800191663</v>
      </c>
      <c r="J32" s="335">
        <v>8.67</v>
      </c>
      <c r="K32" s="364">
        <f>(J32/$J$72)*100</f>
        <v>2.6667698580491508</v>
      </c>
      <c r="L32" s="336"/>
      <c r="M32" s="174"/>
      <c r="N32" s="336"/>
      <c r="O32" s="580"/>
      <c r="P32" s="336"/>
      <c r="Q32" s="580"/>
      <c r="R32" s="336"/>
      <c r="S32" s="580"/>
      <c r="T32" s="336"/>
      <c r="U32" s="580"/>
      <c r="V32" s="336"/>
      <c r="W32" s="580"/>
      <c r="X32" s="336"/>
      <c r="Y32" s="580"/>
      <c r="Z32" s="336"/>
      <c r="AA32" s="580"/>
      <c r="AB32" s="336"/>
      <c r="AC32" s="580"/>
      <c r="AD32" s="336"/>
      <c r="AE32" s="580"/>
      <c r="AF32" s="336"/>
      <c r="AG32" s="580"/>
    </row>
    <row r="33" spans="1:33" ht="13.5" thickBot="1">
      <c r="A33" s="337" t="s">
        <v>224</v>
      </c>
      <c r="B33" s="335">
        <v>11.128</v>
      </c>
      <c r="C33" s="364">
        <f t="shared" si="1"/>
        <v>1.8762213226281261</v>
      </c>
      <c r="D33" s="335">
        <v>48.7</v>
      </c>
      <c r="E33" s="364">
        <f t="shared" si="2"/>
        <v>5.821208803293346</v>
      </c>
      <c r="F33" s="335">
        <v>11.6</v>
      </c>
      <c r="G33" s="364">
        <f t="shared" si="3"/>
        <v>5.4691183404054691</v>
      </c>
      <c r="H33" s="335"/>
      <c r="I33" s="364">
        <f t="shared" si="4"/>
        <v>0</v>
      </c>
      <c r="J33" s="335">
        <v>0</v>
      </c>
      <c r="K33" s="364">
        <f>(J33/$J$72)*100</f>
        <v>0</v>
      </c>
      <c r="L33" s="336"/>
      <c r="M33" s="174"/>
      <c r="N33" s="336"/>
      <c r="O33" s="580"/>
      <c r="P33" s="336"/>
      <c r="Q33" s="580"/>
      <c r="R33" s="336"/>
      <c r="S33" s="580"/>
      <c r="T33" s="336"/>
      <c r="U33" s="580"/>
      <c r="V33" s="336"/>
      <c r="W33" s="580"/>
      <c r="X33" s="336"/>
      <c r="Y33" s="580"/>
      <c r="Z33" s="336"/>
      <c r="AA33" s="580"/>
      <c r="AB33" s="336"/>
      <c r="AC33" s="580"/>
      <c r="AD33" s="336"/>
      <c r="AE33" s="580"/>
      <c r="AF33" s="336"/>
      <c r="AG33" s="580"/>
    </row>
    <row r="34" spans="1:33" ht="13.5" thickBot="1">
      <c r="A34" s="355" t="s">
        <v>225</v>
      </c>
      <c r="B34" s="353">
        <v>11.128</v>
      </c>
      <c r="C34" s="363">
        <f t="shared" si="1"/>
        <v>1.8762213226281261</v>
      </c>
      <c r="D34" s="353">
        <v>100.009</v>
      </c>
      <c r="E34" s="363">
        <f t="shared" si="2"/>
        <v>11.954276616192285</v>
      </c>
      <c r="F34" s="353">
        <v>15.8</v>
      </c>
      <c r="G34" s="363">
        <f t="shared" si="3"/>
        <v>7.4493163602074501</v>
      </c>
      <c r="H34" s="353">
        <v>7.6</v>
      </c>
      <c r="I34" s="363">
        <f t="shared" si="4"/>
        <v>3.641590800191663</v>
      </c>
      <c r="J34" s="353">
        <v>8.67</v>
      </c>
      <c r="K34" s="363">
        <f>SUM(K32:K33)</f>
        <v>2.6667698580491508</v>
      </c>
      <c r="L34" s="336"/>
      <c r="M34" s="174"/>
      <c r="N34" s="336"/>
      <c r="O34" s="580"/>
      <c r="P34" s="336"/>
      <c r="Q34" s="580"/>
      <c r="R34" s="336"/>
      <c r="S34" s="580"/>
      <c r="T34" s="336"/>
      <c r="U34" s="580"/>
      <c r="V34" s="336"/>
      <c r="W34" s="580"/>
      <c r="X34" s="336"/>
      <c r="Y34" s="580"/>
      <c r="Z34" s="336"/>
      <c r="AA34" s="580"/>
      <c r="AB34" s="336"/>
      <c r="AC34" s="580"/>
      <c r="AD34" s="336"/>
      <c r="AE34" s="580"/>
      <c r="AF34" s="336"/>
      <c r="AG34" s="580"/>
    </row>
    <row r="35" spans="1:33">
      <c r="A35" s="337" t="s">
        <v>226</v>
      </c>
      <c r="B35" s="335"/>
      <c r="C35" s="364">
        <f t="shared" si="1"/>
        <v>0</v>
      </c>
      <c r="D35" s="335"/>
      <c r="E35" s="364">
        <f t="shared" si="2"/>
        <v>0</v>
      </c>
      <c r="F35" s="335">
        <v>0</v>
      </c>
      <c r="G35" s="364">
        <f t="shared" si="3"/>
        <v>0</v>
      </c>
      <c r="H35" s="335"/>
      <c r="I35" s="364">
        <f t="shared" si="4"/>
        <v>0</v>
      </c>
      <c r="J35" s="335">
        <v>0</v>
      </c>
      <c r="K35" s="364">
        <f t="shared" ref="K35:K40" si="6">(J35/$J$72)*100</f>
        <v>0</v>
      </c>
      <c r="L35" s="336"/>
      <c r="M35" s="174"/>
      <c r="N35" s="336"/>
      <c r="O35" s="580"/>
      <c r="P35" s="336"/>
      <c r="Q35" s="580"/>
      <c r="R35" s="336"/>
      <c r="S35" s="580"/>
      <c r="T35" s="336"/>
      <c r="U35" s="580"/>
      <c r="V35" s="336"/>
      <c r="W35" s="580"/>
      <c r="X35" s="336"/>
      <c r="Y35" s="580"/>
      <c r="Z35" s="336"/>
      <c r="AA35" s="580"/>
      <c r="AB35" s="336"/>
      <c r="AC35" s="580"/>
      <c r="AD35" s="336"/>
      <c r="AE35" s="580"/>
      <c r="AF35" s="336"/>
      <c r="AG35" s="580"/>
    </row>
    <row r="36" spans="1:33">
      <c r="A36" s="337" t="s">
        <v>227</v>
      </c>
      <c r="B36" s="335">
        <v>11.744</v>
      </c>
      <c r="C36" s="364">
        <f t="shared" si="1"/>
        <v>1.9800811657930188</v>
      </c>
      <c r="D36" s="335"/>
      <c r="E36" s="364">
        <f t="shared" si="2"/>
        <v>0</v>
      </c>
      <c r="F36" s="335">
        <v>4</v>
      </c>
      <c r="G36" s="364">
        <f t="shared" si="3"/>
        <v>1.8859028760018861</v>
      </c>
      <c r="H36" s="335"/>
      <c r="I36" s="364">
        <f t="shared" si="4"/>
        <v>0</v>
      </c>
      <c r="J36" s="335">
        <v>0</v>
      </c>
      <c r="K36" s="364">
        <f t="shared" si="6"/>
        <v>0</v>
      </c>
      <c r="L36" s="336"/>
      <c r="M36" s="174"/>
      <c r="N36" s="336"/>
      <c r="O36" s="580"/>
      <c r="P36" s="336"/>
      <c r="Q36" s="580"/>
      <c r="R36" s="336"/>
      <c r="S36" s="580"/>
      <c r="T36" s="336"/>
      <c r="U36" s="580"/>
      <c r="V36" s="336"/>
      <c r="W36" s="580"/>
      <c r="X36" s="336"/>
      <c r="Y36" s="580"/>
      <c r="Z36" s="336"/>
      <c r="AA36" s="580"/>
      <c r="AB36" s="336"/>
      <c r="AC36" s="580"/>
      <c r="AD36" s="336"/>
      <c r="AE36" s="580"/>
      <c r="AF36" s="336"/>
      <c r="AG36" s="580"/>
    </row>
    <row r="37" spans="1:33">
      <c r="A37" s="337" t="s">
        <v>228</v>
      </c>
      <c r="B37" s="335">
        <v>47.183</v>
      </c>
      <c r="C37" s="364">
        <f t="shared" si="1"/>
        <v>7.9552256169628759</v>
      </c>
      <c r="D37" s="335">
        <v>49.067999999999998</v>
      </c>
      <c r="E37" s="364">
        <f t="shared" si="2"/>
        <v>5.8651965823408192</v>
      </c>
      <c r="F37" s="335">
        <v>10.4</v>
      </c>
      <c r="G37" s="364">
        <f t="shared" si="3"/>
        <v>4.9033474776049042</v>
      </c>
      <c r="H37" s="335">
        <v>18.7</v>
      </c>
      <c r="I37" s="364">
        <f t="shared" si="4"/>
        <v>8.960229995208433</v>
      </c>
      <c r="J37" s="335">
        <v>15.945449999999999</v>
      </c>
      <c r="K37" s="364">
        <f t="shared" si="6"/>
        <v>4.9045957823563819</v>
      </c>
      <c r="L37" s="336"/>
      <c r="M37" s="174"/>
      <c r="N37" s="336"/>
      <c r="O37" s="580"/>
      <c r="P37" s="336"/>
      <c r="Q37" s="580"/>
      <c r="R37" s="336"/>
      <c r="S37" s="580"/>
      <c r="T37" s="336"/>
      <c r="U37" s="580"/>
      <c r="V37" s="336"/>
      <c r="W37" s="580"/>
      <c r="X37" s="336"/>
      <c r="Y37" s="580"/>
      <c r="Z37" s="336"/>
      <c r="AA37" s="580"/>
      <c r="AB37" s="336"/>
      <c r="AC37" s="580"/>
      <c r="AD37" s="336"/>
      <c r="AE37" s="580"/>
      <c r="AF37" s="336"/>
      <c r="AG37" s="580"/>
    </row>
    <row r="38" spans="1:33">
      <c r="A38" s="337" t="s">
        <v>229</v>
      </c>
      <c r="B38" s="335"/>
      <c r="C38" s="364">
        <f t="shared" si="1"/>
        <v>0</v>
      </c>
      <c r="D38" s="335"/>
      <c r="E38" s="364">
        <f t="shared" si="2"/>
        <v>0</v>
      </c>
      <c r="F38" s="335">
        <v>0</v>
      </c>
      <c r="G38" s="364">
        <f t="shared" si="3"/>
        <v>0</v>
      </c>
      <c r="H38" s="335"/>
      <c r="I38" s="364">
        <f t="shared" si="4"/>
        <v>0</v>
      </c>
      <c r="J38" s="335">
        <v>0</v>
      </c>
      <c r="K38" s="364">
        <f t="shared" si="6"/>
        <v>0</v>
      </c>
      <c r="L38" s="336"/>
      <c r="M38" s="174"/>
      <c r="N38" s="336"/>
      <c r="O38" s="580"/>
      <c r="P38" s="336"/>
      <c r="Q38" s="580"/>
      <c r="R38" s="336"/>
      <c r="S38" s="580"/>
      <c r="T38" s="336"/>
      <c r="U38" s="580"/>
      <c r="V38" s="336"/>
      <c r="W38" s="580"/>
      <c r="X38" s="336"/>
      <c r="Y38" s="580"/>
      <c r="Z38" s="336"/>
      <c r="AA38" s="580"/>
      <c r="AB38" s="336"/>
      <c r="AC38" s="580"/>
      <c r="AD38" s="336"/>
      <c r="AE38" s="580"/>
      <c r="AF38" s="336"/>
      <c r="AG38" s="580"/>
    </row>
    <row r="39" spans="1:33">
      <c r="A39" s="337" t="s">
        <v>230</v>
      </c>
      <c r="B39" s="335">
        <v>11.69</v>
      </c>
      <c r="C39" s="364">
        <f t="shared" si="1"/>
        <v>1.9709765691519405</v>
      </c>
      <c r="D39" s="335"/>
      <c r="E39" s="364">
        <f t="shared" si="2"/>
        <v>0</v>
      </c>
      <c r="F39" s="335">
        <v>0</v>
      </c>
      <c r="G39" s="364">
        <f t="shared" si="3"/>
        <v>0</v>
      </c>
      <c r="H39" s="335">
        <v>5.3</v>
      </c>
      <c r="I39" s="364">
        <f t="shared" si="4"/>
        <v>2.5395304264494492</v>
      </c>
      <c r="J39" s="335">
        <v>9.8452110000000008</v>
      </c>
      <c r="K39" s="364">
        <f t="shared" si="6"/>
        <v>3.028248205413373</v>
      </c>
      <c r="L39" s="336"/>
      <c r="M39" s="174"/>
      <c r="N39" s="336"/>
      <c r="O39" s="580"/>
      <c r="P39" s="336"/>
      <c r="Q39" s="580"/>
      <c r="R39" s="336"/>
      <c r="S39" s="580"/>
      <c r="T39" s="336"/>
      <c r="U39" s="580"/>
      <c r="V39" s="336"/>
      <c r="W39" s="580"/>
      <c r="X39" s="336"/>
      <c r="Y39" s="580"/>
      <c r="Z39" s="336"/>
      <c r="AA39" s="580"/>
      <c r="AB39" s="336"/>
      <c r="AC39" s="580"/>
      <c r="AD39" s="336"/>
      <c r="AE39" s="580"/>
      <c r="AF39" s="336"/>
      <c r="AG39" s="580"/>
    </row>
    <row r="40" spans="1:33" ht="13.5" thickBot="1">
      <c r="A40" s="337" t="s">
        <v>231</v>
      </c>
      <c r="B40" s="335"/>
      <c r="C40" s="364">
        <f t="shared" si="1"/>
        <v>0</v>
      </c>
      <c r="D40" s="335"/>
      <c r="E40" s="364">
        <f t="shared" si="2"/>
        <v>0</v>
      </c>
      <c r="F40" s="335">
        <v>0</v>
      </c>
      <c r="G40" s="364">
        <f t="shared" si="3"/>
        <v>0</v>
      </c>
      <c r="H40" s="335"/>
      <c r="I40" s="364">
        <f t="shared" si="4"/>
        <v>0</v>
      </c>
      <c r="J40" s="335">
        <v>0</v>
      </c>
      <c r="K40" s="364">
        <f t="shared" si="6"/>
        <v>0</v>
      </c>
      <c r="L40" s="336"/>
      <c r="M40" s="174"/>
      <c r="N40" s="336"/>
      <c r="O40" s="580"/>
      <c r="P40" s="336"/>
      <c r="Q40" s="580"/>
      <c r="R40" s="336"/>
      <c r="S40" s="580"/>
      <c r="T40" s="336"/>
      <c r="U40" s="580"/>
      <c r="V40" s="336"/>
      <c r="W40" s="580"/>
      <c r="X40" s="336"/>
      <c r="Y40" s="580"/>
      <c r="Z40" s="336"/>
      <c r="AA40" s="580"/>
      <c r="AB40" s="336"/>
      <c r="AC40" s="580"/>
      <c r="AD40" s="336"/>
      <c r="AE40" s="580"/>
      <c r="AF40" s="336"/>
      <c r="AG40" s="580"/>
    </row>
    <row r="41" spans="1:33" ht="13.5" thickBot="1">
      <c r="A41" s="355" t="s">
        <v>434</v>
      </c>
      <c r="B41" s="353">
        <v>70.617000000000004</v>
      </c>
      <c r="C41" s="363">
        <f t="shared" si="1"/>
        <v>11.906283351907836</v>
      </c>
      <c r="D41" s="353">
        <v>49.067999999999998</v>
      </c>
      <c r="E41" s="363">
        <f t="shared" si="2"/>
        <v>5.8651965823408192</v>
      </c>
      <c r="F41" s="353">
        <v>14.4</v>
      </c>
      <c r="G41" s="363">
        <f t="shared" si="3"/>
        <v>6.7892503536067892</v>
      </c>
      <c r="H41" s="353">
        <v>24</v>
      </c>
      <c r="I41" s="363">
        <f t="shared" si="4"/>
        <v>11.499760421657882</v>
      </c>
      <c r="J41" s="353">
        <v>25.790661</v>
      </c>
      <c r="K41" s="363">
        <f>SUM(K35:K40)</f>
        <v>7.932843987769755</v>
      </c>
      <c r="L41" s="336"/>
      <c r="M41" s="174"/>
      <c r="N41" s="336"/>
      <c r="O41" s="580"/>
      <c r="P41" s="336"/>
      <c r="Q41" s="580"/>
      <c r="R41" s="336"/>
      <c r="S41" s="580"/>
      <c r="T41" s="336"/>
      <c r="U41" s="580"/>
      <c r="V41" s="336"/>
      <c r="W41" s="580"/>
      <c r="X41" s="336"/>
      <c r="Y41" s="580"/>
      <c r="Z41" s="336"/>
      <c r="AA41" s="580"/>
      <c r="AB41" s="336"/>
      <c r="AC41" s="580"/>
      <c r="AD41" s="336"/>
      <c r="AE41" s="580"/>
      <c r="AF41" s="336"/>
      <c r="AG41" s="580"/>
    </row>
    <row r="42" spans="1:33">
      <c r="A42" s="337" t="s">
        <v>233</v>
      </c>
      <c r="B42" s="335">
        <v>66.647999999999996</v>
      </c>
      <c r="C42" s="364">
        <f t="shared" si="1"/>
        <v>11.237095498788582</v>
      </c>
      <c r="D42" s="335">
        <v>99.043999999999997</v>
      </c>
      <c r="E42" s="364">
        <f t="shared" si="2"/>
        <v>11.838928228200947</v>
      </c>
      <c r="F42" s="335">
        <v>12.6</v>
      </c>
      <c r="G42" s="364">
        <f t="shared" si="3"/>
        <v>5.9405940594059405</v>
      </c>
      <c r="H42" s="335">
        <v>30.9</v>
      </c>
      <c r="I42" s="364">
        <f t="shared" si="4"/>
        <v>14.805941542884524</v>
      </c>
      <c r="J42" s="335">
        <v>32.006130949999999</v>
      </c>
      <c r="K42" s="364">
        <f>(J42/$J$72)*100</f>
        <v>9.844634981572554</v>
      </c>
      <c r="L42" s="336"/>
      <c r="M42" s="174"/>
      <c r="N42" s="336"/>
      <c r="O42" s="580"/>
      <c r="P42" s="336"/>
      <c r="Q42" s="580"/>
      <c r="R42" s="336"/>
      <c r="S42" s="580"/>
      <c r="T42" s="336"/>
      <c r="U42" s="580"/>
      <c r="V42" s="336"/>
      <c r="W42" s="580"/>
      <c r="X42" s="336"/>
      <c r="Y42" s="580"/>
      <c r="Z42" s="336"/>
      <c r="AA42" s="580"/>
      <c r="AB42" s="336"/>
      <c r="AC42" s="580"/>
      <c r="AD42" s="336"/>
      <c r="AE42" s="580"/>
      <c r="AF42" s="336"/>
      <c r="AG42" s="580"/>
    </row>
    <row r="43" spans="1:33">
      <c r="A43" s="337" t="s">
        <v>234</v>
      </c>
      <c r="B43" s="335">
        <v>50.027999999999999</v>
      </c>
      <c r="C43" s="364">
        <f t="shared" si="1"/>
        <v>8.4349029770344988</v>
      </c>
      <c r="D43" s="335">
        <v>39.436999999999998</v>
      </c>
      <c r="E43" s="364">
        <f t="shared" si="2"/>
        <v>4.7139838105847982</v>
      </c>
      <c r="F43" s="335">
        <v>21.5</v>
      </c>
      <c r="G43" s="364">
        <f t="shared" si="3"/>
        <v>10.136727958510138</v>
      </c>
      <c r="H43" s="335">
        <v>11.9</v>
      </c>
      <c r="I43" s="364">
        <f t="shared" si="4"/>
        <v>5.7019645424053671</v>
      </c>
      <c r="J43" s="335">
        <v>21.622796699999999</v>
      </c>
      <c r="K43" s="364">
        <f>(J43/$J$72)*100</f>
        <v>6.6508676454768905</v>
      </c>
      <c r="L43" s="336"/>
      <c r="M43" s="174"/>
      <c r="N43" s="336"/>
      <c r="O43" s="580"/>
      <c r="P43" s="336"/>
      <c r="Q43" s="580"/>
      <c r="R43" s="336"/>
      <c r="S43" s="580"/>
      <c r="T43" s="336"/>
      <c r="U43" s="580"/>
      <c r="V43" s="336"/>
      <c r="W43" s="580"/>
      <c r="X43" s="336"/>
      <c r="Y43" s="580"/>
      <c r="Z43" s="336"/>
      <c r="AA43" s="580"/>
      <c r="AB43" s="336"/>
      <c r="AC43" s="580"/>
      <c r="AD43" s="336"/>
      <c r="AE43" s="580"/>
      <c r="AF43" s="336"/>
      <c r="AG43" s="580"/>
    </row>
    <row r="44" spans="1:33">
      <c r="A44" s="337" t="s">
        <v>235</v>
      </c>
      <c r="B44" s="335">
        <v>37.676000000000002</v>
      </c>
      <c r="C44" s="364">
        <f t="shared" si="1"/>
        <v>6.3523107972085988</v>
      </c>
      <c r="D44" s="335">
        <v>26.210999999999999</v>
      </c>
      <c r="E44" s="364">
        <f t="shared" si="2"/>
        <v>3.1330534690579439</v>
      </c>
      <c r="F44" s="335">
        <v>7</v>
      </c>
      <c r="G44" s="364">
        <f t="shared" si="3"/>
        <v>3.3003300330033007</v>
      </c>
      <c r="H44" s="335">
        <v>15.6</v>
      </c>
      <c r="I44" s="364">
        <f t="shared" si="4"/>
        <v>7.4748442740776229</v>
      </c>
      <c r="J44" s="335">
        <v>16.981249999999999</v>
      </c>
      <c r="K44" s="364">
        <f>(J44/$J$72)*100</f>
        <v>5.2231932701265453</v>
      </c>
      <c r="L44" s="336"/>
      <c r="M44" s="174"/>
      <c r="N44" s="336"/>
      <c r="O44" s="580"/>
      <c r="P44" s="336"/>
      <c r="Q44" s="580"/>
      <c r="R44" s="336"/>
      <c r="S44" s="580"/>
      <c r="T44" s="336"/>
      <c r="U44" s="580"/>
      <c r="V44" s="336"/>
      <c r="W44" s="580"/>
      <c r="X44" s="336"/>
      <c r="Y44" s="580"/>
      <c r="Z44" s="336"/>
      <c r="AA44" s="580"/>
      <c r="AB44" s="336"/>
      <c r="AC44" s="580"/>
      <c r="AD44" s="336"/>
      <c r="AE44" s="580"/>
      <c r="AF44" s="336"/>
      <c r="AG44" s="580"/>
    </row>
    <row r="45" spans="1:33">
      <c r="A45" s="337" t="s">
        <v>236</v>
      </c>
      <c r="B45" s="335">
        <v>20.922000000000001</v>
      </c>
      <c r="C45" s="364">
        <f t="shared" si="1"/>
        <v>3.5275253874933195</v>
      </c>
      <c r="D45" s="335">
        <v>25.2</v>
      </c>
      <c r="E45" s="364">
        <f t="shared" si="2"/>
        <v>3.0122066086856738</v>
      </c>
      <c r="F45" s="335">
        <v>21.8</v>
      </c>
      <c r="G45" s="364">
        <f t="shared" si="3"/>
        <v>10.278170674210278</v>
      </c>
      <c r="H45" s="335"/>
      <c r="I45" s="364">
        <f t="shared" si="4"/>
        <v>0</v>
      </c>
      <c r="J45" s="335">
        <v>16.832000000000001</v>
      </c>
      <c r="K45" s="364">
        <f>(J45/$J$72)*100</f>
        <v>5.1772860727431729</v>
      </c>
      <c r="L45" s="336"/>
      <c r="M45" s="174"/>
      <c r="N45" s="336"/>
      <c r="O45" s="580"/>
      <c r="P45" s="336"/>
      <c r="Q45" s="580"/>
      <c r="R45" s="336"/>
      <c r="S45" s="580"/>
      <c r="T45" s="336"/>
      <c r="U45" s="580"/>
      <c r="V45" s="336"/>
      <c r="W45" s="580"/>
      <c r="X45" s="336"/>
      <c r="Y45" s="580"/>
      <c r="Z45" s="336"/>
      <c r="AA45" s="580"/>
      <c r="AB45" s="336"/>
      <c r="AC45" s="580"/>
      <c r="AD45" s="336"/>
      <c r="AE45" s="580"/>
      <c r="AF45" s="336"/>
      <c r="AG45" s="580"/>
    </row>
    <row r="46" spans="1:33" ht="13.5" thickBot="1">
      <c r="A46" s="337" t="s">
        <v>237</v>
      </c>
      <c r="B46" s="335">
        <v>6.88</v>
      </c>
      <c r="C46" s="364">
        <f t="shared" ref="C46:C71" si="7">(B46/$B$72)*100</f>
        <v>1.1599930535299703</v>
      </c>
      <c r="D46" s="335">
        <v>30.991</v>
      </c>
      <c r="E46" s="364">
        <f t="shared" ref="E46:E69" si="8">(D46/$D$72)*100</f>
        <v>3.7044164686419729</v>
      </c>
      <c r="F46" s="335">
        <v>20.8</v>
      </c>
      <c r="G46" s="364">
        <f t="shared" ref="G46:G71" si="9">(F46/$F$72)*100</f>
        <v>9.8066949552098084</v>
      </c>
      <c r="H46" s="335">
        <v>4.8</v>
      </c>
      <c r="I46" s="364">
        <f t="shared" ref="I46:I71" si="10">(H46/$H$72)*100</f>
        <v>2.2999520843315762</v>
      </c>
      <c r="J46" s="335">
        <v>0</v>
      </c>
      <c r="K46" s="364">
        <f>(J46/$J$72)*100</f>
        <v>0</v>
      </c>
      <c r="L46" s="336"/>
      <c r="M46" s="174"/>
      <c r="N46" s="336"/>
      <c r="O46" s="580"/>
      <c r="P46" s="336"/>
      <c r="Q46" s="580"/>
      <c r="R46" s="336"/>
      <c r="S46" s="580"/>
      <c r="T46" s="336"/>
      <c r="U46" s="580"/>
      <c r="V46" s="336"/>
      <c r="W46" s="580"/>
      <c r="X46" s="336"/>
      <c r="Y46" s="580"/>
      <c r="Z46" s="336"/>
      <c r="AA46" s="580"/>
      <c r="AB46" s="336"/>
      <c r="AC46" s="580"/>
      <c r="AD46" s="336"/>
      <c r="AE46" s="580"/>
      <c r="AF46" s="336"/>
      <c r="AG46" s="580"/>
    </row>
    <row r="47" spans="1:33" ht="13.5" thickBot="1">
      <c r="A47" s="355" t="s">
        <v>238</v>
      </c>
      <c r="B47" s="353">
        <v>182.15399999999997</v>
      </c>
      <c r="C47" s="363">
        <f t="shared" si="7"/>
        <v>30.711827714054962</v>
      </c>
      <c r="D47" s="353">
        <v>220.78299999999999</v>
      </c>
      <c r="E47" s="363">
        <f t="shared" si="8"/>
        <v>26.39063538434322</v>
      </c>
      <c r="F47" s="353">
        <v>83.7</v>
      </c>
      <c r="G47" s="363">
        <f t="shared" si="9"/>
        <v>39.462517680339467</v>
      </c>
      <c r="H47" s="353">
        <v>63.2</v>
      </c>
      <c r="I47" s="363">
        <f t="shared" si="10"/>
        <v>30.282702443699094</v>
      </c>
      <c r="J47" s="353">
        <v>87.442177649999991</v>
      </c>
      <c r="K47" s="363">
        <f>SUM(K42:K46)</f>
        <v>26.895981969919163</v>
      </c>
      <c r="L47" s="336"/>
      <c r="M47" s="174"/>
      <c r="N47" s="336"/>
      <c r="O47" s="580"/>
      <c r="P47" s="336"/>
      <c r="Q47" s="580"/>
      <c r="R47" s="336"/>
      <c r="S47" s="580"/>
      <c r="T47" s="336"/>
      <c r="U47" s="580"/>
      <c r="V47" s="336"/>
      <c r="W47" s="580"/>
      <c r="X47" s="336"/>
      <c r="Y47" s="580"/>
      <c r="Z47" s="336"/>
      <c r="AA47" s="580"/>
      <c r="AB47" s="336"/>
      <c r="AC47" s="580"/>
      <c r="AD47" s="336"/>
      <c r="AE47" s="580"/>
      <c r="AF47" s="336"/>
      <c r="AG47" s="580"/>
    </row>
    <row r="48" spans="1:33">
      <c r="A48" s="337" t="s">
        <v>239</v>
      </c>
      <c r="B48" s="335">
        <v>33.921999999999997</v>
      </c>
      <c r="C48" s="364">
        <f t="shared" si="7"/>
        <v>5.7193727270121579</v>
      </c>
      <c r="D48" s="335"/>
      <c r="E48" s="364">
        <f t="shared" si="8"/>
        <v>0</v>
      </c>
      <c r="F48" s="335">
        <v>0</v>
      </c>
      <c r="G48" s="364">
        <f t="shared" si="9"/>
        <v>0</v>
      </c>
      <c r="H48" s="335"/>
      <c r="I48" s="364">
        <f t="shared" si="10"/>
        <v>0</v>
      </c>
      <c r="J48" s="335">
        <v>0</v>
      </c>
      <c r="K48" s="364">
        <f>(J48/$J$72)*100</f>
        <v>0</v>
      </c>
      <c r="L48" s="336"/>
      <c r="M48" s="174"/>
      <c r="N48" s="336"/>
      <c r="O48" s="580"/>
      <c r="P48" s="336"/>
      <c r="Q48" s="580"/>
      <c r="R48" s="336"/>
      <c r="S48" s="580"/>
      <c r="T48" s="336"/>
      <c r="U48" s="580"/>
      <c r="V48" s="336"/>
      <c r="W48" s="580"/>
      <c r="X48" s="336"/>
      <c r="Y48" s="580"/>
      <c r="Z48" s="336"/>
      <c r="AA48" s="580"/>
      <c r="AB48" s="336"/>
      <c r="AC48" s="580"/>
      <c r="AD48" s="336"/>
      <c r="AE48" s="580"/>
      <c r="AF48" s="336"/>
      <c r="AG48" s="580"/>
    </row>
    <row r="49" spans="1:33" ht="13.5" thickBot="1">
      <c r="A49" s="337" t="s">
        <v>240</v>
      </c>
      <c r="B49" s="335"/>
      <c r="C49" s="364">
        <f t="shared" si="7"/>
        <v>0</v>
      </c>
      <c r="D49" s="335"/>
      <c r="E49" s="364">
        <f t="shared" si="8"/>
        <v>0</v>
      </c>
      <c r="F49" s="335">
        <v>0</v>
      </c>
      <c r="G49" s="364">
        <f t="shared" si="9"/>
        <v>0</v>
      </c>
      <c r="H49" s="335"/>
      <c r="I49" s="364">
        <f t="shared" si="10"/>
        <v>0</v>
      </c>
      <c r="J49" s="335">
        <v>0</v>
      </c>
      <c r="K49" s="364">
        <f>(J49/$J$72)*100</f>
        <v>0</v>
      </c>
      <c r="L49" s="336"/>
      <c r="M49" s="174"/>
      <c r="N49" s="336"/>
      <c r="O49" s="580"/>
      <c r="P49" s="336"/>
      <c r="Q49" s="580"/>
      <c r="R49" s="336"/>
      <c r="S49" s="580"/>
      <c r="T49" s="336"/>
      <c r="U49" s="580"/>
      <c r="V49" s="336"/>
      <c r="W49" s="580"/>
      <c r="X49" s="336"/>
      <c r="Y49" s="580"/>
      <c r="Z49" s="336"/>
      <c r="AA49" s="580"/>
      <c r="AB49" s="336"/>
      <c r="AC49" s="580"/>
      <c r="AD49" s="336"/>
      <c r="AE49" s="580"/>
      <c r="AF49" s="336"/>
      <c r="AG49" s="580"/>
    </row>
    <row r="50" spans="1:33" ht="13.5" thickBot="1">
      <c r="A50" s="355" t="s">
        <v>435</v>
      </c>
      <c r="B50" s="353">
        <v>33.921999999999997</v>
      </c>
      <c r="C50" s="363">
        <f t="shared" si="7"/>
        <v>5.7193727270121579</v>
      </c>
      <c r="D50" s="353"/>
      <c r="E50" s="363">
        <f t="shared" si="8"/>
        <v>0</v>
      </c>
      <c r="F50" s="353">
        <v>0</v>
      </c>
      <c r="G50" s="363">
        <f t="shared" si="9"/>
        <v>0</v>
      </c>
      <c r="H50" s="353"/>
      <c r="I50" s="363">
        <f t="shared" si="10"/>
        <v>0</v>
      </c>
      <c r="J50" s="353">
        <v>0</v>
      </c>
      <c r="K50" s="363">
        <f>SUM(K48:K49)</f>
        <v>0</v>
      </c>
      <c r="L50" s="336"/>
      <c r="M50" s="174"/>
      <c r="N50" s="336"/>
      <c r="O50" s="580"/>
      <c r="P50" s="336"/>
      <c r="Q50" s="580"/>
      <c r="R50" s="336"/>
      <c r="S50" s="580"/>
      <c r="T50" s="336"/>
      <c r="U50" s="580"/>
      <c r="V50" s="336"/>
      <c r="W50" s="580"/>
      <c r="X50" s="336"/>
      <c r="Y50" s="580"/>
      <c r="Z50" s="336"/>
      <c r="AA50" s="580"/>
      <c r="AB50" s="336"/>
      <c r="AC50" s="580"/>
      <c r="AD50" s="336"/>
      <c r="AE50" s="580"/>
      <c r="AF50" s="336"/>
      <c r="AG50" s="580"/>
    </row>
    <row r="51" spans="1:33">
      <c r="A51" s="337" t="s">
        <v>242</v>
      </c>
      <c r="B51" s="335"/>
      <c r="C51" s="364">
        <f t="shared" si="7"/>
        <v>0</v>
      </c>
      <c r="D51" s="335"/>
      <c r="E51" s="364">
        <f t="shared" si="8"/>
        <v>0</v>
      </c>
      <c r="F51" s="335">
        <v>0</v>
      </c>
      <c r="G51" s="364">
        <f t="shared" si="9"/>
        <v>0</v>
      </c>
      <c r="H51" s="335"/>
      <c r="I51" s="364">
        <f t="shared" si="10"/>
        <v>0</v>
      </c>
      <c r="J51" s="335">
        <v>0</v>
      </c>
      <c r="K51" s="364">
        <f>(J51/$J$72)*100</f>
        <v>0</v>
      </c>
      <c r="L51" s="336"/>
      <c r="M51" s="174"/>
      <c r="N51" s="336"/>
      <c r="O51" s="580"/>
      <c r="P51" s="336"/>
      <c r="Q51" s="580"/>
      <c r="R51" s="336"/>
      <c r="S51" s="580"/>
      <c r="T51" s="336"/>
      <c r="U51" s="580"/>
      <c r="V51" s="336"/>
      <c r="W51" s="580"/>
      <c r="X51" s="336"/>
      <c r="Y51" s="580"/>
      <c r="Z51" s="336"/>
      <c r="AA51" s="580"/>
      <c r="AB51" s="336"/>
      <c r="AC51" s="580"/>
      <c r="AD51" s="336"/>
      <c r="AE51" s="580"/>
      <c r="AF51" s="336"/>
      <c r="AG51" s="580"/>
    </row>
    <row r="52" spans="1:33" ht="14.25" customHeight="1">
      <c r="A52" s="337" t="s">
        <v>243</v>
      </c>
      <c r="B52" s="335"/>
      <c r="C52" s="364">
        <f t="shared" si="7"/>
        <v>0</v>
      </c>
      <c r="D52" s="335"/>
      <c r="E52" s="364">
        <f t="shared" si="8"/>
        <v>0</v>
      </c>
      <c r="F52" s="335">
        <v>0</v>
      </c>
      <c r="G52" s="364">
        <f t="shared" si="9"/>
        <v>0</v>
      </c>
      <c r="H52" s="335"/>
      <c r="I52" s="364">
        <f t="shared" si="10"/>
        <v>0</v>
      </c>
      <c r="J52" s="335">
        <v>0</v>
      </c>
      <c r="K52" s="364">
        <f>(J52/$J$72)*100</f>
        <v>0</v>
      </c>
      <c r="L52" s="336"/>
      <c r="M52" s="174"/>
      <c r="N52" s="336"/>
      <c r="O52" s="580"/>
      <c r="P52" s="336"/>
      <c r="Q52" s="580"/>
      <c r="R52" s="336"/>
      <c r="S52" s="580"/>
      <c r="T52" s="336"/>
      <c r="U52" s="580"/>
      <c r="V52" s="336"/>
      <c r="W52" s="580"/>
      <c r="X52" s="336"/>
      <c r="Y52" s="580"/>
      <c r="Z52" s="336"/>
      <c r="AA52" s="580"/>
      <c r="AB52" s="336"/>
      <c r="AC52" s="580"/>
      <c r="AD52" s="336"/>
      <c r="AE52" s="580"/>
      <c r="AF52" s="336"/>
      <c r="AG52" s="580"/>
    </row>
    <row r="53" spans="1:33" ht="14.25" customHeight="1" thickBot="1">
      <c r="A53" s="337" t="s">
        <v>244</v>
      </c>
      <c r="B53" s="335"/>
      <c r="C53" s="364">
        <f t="shared" si="7"/>
        <v>0</v>
      </c>
      <c r="D53" s="335"/>
      <c r="E53" s="364">
        <f t="shared" si="8"/>
        <v>0</v>
      </c>
      <c r="F53" s="335">
        <v>0</v>
      </c>
      <c r="G53" s="364">
        <f t="shared" si="9"/>
        <v>0</v>
      </c>
      <c r="H53" s="335"/>
      <c r="I53" s="364">
        <f t="shared" si="10"/>
        <v>0</v>
      </c>
      <c r="J53" s="335">
        <v>0</v>
      </c>
      <c r="K53" s="364">
        <f>(J53/$J$72)*100</f>
        <v>0</v>
      </c>
      <c r="L53" s="336"/>
      <c r="M53" s="174"/>
      <c r="N53" s="336"/>
      <c r="O53" s="580"/>
      <c r="P53" s="336"/>
      <c r="Q53" s="580"/>
      <c r="R53" s="336"/>
      <c r="S53" s="580"/>
      <c r="T53" s="336"/>
      <c r="U53" s="580"/>
      <c r="V53" s="336"/>
      <c r="W53" s="580"/>
      <c r="X53" s="336"/>
      <c r="Y53" s="580"/>
      <c r="Z53" s="336"/>
      <c r="AA53" s="580"/>
      <c r="AB53" s="336"/>
      <c r="AC53" s="580"/>
      <c r="AD53" s="336"/>
      <c r="AE53" s="580"/>
      <c r="AF53" s="336"/>
      <c r="AG53" s="580"/>
    </row>
    <row r="54" spans="1:33" ht="14.25" customHeight="1" thickBot="1">
      <c r="A54" s="355" t="s">
        <v>245</v>
      </c>
      <c r="B54" s="353"/>
      <c r="C54" s="363">
        <f t="shared" si="7"/>
        <v>0</v>
      </c>
      <c r="D54" s="353"/>
      <c r="E54" s="363">
        <f t="shared" si="8"/>
        <v>0</v>
      </c>
      <c r="F54" s="353">
        <v>0</v>
      </c>
      <c r="G54" s="363">
        <f t="shared" si="9"/>
        <v>0</v>
      </c>
      <c r="H54" s="353"/>
      <c r="I54" s="363">
        <f t="shared" si="10"/>
        <v>0</v>
      </c>
      <c r="J54" s="353">
        <v>0</v>
      </c>
      <c r="K54" s="363">
        <f>SUM(K51:K53)</f>
        <v>0</v>
      </c>
      <c r="L54" s="336"/>
      <c r="M54" s="174"/>
      <c r="N54" s="336"/>
      <c r="O54" s="580"/>
      <c r="P54" s="336"/>
      <c r="Q54" s="580"/>
      <c r="R54" s="336"/>
      <c r="S54" s="580"/>
      <c r="T54" s="336"/>
      <c r="U54" s="580"/>
      <c r="V54" s="336"/>
      <c r="W54" s="580"/>
      <c r="X54" s="336"/>
      <c r="Y54" s="580"/>
      <c r="Z54" s="336"/>
      <c r="AA54" s="580"/>
      <c r="AB54" s="336"/>
      <c r="AC54" s="580"/>
      <c r="AD54" s="336"/>
      <c r="AE54" s="580"/>
      <c r="AF54" s="336"/>
      <c r="AG54" s="580"/>
    </row>
    <row r="55" spans="1:33" ht="14.25" customHeight="1">
      <c r="A55" s="337" t="s">
        <v>246</v>
      </c>
      <c r="B55" s="335"/>
      <c r="C55" s="364">
        <f t="shared" si="7"/>
        <v>0</v>
      </c>
      <c r="D55" s="335"/>
      <c r="E55" s="364">
        <f t="shared" si="8"/>
        <v>0</v>
      </c>
      <c r="F55" s="335">
        <v>0</v>
      </c>
      <c r="G55" s="364">
        <f t="shared" si="9"/>
        <v>0</v>
      </c>
      <c r="H55" s="335"/>
      <c r="I55" s="364">
        <f t="shared" si="10"/>
        <v>0</v>
      </c>
      <c r="J55" s="335">
        <v>4.5144799999999995E-3</v>
      </c>
      <c r="K55" s="364">
        <f t="shared" ref="K55:K61" si="11">(J55/$J$72)*100</f>
        <v>1.3885904485312259E-3</v>
      </c>
      <c r="L55" s="336"/>
      <c r="M55" s="174"/>
      <c r="N55" s="336"/>
      <c r="O55" s="580"/>
      <c r="P55" s="336"/>
      <c r="Q55" s="580"/>
      <c r="R55" s="336"/>
      <c r="S55" s="580"/>
      <c r="T55" s="336"/>
      <c r="U55" s="580"/>
      <c r="V55" s="336"/>
      <c r="W55" s="580"/>
      <c r="X55" s="336"/>
      <c r="Y55" s="580"/>
      <c r="Z55" s="336"/>
      <c r="AA55" s="580"/>
      <c r="AB55" s="336"/>
      <c r="AC55" s="580"/>
      <c r="AD55" s="336"/>
      <c r="AE55" s="580"/>
      <c r="AF55" s="336"/>
      <c r="AG55" s="580"/>
    </row>
    <row r="56" spans="1:33" ht="14.25" customHeight="1">
      <c r="A56" s="337" t="s">
        <v>247</v>
      </c>
      <c r="B56" s="335">
        <v>14.634</v>
      </c>
      <c r="C56" s="364">
        <f t="shared" si="7"/>
        <v>2.4673456897322072</v>
      </c>
      <c r="D56" s="335">
        <v>42.2</v>
      </c>
      <c r="E56" s="364">
        <f t="shared" si="8"/>
        <v>5.0442507494656921</v>
      </c>
      <c r="F56" s="335">
        <v>2.1</v>
      </c>
      <c r="G56" s="364">
        <f t="shared" si="9"/>
        <v>0.99009900990099009</v>
      </c>
      <c r="H56" s="335"/>
      <c r="I56" s="364">
        <f t="shared" si="10"/>
        <v>0</v>
      </c>
      <c r="J56" s="335">
        <v>0</v>
      </c>
      <c r="K56" s="364">
        <f t="shared" si="11"/>
        <v>0</v>
      </c>
      <c r="L56" s="336"/>
      <c r="M56" s="174"/>
      <c r="N56" s="336"/>
      <c r="O56" s="580"/>
      <c r="P56" s="336"/>
      <c r="Q56" s="580"/>
      <c r="R56" s="336"/>
      <c r="S56" s="580"/>
      <c r="T56" s="336"/>
      <c r="U56" s="580"/>
      <c r="V56" s="336"/>
      <c r="W56" s="580"/>
      <c r="X56" s="336"/>
      <c r="Y56" s="580"/>
      <c r="Z56" s="336"/>
      <c r="AA56" s="580"/>
      <c r="AB56" s="336"/>
      <c r="AC56" s="580"/>
      <c r="AD56" s="336"/>
      <c r="AE56" s="580"/>
      <c r="AF56" s="336"/>
      <c r="AG56" s="580"/>
    </row>
    <row r="57" spans="1:33" ht="16.5" customHeight="1">
      <c r="A57" s="337" t="s">
        <v>248</v>
      </c>
      <c r="B57" s="335">
        <v>6.4089999999999998</v>
      </c>
      <c r="C57" s="364">
        <f t="shared" si="7"/>
        <v>1.0805807383827877</v>
      </c>
      <c r="D57" s="335">
        <v>45.2</v>
      </c>
      <c r="E57" s="364">
        <f t="shared" si="8"/>
        <v>5.402846774309225</v>
      </c>
      <c r="F57" s="335">
        <v>0</v>
      </c>
      <c r="G57" s="364">
        <f t="shared" si="9"/>
        <v>0</v>
      </c>
      <c r="H57" s="335"/>
      <c r="I57" s="364">
        <f t="shared" si="10"/>
        <v>0</v>
      </c>
      <c r="J57" s="335">
        <v>0</v>
      </c>
      <c r="K57" s="364">
        <f t="shared" si="11"/>
        <v>0</v>
      </c>
      <c r="L57" s="336"/>
      <c r="M57" s="174"/>
      <c r="N57" s="336"/>
      <c r="O57" s="580"/>
      <c r="P57" s="336"/>
      <c r="Q57" s="580"/>
      <c r="R57" s="336"/>
      <c r="S57" s="580"/>
      <c r="T57" s="336"/>
      <c r="U57" s="580"/>
      <c r="V57" s="336"/>
      <c r="W57" s="580"/>
      <c r="X57" s="336"/>
      <c r="Y57" s="580"/>
      <c r="Z57" s="336"/>
      <c r="AA57" s="580"/>
      <c r="AB57" s="336"/>
      <c r="AC57" s="580"/>
      <c r="AD57" s="336"/>
      <c r="AE57" s="580"/>
      <c r="AF57" s="336"/>
      <c r="AG57" s="580"/>
    </row>
    <row r="58" spans="1:33">
      <c r="A58" s="337" t="s">
        <v>249</v>
      </c>
      <c r="B58" s="335">
        <v>12.327</v>
      </c>
      <c r="C58" s="364">
        <f t="shared" si="7"/>
        <v>2.0783770887883639</v>
      </c>
      <c r="D58" s="335">
        <v>63</v>
      </c>
      <c r="E58" s="364">
        <f t="shared" si="8"/>
        <v>7.5305165217141843</v>
      </c>
      <c r="F58" s="335">
        <v>0</v>
      </c>
      <c r="G58" s="364">
        <f t="shared" si="9"/>
        <v>0</v>
      </c>
      <c r="H58" s="335">
        <v>8.6</v>
      </c>
      <c r="I58" s="364">
        <f t="shared" si="10"/>
        <v>4.1207474844274072</v>
      </c>
      <c r="J58" s="335">
        <v>31.945180000000001</v>
      </c>
      <c r="K58" s="364">
        <f t="shared" si="11"/>
        <v>9.8258873280224428</v>
      </c>
      <c r="L58" s="336"/>
      <c r="M58" s="174"/>
      <c r="N58" s="336"/>
      <c r="O58" s="580"/>
      <c r="P58" s="336"/>
      <c r="Q58" s="580"/>
      <c r="R58" s="336"/>
      <c r="S58" s="580"/>
      <c r="T58" s="336"/>
      <c r="U58" s="580"/>
      <c r="V58" s="336"/>
      <c r="W58" s="580"/>
      <c r="X58" s="336"/>
      <c r="Y58" s="580"/>
      <c r="Z58" s="336"/>
      <c r="AA58" s="580"/>
      <c r="AB58" s="336"/>
      <c r="AC58" s="580"/>
      <c r="AD58" s="336"/>
      <c r="AE58" s="580"/>
      <c r="AF58" s="336"/>
      <c r="AG58" s="580"/>
    </row>
    <row r="59" spans="1:33" s="383" customFormat="1">
      <c r="A59" s="337" t="s">
        <v>250</v>
      </c>
      <c r="B59" s="335"/>
      <c r="C59" s="364">
        <f t="shared" si="7"/>
        <v>0</v>
      </c>
      <c r="D59" s="335"/>
      <c r="E59" s="364">
        <f t="shared" si="8"/>
        <v>0</v>
      </c>
      <c r="F59" s="335">
        <v>0.6</v>
      </c>
      <c r="G59" s="364">
        <f t="shared" si="9"/>
        <v>0.28288543140028288</v>
      </c>
      <c r="H59" s="335"/>
      <c r="I59" s="364">
        <f t="shared" si="10"/>
        <v>0</v>
      </c>
      <c r="J59" s="335">
        <v>0</v>
      </c>
      <c r="K59" s="364">
        <f t="shared" si="11"/>
        <v>0</v>
      </c>
      <c r="L59" s="508"/>
      <c r="M59" s="174"/>
      <c r="N59" s="508"/>
      <c r="O59" s="508"/>
      <c r="P59" s="508"/>
      <c r="Q59" s="508"/>
      <c r="R59" s="508"/>
      <c r="S59" s="508"/>
      <c r="T59" s="508"/>
      <c r="U59" s="508"/>
      <c r="V59" s="508"/>
      <c r="W59" s="508"/>
      <c r="X59" s="508"/>
      <c r="Y59" s="508"/>
      <c r="Z59" s="508"/>
      <c r="AA59" s="508"/>
      <c r="AB59" s="508"/>
      <c r="AC59" s="508"/>
      <c r="AD59" s="508"/>
      <c r="AE59" s="508"/>
      <c r="AF59" s="508"/>
      <c r="AG59" s="508"/>
    </row>
    <row r="60" spans="1:33" s="383" customFormat="1">
      <c r="A60" s="337" t="s">
        <v>41</v>
      </c>
      <c r="B60" s="335"/>
      <c r="C60" s="364">
        <f t="shared" si="7"/>
        <v>0</v>
      </c>
      <c r="D60" s="335"/>
      <c r="E60" s="364">
        <f t="shared" si="8"/>
        <v>0</v>
      </c>
      <c r="F60" s="335">
        <v>0</v>
      </c>
      <c r="G60" s="364">
        <f t="shared" si="9"/>
        <v>0</v>
      </c>
      <c r="H60" s="335"/>
      <c r="I60" s="364">
        <f t="shared" si="10"/>
        <v>0</v>
      </c>
      <c r="J60" s="335">
        <v>13.13875</v>
      </c>
      <c r="K60" s="364">
        <f t="shared" si="11"/>
        <v>4.0412944028192941</v>
      </c>
      <c r="L60" s="508"/>
      <c r="M60" s="174"/>
      <c r="N60" s="508"/>
      <c r="O60" s="508"/>
      <c r="P60" s="508"/>
      <c r="Q60" s="508"/>
      <c r="R60" s="508"/>
      <c r="S60" s="508"/>
      <c r="T60" s="508"/>
      <c r="U60" s="508"/>
      <c r="V60" s="508"/>
      <c r="W60" s="508"/>
      <c r="X60" s="508"/>
      <c r="Y60" s="508"/>
      <c r="Z60" s="508"/>
      <c r="AA60" s="508"/>
      <c r="AB60" s="508"/>
      <c r="AC60" s="508"/>
      <c r="AD60" s="508"/>
      <c r="AE60" s="508"/>
      <c r="AF60" s="508"/>
      <c r="AG60" s="508"/>
    </row>
    <row r="61" spans="1:33" ht="13.5" thickBot="1">
      <c r="A61" s="337" t="s">
        <v>251</v>
      </c>
      <c r="B61" s="335"/>
      <c r="C61" s="364">
        <f t="shared" si="7"/>
        <v>0</v>
      </c>
      <c r="D61" s="335"/>
      <c r="E61" s="364">
        <f t="shared" si="8"/>
        <v>0</v>
      </c>
      <c r="F61" s="335">
        <v>0</v>
      </c>
      <c r="G61" s="364">
        <f t="shared" si="9"/>
        <v>0</v>
      </c>
      <c r="H61" s="335"/>
      <c r="I61" s="364">
        <f t="shared" si="10"/>
        <v>0</v>
      </c>
      <c r="J61" s="335">
        <v>0</v>
      </c>
      <c r="K61" s="364">
        <f t="shared" si="11"/>
        <v>0</v>
      </c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</row>
    <row r="62" spans="1:33" ht="13.5" thickBot="1">
      <c r="A62" s="355" t="s">
        <v>252</v>
      </c>
      <c r="B62" s="354">
        <v>33.369999999999997</v>
      </c>
      <c r="C62" s="363">
        <f t="shared" si="7"/>
        <v>5.6263035169033584</v>
      </c>
      <c r="D62" s="354">
        <v>150.4</v>
      </c>
      <c r="E62" s="363">
        <f t="shared" si="8"/>
        <v>17.977614045489101</v>
      </c>
      <c r="F62" s="354">
        <v>2.7</v>
      </c>
      <c r="G62" s="363">
        <f t="shared" si="9"/>
        <v>1.272984441301273</v>
      </c>
      <c r="H62" s="354">
        <v>8.6</v>
      </c>
      <c r="I62" s="363">
        <f t="shared" si="10"/>
        <v>4.1207474844274072</v>
      </c>
      <c r="J62" s="354">
        <v>45.08844448</v>
      </c>
      <c r="K62" s="363">
        <f>SUM(K55:K61)</f>
        <v>13.868570321290267</v>
      </c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</row>
    <row r="63" spans="1:33">
      <c r="A63" s="337" t="s">
        <v>253</v>
      </c>
      <c r="B63" s="335">
        <v>9.6999999999999993</v>
      </c>
      <c r="C63" s="364">
        <f t="shared" si="7"/>
        <v>1.6354553225640567</v>
      </c>
      <c r="D63" s="335">
        <v>26.7</v>
      </c>
      <c r="E63" s="364">
        <f t="shared" si="8"/>
        <v>3.1915046211074403</v>
      </c>
      <c r="F63" s="335">
        <v>2</v>
      </c>
      <c r="G63" s="364">
        <f t="shared" si="9"/>
        <v>0.94295143800094305</v>
      </c>
      <c r="H63" s="335">
        <v>4.0999999999999996</v>
      </c>
      <c r="I63" s="364">
        <f t="shared" si="10"/>
        <v>1.964542405366555</v>
      </c>
      <c r="J63" s="335">
        <v>7.4719100000000003</v>
      </c>
      <c r="K63" s="364">
        <f t="shared" ref="K63:K69" si="12">(J63/$J$72)*100</f>
        <v>2.2982542526016183</v>
      </c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</row>
    <row r="64" spans="1:33" ht="13.5" thickBot="1">
      <c r="A64" s="337" t="s">
        <v>254</v>
      </c>
      <c r="B64" s="335">
        <v>24.213999999999999</v>
      </c>
      <c r="C64" s="364">
        <f t="shared" si="7"/>
        <v>4.0825685753160892</v>
      </c>
      <c r="D64" s="335">
        <v>17.2</v>
      </c>
      <c r="E64" s="364">
        <f t="shared" si="8"/>
        <v>2.0559505424362534</v>
      </c>
      <c r="F64" s="335">
        <v>3.2</v>
      </c>
      <c r="G64" s="364">
        <f t="shared" si="9"/>
        <v>1.5087223008015089</v>
      </c>
      <c r="H64" s="335">
        <v>12.3</v>
      </c>
      <c r="I64" s="364">
        <f t="shared" si="10"/>
        <v>5.8936272160996648</v>
      </c>
      <c r="J64" s="335">
        <v>26.776947249999999</v>
      </c>
      <c r="K64" s="364">
        <f t="shared" si="12"/>
        <v>8.2362117435838638</v>
      </c>
      <c r="L64" s="14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</row>
    <row r="65" spans="1:33" ht="13.5" thickBot="1">
      <c r="A65" s="355" t="s">
        <v>255</v>
      </c>
      <c r="B65" s="356">
        <v>33.914000000000001</v>
      </c>
      <c r="C65" s="363">
        <f t="shared" si="7"/>
        <v>5.7180238978801468</v>
      </c>
      <c r="D65" s="356">
        <v>43.9</v>
      </c>
      <c r="E65" s="363">
        <f t="shared" si="8"/>
        <v>5.2474551635436937</v>
      </c>
      <c r="F65" s="356">
        <v>5.2</v>
      </c>
      <c r="G65" s="363">
        <f t="shared" si="9"/>
        <v>2.4516737388024521</v>
      </c>
      <c r="H65" s="356">
        <v>16.399999999999999</v>
      </c>
      <c r="I65" s="363">
        <f t="shared" si="10"/>
        <v>7.85816962146622</v>
      </c>
      <c r="J65" s="356">
        <v>34.24885725</v>
      </c>
      <c r="K65" s="363">
        <f t="shared" si="12"/>
        <v>10.534465996185482</v>
      </c>
      <c r="L65" s="145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</row>
    <row r="66" spans="1:33" ht="13.5" thickBot="1">
      <c r="A66" s="356" t="s">
        <v>256</v>
      </c>
      <c r="B66" s="359">
        <v>2.0129999999999999</v>
      </c>
      <c r="C66" s="363">
        <f t="shared" si="7"/>
        <v>0.33939913034241714</v>
      </c>
      <c r="D66" s="359"/>
      <c r="E66" s="363">
        <f t="shared" si="8"/>
        <v>0</v>
      </c>
      <c r="F66" s="359">
        <v>0</v>
      </c>
      <c r="G66" s="363">
        <f t="shared" si="9"/>
        <v>0</v>
      </c>
      <c r="H66" s="359"/>
      <c r="I66" s="363">
        <f t="shared" si="10"/>
        <v>0</v>
      </c>
      <c r="J66" s="359">
        <v>0</v>
      </c>
      <c r="K66" s="363">
        <f t="shared" si="12"/>
        <v>0</v>
      </c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 ht="13.5" thickBot="1">
      <c r="A67" s="356" t="s">
        <v>257</v>
      </c>
      <c r="B67" s="359"/>
      <c r="C67" s="363">
        <f t="shared" si="7"/>
        <v>0</v>
      </c>
      <c r="D67" s="359"/>
      <c r="E67" s="363">
        <f t="shared" si="8"/>
        <v>0</v>
      </c>
      <c r="F67" s="359">
        <v>0</v>
      </c>
      <c r="G67" s="363">
        <f t="shared" si="9"/>
        <v>0</v>
      </c>
      <c r="H67" s="359"/>
      <c r="I67" s="363">
        <f t="shared" si="10"/>
        <v>0</v>
      </c>
      <c r="J67" s="359">
        <v>0</v>
      </c>
      <c r="K67" s="363">
        <f t="shared" si="12"/>
        <v>0</v>
      </c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</row>
    <row r="68" spans="1:33" ht="13.5" thickBot="1">
      <c r="A68" s="356" t="s">
        <v>258</v>
      </c>
      <c r="B68" s="1277"/>
      <c r="C68" s="363">
        <f t="shared" si="7"/>
        <v>0</v>
      </c>
      <c r="D68" s="1277"/>
      <c r="E68" s="363">
        <f t="shared" si="8"/>
        <v>0</v>
      </c>
      <c r="F68" s="1277">
        <v>0</v>
      </c>
      <c r="G68" s="363">
        <f t="shared" si="9"/>
        <v>0</v>
      </c>
      <c r="H68" s="1277"/>
      <c r="I68" s="363">
        <f t="shared" si="10"/>
        <v>0</v>
      </c>
      <c r="J68" s="1277">
        <v>0</v>
      </c>
      <c r="K68" s="363">
        <f t="shared" si="12"/>
        <v>0</v>
      </c>
      <c r="L68" s="145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</row>
    <row r="69" spans="1:33" ht="13.5" thickBot="1">
      <c r="A69" s="356" t="s">
        <v>259</v>
      </c>
      <c r="B69" s="1277">
        <v>25.663</v>
      </c>
      <c r="C69" s="363">
        <f t="shared" si="7"/>
        <v>4.32687525185169</v>
      </c>
      <c r="D69" s="1277"/>
      <c r="E69" s="363">
        <f t="shared" si="8"/>
        <v>0</v>
      </c>
      <c r="F69" s="1277">
        <v>0</v>
      </c>
      <c r="G69" s="363">
        <f t="shared" si="9"/>
        <v>0</v>
      </c>
      <c r="H69" s="1277"/>
      <c r="I69" s="363">
        <f t="shared" si="10"/>
        <v>0</v>
      </c>
      <c r="J69" s="1277">
        <v>0</v>
      </c>
      <c r="K69" s="363">
        <f t="shared" si="12"/>
        <v>0</v>
      </c>
      <c r="L69" s="145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</row>
    <row r="70" spans="1:33" ht="13.5" thickBot="1">
      <c r="A70" s="360" t="s">
        <v>153</v>
      </c>
      <c r="B70" s="1374">
        <v>593.10699999999997</v>
      </c>
      <c r="C70" s="363">
        <f t="shared" si="7"/>
        <v>100</v>
      </c>
      <c r="D70" s="1374">
        <f>SUM(D21+D26+D31+D62+D65+D54+D50+D34+D67+D68+D69+D66+D41+D47)</f>
        <v>836.596</v>
      </c>
      <c r="E70" s="363">
        <f>(D70/$D$72)*100</f>
        <v>100</v>
      </c>
      <c r="F70" s="1374">
        <v>195.8</v>
      </c>
      <c r="G70" s="363">
        <f t="shared" si="9"/>
        <v>92.314945780292319</v>
      </c>
      <c r="H70" s="1374">
        <v>201.9</v>
      </c>
      <c r="I70" s="363">
        <f t="shared" si="10"/>
        <v>96.741734547196941</v>
      </c>
      <c r="J70" s="1374">
        <v>325.11241919999998</v>
      </c>
      <c r="K70" s="363">
        <f>(J70/J72)*100</f>
        <v>100</v>
      </c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</row>
    <row r="71" spans="1:33" ht="13.5" thickBot="1">
      <c r="A71" s="360" t="s">
        <v>155</v>
      </c>
      <c r="B71" s="354"/>
      <c r="C71" s="363">
        <f t="shared" si="7"/>
        <v>0</v>
      </c>
      <c r="D71" s="354">
        <v>0</v>
      </c>
      <c r="E71" s="363">
        <f>(D71/$D$72)*100</f>
        <v>0</v>
      </c>
      <c r="F71" s="354">
        <v>16.3</v>
      </c>
      <c r="G71" s="363">
        <f t="shared" si="9"/>
        <v>7.6850542197076859</v>
      </c>
      <c r="H71" s="354">
        <v>6.8</v>
      </c>
      <c r="I71" s="363">
        <f t="shared" si="10"/>
        <v>3.2582654528030672</v>
      </c>
      <c r="J71" s="354">
        <v>0</v>
      </c>
      <c r="K71" s="363">
        <f>(J71/$J72)*100</f>
        <v>0</v>
      </c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</row>
    <row r="72" spans="1:33" ht="15.75" thickBot="1">
      <c r="A72" s="352" t="s">
        <v>157</v>
      </c>
      <c r="B72" s="356">
        <v>593.10699999999997</v>
      </c>
      <c r="C72" s="363">
        <f t="shared" ref="C72:K72" si="13">SUM(C70:C71)</f>
        <v>100</v>
      </c>
      <c r="D72" s="356">
        <f>D70+D71</f>
        <v>836.596</v>
      </c>
      <c r="E72" s="363">
        <f t="shared" si="13"/>
        <v>100</v>
      </c>
      <c r="F72" s="356">
        <v>212.1</v>
      </c>
      <c r="G72" s="363">
        <f t="shared" si="13"/>
        <v>100</v>
      </c>
      <c r="H72" s="356">
        <v>208.7</v>
      </c>
      <c r="I72" s="363">
        <f t="shared" si="13"/>
        <v>100.00000000000001</v>
      </c>
      <c r="J72" s="356">
        <v>325.11241919999998</v>
      </c>
      <c r="K72" s="363">
        <f t="shared" si="13"/>
        <v>100</v>
      </c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</row>
    <row r="73" spans="1:33">
      <c r="A73" s="337" t="s">
        <v>436</v>
      </c>
      <c r="B73" s="335"/>
      <c r="C73" s="337">
        <v>0</v>
      </c>
      <c r="D73" s="335">
        <v>0</v>
      </c>
      <c r="E73" s="337">
        <v>0</v>
      </c>
      <c r="F73" s="335">
        <v>0</v>
      </c>
      <c r="G73" s="337">
        <v>0</v>
      </c>
      <c r="H73" s="335">
        <v>0</v>
      </c>
      <c r="I73" s="337">
        <v>0</v>
      </c>
      <c r="J73" s="335">
        <v>2.628252E-2</v>
      </c>
      <c r="K73" s="337">
        <v>100</v>
      </c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</row>
    <row r="74" spans="1:33">
      <c r="A74" s="337" t="s">
        <v>437</v>
      </c>
      <c r="B74" s="335"/>
      <c r="C74" s="337">
        <v>0</v>
      </c>
      <c r="D74" s="335">
        <v>0</v>
      </c>
      <c r="E74" s="337">
        <v>0</v>
      </c>
      <c r="F74" s="335">
        <v>0</v>
      </c>
      <c r="G74" s="337">
        <v>0</v>
      </c>
      <c r="H74" s="335">
        <v>0</v>
      </c>
      <c r="I74" s="337">
        <v>0</v>
      </c>
      <c r="J74" s="335">
        <v>0</v>
      </c>
      <c r="K74" s="337">
        <v>0</v>
      </c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</row>
    <row r="75" spans="1:33" ht="13.5" thickBot="1">
      <c r="A75" s="337" t="s">
        <v>438</v>
      </c>
      <c r="B75" s="335"/>
      <c r="C75" s="337">
        <v>0</v>
      </c>
      <c r="D75" s="335">
        <v>0</v>
      </c>
      <c r="E75" s="337">
        <v>0</v>
      </c>
      <c r="F75" s="335">
        <v>0</v>
      </c>
      <c r="G75" s="337">
        <v>0</v>
      </c>
      <c r="H75" s="335">
        <v>0</v>
      </c>
      <c r="I75" s="337">
        <v>0</v>
      </c>
      <c r="J75" s="335">
        <v>0</v>
      </c>
      <c r="K75" s="337">
        <v>0</v>
      </c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</row>
    <row r="76" spans="1:33" ht="13.5" thickBot="1">
      <c r="A76" s="360" t="s">
        <v>439</v>
      </c>
      <c r="B76" s="354"/>
      <c r="C76" s="355">
        <f t="shared" ref="C76:K76" si="14">SUM(C73:C75)</f>
        <v>0</v>
      </c>
      <c r="D76" s="354">
        <f>SUM(D73:D75)</f>
        <v>0</v>
      </c>
      <c r="E76" s="355">
        <f t="shared" si="14"/>
        <v>0</v>
      </c>
      <c r="F76" s="354">
        <f>SUM(F73:F75)</f>
        <v>0</v>
      </c>
      <c r="G76" s="355">
        <f t="shared" si="14"/>
        <v>0</v>
      </c>
      <c r="H76" s="354">
        <f>SUM(H73:H75)</f>
        <v>0</v>
      </c>
      <c r="I76" s="355">
        <f t="shared" si="14"/>
        <v>0</v>
      </c>
      <c r="J76" s="354">
        <v>2.628252E-2</v>
      </c>
      <c r="K76" s="355">
        <f t="shared" si="14"/>
        <v>100</v>
      </c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</row>
    <row r="77" spans="1:33" ht="13.5" thickBot="1">
      <c r="A77" s="335"/>
      <c r="B77" s="335"/>
      <c r="C77" s="365"/>
      <c r="D77" s="335"/>
      <c r="E77" s="365"/>
      <c r="F77" s="335"/>
      <c r="G77" s="365"/>
      <c r="H77" s="335"/>
      <c r="I77" s="365"/>
      <c r="J77" s="33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</row>
    <row r="78" spans="1:33">
      <c r="A78" s="409" t="s">
        <v>182</v>
      </c>
      <c r="B78" s="410">
        <v>4228</v>
      </c>
      <c r="C78" s="384"/>
      <c r="D78" s="410">
        <v>17564</v>
      </c>
      <c r="E78" s="384"/>
      <c r="F78" s="410">
        <v>530</v>
      </c>
      <c r="G78" s="384"/>
      <c r="H78" s="410">
        <v>3952</v>
      </c>
      <c r="I78" s="384"/>
      <c r="J78" s="410">
        <v>6185</v>
      </c>
      <c r="K78" s="384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</row>
    <row r="79" spans="1:33" ht="13.5" thickBot="1">
      <c r="A79" s="411" t="s">
        <v>183</v>
      </c>
      <c r="B79" s="411">
        <f>B12/B78*1000000</f>
        <v>142310.78524124881</v>
      </c>
      <c r="C79" s="385"/>
      <c r="D79" s="412">
        <f>(D12/D78)*1000000</f>
        <v>52218.002732862675</v>
      </c>
      <c r="E79" s="385"/>
      <c r="F79" s="412">
        <f>(F12/F78)*1000000</f>
        <v>411773.58490566042</v>
      </c>
      <c r="G79" s="385"/>
      <c r="H79" s="412">
        <f>(H12/H78)*1000000</f>
        <v>57616.396761133597</v>
      </c>
      <c r="I79" s="385"/>
      <c r="J79" s="412">
        <f>(J12/J78)*1000000</f>
        <v>53993.61029426031</v>
      </c>
      <c r="K79" s="38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</row>
    <row r="80" spans="1:33">
      <c r="A80" s="1245"/>
      <c r="B80" s="359" t="s">
        <v>470</v>
      </c>
      <c r="C80" s="1005"/>
      <c r="D80" s="359"/>
      <c r="E80" s="1005"/>
      <c r="F80" s="359" t="s">
        <v>470</v>
      </c>
      <c r="G80" s="1005"/>
      <c r="H80" s="359"/>
      <c r="I80" s="1005"/>
      <c r="J80" s="359" t="s">
        <v>470</v>
      </c>
      <c r="K80" s="100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</row>
    <row r="81" spans="1:33">
      <c r="A81" s="145"/>
      <c r="B81" s="336">
        <v>2.31</v>
      </c>
      <c r="C81" s="580"/>
      <c r="D81" s="336"/>
      <c r="E81" s="580"/>
      <c r="F81" s="336">
        <v>19.3</v>
      </c>
      <c r="G81" s="580"/>
      <c r="H81" s="336"/>
      <c r="I81" s="580"/>
      <c r="J81" s="336">
        <v>88.2</v>
      </c>
      <c r="K81" s="580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</row>
    <row r="82" spans="1:33">
      <c r="A82" s="145"/>
      <c r="B82" s="336"/>
      <c r="C82" s="580"/>
      <c r="D82" s="336"/>
      <c r="E82" s="580"/>
      <c r="F82" s="336"/>
      <c r="G82" s="580"/>
      <c r="H82" s="336"/>
      <c r="I82" s="580"/>
      <c r="J82" s="336"/>
      <c r="K82" s="580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</row>
    <row r="83" spans="1:33">
      <c r="A83" s="145"/>
      <c r="B83" s="336"/>
      <c r="C83" s="580"/>
      <c r="D83" s="336"/>
      <c r="E83" s="580"/>
      <c r="F83" s="336"/>
      <c r="G83" s="580"/>
      <c r="H83" s="336"/>
      <c r="I83" s="580"/>
      <c r="J83" s="336"/>
      <c r="K83" s="580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</row>
    <row r="84" spans="1:33">
      <c r="A84" s="145"/>
      <c r="B84" s="336"/>
      <c r="C84" s="580"/>
      <c r="D84" s="336"/>
      <c r="E84" s="580"/>
      <c r="F84" s="336"/>
      <c r="G84" s="580"/>
      <c r="H84" s="336"/>
      <c r="I84" s="580"/>
      <c r="J84" s="336"/>
      <c r="K84" s="580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</row>
    <row r="85" spans="1:33">
      <c r="A85" s="145"/>
      <c r="B85" s="336"/>
      <c r="C85" s="580"/>
      <c r="D85" s="336"/>
      <c r="E85" s="580"/>
      <c r="F85" s="336"/>
      <c r="G85" s="580"/>
      <c r="H85" s="336"/>
      <c r="I85" s="580"/>
      <c r="J85" s="336"/>
      <c r="K85" s="580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</row>
    <row r="86" spans="1:33">
      <c r="A86" s="145"/>
      <c r="B86" s="336"/>
      <c r="C86" s="580"/>
      <c r="D86" s="336"/>
      <c r="E86" s="580"/>
      <c r="F86" s="336"/>
      <c r="G86" s="580"/>
      <c r="H86" s="336"/>
      <c r="I86" s="580"/>
      <c r="J86" s="336"/>
      <c r="K86" s="580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</row>
    <row r="87" spans="1:33">
      <c r="A87" s="145"/>
      <c r="B87" s="336"/>
      <c r="C87" s="580"/>
      <c r="D87" s="336"/>
      <c r="E87" s="580"/>
      <c r="F87" s="336"/>
      <c r="G87" s="580"/>
      <c r="H87" s="336"/>
      <c r="I87" s="580"/>
      <c r="J87" s="336"/>
      <c r="K87" s="580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</row>
    <row r="88" spans="1:33">
      <c r="A88" s="145"/>
      <c r="B88" s="336"/>
      <c r="C88" s="580"/>
      <c r="D88" s="336"/>
      <c r="E88" s="580"/>
      <c r="F88" s="336"/>
      <c r="G88" s="580"/>
      <c r="H88" s="336"/>
      <c r="I88" s="580"/>
      <c r="J88" s="336"/>
      <c r="K88" s="580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</row>
    <row r="89" spans="1:33">
      <c r="A89" s="768"/>
      <c r="B89" s="336"/>
      <c r="C89" s="580"/>
      <c r="D89" s="336"/>
      <c r="E89" s="580"/>
      <c r="F89" s="336"/>
      <c r="G89" s="580"/>
      <c r="H89" s="336"/>
      <c r="I89" s="580"/>
      <c r="J89" s="336"/>
      <c r="K89" s="580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</row>
    <row r="90" spans="1:33">
      <c r="A90" s="145"/>
      <c r="B90" s="336"/>
      <c r="C90" s="580"/>
      <c r="D90" s="336"/>
      <c r="E90" s="580"/>
      <c r="F90" s="336"/>
      <c r="G90" s="580"/>
      <c r="H90" s="336"/>
      <c r="I90" s="580"/>
      <c r="J90" s="336"/>
      <c r="K90" s="580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</row>
    <row r="91" spans="1:33">
      <c r="A91" s="145"/>
      <c r="B91" s="336"/>
      <c r="C91" s="580"/>
      <c r="D91" s="336"/>
      <c r="E91" s="580"/>
      <c r="F91" s="336"/>
      <c r="G91" s="580"/>
      <c r="H91" s="336"/>
      <c r="I91" s="580"/>
      <c r="J91" s="336"/>
      <c r="K91" s="580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</row>
    <row r="92" spans="1:33">
      <c r="A92" s="145"/>
      <c r="B92" s="336"/>
      <c r="C92" s="580"/>
      <c r="D92" s="336"/>
      <c r="E92" s="580"/>
      <c r="F92" s="336"/>
      <c r="G92" s="580"/>
      <c r="H92" s="336"/>
      <c r="I92" s="580"/>
      <c r="J92" s="336"/>
      <c r="K92" s="580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</row>
    <row r="93" spans="1:33">
      <c r="A93" s="768"/>
      <c r="B93" s="336"/>
      <c r="C93" s="580"/>
      <c r="D93" s="336"/>
      <c r="E93" s="580"/>
      <c r="F93" s="336"/>
      <c r="G93" s="580"/>
      <c r="H93" s="336"/>
      <c r="I93" s="580"/>
      <c r="J93" s="336"/>
      <c r="K93" s="580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</row>
    <row r="94" spans="1:33">
      <c r="A94" s="145"/>
      <c r="B94" s="336"/>
      <c r="C94" s="580"/>
      <c r="D94" s="336"/>
      <c r="E94" s="580"/>
      <c r="F94" s="336"/>
      <c r="G94" s="580"/>
      <c r="H94" s="336"/>
      <c r="I94" s="580"/>
      <c r="J94" s="336"/>
      <c r="K94" s="580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</row>
    <row r="95" spans="1:33">
      <c r="A95" s="145"/>
      <c r="B95" s="336"/>
      <c r="C95" s="580"/>
      <c r="D95" s="336"/>
      <c r="E95" s="580"/>
      <c r="F95" s="336"/>
      <c r="G95" s="580"/>
      <c r="H95" s="336"/>
      <c r="I95" s="580"/>
      <c r="J95" s="336"/>
      <c r="K95" s="580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</row>
    <row r="96" spans="1:33">
      <c r="A96" s="145"/>
      <c r="B96" s="336"/>
      <c r="C96" s="580"/>
      <c r="D96" s="336"/>
      <c r="E96" s="580"/>
      <c r="F96" s="336"/>
      <c r="G96" s="580"/>
      <c r="H96" s="336"/>
      <c r="I96" s="580"/>
      <c r="J96" s="336"/>
      <c r="K96" s="580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</row>
    <row r="97" spans="1:33">
      <c r="A97" s="145"/>
      <c r="B97" s="336"/>
      <c r="C97" s="580"/>
      <c r="D97" s="336"/>
      <c r="E97" s="580"/>
      <c r="F97" s="336"/>
      <c r="G97" s="580"/>
      <c r="H97" s="336"/>
      <c r="I97" s="580"/>
      <c r="J97" s="336"/>
      <c r="K97" s="580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</row>
    <row r="98" spans="1:33">
      <c r="A98" s="145"/>
      <c r="B98" s="336"/>
      <c r="C98" s="580"/>
      <c r="D98" s="336"/>
      <c r="E98" s="580"/>
      <c r="F98" s="336"/>
      <c r="G98" s="580"/>
      <c r="H98" s="336"/>
      <c r="I98" s="580"/>
      <c r="J98" s="336"/>
      <c r="K98" s="580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</row>
    <row r="99" spans="1:33">
      <c r="A99" s="145"/>
      <c r="B99" s="336"/>
      <c r="C99" s="580"/>
      <c r="D99" s="336"/>
      <c r="E99" s="580"/>
      <c r="F99" s="336"/>
      <c r="G99" s="580"/>
      <c r="H99" s="336"/>
      <c r="I99" s="580"/>
      <c r="J99" s="336"/>
      <c r="K99" s="580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</row>
    <row r="100" spans="1:33">
      <c r="A100" s="768"/>
      <c r="B100" s="336"/>
      <c r="C100" s="580"/>
      <c r="D100" s="336"/>
      <c r="E100" s="580"/>
      <c r="F100" s="336"/>
      <c r="G100" s="580"/>
      <c r="H100" s="336"/>
      <c r="I100" s="580"/>
      <c r="J100" s="336"/>
      <c r="K100" s="580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</row>
    <row r="101" spans="1:33">
      <c r="A101" s="145"/>
      <c r="B101" s="336"/>
      <c r="C101" s="580"/>
      <c r="D101" s="336"/>
      <c r="E101" s="580"/>
      <c r="F101" s="336"/>
      <c r="G101" s="580"/>
      <c r="H101" s="336"/>
      <c r="I101" s="580"/>
      <c r="J101" s="336"/>
      <c r="K101" s="580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</row>
    <row r="102" spans="1:33">
      <c r="A102" s="145"/>
      <c r="B102" s="336"/>
      <c r="C102" s="580"/>
      <c r="D102" s="336"/>
      <c r="E102" s="580"/>
      <c r="F102" s="336"/>
      <c r="G102" s="580"/>
      <c r="H102" s="336"/>
      <c r="I102" s="580"/>
      <c r="J102" s="336"/>
      <c r="K102" s="580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</row>
    <row r="103" spans="1:33">
      <c r="A103" s="145"/>
      <c r="B103" s="336"/>
      <c r="C103" s="580"/>
      <c r="D103" s="336"/>
      <c r="E103" s="580"/>
      <c r="F103" s="336"/>
      <c r="G103" s="580"/>
      <c r="H103" s="336"/>
      <c r="I103" s="580"/>
      <c r="J103" s="336"/>
      <c r="K103" s="580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</row>
    <row r="104" spans="1:33">
      <c r="A104" s="145"/>
      <c r="B104" s="336"/>
      <c r="C104" s="580"/>
      <c r="D104" s="336"/>
      <c r="E104" s="580"/>
      <c r="F104" s="336"/>
      <c r="G104" s="580"/>
      <c r="H104" s="336"/>
      <c r="I104" s="580"/>
      <c r="J104" s="336"/>
      <c r="K104" s="580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</row>
    <row r="105" spans="1:33">
      <c r="A105" s="145"/>
      <c r="B105" s="336"/>
      <c r="C105" s="580"/>
      <c r="D105" s="336"/>
      <c r="E105" s="580"/>
      <c r="F105" s="336"/>
      <c r="G105" s="580"/>
      <c r="H105" s="336"/>
      <c r="I105" s="580"/>
      <c r="J105" s="336"/>
      <c r="K105" s="580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</row>
    <row r="106" spans="1:33">
      <c r="A106" s="145"/>
      <c r="B106" s="336"/>
      <c r="C106" s="580"/>
      <c r="D106" s="336"/>
      <c r="E106" s="580"/>
      <c r="F106" s="336"/>
      <c r="G106" s="580"/>
      <c r="H106" s="336"/>
      <c r="I106" s="580"/>
      <c r="J106" s="336"/>
      <c r="K106" s="580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</row>
    <row r="107" spans="1:33">
      <c r="A107" s="145"/>
      <c r="B107" s="336"/>
      <c r="C107" s="580"/>
      <c r="D107" s="336"/>
      <c r="E107" s="580"/>
      <c r="F107" s="336"/>
      <c r="G107" s="580"/>
      <c r="H107" s="336"/>
      <c r="I107" s="580"/>
      <c r="J107" s="336"/>
      <c r="K107" s="580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</row>
    <row r="108" spans="1:33">
      <c r="A108" s="145"/>
      <c r="B108" s="336"/>
      <c r="C108" s="580"/>
      <c r="D108" s="336"/>
      <c r="E108" s="580"/>
      <c r="F108" s="336"/>
      <c r="G108" s="580"/>
      <c r="H108" s="336"/>
      <c r="I108" s="580"/>
      <c r="J108" s="336"/>
      <c r="K108" s="580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</row>
    <row r="109" spans="1:33">
      <c r="A109" s="145"/>
      <c r="B109" s="336"/>
      <c r="C109" s="580"/>
      <c r="D109" s="336"/>
      <c r="E109" s="580"/>
      <c r="F109" s="336"/>
      <c r="G109" s="580"/>
      <c r="H109" s="336"/>
      <c r="I109" s="580"/>
      <c r="J109" s="336"/>
      <c r="K109" s="580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</row>
    <row r="110" spans="1:33">
      <c r="A110" s="145"/>
      <c r="B110" s="336"/>
      <c r="C110" s="580"/>
      <c r="D110" s="336"/>
      <c r="E110" s="580"/>
      <c r="F110" s="336"/>
      <c r="G110" s="580"/>
      <c r="H110" s="336"/>
      <c r="I110" s="580"/>
      <c r="J110" s="336"/>
      <c r="K110" s="580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</row>
    <row r="111" spans="1:33">
      <c r="A111" s="145"/>
      <c r="B111" s="336"/>
      <c r="C111" s="580"/>
      <c r="D111" s="336"/>
      <c r="E111" s="580"/>
      <c r="F111" s="336"/>
      <c r="G111" s="580"/>
      <c r="H111" s="336"/>
      <c r="I111" s="580"/>
      <c r="J111" s="336"/>
      <c r="K111" s="580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</row>
    <row r="112" spans="1:33">
      <c r="A112" s="145"/>
      <c r="B112" s="336"/>
      <c r="C112" s="580"/>
      <c r="D112" s="336"/>
      <c r="E112" s="580"/>
      <c r="F112" s="336"/>
      <c r="G112" s="580"/>
      <c r="H112" s="336"/>
      <c r="I112" s="580"/>
      <c r="J112" s="336"/>
      <c r="K112" s="580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</row>
    <row r="113" spans="1:33">
      <c r="A113" s="145"/>
      <c r="B113" s="336"/>
      <c r="C113" s="580"/>
      <c r="D113" s="336"/>
      <c r="E113" s="580"/>
      <c r="F113" s="336"/>
      <c r="G113" s="580"/>
      <c r="H113" s="336"/>
      <c r="I113" s="580"/>
      <c r="J113" s="336"/>
      <c r="K113" s="580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</row>
    <row r="114" spans="1:33">
      <c r="A114" s="145"/>
      <c r="B114" s="336"/>
      <c r="C114" s="580"/>
      <c r="D114" s="336"/>
      <c r="E114" s="580"/>
      <c r="F114" s="336"/>
      <c r="G114" s="580"/>
      <c r="H114" s="336"/>
      <c r="I114" s="580"/>
      <c r="J114" s="336"/>
      <c r="K114" s="580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</row>
    <row r="115" spans="1:33">
      <c r="A115" s="145"/>
      <c r="B115" s="336"/>
      <c r="C115" s="580"/>
      <c r="D115" s="336"/>
      <c r="E115" s="580"/>
      <c r="F115" s="336"/>
      <c r="G115" s="580"/>
      <c r="H115" s="336"/>
      <c r="I115" s="580"/>
      <c r="J115" s="336"/>
      <c r="K115" s="580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</row>
    <row r="116" spans="1:33">
      <c r="A116" s="145"/>
      <c r="B116" s="336"/>
      <c r="C116" s="580"/>
      <c r="D116" s="336"/>
      <c r="E116" s="580"/>
      <c r="F116" s="336"/>
      <c r="G116" s="580"/>
      <c r="H116" s="336"/>
      <c r="I116" s="580"/>
      <c r="J116" s="336"/>
      <c r="K116" s="580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</row>
    <row r="117" spans="1:33">
      <c r="A117" s="145"/>
      <c r="B117" s="336"/>
      <c r="C117" s="580"/>
      <c r="D117" s="336"/>
      <c r="E117" s="580"/>
      <c r="F117" s="336"/>
      <c r="G117" s="580"/>
      <c r="H117" s="336"/>
      <c r="I117" s="580"/>
      <c r="J117" s="336"/>
      <c r="K117" s="580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</row>
    <row r="118" spans="1:33">
      <c r="A118" s="145"/>
      <c r="B118" s="336"/>
      <c r="C118" s="580"/>
      <c r="D118" s="336"/>
      <c r="E118" s="580"/>
      <c r="F118" s="336"/>
      <c r="G118" s="580"/>
      <c r="H118" s="336"/>
      <c r="I118" s="580"/>
      <c r="J118" s="336"/>
      <c r="K118" s="580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</row>
    <row r="119" spans="1:33">
      <c r="A119" s="145"/>
      <c r="B119" s="336"/>
      <c r="C119" s="580"/>
      <c r="D119" s="336"/>
      <c r="E119" s="580"/>
      <c r="F119" s="336"/>
      <c r="G119" s="580"/>
      <c r="H119" s="336"/>
      <c r="I119" s="580"/>
      <c r="J119" s="336"/>
      <c r="K119" s="580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</row>
    <row r="120" spans="1:33">
      <c r="A120" s="768"/>
      <c r="B120" s="336"/>
      <c r="C120" s="580"/>
      <c r="D120" s="336"/>
      <c r="E120" s="580"/>
      <c r="F120" s="336"/>
      <c r="G120" s="580"/>
      <c r="H120" s="336"/>
      <c r="I120" s="580"/>
      <c r="J120" s="336"/>
      <c r="K120" s="580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</row>
    <row r="121" spans="1:33">
      <c r="A121" s="768"/>
      <c r="B121" s="336"/>
      <c r="C121" s="580"/>
      <c r="D121" s="336"/>
      <c r="E121" s="580"/>
      <c r="F121" s="336"/>
      <c r="G121" s="580"/>
      <c r="H121" s="336"/>
      <c r="I121" s="580"/>
      <c r="J121" s="336"/>
      <c r="K121" s="580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</row>
    <row r="122" spans="1:33">
      <c r="A122" s="145"/>
      <c r="B122" s="336"/>
      <c r="C122" s="580"/>
      <c r="D122" s="336"/>
      <c r="E122" s="580"/>
      <c r="F122" s="336"/>
      <c r="G122" s="580"/>
      <c r="H122" s="336"/>
      <c r="I122" s="580"/>
      <c r="J122" s="336"/>
      <c r="K122" s="580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</row>
    <row r="123" spans="1:33">
      <c r="A123" s="144"/>
      <c r="B123" s="336"/>
      <c r="C123" s="580"/>
      <c r="D123" s="336"/>
      <c r="E123" s="580"/>
      <c r="F123" s="336"/>
      <c r="G123" s="580"/>
      <c r="H123" s="336"/>
      <c r="I123" s="580"/>
      <c r="J123" s="336"/>
      <c r="K123" s="580"/>
      <c r="L123" s="145"/>
      <c r="M123" s="145"/>
      <c r="N123" s="145"/>
      <c r="O123" s="145"/>
      <c r="P123" s="145"/>
      <c r="Q123" s="145"/>
      <c r="R123" s="145"/>
      <c r="S123" s="145"/>
      <c r="T123" s="145"/>
      <c r="U123" s="145"/>
      <c r="V123" s="145"/>
      <c r="W123" s="145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</row>
    <row r="124" spans="1:33">
      <c r="A124" s="144"/>
      <c r="B124" s="336"/>
      <c r="C124" s="580"/>
      <c r="D124" s="336"/>
      <c r="E124" s="580"/>
      <c r="F124" s="336"/>
      <c r="G124" s="580"/>
      <c r="H124" s="336"/>
      <c r="I124" s="580"/>
      <c r="J124" s="336"/>
      <c r="K124" s="580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</row>
    <row r="125" spans="1:33" ht="15">
      <c r="A125" s="1244"/>
      <c r="B125" s="336"/>
      <c r="C125" s="580"/>
      <c r="D125" s="336"/>
      <c r="E125" s="580"/>
      <c r="F125" s="336"/>
      <c r="G125" s="580"/>
      <c r="H125" s="336"/>
      <c r="I125" s="580"/>
      <c r="J125" s="336"/>
      <c r="K125" s="580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</row>
    <row r="126" spans="1:33">
      <c r="A126" s="145"/>
      <c r="B126" s="336"/>
      <c r="C126" s="145"/>
      <c r="D126" s="336"/>
      <c r="E126" s="580"/>
      <c r="F126" s="336"/>
      <c r="G126" s="580"/>
      <c r="H126" s="336"/>
      <c r="I126" s="580"/>
      <c r="J126" s="336"/>
      <c r="K126" s="580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</row>
    <row r="127" spans="1:33">
      <c r="A127" s="508"/>
      <c r="B127" s="508"/>
      <c r="C127" s="508"/>
      <c r="D127" s="508"/>
      <c r="E127" s="508"/>
      <c r="F127" s="508"/>
      <c r="G127" s="508"/>
      <c r="H127" s="508"/>
      <c r="I127" s="508"/>
      <c r="J127" s="508"/>
      <c r="K127" s="508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</row>
    <row r="128" spans="1:33">
      <c r="A128" s="508"/>
      <c r="B128" s="508"/>
      <c r="C128" s="508"/>
      <c r="D128" s="508"/>
      <c r="E128" s="508"/>
      <c r="F128" s="508"/>
      <c r="G128" s="508"/>
      <c r="H128" s="508"/>
      <c r="I128" s="508"/>
      <c r="J128" s="508"/>
      <c r="K128" s="508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</row>
    <row r="129" spans="12:33"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</row>
    <row r="130" spans="12:33"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</row>
    <row r="131" spans="12:33"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</row>
    <row r="132" spans="12:33"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</row>
    <row r="133" spans="12:33"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</row>
    <row r="134" spans="12:33"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</row>
    <row r="135" spans="12:33"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</row>
    <row r="136" spans="12:33"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</row>
    <row r="137" spans="12:33"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</row>
    <row r="138" spans="12:33"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</row>
    <row r="139" spans="12:33"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</row>
    <row r="140" spans="12:33"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</row>
    <row r="141" spans="12:33"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</row>
    <row r="142" spans="12:33"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</row>
    <row r="143" spans="12:33"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</row>
    <row r="144" spans="12:33"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</row>
    <row r="145" spans="12:33"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</row>
    <row r="146" spans="12:33"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</row>
    <row r="147" spans="12:33"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</row>
    <row r="148" spans="12:33"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</row>
    <row r="149" spans="12:33"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</row>
    <row r="150" spans="12:33"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</row>
  </sheetData>
  <sheetProtection password="DF9A" sheet="1" objects="1" scenarios="1"/>
  <phoneticPr fontId="0" type="noConversion"/>
  <pageMargins left="0.74803149606299213" right="0.74803149606299213" top="0.59055118110236227" bottom="0.39370078740157483" header="0.51181102362204722" footer="0.51181102362204722"/>
  <pageSetup paperSize="9" scale="49" orientation="landscape" horizontalDpi="4294967292" verticalDpi="300" r:id="rId1"/>
  <headerFooter alignWithMargins="0">
    <oddHeader xml:space="preserve">&amp;CASSOCIATION OF COLLECTIVE INVESTMENTS
QUARTERLY REPORT
</oddHeader>
    <oddFooter>&amp;Rpage 23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C78"/>
  <sheetViews>
    <sheetView workbookViewId="0" xr3:uid="{F4A53677-9E12-59C4-BAB1-211CDE2C826E}"/>
  </sheetViews>
  <sheetFormatPr defaultRowHeight="12.75"/>
  <cols>
    <col min="1" max="1" width="33.28515625" customWidth="1"/>
    <col min="2" max="2" width="12.7109375" style="335" customWidth="1"/>
    <col min="3" max="3" width="4.7109375" style="335" customWidth="1"/>
    <col min="4" max="4" width="12.7109375" style="335" customWidth="1"/>
    <col min="5" max="5" width="4.85546875" style="335" customWidth="1"/>
    <col min="6" max="6" width="12.7109375" style="335" customWidth="1"/>
    <col min="7" max="7" width="4.85546875" style="335" customWidth="1"/>
    <col min="8" max="8" width="12.7109375" style="335" customWidth="1"/>
    <col min="9" max="9" width="4.85546875" style="365" customWidth="1"/>
    <col min="10" max="10" width="12.7109375" style="335" customWidth="1"/>
    <col min="11" max="11" width="4.7109375" style="335" customWidth="1"/>
    <col min="12" max="12" width="12.7109375" style="335" customWidth="1"/>
    <col min="13" max="13" width="4.7109375" style="335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4.7109375" style="335" customWidth="1"/>
    <col min="18" max="18" width="11.42578125" style="335" customWidth="1"/>
    <col min="19" max="19" width="4.5703125" style="335" customWidth="1"/>
    <col min="20" max="20" width="12.5703125" style="335" customWidth="1"/>
    <col min="21" max="21" width="5.85546875" style="335" customWidth="1"/>
    <col min="22" max="22" width="11.85546875" style="335" customWidth="1"/>
    <col min="23" max="23" width="6" customWidth="1"/>
  </cols>
  <sheetData>
    <row r="1" spans="1:24">
      <c r="A1" s="144" t="s">
        <v>535</v>
      </c>
      <c r="P1" s="335" t="str">
        <f>Summary!V1</f>
        <v>QUARTER ENDED 31 DECEMBER 2005</v>
      </c>
    </row>
    <row r="2" spans="1:24">
      <c r="A2" s="145"/>
    </row>
    <row r="3" spans="1:24">
      <c r="A3" s="142" t="s">
        <v>579</v>
      </c>
      <c r="B3" s="376" t="s">
        <v>79</v>
      </c>
      <c r="C3" s="338"/>
      <c r="D3" s="970" t="s">
        <v>444</v>
      </c>
      <c r="E3" s="971"/>
      <c r="F3" s="970" t="s">
        <v>449</v>
      </c>
      <c r="G3" s="971"/>
      <c r="H3" s="974" t="s">
        <v>537</v>
      </c>
      <c r="I3" s="973"/>
      <c r="J3" s="974" t="s">
        <v>417</v>
      </c>
      <c r="K3" s="971"/>
      <c r="L3" s="972" t="s">
        <v>478</v>
      </c>
      <c r="M3" s="971"/>
      <c r="N3" s="974" t="s">
        <v>488</v>
      </c>
      <c r="O3" s="971"/>
      <c r="P3" s="974" t="s">
        <v>488</v>
      </c>
      <c r="Q3" s="971"/>
      <c r="R3" s="972" t="s">
        <v>514</v>
      </c>
      <c r="S3" s="971"/>
      <c r="T3" s="972" t="s">
        <v>518</v>
      </c>
      <c r="U3" s="971"/>
      <c r="V3" s="972" t="s">
        <v>518</v>
      </c>
      <c r="W3" s="971"/>
      <c r="X3" s="335"/>
    </row>
    <row r="4" spans="1:24">
      <c r="A4" s="142"/>
      <c r="B4" s="340"/>
      <c r="C4" s="341"/>
      <c r="D4" s="975" t="s">
        <v>580</v>
      </c>
      <c r="E4" s="976"/>
      <c r="F4" s="979" t="s">
        <v>581</v>
      </c>
      <c r="G4" s="976"/>
      <c r="H4" s="977" t="s">
        <v>582</v>
      </c>
      <c r="I4" s="978"/>
      <c r="J4" s="694" t="s">
        <v>580</v>
      </c>
      <c r="K4" s="976"/>
      <c r="L4" s="977" t="s">
        <v>583</v>
      </c>
      <c r="M4" s="976"/>
      <c r="N4" s="977" t="s">
        <v>583</v>
      </c>
      <c r="O4" s="976"/>
      <c r="P4" s="977" t="s">
        <v>584</v>
      </c>
      <c r="Q4" s="976"/>
      <c r="R4" s="980" t="s">
        <v>580</v>
      </c>
      <c r="S4" s="976"/>
      <c r="T4" s="980" t="s">
        <v>580</v>
      </c>
      <c r="U4" s="976"/>
      <c r="V4" s="980" t="s">
        <v>584</v>
      </c>
      <c r="W4" s="976"/>
      <c r="X4" s="335"/>
    </row>
    <row r="5" spans="1:24">
      <c r="A5" s="142"/>
      <c r="B5" s="343" t="s">
        <v>117</v>
      </c>
      <c r="C5" s="344" t="s">
        <v>21</v>
      </c>
      <c r="D5" s="345" t="s">
        <v>117</v>
      </c>
      <c r="E5" s="344" t="s">
        <v>21</v>
      </c>
      <c r="F5" s="345" t="s">
        <v>117</v>
      </c>
      <c r="G5" s="344" t="s">
        <v>21</v>
      </c>
      <c r="H5" s="345" t="s">
        <v>117</v>
      </c>
      <c r="I5" s="368" t="s">
        <v>21</v>
      </c>
      <c r="J5" s="345" t="s">
        <v>117</v>
      </c>
      <c r="K5" s="344" t="s">
        <v>21</v>
      </c>
      <c r="L5" s="345" t="s">
        <v>117</v>
      </c>
      <c r="M5" s="344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35"/>
    </row>
    <row r="6" spans="1:24">
      <c r="A6" s="141" t="s">
        <v>118</v>
      </c>
      <c r="C6" s="347"/>
      <c r="E6" s="347"/>
      <c r="G6" s="347"/>
      <c r="I6" s="364"/>
      <c r="K6" s="347"/>
      <c r="M6" s="347"/>
      <c r="O6" s="347"/>
      <c r="Q6" s="347"/>
      <c r="S6" s="377"/>
      <c r="U6" s="377"/>
      <c r="W6" s="377"/>
      <c r="X6" s="335"/>
    </row>
    <row r="7" spans="1:24">
      <c r="A7" s="141" t="s">
        <v>427</v>
      </c>
      <c r="B7" s="335">
        <f>D7+F7+H7+J7+L7+N7+P7+R7+T7+V7</f>
        <v>3362.1889563300006</v>
      </c>
      <c r="C7" s="364">
        <f>B7/$B$12*100</f>
        <v>94.750627717005059</v>
      </c>
      <c r="D7" s="335">
        <v>68.20761066</v>
      </c>
      <c r="E7" s="364">
        <f>D7/$D$12*100</f>
        <v>91.305061511510061</v>
      </c>
      <c r="F7" s="335">
        <v>21.8</v>
      </c>
      <c r="G7" s="364">
        <f>F7/$F$12*100</f>
        <v>88.617886178861781</v>
      </c>
      <c r="H7" s="335">
        <v>317.2</v>
      </c>
      <c r="I7" s="364">
        <f>H7/$H$12*100</f>
        <v>97.660098522167488</v>
      </c>
      <c r="J7" s="335">
        <f>150.71+3.74</f>
        <v>154.45000000000002</v>
      </c>
      <c r="K7" s="364">
        <f>J7/$J$12*100</f>
        <v>97.346527165006918</v>
      </c>
      <c r="L7" s="335">
        <v>441.101</v>
      </c>
      <c r="M7" s="364">
        <f>L7/$L$12*100</f>
        <v>92.182768486145449</v>
      </c>
      <c r="N7" s="335">
        <v>567.5</v>
      </c>
      <c r="O7" s="364">
        <f>N7/$N$12*100</f>
        <v>94.222148431014446</v>
      </c>
      <c r="P7" s="335">
        <v>469.8</v>
      </c>
      <c r="Q7" s="364"/>
      <c r="R7" s="335">
        <v>531</v>
      </c>
      <c r="S7" s="364"/>
      <c r="T7" s="335">
        <v>562.33034566999993</v>
      </c>
      <c r="U7" s="364"/>
      <c r="V7" s="335">
        <v>228.8</v>
      </c>
      <c r="W7" s="364">
        <f>V7/$T$12*100</f>
        <v>39.326844839005318</v>
      </c>
      <c r="X7" s="335"/>
    </row>
    <row r="8" spans="1:24">
      <c r="A8" s="317" t="s">
        <v>206</v>
      </c>
      <c r="B8" s="335">
        <f>D8+F8+H8+J8+L8+N8+P8+R8+T8+V8</f>
        <v>186.17192180999996</v>
      </c>
      <c r="C8" s="364">
        <f>B8/$B$12*100</f>
        <v>5.2465541597737957</v>
      </c>
      <c r="D8" s="335">
        <v>6.4953789999999998</v>
      </c>
      <c r="E8" s="364">
        <f>D8/$D$12*100</f>
        <v>8.6949384884899388</v>
      </c>
      <c r="F8" s="335">
        <v>2.8</v>
      </c>
      <c r="G8" s="364">
        <f>F8/$F$12*100</f>
        <v>11.38211382113821</v>
      </c>
      <c r="H8" s="335">
        <v>7.6</v>
      </c>
      <c r="I8" s="364">
        <f>H8/$H$12*100</f>
        <v>2.3399014778325125</v>
      </c>
      <c r="J8" s="335">
        <v>4.21</v>
      </c>
      <c r="K8" s="364">
        <f>J8/$J$12*100</f>
        <v>2.6534728349930665</v>
      </c>
      <c r="L8" s="335">
        <v>37.405999999999999</v>
      </c>
      <c r="M8" s="364">
        <f>L8/$L$12*100</f>
        <v>7.8172315138545514</v>
      </c>
      <c r="N8" s="335">
        <v>34.799999999999997</v>
      </c>
      <c r="O8" s="364">
        <f>N8/$N$12*100</f>
        <v>5.7778515689855547</v>
      </c>
      <c r="P8" s="335">
        <v>38.1</v>
      </c>
      <c r="Q8" s="364"/>
      <c r="R8" s="335">
        <v>28.2</v>
      </c>
      <c r="S8" s="364"/>
      <c r="T8" s="335">
        <v>19.46054281</v>
      </c>
      <c r="U8" s="364"/>
      <c r="V8" s="335">
        <v>7.1</v>
      </c>
      <c r="W8" s="364">
        <f>V8/$T$12*100</f>
        <v>1.2203697480635389</v>
      </c>
      <c r="X8" s="335"/>
    </row>
    <row r="9" spans="1:24">
      <c r="A9" s="171" t="s">
        <v>207</v>
      </c>
      <c r="B9" s="335">
        <f>D9+F9+H9+J9+L9+N9+P9+R9+T9+V9</f>
        <v>0</v>
      </c>
      <c r="C9" s="364">
        <f>B9/$B$12*100</f>
        <v>0</v>
      </c>
      <c r="D9" s="335">
        <v>0</v>
      </c>
      <c r="E9" s="364">
        <f>D9/$D$12*100</f>
        <v>0</v>
      </c>
      <c r="F9" s="335">
        <v>0</v>
      </c>
      <c r="G9" s="364">
        <f>F9/$F$12*100</f>
        <v>0</v>
      </c>
      <c r="H9" s="335">
        <v>0</v>
      </c>
      <c r="I9" s="364">
        <f>H9/$H$12*100</f>
        <v>0</v>
      </c>
      <c r="J9" s="335">
        <v>0</v>
      </c>
      <c r="K9" s="364">
        <f>J9/$J$12*100</f>
        <v>0</v>
      </c>
      <c r="M9" s="364">
        <f>L9/$L$12*100</f>
        <v>0</v>
      </c>
      <c r="O9" s="364">
        <f>N9/$N$12*100</f>
        <v>0</v>
      </c>
      <c r="Q9" s="364"/>
      <c r="S9" s="364"/>
      <c r="T9" s="335">
        <v>0</v>
      </c>
      <c r="U9" s="364"/>
      <c r="V9" s="335">
        <v>0</v>
      </c>
      <c r="W9" s="364">
        <f>V9/$T$12*100</f>
        <v>0</v>
      </c>
      <c r="X9" s="335"/>
    </row>
    <row r="10" spans="1:24">
      <c r="A10" s="143" t="s">
        <v>208</v>
      </c>
      <c r="B10" s="335">
        <f>D10+F10+H10+J10+L10+N10+P10+R10+T10+V10</f>
        <v>0</v>
      </c>
      <c r="C10" s="364">
        <f>B10/$B$12*100</f>
        <v>0</v>
      </c>
      <c r="D10" s="335">
        <v>0</v>
      </c>
      <c r="E10" s="364">
        <f>D10/$D$12*100</f>
        <v>0</v>
      </c>
      <c r="F10" s="335">
        <v>0</v>
      </c>
      <c r="G10" s="364">
        <f>F10/$F$12*100</f>
        <v>0</v>
      </c>
      <c r="H10" s="335">
        <v>0</v>
      </c>
      <c r="I10" s="364">
        <f>H10/$H$12*100</f>
        <v>0</v>
      </c>
      <c r="J10" s="335">
        <v>0</v>
      </c>
      <c r="K10" s="364">
        <f>J10/$J$12*100</f>
        <v>0</v>
      </c>
      <c r="M10" s="364">
        <f>L10/$L$12*100</f>
        <v>0</v>
      </c>
      <c r="O10" s="364">
        <f>N10/$N$12*100</f>
        <v>0</v>
      </c>
      <c r="Q10" s="364"/>
      <c r="S10" s="364"/>
      <c r="T10" s="335">
        <v>0</v>
      </c>
      <c r="U10" s="364"/>
      <c r="V10" s="335">
        <v>0</v>
      </c>
      <c r="W10" s="364">
        <f>V10/$T$12*100</f>
        <v>0</v>
      </c>
      <c r="X10" s="335"/>
    </row>
    <row r="11" spans="1:24" ht="13.5" thickBot="1">
      <c r="A11" s="318" t="s">
        <v>209</v>
      </c>
      <c r="B11" s="335">
        <f>D11+F11+H11+J11+L11+N11+P11+R11+T11+V11</f>
        <v>0.1</v>
      </c>
      <c r="C11" s="364">
        <f>B11/$B$12*100</f>
        <v>2.8181232211419247E-3</v>
      </c>
      <c r="D11" s="335">
        <v>0</v>
      </c>
      <c r="E11" s="364">
        <f>D11/$D$12*100</f>
        <v>0</v>
      </c>
      <c r="F11" s="335">
        <v>0</v>
      </c>
      <c r="G11" s="364">
        <f>F11/$F$12*100</f>
        <v>0</v>
      </c>
      <c r="H11" s="335">
        <v>0</v>
      </c>
      <c r="I11" s="364">
        <f>H11/$H$12*100</f>
        <v>0</v>
      </c>
      <c r="J11" s="335">
        <v>0</v>
      </c>
      <c r="K11" s="364">
        <f>J11/$J$12*100</f>
        <v>0</v>
      </c>
      <c r="M11" s="364">
        <f>L11/$L$12*100</f>
        <v>0</v>
      </c>
      <c r="O11" s="364">
        <f>N11/$N$12*100</f>
        <v>0</v>
      </c>
      <c r="Q11" s="364"/>
      <c r="S11" s="364"/>
      <c r="T11" s="335">
        <v>0</v>
      </c>
      <c r="U11" s="364"/>
      <c r="V11" s="335">
        <v>0.1</v>
      </c>
      <c r="W11" s="364">
        <f>V11/$T$12*100</f>
        <v>1.7188306310754072E-2</v>
      </c>
      <c r="X11" s="335"/>
    </row>
    <row r="12" spans="1:24" ht="16.5" customHeight="1" thickBot="1">
      <c r="A12" s="164" t="s">
        <v>124</v>
      </c>
      <c r="B12" s="353">
        <f>SUM(B7:B11)</f>
        <v>3548.4608781400007</v>
      </c>
      <c r="C12" s="363">
        <f>SUM(C7:C11)</f>
        <v>100</v>
      </c>
      <c r="D12" s="354">
        <v>74.70298966</v>
      </c>
      <c r="E12" s="363">
        <f>SUM(E7:E11)</f>
        <v>100</v>
      </c>
      <c r="F12" s="354">
        <f>SUM(F7:F11)</f>
        <v>24.6</v>
      </c>
      <c r="G12" s="363">
        <f>SUM(G7:G11)</f>
        <v>99.999999999999986</v>
      </c>
      <c r="H12" s="354">
        <v>324.8</v>
      </c>
      <c r="I12" s="363">
        <f>SUM(I7:I11)</f>
        <v>100</v>
      </c>
      <c r="J12" s="354">
        <f>SUM(J7:J11)</f>
        <v>158.66000000000003</v>
      </c>
      <c r="K12" s="363">
        <f>SUM(K7:K11)</f>
        <v>99.999999999999986</v>
      </c>
      <c r="L12" s="354">
        <f>SUM(L7:L11)</f>
        <v>478.50700000000001</v>
      </c>
      <c r="M12" s="363">
        <f>SUM(M7:M11)</f>
        <v>100</v>
      </c>
      <c r="N12" s="354">
        <v>602.29999999999995</v>
      </c>
      <c r="O12" s="363">
        <f>SUM(O7:O11)</f>
        <v>100</v>
      </c>
      <c r="P12" s="354">
        <v>507.9</v>
      </c>
      <c r="Q12" s="363"/>
      <c r="R12" s="354">
        <v>559.20000000000005</v>
      </c>
      <c r="S12" s="363"/>
      <c r="T12" s="354">
        <v>581.79088847999992</v>
      </c>
      <c r="U12" s="363"/>
      <c r="V12" s="354">
        <f>SUM(V7:V11)</f>
        <v>236</v>
      </c>
      <c r="W12" s="363">
        <f>SUM(W7:W11)</f>
        <v>40.564402893379615</v>
      </c>
      <c r="X12" s="335"/>
    </row>
    <row r="13" spans="1:24">
      <c r="A13" s="141" t="s">
        <v>210</v>
      </c>
      <c r="C13" s="364"/>
      <c r="E13" s="364"/>
      <c r="G13" s="364"/>
      <c r="I13" s="364"/>
      <c r="K13" s="364"/>
      <c r="M13" s="364"/>
      <c r="O13" s="364"/>
      <c r="Q13" s="364"/>
      <c r="S13" s="364"/>
      <c r="U13" s="364"/>
      <c r="W13" s="364"/>
      <c r="X13" s="335"/>
    </row>
    <row r="14" spans="1:24">
      <c r="A14" s="142" t="s">
        <v>138</v>
      </c>
      <c r="B14" s="335">
        <f t="shared" ref="B14:B20" si="0">D14+F14+H14+J14+L14+N14+P14+R14+T14+V14</f>
        <v>0</v>
      </c>
      <c r="C14" s="364">
        <f t="shared" ref="C14:C20" si="1">B14/$B$33*100</f>
        <v>0</v>
      </c>
      <c r="D14" s="335">
        <v>0</v>
      </c>
      <c r="E14" s="364">
        <f t="shared" ref="E14:E20" si="2">D14/$D$33*100</f>
        <v>0</v>
      </c>
      <c r="F14" s="335">
        <v>0</v>
      </c>
      <c r="G14" s="364">
        <f t="shared" ref="G14:G20" si="3">F14/$F$33*100</f>
        <v>0</v>
      </c>
      <c r="H14" s="335">
        <v>0</v>
      </c>
      <c r="I14" s="364">
        <f t="shared" ref="I14:I20" si="4">H14/$H$33*100</f>
        <v>0</v>
      </c>
      <c r="J14" s="335">
        <v>0</v>
      </c>
      <c r="K14" s="364">
        <f t="shared" ref="K14:K20" si="5">J14/$J$33*100</f>
        <v>0</v>
      </c>
      <c r="M14" s="364">
        <f>L14/$L$33*100</f>
        <v>0</v>
      </c>
      <c r="O14" s="364">
        <f t="shared" ref="O14:O20" si="6">N14/$N$33*100</f>
        <v>0</v>
      </c>
      <c r="Q14" s="364"/>
      <c r="S14" s="364"/>
      <c r="T14" s="335">
        <v>0</v>
      </c>
      <c r="U14" s="364"/>
      <c r="V14" s="335">
        <v>0</v>
      </c>
      <c r="W14" s="364">
        <f t="shared" ref="W14:W20" si="7">V14/$T$33*100</f>
        <v>0</v>
      </c>
      <c r="X14" s="335"/>
    </row>
    <row r="15" spans="1:24">
      <c r="A15" s="142" t="s">
        <v>140</v>
      </c>
      <c r="B15" s="335">
        <f t="shared" si="0"/>
        <v>783.26694099999997</v>
      </c>
      <c r="C15" s="364">
        <f t="shared" si="1"/>
        <v>23.297011241031022</v>
      </c>
      <c r="D15" s="335">
        <v>5.2769409999999999</v>
      </c>
      <c r="E15" s="364">
        <f t="shared" si="2"/>
        <v>7.7365867957234196</v>
      </c>
      <c r="F15" s="335">
        <v>2.2000000000000002</v>
      </c>
      <c r="G15" s="364">
        <f t="shared" si="3"/>
        <v>10.091743119266056</v>
      </c>
      <c r="H15" s="335">
        <v>26.4</v>
      </c>
      <c r="I15" s="364">
        <f t="shared" si="4"/>
        <v>8.3228247162673394</v>
      </c>
      <c r="J15" s="335">
        <v>8.91</v>
      </c>
      <c r="K15" s="364">
        <f t="shared" si="5"/>
        <v>5.7688572353512466</v>
      </c>
      <c r="L15" s="335">
        <v>32.11</v>
      </c>
      <c r="M15" s="364">
        <f t="shared" ref="M15:M25" si="8">L15/$L$33*100</f>
        <v>7.2794624396967613</v>
      </c>
      <c r="N15" s="335">
        <v>58.8</v>
      </c>
      <c r="O15" s="364">
        <f t="shared" si="6"/>
        <v>10.361233480176212</v>
      </c>
      <c r="P15" s="335">
        <v>334</v>
      </c>
      <c r="Q15" s="364"/>
      <c r="R15" s="335">
        <v>67.599999999999994</v>
      </c>
      <c r="S15" s="364"/>
      <c r="T15" s="335">
        <v>118.57</v>
      </c>
      <c r="U15" s="364"/>
      <c r="V15" s="335">
        <v>129.4</v>
      </c>
      <c r="W15" s="364">
        <f t="shared" si="7"/>
        <v>23.011384855253318</v>
      </c>
      <c r="X15" s="335"/>
    </row>
    <row r="16" spans="1:24">
      <c r="A16" s="142" t="s">
        <v>142</v>
      </c>
      <c r="B16" s="335">
        <f t="shared" si="0"/>
        <v>366.11322200000006</v>
      </c>
      <c r="C16" s="364">
        <f t="shared" si="1"/>
        <v>10.889447009642257</v>
      </c>
      <c r="D16" s="335">
        <v>9.865596</v>
      </c>
      <c r="E16" s="364">
        <f t="shared" si="2"/>
        <v>14.4640691918939</v>
      </c>
      <c r="F16" s="335">
        <v>2.2000000000000002</v>
      </c>
      <c r="G16" s="364">
        <f t="shared" si="3"/>
        <v>10.091743119266056</v>
      </c>
      <c r="H16" s="335">
        <v>50</v>
      </c>
      <c r="I16" s="364">
        <f t="shared" si="4"/>
        <v>15.762925598991174</v>
      </c>
      <c r="J16" s="335">
        <f>11.35+1.52</f>
        <v>12.87</v>
      </c>
      <c r="K16" s="364">
        <f t="shared" si="5"/>
        <v>8.3327937843962445</v>
      </c>
      <c r="L16" s="335">
        <v>48.009</v>
      </c>
      <c r="M16" s="364">
        <f t="shared" si="8"/>
        <v>10.883827850121515</v>
      </c>
      <c r="N16" s="335">
        <v>56</v>
      </c>
      <c r="O16" s="364">
        <f t="shared" si="6"/>
        <v>9.8678414096916303</v>
      </c>
      <c r="P16" s="335">
        <v>57</v>
      </c>
      <c r="Q16" s="364"/>
      <c r="R16" s="335">
        <v>43.1</v>
      </c>
      <c r="S16" s="364"/>
      <c r="T16" s="335">
        <v>63.968626</v>
      </c>
      <c r="U16" s="364"/>
      <c r="V16" s="335">
        <v>23.1</v>
      </c>
      <c r="W16" s="364">
        <f t="shared" si="7"/>
        <v>4.1079056426302296</v>
      </c>
      <c r="X16" s="335"/>
    </row>
    <row r="17" spans="1:24">
      <c r="A17" s="142" t="s">
        <v>144</v>
      </c>
      <c r="B17" s="335">
        <f t="shared" si="0"/>
        <v>201.96</v>
      </c>
      <c r="C17" s="364">
        <f t="shared" si="1"/>
        <v>6.0069743071648745</v>
      </c>
      <c r="D17" s="335">
        <v>0</v>
      </c>
      <c r="E17" s="364">
        <f t="shared" si="2"/>
        <v>0</v>
      </c>
      <c r="F17" s="335">
        <v>4.5</v>
      </c>
      <c r="G17" s="364">
        <f t="shared" si="3"/>
        <v>20.642201834862384</v>
      </c>
      <c r="H17" s="335">
        <v>0</v>
      </c>
      <c r="I17" s="364">
        <f t="shared" si="4"/>
        <v>0</v>
      </c>
      <c r="J17" s="335">
        <v>72.260000000000005</v>
      </c>
      <c r="K17" s="364">
        <f t="shared" si="5"/>
        <v>46.785367432826163</v>
      </c>
      <c r="M17" s="364">
        <f t="shared" si="8"/>
        <v>0</v>
      </c>
      <c r="O17" s="364">
        <f t="shared" si="6"/>
        <v>0</v>
      </c>
      <c r="Q17" s="364"/>
      <c r="R17" s="335">
        <v>125.2</v>
      </c>
      <c r="S17" s="364"/>
      <c r="T17" s="335">
        <v>0</v>
      </c>
      <c r="U17" s="364"/>
      <c r="V17" s="335">
        <v>0</v>
      </c>
      <c r="W17" s="364">
        <f t="shared" si="7"/>
        <v>0</v>
      </c>
      <c r="X17" s="335"/>
    </row>
    <row r="18" spans="1:24">
      <c r="A18" s="142" t="s">
        <v>146</v>
      </c>
      <c r="B18" s="335">
        <f t="shared" si="0"/>
        <v>19.390416250000001</v>
      </c>
      <c r="C18" s="364">
        <f t="shared" si="1"/>
        <v>0.57673664200327923</v>
      </c>
      <c r="D18" s="335">
        <v>2.7E-2</v>
      </c>
      <c r="E18" s="364">
        <f t="shared" si="2"/>
        <v>3.9585025393411133E-2</v>
      </c>
      <c r="F18" s="335">
        <v>0</v>
      </c>
      <c r="G18" s="364">
        <f t="shared" si="3"/>
        <v>0</v>
      </c>
      <c r="H18" s="335">
        <v>4.9000000000000004</v>
      </c>
      <c r="I18" s="364">
        <f t="shared" si="4"/>
        <v>1.5447667087011352</v>
      </c>
      <c r="J18" s="335">
        <v>1.64</v>
      </c>
      <c r="K18" s="364">
        <f t="shared" si="5"/>
        <v>1.0618323081903529</v>
      </c>
      <c r="L18" s="335">
        <v>0.85699999999999998</v>
      </c>
      <c r="M18" s="364">
        <f t="shared" si="8"/>
        <v>0.19428524792339225</v>
      </c>
      <c r="O18" s="364">
        <f t="shared" si="6"/>
        <v>0</v>
      </c>
      <c r="Q18" s="364"/>
      <c r="R18" s="335">
        <v>3.7</v>
      </c>
      <c r="S18" s="364"/>
      <c r="T18" s="335">
        <v>8.2664162500000007</v>
      </c>
      <c r="U18" s="364"/>
      <c r="V18" s="335">
        <v>0</v>
      </c>
      <c r="W18" s="364">
        <f t="shared" si="7"/>
        <v>0</v>
      </c>
      <c r="X18" s="335"/>
    </row>
    <row r="19" spans="1:24">
      <c r="A19" s="142" t="s">
        <v>148</v>
      </c>
      <c r="B19" s="335">
        <f t="shared" si="0"/>
        <v>1194.6080190300002</v>
      </c>
      <c r="C19" s="364">
        <f t="shared" si="1"/>
        <v>35.531687846337576</v>
      </c>
      <c r="D19" s="335">
        <v>23.031722509999998</v>
      </c>
      <c r="E19" s="364">
        <f t="shared" si="2"/>
        <v>33.767085941198097</v>
      </c>
      <c r="F19" s="335">
        <v>5.8</v>
      </c>
      <c r="G19" s="364">
        <f t="shared" si="3"/>
        <v>26.605504587155959</v>
      </c>
      <c r="H19" s="335">
        <v>138.5</v>
      </c>
      <c r="I19" s="364">
        <f t="shared" si="4"/>
        <v>43.663303909205545</v>
      </c>
      <c r="J19" s="335">
        <v>6.21</v>
      </c>
      <c r="K19" s="364">
        <f t="shared" si="5"/>
        <v>4.0207186791842018</v>
      </c>
      <c r="L19" s="335">
        <v>231.501</v>
      </c>
      <c r="M19" s="364">
        <f t="shared" si="8"/>
        <v>52.482181072944257</v>
      </c>
      <c r="N19" s="335">
        <v>291</v>
      </c>
      <c r="O19" s="364">
        <f t="shared" si="6"/>
        <v>51.277533039647579</v>
      </c>
      <c r="P19" s="335">
        <v>67.099999999999994</v>
      </c>
      <c r="Q19" s="364"/>
      <c r="R19" s="335">
        <v>143.30000000000001</v>
      </c>
      <c r="S19" s="364"/>
      <c r="T19" s="335">
        <v>266.96529651999998</v>
      </c>
      <c r="U19" s="364"/>
      <c r="V19" s="335">
        <v>21.2</v>
      </c>
      <c r="W19" s="364">
        <f t="shared" si="7"/>
        <v>3.7700259577385653</v>
      </c>
      <c r="X19" s="335"/>
    </row>
    <row r="20" spans="1:24" ht="13.5" thickBot="1">
      <c r="A20" s="142" t="s">
        <v>211</v>
      </c>
      <c r="B20" s="335">
        <f t="shared" si="0"/>
        <v>296.04625950000002</v>
      </c>
      <c r="C20" s="364">
        <f t="shared" si="1"/>
        <v>8.8054182736619389</v>
      </c>
      <c r="D20" s="335">
        <v>11.7152595</v>
      </c>
      <c r="E20" s="364">
        <f t="shared" si="2"/>
        <v>17.175883140663</v>
      </c>
      <c r="F20" s="335">
        <v>3.1</v>
      </c>
      <c r="G20" s="364">
        <f t="shared" si="3"/>
        <v>14.220183486238533</v>
      </c>
      <c r="H20" s="335">
        <v>34.6</v>
      </c>
      <c r="I20" s="364">
        <f t="shared" si="4"/>
        <v>10.907944514501892</v>
      </c>
      <c r="J20" s="335">
        <v>17.920000000000002</v>
      </c>
      <c r="K20" s="364">
        <f t="shared" si="5"/>
        <v>11.602460343153126</v>
      </c>
      <c r="L20" s="335">
        <v>44.371000000000002</v>
      </c>
      <c r="M20" s="364">
        <f t="shared" si="8"/>
        <v>10.059079038049985</v>
      </c>
      <c r="N20" s="335">
        <v>90.6</v>
      </c>
      <c r="O20" s="364">
        <f t="shared" si="6"/>
        <v>15.964757709251101</v>
      </c>
      <c r="Q20" s="364"/>
      <c r="R20" s="335">
        <v>57.5</v>
      </c>
      <c r="S20" s="364"/>
      <c r="T20" s="335">
        <v>36.24</v>
      </c>
      <c r="U20" s="364"/>
      <c r="V20" s="335">
        <v>0</v>
      </c>
      <c r="W20" s="364">
        <f t="shared" si="7"/>
        <v>0</v>
      </c>
      <c r="X20" s="335"/>
    </row>
    <row r="21" spans="1:24" ht="16.5" customHeight="1" thickBot="1">
      <c r="A21" s="173" t="s">
        <v>212</v>
      </c>
      <c r="B21" s="353">
        <f>SUM(B14:B20)</f>
        <v>2861.3848577799999</v>
      </c>
      <c r="C21" s="363">
        <f>B21/B33*100</f>
        <v>85.107275319840952</v>
      </c>
      <c r="D21" s="354">
        <v>49.916519010000002</v>
      </c>
      <c r="E21" s="363">
        <f>SUM(E14:E20)</f>
        <v>73.183210094871825</v>
      </c>
      <c r="F21" s="354">
        <f>SUM(F14:F20)</f>
        <v>17.8</v>
      </c>
      <c r="G21" s="363">
        <f>SUM(G14:G20)</f>
        <v>81.651376146788976</v>
      </c>
      <c r="H21" s="354">
        <v>254.4</v>
      </c>
      <c r="I21" s="363">
        <f>SUM(I14:I20)</f>
        <v>80.201765447667086</v>
      </c>
      <c r="J21" s="354">
        <f>SUM(J14:J20)</f>
        <v>119.81</v>
      </c>
      <c r="K21" s="363">
        <f>SUM(K14:K20)</f>
        <v>77.572029783101343</v>
      </c>
      <c r="L21" s="354">
        <v>356.84799999999996</v>
      </c>
      <c r="M21" s="363">
        <f>SUM(M14:M20)</f>
        <v>80.898835648735911</v>
      </c>
      <c r="N21" s="354">
        <v>496.4</v>
      </c>
      <c r="O21" s="363">
        <f>SUM(O14:O20)</f>
        <v>87.471365638766528</v>
      </c>
      <c r="P21" s="354">
        <v>458.1</v>
      </c>
      <c r="Q21" s="363"/>
      <c r="R21" s="354">
        <v>440.4</v>
      </c>
      <c r="S21" s="363"/>
      <c r="T21" s="354">
        <v>494.01033876999998</v>
      </c>
      <c r="U21" s="363"/>
      <c r="V21" s="354">
        <f>SUM(V14:V20)</f>
        <v>173.7</v>
      </c>
      <c r="W21" s="363">
        <f>SUM(W14:W20)</f>
        <v>30.889316455622112</v>
      </c>
      <c r="X21" s="335"/>
    </row>
    <row r="22" spans="1:24">
      <c r="A22" s="142" t="s">
        <v>585</v>
      </c>
      <c r="B22" s="335">
        <f>D22+F22+H22+J22+L22+N22+P22+R22+T22+V22</f>
        <v>62.494132999999998</v>
      </c>
      <c r="C22" s="364">
        <f>B22/$B$33*100</f>
        <v>1.8587871424021809</v>
      </c>
      <c r="D22" s="335">
        <v>6.6031329999999997</v>
      </c>
      <c r="E22" s="364">
        <f>D22/$D$33*100</f>
        <v>9.6809328696692987</v>
      </c>
      <c r="F22" s="335">
        <v>0.4</v>
      </c>
      <c r="G22" s="364">
        <f>F22/$F$33*100</f>
        <v>1.834862385321101</v>
      </c>
      <c r="H22" s="335">
        <v>11.2</v>
      </c>
      <c r="I22" s="364">
        <f>H22/$H$33*100</f>
        <v>3.5308953341740223</v>
      </c>
      <c r="J22" s="335">
        <v>5.35</v>
      </c>
      <c r="K22" s="364">
        <f>J22/$J$33*100</f>
        <v>3.4639041761087732</v>
      </c>
      <c r="L22" s="335">
        <v>10.241</v>
      </c>
      <c r="M22" s="364">
        <f t="shared" si="8"/>
        <v>2.3216747070985528</v>
      </c>
      <c r="N22" s="335">
        <v>22.9</v>
      </c>
      <c r="O22" s="364">
        <f>N22/$N$33*100</f>
        <v>4.035242290748899</v>
      </c>
      <c r="Q22" s="364"/>
      <c r="R22" s="335">
        <v>5.8</v>
      </c>
      <c r="S22" s="364"/>
      <c r="T22" s="335">
        <v>0</v>
      </c>
      <c r="U22" s="364"/>
      <c r="V22" s="335">
        <v>0</v>
      </c>
      <c r="W22" s="364">
        <f>V22/$T$33*100</f>
        <v>0</v>
      </c>
      <c r="X22" s="335"/>
    </row>
    <row r="23" spans="1:24">
      <c r="A23" s="142" t="s">
        <v>214</v>
      </c>
      <c r="B23" s="335">
        <f>D23+F23+H23+J23+L23+N23+P23+R23+T23+V23</f>
        <v>104.02943805000001</v>
      </c>
      <c r="C23" s="364">
        <f>B23/$B$33*100</f>
        <v>3.0941877676527532</v>
      </c>
      <c r="D23" s="335">
        <v>1.19043115</v>
      </c>
      <c r="E23" s="364">
        <f>D23/$D$33*100</f>
        <v>1.7453054556243563</v>
      </c>
      <c r="F23" s="335">
        <v>1.5</v>
      </c>
      <c r="G23" s="364">
        <f>F23/$F$33*100</f>
        <v>6.8807339449541285</v>
      </c>
      <c r="H23" s="335">
        <v>0</v>
      </c>
      <c r="I23" s="364">
        <f>H23/$H$33*100</f>
        <v>0</v>
      </c>
      <c r="J23" s="335">
        <v>16.3</v>
      </c>
      <c r="K23" s="364">
        <f>J23/$J$33*100</f>
        <v>10.553577209452898</v>
      </c>
      <c r="L23" s="335">
        <v>14.669</v>
      </c>
      <c r="M23" s="364">
        <f t="shared" si="8"/>
        <v>3.3255196053538403</v>
      </c>
      <c r="N23" s="335">
        <v>0.9</v>
      </c>
      <c r="O23" s="364">
        <f>N23/$N$33*100</f>
        <v>0.15859030837004406</v>
      </c>
      <c r="Q23" s="364"/>
      <c r="R23" s="335">
        <v>33.799999999999997</v>
      </c>
      <c r="S23" s="364"/>
      <c r="T23" s="335">
        <v>35.670006899999997</v>
      </c>
      <c r="U23" s="364"/>
      <c r="V23" s="335">
        <v>0</v>
      </c>
      <c r="W23" s="364">
        <f>V23/$T$33*100</f>
        <v>0</v>
      </c>
      <c r="X23" s="335"/>
    </row>
    <row r="24" spans="1:24">
      <c r="A24" s="142" t="s">
        <v>215</v>
      </c>
      <c r="B24" s="335">
        <f>D24+F24+H24+J24+L24+N24+P24+R24+T24+V24</f>
        <v>0.51</v>
      </c>
      <c r="C24" s="364">
        <f>B24/$B$33*100</f>
        <v>1.5169127038295137E-2</v>
      </c>
      <c r="D24" s="335">
        <v>0</v>
      </c>
      <c r="E24" s="364">
        <f>D24/$D$33*100</f>
        <v>0</v>
      </c>
      <c r="F24" s="335">
        <v>0</v>
      </c>
      <c r="G24" s="364">
        <f>F24/$F$33*100</f>
        <v>0</v>
      </c>
      <c r="H24" s="335">
        <v>0</v>
      </c>
      <c r="I24" s="364">
        <f>H24/$H$33*100</f>
        <v>0</v>
      </c>
      <c r="J24" s="335">
        <v>0.51</v>
      </c>
      <c r="K24" s="364">
        <f>J24/$J$33*100</f>
        <v>0.33020394949821952</v>
      </c>
      <c r="M24" s="364">
        <f t="shared" si="8"/>
        <v>0</v>
      </c>
      <c r="O24" s="364">
        <f>N24/$N$33*100</f>
        <v>0</v>
      </c>
      <c r="Q24" s="364"/>
      <c r="S24" s="364"/>
      <c r="T24" s="335">
        <v>0</v>
      </c>
      <c r="U24" s="364"/>
      <c r="V24" s="335">
        <v>0</v>
      </c>
      <c r="W24" s="364">
        <f>V24/$T$33*100</f>
        <v>0</v>
      </c>
      <c r="X24" s="335"/>
    </row>
    <row r="25" spans="1:24" ht="13.5" thickBot="1">
      <c r="A25" s="142" t="s">
        <v>216</v>
      </c>
      <c r="B25" s="335">
        <f>D25+F25+H25+J25+L25+N25+P25+R25+T25+V25</f>
        <v>150.6391375</v>
      </c>
      <c r="C25" s="364">
        <f>B25/$B$33*100</f>
        <v>4.4805180660327624</v>
      </c>
      <c r="D25" s="335">
        <v>7.5331374999999996</v>
      </c>
      <c r="E25" s="364">
        <f>D25/$D$33*100</f>
        <v>11.044423675168801</v>
      </c>
      <c r="F25" s="335">
        <v>1.1000000000000001</v>
      </c>
      <c r="G25" s="364">
        <f>F25/$F$33*100</f>
        <v>5.0458715596330279</v>
      </c>
      <c r="H25" s="335">
        <v>28</v>
      </c>
      <c r="I25" s="364">
        <f>H25/$H$33*100</f>
        <v>8.827238335435057</v>
      </c>
      <c r="J25" s="335">
        <v>7.16</v>
      </c>
      <c r="K25" s="364">
        <f>J25/$J$33*100</f>
        <v>4.6358044674651993</v>
      </c>
      <c r="L25" s="335">
        <v>28.846</v>
      </c>
      <c r="M25" s="364">
        <f t="shared" si="8"/>
        <v>6.5395008886793144</v>
      </c>
      <c r="N25" s="335">
        <v>26.6</v>
      </c>
      <c r="O25" s="364">
        <f>N25/$N$33*100</f>
        <v>4.6872246696035242</v>
      </c>
      <c r="Q25" s="364"/>
      <c r="R25" s="335">
        <v>26.9</v>
      </c>
      <c r="S25" s="364"/>
      <c r="T25" s="335">
        <v>24.5</v>
      </c>
      <c r="U25" s="364"/>
      <c r="V25" s="335">
        <v>0</v>
      </c>
      <c r="W25" s="364">
        <f>V25/$T$33*100</f>
        <v>0</v>
      </c>
      <c r="X25" s="335"/>
    </row>
    <row r="26" spans="1:24" ht="16.5" customHeight="1" thickBot="1">
      <c r="A26" s="173" t="s">
        <v>217</v>
      </c>
      <c r="B26" s="593">
        <f>SUM(B22:B25)</f>
        <v>317.67270855000004</v>
      </c>
      <c r="C26" s="532">
        <f>B26/B33*100</f>
        <v>9.4486621031259936</v>
      </c>
      <c r="D26" s="357">
        <v>15.32670165</v>
      </c>
      <c r="E26" s="363">
        <f>SUM(E22:E25)</f>
        <v>22.470662000462454</v>
      </c>
      <c r="F26" s="357">
        <f>SUM(F22:F25)</f>
        <v>3</v>
      </c>
      <c r="G26" s="363">
        <f>SUM(G22:G25)</f>
        <v>13.761467889908257</v>
      </c>
      <c r="H26" s="357">
        <v>39.200000000000003</v>
      </c>
      <c r="I26" s="363">
        <f>SUM(I22:I25)</f>
        <v>12.35813366960908</v>
      </c>
      <c r="J26" s="357">
        <f>SUM(J22:J25)</f>
        <v>29.32</v>
      </c>
      <c r="K26" s="363">
        <f>SUM(K22:K25)</f>
        <v>18.983489802525092</v>
      </c>
      <c r="L26" s="357">
        <f>SUM(L22:L25)</f>
        <v>53.756</v>
      </c>
      <c r="M26" s="363">
        <f>SUM(M22:M25)</f>
        <v>12.186695201131709</v>
      </c>
      <c r="N26" s="357">
        <v>50.4</v>
      </c>
      <c r="O26" s="363">
        <f>SUM(O22:O25)</f>
        <v>8.8810572687224685</v>
      </c>
      <c r="P26" s="357"/>
      <c r="Q26" s="363"/>
      <c r="R26" s="357">
        <v>66.5</v>
      </c>
      <c r="S26" s="363"/>
      <c r="T26" s="357">
        <v>60.170006899999997</v>
      </c>
      <c r="U26" s="363"/>
      <c r="V26" s="357">
        <f>SUM(V22:V25)</f>
        <v>0</v>
      </c>
      <c r="W26" s="363">
        <f>SUM(W22:W25)</f>
        <v>0</v>
      </c>
      <c r="X26" s="335"/>
    </row>
    <row r="27" spans="1:24" ht="16.5" customHeight="1" thickBot="1">
      <c r="A27" s="531" t="s">
        <v>256</v>
      </c>
      <c r="B27" s="356">
        <f>D27+F27+H27+J27+L27+N27+P27+R27+T27+V27</f>
        <v>21.4</v>
      </c>
      <c r="C27" s="370">
        <f>B27/$B$33*100</f>
        <v>0.63650846788140369</v>
      </c>
      <c r="D27" s="359">
        <v>0</v>
      </c>
      <c r="E27" s="369">
        <f>D27/$D$33*100</f>
        <v>0</v>
      </c>
      <c r="F27" s="359">
        <v>0</v>
      </c>
      <c r="G27" s="369">
        <f>F27/$F$33*100</f>
        <v>0</v>
      </c>
      <c r="H27" s="359">
        <v>0</v>
      </c>
      <c r="I27" s="369">
        <f>H27/$H$33*100</f>
        <v>0</v>
      </c>
      <c r="J27" s="359">
        <v>0</v>
      </c>
      <c r="K27" s="369">
        <f>J27/$J$33*100</f>
        <v>0</v>
      </c>
      <c r="L27" s="359">
        <v>0</v>
      </c>
      <c r="M27" s="369">
        <v>0</v>
      </c>
      <c r="N27" s="359">
        <v>9.6999999999999993</v>
      </c>
      <c r="O27" s="369">
        <f>N27/$N$33*100</f>
        <v>1.7092511013215856</v>
      </c>
      <c r="P27" s="359">
        <v>11.7</v>
      </c>
      <c r="Q27" s="369"/>
      <c r="R27" s="359">
        <v>0</v>
      </c>
      <c r="S27" s="369"/>
      <c r="T27" s="359">
        <v>0</v>
      </c>
      <c r="U27" s="369"/>
      <c r="V27" s="359">
        <v>0</v>
      </c>
      <c r="W27" s="369">
        <f>V27/$T$33*100</f>
        <v>0</v>
      </c>
      <c r="X27" s="335"/>
    </row>
    <row r="28" spans="1:24" ht="16.5" customHeight="1" thickBot="1">
      <c r="A28" s="531" t="s">
        <v>258</v>
      </c>
      <c r="B28" s="356">
        <f>D28+F28+H28+J28+L28+N28+P28+R28+T28+V28</f>
        <v>0</v>
      </c>
      <c r="C28" s="370">
        <f>B28/$B$33*100</f>
        <v>0</v>
      </c>
      <c r="D28" s="359">
        <v>0</v>
      </c>
      <c r="E28" s="369">
        <f>D28/$D$33*100</f>
        <v>0</v>
      </c>
      <c r="F28" s="359">
        <v>0</v>
      </c>
      <c r="G28" s="369">
        <f>F28/$F$33*100</f>
        <v>0</v>
      </c>
      <c r="H28" s="359">
        <v>0</v>
      </c>
      <c r="I28" s="369">
        <f>H28/$H$33*100</f>
        <v>0</v>
      </c>
      <c r="J28" s="359">
        <v>0</v>
      </c>
      <c r="K28" s="369">
        <f>J28/$J$33*100</f>
        <v>0</v>
      </c>
      <c r="L28" s="359">
        <v>0</v>
      </c>
      <c r="M28" s="369">
        <v>0</v>
      </c>
      <c r="N28" s="359"/>
      <c r="O28" s="369">
        <f>N28/$N$33*100</f>
        <v>0</v>
      </c>
      <c r="P28" s="359"/>
      <c r="Q28" s="369"/>
      <c r="R28" s="359">
        <v>0</v>
      </c>
      <c r="S28" s="369"/>
      <c r="T28" s="359">
        <v>0</v>
      </c>
      <c r="U28" s="369"/>
      <c r="V28" s="359">
        <v>0</v>
      </c>
      <c r="W28" s="369">
        <f>V28/$T$33*100</f>
        <v>0</v>
      </c>
      <c r="X28" s="335"/>
    </row>
    <row r="29" spans="1:24" ht="16.5" customHeight="1" thickBot="1">
      <c r="A29" s="531" t="s">
        <v>257</v>
      </c>
      <c r="B29" s="356">
        <f>D29+F29+H29+J29+L29+N29+P29+R29+T29+V29</f>
        <v>0</v>
      </c>
      <c r="C29" s="370">
        <f>B29/$B$33*100</f>
        <v>0</v>
      </c>
      <c r="D29" s="359">
        <v>0</v>
      </c>
      <c r="E29" s="369">
        <f>D29/$D$33*100</f>
        <v>0</v>
      </c>
      <c r="F29" s="359">
        <v>0</v>
      </c>
      <c r="G29" s="369">
        <f>F29/$F$33*100</f>
        <v>0</v>
      </c>
      <c r="H29" s="359">
        <v>0</v>
      </c>
      <c r="I29" s="369">
        <f>H29/$H$33*100</f>
        <v>0</v>
      </c>
      <c r="J29" s="359">
        <v>0</v>
      </c>
      <c r="K29" s="369">
        <f>J29/$J$33*100</f>
        <v>0</v>
      </c>
      <c r="L29" s="359">
        <v>0</v>
      </c>
      <c r="M29" s="369">
        <v>0</v>
      </c>
      <c r="N29" s="359"/>
      <c r="O29" s="369">
        <f>N29/$N$33*100</f>
        <v>0</v>
      </c>
      <c r="P29" s="359"/>
      <c r="Q29" s="369"/>
      <c r="R29" s="359">
        <v>0</v>
      </c>
      <c r="S29" s="369"/>
      <c r="T29" s="359">
        <v>0</v>
      </c>
      <c r="U29" s="369"/>
      <c r="V29" s="359">
        <v>0</v>
      </c>
      <c r="W29" s="369">
        <f>V29/$T$33*100</f>
        <v>0</v>
      </c>
      <c r="X29" s="335"/>
    </row>
    <row r="30" spans="1:24" ht="16.5" customHeight="1" thickBot="1">
      <c r="A30" s="165" t="s">
        <v>259</v>
      </c>
      <c r="B30" s="335">
        <f>D30+F30+H30+J30+L30+N30+P30+R30+T30+V30</f>
        <v>106.23439000000002</v>
      </c>
      <c r="C30" s="369">
        <f>B30/$B$33*100</f>
        <v>3.1597705053839036</v>
      </c>
      <c r="D30" s="359">
        <v>2.9643899999999999</v>
      </c>
      <c r="E30" s="369">
        <f>D30/$D$33*100</f>
        <v>4.3461279046657042</v>
      </c>
      <c r="F30" s="359">
        <v>0.6</v>
      </c>
      <c r="G30" s="369">
        <f>F30/$F$33*100</f>
        <v>2.7522935779816513</v>
      </c>
      <c r="H30" s="359">
        <v>23.6</v>
      </c>
      <c r="I30" s="369">
        <f>H30/$H$33*100</f>
        <v>7.4401008827238337</v>
      </c>
      <c r="J30" s="359">
        <f>3.1+2.22</f>
        <v>5.32</v>
      </c>
      <c r="K30" s="369">
        <f>J30/$J$33*100</f>
        <v>3.4444804143735839</v>
      </c>
      <c r="L30" s="359">
        <v>30.5</v>
      </c>
      <c r="M30" s="369">
        <f>L30/L33*100</f>
        <v>6.9144691501323958</v>
      </c>
      <c r="N30" s="359">
        <v>11</v>
      </c>
      <c r="O30" s="369">
        <f>N30/$N$33*100</f>
        <v>1.9383259911894273</v>
      </c>
      <c r="P30" s="359"/>
      <c r="Q30" s="369"/>
      <c r="R30" s="359">
        <v>24.1</v>
      </c>
      <c r="S30" s="369"/>
      <c r="T30" s="359">
        <v>8.15</v>
      </c>
      <c r="U30" s="369"/>
      <c r="V30" s="359">
        <v>0</v>
      </c>
      <c r="W30" s="369">
        <f>V30/$T$33*100</f>
        <v>0</v>
      </c>
      <c r="X30" s="335"/>
    </row>
    <row r="31" spans="1:24" ht="16.5" customHeight="1" thickBot="1">
      <c r="A31" s="164" t="s">
        <v>153</v>
      </c>
      <c r="B31" s="353">
        <f>B21+B26+B27+B28+B29+B30</f>
        <v>3306.6919563300003</v>
      </c>
      <c r="C31" s="363">
        <f>(C21+C26+C27+C30+C28+C29)</f>
        <v>98.352216396232251</v>
      </c>
      <c r="D31" s="353">
        <v>68.20761066</v>
      </c>
      <c r="E31" s="363">
        <f>(E21+E26+E27+E30+E28+E29)</f>
        <v>99.999999999999986</v>
      </c>
      <c r="F31" s="353">
        <f>F21+F26+F27+F28+F29+F30</f>
        <v>21.400000000000002</v>
      </c>
      <c r="G31" s="363">
        <f>(G21+G26+G27+G30+G28+G29)</f>
        <v>98.165137614678883</v>
      </c>
      <c r="H31" s="353">
        <v>317.2</v>
      </c>
      <c r="I31" s="363">
        <f>(I21+I26+I27+I30+I28+I29)</f>
        <v>100</v>
      </c>
      <c r="J31" s="353">
        <f>J21+J26+J27+J28+J29+J30</f>
        <v>154.44999999999999</v>
      </c>
      <c r="K31" s="363">
        <f>(K21+K26+K27+K30+K28+K29)</f>
        <v>100.00000000000001</v>
      </c>
      <c r="L31" s="353">
        <f>L21+L26+L27+L28+L29+L30</f>
        <v>441.10399999999993</v>
      </c>
      <c r="M31" s="1420">
        <f>M21+M26+M27+M28+M29+M30</f>
        <v>100.00000000000001</v>
      </c>
      <c r="N31" s="353">
        <f>N21+N26+N27+N28+N29+N30</f>
        <v>567.5</v>
      </c>
      <c r="O31" s="363">
        <f>(O21+O26+O27+O30+O28+O29)</f>
        <v>100.00000000000001</v>
      </c>
      <c r="P31" s="353">
        <f>P21+P26+P27+P28+P29+P30</f>
        <v>469.8</v>
      </c>
      <c r="Q31" s="363"/>
      <c r="R31" s="353">
        <f>R21+R26+R27+R28+R29+R30</f>
        <v>531</v>
      </c>
      <c r="S31" s="363"/>
      <c r="T31" s="353">
        <v>562.33034566999993</v>
      </c>
      <c r="U31" s="363"/>
      <c r="V31" s="353">
        <f>V21+V26+V27+V28+V29+V30</f>
        <v>173.7</v>
      </c>
      <c r="W31" s="363">
        <f>(W21+W26+W27+W30+W28+W29)</f>
        <v>30.889316455622112</v>
      </c>
      <c r="X31" s="335"/>
    </row>
    <row r="32" spans="1:24" ht="16.5" customHeight="1" thickBot="1">
      <c r="A32" s="164" t="s">
        <v>155</v>
      </c>
      <c r="B32" s="335">
        <f>D32+F32+H32+J32+L32+N32+P32+R32+T32+V32</f>
        <v>55.4</v>
      </c>
      <c r="C32" s="363">
        <f>B32/$B$33*100</f>
        <v>1.647783603767746</v>
      </c>
      <c r="D32" s="354">
        <v>0</v>
      </c>
      <c r="E32" s="363">
        <f>D32/$D$33*100</f>
        <v>0</v>
      </c>
      <c r="F32" s="354">
        <v>0.4</v>
      </c>
      <c r="G32" s="363">
        <f>F32/$F$33*100</f>
        <v>1.834862385321101</v>
      </c>
      <c r="H32" s="354">
        <v>0</v>
      </c>
      <c r="I32" s="363">
        <f>H32/$D$33*100</f>
        <v>0</v>
      </c>
      <c r="J32" s="354">
        <v>0</v>
      </c>
      <c r="K32" s="363">
        <f>J32/$J$33*100</f>
        <v>0</v>
      </c>
      <c r="L32" s="354">
        <v>0</v>
      </c>
      <c r="M32" s="363">
        <v>0</v>
      </c>
      <c r="N32" s="354">
        <v>0</v>
      </c>
      <c r="O32" s="363">
        <f>N32/$N$33*100</f>
        <v>0</v>
      </c>
      <c r="P32" s="354">
        <v>0</v>
      </c>
      <c r="Q32" s="363"/>
      <c r="R32" s="354">
        <v>0</v>
      </c>
      <c r="S32" s="363"/>
      <c r="T32" s="354">
        <v>0</v>
      </c>
      <c r="U32" s="363"/>
      <c r="V32" s="354">
        <v>55</v>
      </c>
      <c r="W32" s="363">
        <f>V32/$T$33*100</f>
        <v>9.780727720548164</v>
      </c>
      <c r="X32" s="335"/>
    </row>
    <row r="33" spans="1:24" ht="16.5" customHeight="1" thickBot="1">
      <c r="A33" s="164" t="s">
        <v>157</v>
      </c>
      <c r="B33" s="353">
        <f>SUM(B31:B32)</f>
        <v>3362.0919563300004</v>
      </c>
      <c r="C33" s="363">
        <f>SUM(C31:C32)</f>
        <v>100</v>
      </c>
      <c r="D33" s="353">
        <v>68.20761066</v>
      </c>
      <c r="E33" s="363">
        <f>SUM(E31:E32)</f>
        <v>99.999999999999986</v>
      </c>
      <c r="F33" s="353">
        <f>SUM(F31:F32)</f>
        <v>21.8</v>
      </c>
      <c r="G33" s="363">
        <f>SUM(G31:G32)</f>
        <v>99.999999999999986</v>
      </c>
      <c r="H33" s="353">
        <v>317.2</v>
      </c>
      <c r="I33" s="363">
        <f t="shared" ref="I33:P33" si="9">SUM(I31:I32)</f>
        <v>100</v>
      </c>
      <c r="J33" s="353">
        <f t="shared" si="9"/>
        <v>154.44999999999999</v>
      </c>
      <c r="K33" s="363">
        <f t="shared" si="9"/>
        <v>100.00000000000001</v>
      </c>
      <c r="L33" s="353">
        <f t="shared" si="9"/>
        <v>441.10399999999993</v>
      </c>
      <c r="M33" s="363">
        <f t="shared" si="9"/>
        <v>100.00000000000001</v>
      </c>
      <c r="N33" s="353">
        <f t="shared" si="9"/>
        <v>567.5</v>
      </c>
      <c r="O33" s="363">
        <f t="shared" si="9"/>
        <v>100.00000000000001</v>
      </c>
      <c r="P33" s="353">
        <f t="shared" si="9"/>
        <v>469.8</v>
      </c>
      <c r="Q33" s="363"/>
      <c r="R33" s="353">
        <f>SUM(R31:R32)</f>
        <v>531</v>
      </c>
      <c r="S33" s="363"/>
      <c r="T33" s="353">
        <f>SUM(T31:T32)</f>
        <v>562.33034566999993</v>
      </c>
      <c r="U33" s="363"/>
      <c r="V33" s="353">
        <f>SUM(V31:V32)</f>
        <v>228.7</v>
      </c>
      <c r="W33" s="363">
        <f>SUM(W31:W32)</f>
        <v>40.670044176170279</v>
      </c>
      <c r="X33" s="335"/>
    </row>
    <row r="34" spans="1:24" ht="13.5" thickBot="1">
      <c r="B34" s="354"/>
      <c r="E34" s="365"/>
      <c r="G34" s="365"/>
      <c r="K34" s="365"/>
      <c r="M34" s="365"/>
      <c r="O34" s="365"/>
      <c r="Q34" s="365"/>
      <c r="S34" s="365"/>
      <c r="U34" s="365"/>
      <c r="W34" s="365"/>
      <c r="X34" s="335"/>
    </row>
    <row r="35" spans="1:24" s="383" customFormat="1" ht="16.5" customHeight="1">
      <c r="A35" s="409" t="s">
        <v>182</v>
      </c>
      <c r="B35" s="335">
        <f>D35+F35+H35+J35+L35+N35+P35+R35+T35+V35</f>
        <v>50198</v>
      </c>
      <c r="C35" s="384"/>
      <c r="D35" s="410">
        <v>188</v>
      </c>
      <c r="E35" s="384"/>
      <c r="F35" s="410">
        <v>1074</v>
      </c>
      <c r="G35" s="384"/>
      <c r="H35" s="410">
        <v>875</v>
      </c>
      <c r="I35" s="384"/>
      <c r="J35" s="410">
        <v>224</v>
      </c>
      <c r="K35" s="384"/>
      <c r="L35" s="410">
        <v>3088</v>
      </c>
      <c r="M35" s="384"/>
      <c r="N35" s="410">
        <v>6859</v>
      </c>
      <c r="O35" s="384"/>
      <c r="P35" s="410">
        <v>6664</v>
      </c>
      <c r="Q35" s="384"/>
      <c r="R35" s="410">
        <v>1973</v>
      </c>
      <c r="S35" s="384"/>
      <c r="T35" s="410">
        <v>19873</v>
      </c>
      <c r="U35" s="384"/>
      <c r="V35" s="410">
        <v>9380</v>
      </c>
      <c r="W35" s="384"/>
    </row>
    <row r="36" spans="1:24" s="383" customFormat="1" ht="16.5" customHeight="1" thickBot="1">
      <c r="A36" s="411" t="s">
        <v>183</v>
      </c>
      <c r="B36" s="411">
        <f>B12/B35*1000000</f>
        <v>70689.287982389753</v>
      </c>
      <c r="C36" s="385"/>
      <c r="D36" s="412">
        <f>(D12/D35)*1000000</f>
        <v>397356.32797872339</v>
      </c>
      <c r="E36" s="385"/>
      <c r="F36" s="412">
        <f>(F12/F35)*1000000</f>
        <v>22905.027932960893</v>
      </c>
      <c r="G36" s="385"/>
      <c r="H36" s="412">
        <f>(H12/H35)*1000000</f>
        <v>371200.00000000006</v>
      </c>
      <c r="I36" s="385"/>
      <c r="J36" s="412">
        <f>(J12/J35)*1000000</f>
        <v>708303.57142857159</v>
      </c>
      <c r="K36" s="385"/>
      <c r="L36" s="412">
        <f>(L12/L35)*1000000</f>
        <v>154956.93005181346</v>
      </c>
      <c r="M36" s="385"/>
      <c r="N36" s="412">
        <f>(N12/N35)*1000000</f>
        <v>87811.634349030472</v>
      </c>
      <c r="O36" s="385"/>
      <c r="P36" s="412">
        <f>(P12/P35)*1000000</f>
        <v>76215.486194477795</v>
      </c>
      <c r="Q36" s="385"/>
      <c r="R36" s="412">
        <f>(R12/R35)*1000000</f>
        <v>283426.25443487079</v>
      </c>
      <c r="S36" s="385"/>
      <c r="T36" s="412">
        <f>(T12/T35)*1000000</f>
        <v>29275.443490162528</v>
      </c>
      <c r="U36" s="385"/>
      <c r="V36" s="412">
        <f>(V12/V35)*1000000</f>
        <v>25159.914712153517</v>
      </c>
      <c r="W36" s="385"/>
    </row>
    <row r="78" spans="23:29">
      <c r="W78" s="335"/>
      <c r="X78" s="335"/>
      <c r="Y78" s="335"/>
      <c r="Z78" s="335"/>
      <c r="AA78" s="335"/>
      <c r="AB78" s="335"/>
      <c r="AC78" s="335"/>
    </row>
  </sheetData>
  <sheetProtection password="DF9A" sheet="1" objects="1" scenarios="1"/>
  <phoneticPr fontId="0" type="noConversion"/>
  <pageMargins left="0.74803149606299213" right="0.74803149606299213" top="0.98425196850393704" bottom="0.98425196850393704" header="0.51181102362204722" footer="0.51181102362204722"/>
  <pageSetup paperSize="9" scale="58" orientation="landscape" horizontalDpi="300" verticalDpi="300" r:id="rId1"/>
  <headerFooter alignWithMargins="0">
    <oddHeader>&amp;CASSOCIATION OF COLLECTIVE INVESTMENTS
QUARTERLY REPORT</oddHeader>
    <oddFooter>&amp;RPAGE 24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30"/>
  <sheetViews>
    <sheetView workbookViewId="0" xr3:uid="{23B2C380-326F-580B-8990-D38B2516F165}">
      <selection activeCell="B19" sqref="B19"/>
    </sheetView>
  </sheetViews>
  <sheetFormatPr defaultRowHeight="12.75"/>
  <cols>
    <col min="1" max="1" width="30.5703125" customWidth="1"/>
    <col min="2" max="2" width="12.7109375" customWidth="1"/>
    <col min="3" max="3" width="4.7109375" style="365" customWidth="1"/>
    <col min="4" max="4" width="12.7109375" customWidth="1"/>
    <col min="5" max="5" width="4.85546875" style="365" customWidth="1"/>
    <col min="6" max="6" width="12.7109375" customWidth="1"/>
    <col min="7" max="7" width="4.85546875" style="365" customWidth="1"/>
  </cols>
  <sheetData>
    <row r="1" spans="1:7">
      <c r="A1" s="144" t="s">
        <v>535</v>
      </c>
      <c r="F1" t="str">
        <f>Summary!V1</f>
        <v>QUARTER ENDED 31 DECEMBER 2005</v>
      </c>
    </row>
    <row r="2" spans="1:7">
      <c r="A2" s="145"/>
    </row>
    <row r="3" spans="1:7">
      <c r="A3" s="142" t="s">
        <v>586</v>
      </c>
      <c r="B3" s="168" t="s">
        <v>79</v>
      </c>
      <c r="C3" s="366"/>
      <c r="D3" s="146" t="s">
        <v>488</v>
      </c>
      <c r="E3" s="366"/>
      <c r="F3" s="148" t="s">
        <v>587</v>
      </c>
      <c r="G3" s="366"/>
    </row>
    <row r="4" spans="1:7">
      <c r="A4" s="142"/>
      <c r="B4" s="150"/>
      <c r="C4" s="367"/>
      <c r="D4" s="170" t="s">
        <v>584</v>
      </c>
      <c r="E4" s="367"/>
      <c r="F4" s="152" t="s">
        <v>584</v>
      </c>
      <c r="G4" s="367"/>
    </row>
    <row r="5" spans="1:7">
      <c r="A5" s="142"/>
      <c r="B5" s="155" t="s">
        <v>117</v>
      </c>
      <c r="C5" s="368" t="s">
        <v>21</v>
      </c>
      <c r="D5" s="156" t="s">
        <v>117</v>
      </c>
      <c r="E5" s="368" t="s">
        <v>21</v>
      </c>
      <c r="F5" s="156" t="s">
        <v>117</v>
      </c>
      <c r="G5" s="368" t="s">
        <v>21</v>
      </c>
    </row>
    <row r="6" spans="1:7">
      <c r="A6" s="141" t="s">
        <v>118</v>
      </c>
      <c r="C6" s="364"/>
      <c r="E6" s="364"/>
      <c r="G6" s="364"/>
    </row>
    <row r="7" spans="1:7">
      <c r="A7" s="141" t="s">
        <v>205</v>
      </c>
      <c r="B7" s="335">
        <f>D7+F7</f>
        <v>2</v>
      </c>
      <c r="C7" s="364">
        <f>(B7/$B$12)*100</f>
        <v>20</v>
      </c>
      <c r="D7" s="335">
        <v>1</v>
      </c>
      <c r="E7" s="364">
        <f>(D7/$D$12)*100</f>
        <v>20</v>
      </c>
      <c r="F7" s="335">
        <v>1</v>
      </c>
      <c r="G7" s="364">
        <f>(F7/$F$12)*100</f>
        <v>20</v>
      </c>
    </row>
    <row r="8" spans="1:7">
      <c r="A8" s="317" t="s">
        <v>206</v>
      </c>
      <c r="B8" s="335">
        <f>D8+F8</f>
        <v>2</v>
      </c>
      <c r="C8" s="364">
        <f>(B8/$B$12)*100</f>
        <v>20</v>
      </c>
      <c r="D8" s="335">
        <v>1</v>
      </c>
      <c r="E8" s="364">
        <f>(D8/$D$12)*100</f>
        <v>20</v>
      </c>
      <c r="F8" s="335">
        <v>1</v>
      </c>
      <c r="G8" s="364">
        <f>(F8/$F$12)*100</f>
        <v>20</v>
      </c>
    </row>
    <row r="9" spans="1:7">
      <c r="A9" s="171" t="s">
        <v>207</v>
      </c>
      <c r="B9" s="335">
        <f>D9+F9</f>
        <v>2</v>
      </c>
      <c r="C9" s="364">
        <f>(B9/$B$12)*100</f>
        <v>20</v>
      </c>
      <c r="D9" s="335">
        <v>1</v>
      </c>
      <c r="E9" s="364">
        <f>(D9/$D$12)*100</f>
        <v>20</v>
      </c>
      <c r="F9" s="335">
        <v>1</v>
      </c>
      <c r="G9" s="364">
        <f>(F9/$F$12)*100</f>
        <v>20</v>
      </c>
    </row>
    <row r="10" spans="1:7">
      <c r="A10" s="143" t="s">
        <v>208</v>
      </c>
      <c r="B10" s="335">
        <f>D10+F10</f>
        <v>2</v>
      </c>
      <c r="C10" s="364">
        <f>(B10/$B$12)*100</f>
        <v>20</v>
      </c>
      <c r="D10" s="335">
        <v>1</v>
      </c>
      <c r="E10" s="364">
        <f>(D10/$D$12)*100</f>
        <v>20</v>
      </c>
      <c r="F10" s="335">
        <v>1</v>
      </c>
      <c r="G10" s="364">
        <f>(F10/$F$12)*100</f>
        <v>20</v>
      </c>
    </row>
    <row r="11" spans="1:7" ht="13.5" thickBot="1">
      <c r="A11" s="318" t="s">
        <v>209</v>
      </c>
      <c r="B11" s="335">
        <f>D11+F11</f>
        <v>2</v>
      </c>
      <c r="C11" s="364">
        <f>(B11/$B$12)*100</f>
        <v>20</v>
      </c>
      <c r="D11" s="335">
        <v>1</v>
      </c>
      <c r="E11" s="364">
        <f>(D11/$D$12)*100</f>
        <v>20</v>
      </c>
      <c r="F11" s="335">
        <v>1</v>
      </c>
      <c r="G11" s="364">
        <f>(F11/$F$12)*100</f>
        <v>20</v>
      </c>
    </row>
    <row r="12" spans="1:7" ht="16.5" customHeight="1" thickBot="1">
      <c r="A12" s="164" t="s">
        <v>124</v>
      </c>
      <c r="B12" s="353">
        <f t="shared" ref="B12:G12" si="0">SUM(B7:B11)</f>
        <v>10</v>
      </c>
      <c r="C12" s="363">
        <f t="shared" si="0"/>
        <v>100</v>
      </c>
      <c r="D12" s="354">
        <f t="shared" si="0"/>
        <v>5</v>
      </c>
      <c r="E12" s="363">
        <f t="shared" si="0"/>
        <v>100</v>
      </c>
      <c r="F12" s="354">
        <f t="shared" si="0"/>
        <v>5</v>
      </c>
      <c r="G12" s="363">
        <f t="shared" si="0"/>
        <v>100</v>
      </c>
    </row>
    <row r="13" spans="1:7">
      <c r="A13" s="141" t="s">
        <v>210</v>
      </c>
      <c r="C13" s="364"/>
      <c r="E13" s="364"/>
      <c r="G13" s="364"/>
    </row>
    <row r="14" spans="1:7">
      <c r="A14" s="142" t="s">
        <v>138</v>
      </c>
      <c r="B14" s="335">
        <f>D14+F14</f>
        <v>2</v>
      </c>
      <c r="C14" s="364">
        <f>(B14/$B$27)*100</f>
        <v>9.0909090909090917</v>
      </c>
      <c r="D14" s="335">
        <v>1</v>
      </c>
      <c r="E14" s="364">
        <f t="shared" ref="E14:E21" si="1">(D14/$D$27)*100</f>
        <v>9.0909090909090917</v>
      </c>
      <c r="F14" s="335">
        <v>1</v>
      </c>
      <c r="G14" s="364">
        <f>(F14/$F$27)*100</f>
        <v>9.0909090909090917</v>
      </c>
    </row>
    <row r="15" spans="1:7">
      <c r="A15" s="142" t="s">
        <v>146</v>
      </c>
      <c r="B15" s="335">
        <f t="shared" ref="B15:B21" si="2">D15+F15</f>
        <v>2</v>
      </c>
      <c r="C15" s="364">
        <f t="shared" ref="C15:C21" si="3">(B15/$B$27)*100</f>
        <v>9.0909090909090917</v>
      </c>
      <c r="D15" s="335">
        <v>1</v>
      </c>
      <c r="E15" s="364">
        <f t="shared" si="1"/>
        <v>9.0909090909090917</v>
      </c>
      <c r="F15" s="335">
        <v>1</v>
      </c>
      <c r="G15" s="364">
        <f t="shared" ref="G15:G21" si="4">(F15/$F$27)*100</f>
        <v>9.0909090909090917</v>
      </c>
    </row>
    <row r="16" spans="1:7">
      <c r="A16" s="142" t="s">
        <v>588</v>
      </c>
      <c r="B16" s="335">
        <f t="shared" si="2"/>
        <v>2</v>
      </c>
      <c r="C16" s="364">
        <f t="shared" si="3"/>
        <v>9.0909090909090917</v>
      </c>
      <c r="D16" s="335">
        <v>1</v>
      </c>
      <c r="E16" s="364">
        <f t="shared" si="1"/>
        <v>9.0909090909090917</v>
      </c>
      <c r="F16" s="335">
        <v>1</v>
      </c>
      <c r="G16" s="364">
        <f t="shared" si="4"/>
        <v>9.0909090909090917</v>
      </c>
    </row>
    <row r="17" spans="1:7">
      <c r="A17" s="142" t="s">
        <v>142</v>
      </c>
      <c r="B17" s="335">
        <f t="shared" si="2"/>
        <v>2</v>
      </c>
      <c r="C17" s="364">
        <f t="shared" si="3"/>
        <v>9.0909090909090917</v>
      </c>
      <c r="D17" s="335">
        <v>1</v>
      </c>
      <c r="E17" s="364">
        <f t="shared" si="1"/>
        <v>9.0909090909090917</v>
      </c>
      <c r="F17" s="335">
        <v>1</v>
      </c>
      <c r="G17" s="364">
        <f t="shared" si="4"/>
        <v>9.0909090909090917</v>
      </c>
    </row>
    <row r="18" spans="1:7">
      <c r="A18" s="142" t="s">
        <v>589</v>
      </c>
      <c r="B18" s="335">
        <f t="shared" si="2"/>
        <v>2</v>
      </c>
      <c r="C18" s="364">
        <f t="shared" si="3"/>
        <v>9.0909090909090917</v>
      </c>
      <c r="D18" s="335">
        <v>1</v>
      </c>
      <c r="E18" s="364">
        <f t="shared" si="1"/>
        <v>9.0909090909090917</v>
      </c>
      <c r="F18" s="335">
        <v>1</v>
      </c>
      <c r="G18" s="364">
        <f t="shared" si="4"/>
        <v>9.0909090909090917</v>
      </c>
    </row>
    <row r="19" spans="1:7">
      <c r="A19" s="142" t="s">
        <v>590</v>
      </c>
      <c r="B19" s="335">
        <f t="shared" si="2"/>
        <v>2</v>
      </c>
      <c r="C19" s="364">
        <f t="shared" si="3"/>
        <v>9.0909090909090917</v>
      </c>
      <c r="D19" s="335">
        <v>1</v>
      </c>
      <c r="E19" s="364">
        <f t="shared" si="1"/>
        <v>9.0909090909090917</v>
      </c>
      <c r="F19" s="335">
        <v>1</v>
      </c>
      <c r="G19" s="364">
        <f t="shared" si="4"/>
        <v>9.0909090909090917</v>
      </c>
    </row>
    <row r="20" spans="1:7">
      <c r="A20" s="142" t="s">
        <v>591</v>
      </c>
      <c r="B20" s="335">
        <f t="shared" si="2"/>
        <v>2</v>
      </c>
      <c r="C20" s="364">
        <f t="shared" si="3"/>
        <v>9.0909090909090917</v>
      </c>
      <c r="D20" s="335">
        <v>1</v>
      </c>
      <c r="E20" s="364">
        <f t="shared" si="1"/>
        <v>9.0909090909090917</v>
      </c>
      <c r="F20" s="335">
        <v>1</v>
      </c>
      <c r="G20" s="364">
        <f t="shared" si="4"/>
        <v>9.0909090909090917</v>
      </c>
    </row>
    <row r="21" spans="1:7" ht="13.5" thickBot="1">
      <c r="A21" s="142" t="s">
        <v>592</v>
      </c>
      <c r="B21" s="335">
        <f t="shared" si="2"/>
        <v>2</v>
      </c>
      <c r="C21" s="364">
        <f t="shared" si="3"/>
        <v>9.0909090909090917</v>
      </c>
      <c r="D21" s="335">
        <v>1</v>
      </c>
      <c r="E21" s="364">
        <f t="shared" si="1"/>
        <v>9.0909090909090917</v>
      </c>
      <c r="F21" s="335">
        <v>1</v>
      </c>
      <c r="G21" s="364">
        <f t="shared" si="4"/>
        <v>9.0909090909090917</v>
      </c>
    </row>
    <row r="22" spans="1:7" ht="16.5" customHeight="1" thickBot="1">
      <c r="A22" s="173" t="s">
        <v>593</v>
      </c>
      <c r="B22" s="353">
        <f t="shared" ref="B22:G22" si="5">SUM(B14:B21)</f>
        <v>16</v>
      </c>
      <c r="C22" s="363">
        <f t="shared" si="5"/>
        <v>72.727272727272734</v>
      </c>
      <c r="D22" s="354">
        <f t="shared" si="5"/>
        <v>8</v>
      </c>
      <c r="E22" s="363">
        <f t="shared" si="5"/>
        <v>72.727272727272734</v>
      </c>
      <c r="F22" s="354">
        <f t="shared" si="5"/>
        <v>8</v>
      </c>
      <c r="G22" s="363">
        <f t="shared" si="5"/>
        <v>72.727272727272734</v>
      </c>
    </row>
    <row r="23" spans="1:7" ht="16.5" customHeight="1" thickBot="1">
      <c r="A23" s="173" t="s">
        <v>594</v>
      </c>
      <c r="B23" s="357">
        <f>D23+F23</f>
        <v>2</v>
      </c>
      <c r="C23" s="369">
        <f>(B23/$B$27)*100</f>
        <v>9.0909090909090917</v>
      </c>
      <c r="D23" s="359">
        <v>1</v>
      </c>
      <c r="E23" s="369">
        <f>(D23/$D$27)*100</f>
        <v>9.0909090909090917</v>
      </c>
      <c r="F23" s="359">
        <v>1</v>
      </c>
      <c r="G23" s="369">
        <f>(F23/$F$27)*100</f>
        <v>9.0909090909090917</v>
      </c>
    </row>
    <row r="24" spans="1:7" ht="16.5" customHeight="1" thickBot="1">
      <c r="A24" s="165" t="s">
        <v>259</v>
      </c>
      <c r="B24" s="357">
        <f>D24+F24</f>
        <v>2</v>
      </c>
      <c r="C24" s="369">
        <f>(B24/$B$27)*100</f>
        <v>9.0909090909090917</v>
      </c>
      <c r="D24" s="359">
        <v>1</v>
      </c>
      <c r="E24" s="369">
        <f>(D24/$D$27)*100</f>
        <v>9.0909090909090917</v>
      </c>
      <c r="F24" s="359">
        <v>1</v>
      </c>
      <c r="G24" s="369">
        <f>(F24/$F$27)*100</f>
        <v>9.0909090909090917</v>
      </c>
    </row>
    <row r="25" spans="1:7" ht="16.5" customHeight="1" thickBot="1">
      <c r="A25" s="164" t="s">
        <v>153</v>
      </c>
      <c r="B25" s="353">
        <f t="shared" ref="B25:G25" si="6">(B22+B23+B24)</f>
        <v>20</v>
      </c>
      <c r="C25" s="363">
        <f t="shared" si="6"/>
        <v>90.909090909090921</v>
      </c>
      <c r="D25" s="354">
        <f t="shared" si="6"/>
        <v>10</v>
      </c>
      <c r="E25" s="363">
        <f t="shared" si="6"/>
        <v>90.909090909090921</v>
      </c>
      <c r="F25" s="354">
        <f t="shared" si="6"/>
        <v>10</v>
      </c>
      <c r="G25" s="363">
        <f t="shared" si="6"/>
        <v>90.909090909090921</v>
      </c>
    </row>
    <row r="26" spans="1:7" ht="16.5" customHeight="1" thickBot="1">
      <c r="A26" s="164" t="s">
        <v>155</v>
      </c>
      <c r="B26" s="353">
        <f>D26+F26</f>
        <v>2</v>
      </c>
      <c r="C26" s="363">
        <f>(B26/$B$27)*100</f>
        <v>9.0909090909090917</v>
      </c>
      <c r="D26" s="354">
        <v>1</v>
      </c>
      <c r="E26" s="363">
        <f>(D26/$D$27)*100</f>
        <v>9.0909090909090917</v>
      </c>
      <c r="F26" s="354">
        <v>1</v>
      </c>
      <c r="G26" s="363">
        <f>(F26/$F$27)*100</f>
        <v>9.0909090909090917</v>
      </c>
    </row>
    <row r="27" spans="1:7" ht="16.5" customHeight="1" thickBot="1">
      <c r="A27" s="164" t="s">
        <v>157</v>
      </c>
      <c r="B27" s="353">
        <f t="shared" ref="B27:G27" si="7">SUM(B25:B26)</f>
        <v>22</v>
      </c>
      <c r="C27" s="363">
        <f t="shared" si="7"/>
        <v>100.00000000000001</v>
      </c>
      <c r="D27" s="354">
        <f t="shared" si="7"/>
        <v>11</v>
      </c>
      <c r="E27" s="363">
        <f t="shared" si="7"/>
        <v>100.00000000000001</v>
      </c>
      <c r="F27" s="354">
        <f t="shared" si="7"/>
        <v>11</v>
      </c>
      <c r="G27" s="363">
        <f t="shared" si="7"/>
        <v>100.00000000000001</v>
      </c>
    </row>
    <row r="28" spans="1:7" ht="13.5" thickBot="1">
      <c r="C28" s="365" t="s">
        <v>2</v>
      </c>
    </row>
    <row r="29" spans="1:7" ht="16.5" customHeight="1">
      <c r="A29" s="160" t="s">
        <v>182</v>
      </c>
      <c r="B29" s="160">
        <f>D29+F29</f>
        <v>2</v>
      </c>
      <c r="C29" s="370"/>
      <c r="D29" s="161">
        <v>1</v>
      </c>
      <c r="E29" s="370"/>
      <c r="F29" s="161">
        <v>1</v>
      </c>
      <c r="G29" s="370"/>
    </row>
    <row r="30" spans="1:7" s="365" customFormat="1" ht="16.5" customHeight="1" thickBot="1">
      <c r="A30" s="380" t="s">
        <v>183</v>
      </c>
      <c r="B30" s="380">
        <f>B12/B29*1000000</f>
        <v>5000000</v>
      </c>
      <c r="C30" s="371"/>
      <c r="D30" s="362">
        <f>D12/D29*1000000</f>
        <v>5000000</v>
      </c>
      <c r="E30" s="371"/>
      <c r="F30" s="362">
        <f>F12/F29*1000000</f>
        <v>5000000</v>
      </c>
      <c r="G30" s="371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I128"/>
  <sheetViews>
    <sheetView workbookViewId="0" xr3:uid="{EE242A16-C6B8-5192-B120-522BC795EE76}"/>
  </sheetViews>
  <sheetFormatPr defaultRowHeight="12.75"/>
  <cols>
    <col min="1" max="1" width="30.5703125" customWidth="1"/>
    <col min="2" max="2" width="12.7109375" customWidth="1"/>
    <col min="3" max="3" width="11.140625" customWidth="1"/>
    <col min="4" max="4" width="5.5703125" customWidth="1"/>
    <col min="5" max="5" width="10.28515625" customWidth="1"/>
    <col min="6" max="6" width="5.28515625" customWidth="1"/>
    <col min="7" max="7" width="12.7109375" customWidth="1"/>
    <col min="8" max="8" width="4.7109375" customWidth="1"/>
    <col min="9" max="9" width="11.28515625" customWidth="1"/>
    <col min="10" max="10" width="4.85546875" customWidth="1"/>
    <col min="11" max="11" width="11.5703125" customWidth="1"/>
    <col min="12" max="12" width="5.85546875" customWidth="1"/>
    <col min="13" max="13" width="11.85546875" customWidth="1"/>
    <col min="14" max="14" width="5.85546875" customWidth="1"/>
    <col min="15" max="15" width="11.140625" customWidth="1"/>
    <col min="16" max="16" width="5.5703125" customWidth="1"/>
    <col min="17" max="17" width="11" customWidth="1"/>
    <col min="18" max="18" width="5.5703125" customWidth="1"/>
    <col min="19" max="19" width="10.42578125" customWidth="1"/>
    <col min="20" max="20" width="4.5703125" customWidth="1"/>
    <col min="21" max="21" width="11.42578125" customWidth="1"/>
    <col min="22" max="22" width="5" customWidth="1"/>
    <col min="23" max="23" width="12.7109375" customWidth="1"/>
    <col min="24" max="24" width="5.5703125" style="365" customWidth="1"/>
    <col min="25" max="25" width="12.7109375" style="145" customWidth="1"/>
    <col min="26" max="26" width="4.7109375" style="145" customWidth="1"/>
    <col min="27" max="27" width="12.7109375" style="145" customWidth="1"/>
    <col min="28" max="28" width="4.7109375" style="145" customWidth="1"/>
    <col min="29" max="29" width="12.7109375" style="145" customWidth="1"/>
    <col min="30" max="30" width="4.7109375" style="145" customWidth="1"/>
    <col min="31" max="31" width="12.7109375" style="145" customWidth="1"/>
    <col min="32" max="32" width="4.7109375" style="145" customWidth="1"/>
    <col min="33" max="33" width="12.7109375" style="145" customWidth="1"/>
    <col min="34" max="34" width="4.7109375" style="145" customWidth="1"/>
    <col min="35" max="35" width="9.140625" style="145"/>
  </cols>
  <sheetData>
    <row r="1" spans="1:35">
      <c r="A1" s="144" t="s">
        <v>535</v>
      </c>
      <c r="S1" s="1473" t="str">
        <f>Summary!V1</f>
        <v>QUARTER ENDED 31 DECEMBER 2005</v>
      </c>
    </row>
    <row r="2" spans="1:35">
      <c r="A2" s="145"/>
    </row>
    <row r="3" spans="1:35" s="503" customFormat="1" ht="12">
      <c r="A3" s="501" t="s">
        <v>308</v>
      </c>
      <c r="B3" s="1326" t="s">
        <v>79</v>
      </c>
      <c r="C3" s="1316" t="s">
        <v>405</v>
      </c>
      <c r="D3" s="502"/>
      <c r="E3" s="324" t="s">
        <v>595</v>
      </c>
      <c r="F3" s="510"/>
      <c r="G3" s="1215" t="s">
        <v>596</v>
      </c>
      <c r="H3" s="510"/>
      <c r="I3" s="1215" t="s">
        <v>597</v>
      </c>
      <c r="J3" s="510"/>
      <c r="K3" s="1222" t="s">
        <v>598</v>
      </c>
      <c r="L3" s="438"/>
      <c r="M3" s="1222" t="s">
        <v>599</v>
      </c>
      <c r="N3" s="438"/>
      <c r="O3" s="1215" t="s">
        <v>600</v>
      </c>
      <c r="P3" s="510"/>
      <c r="Q3" s="1215" t="s">
        <v>601</v>
      </c>
      <c r="R3" s="510"/>
      <c r="S3" s="1215" t="s">
        <v>602</v>
      </c>
      <c r="T3" s="510"/>
      <c r="U3" s="1365" t="s">
        <v>495</v>
      </c>
      <c r="V3" s="510"/>
      <c r="W3" s="506"/>
      <c r="X3" s="506"/>
      <c r="Y3" s="506"/>
      <c r="Z3" s="506"/>
      <c r="AA3" s="506"/>
      <c r="AB3" s="506"/>
      <c r="AC3" s="506"/>
      <c r="AD3" s="506"/>
      <c r="AE3" s="506"/>
      <c r="AF3" s="506"/>
      <c r="AG3" s="506"/>
      <c r="AH3" s="506"/>
      <c r="AI3" s="506"/>
    </row>
    <row r="4" spans="1:35" s="503" customFormat="1" ht="12">
      <c r="A4" s="501"/>
      <c r="B4" s="1553"/>
      <c r="C4" s="1317" t="s">
        <v>603</v>
      </c>
      <c r="D4" s="504"/>
      <c r="E4" s="169" t="s">
        <v>604</v>
      </c>
      <c r="F4" s="513"/>
      <c r="G4" s="1216" t="s">
        <v>504</v>
      </c>
      <c r="H4" s="513"/>
      <c r="I4" s="1216" t="s">
        <v>504</v>
      </c>
      <c r="J4" s="513"/>
      <c r="K4" s="1204" t="s">
        <v>605</v>
      </c>
      <c r="L4" s="514"/>
      <c r="M4" s="1204" t="s">
        <v>606</v>
      </c>
      <c r="N4" s="514"/>
      <c r="O4" s="1216" t="s">
        <v>607</v>
      </c>
      <c r="P4" s="513"/>
      <c r="Q4" s="1216" t="s">
        <v>608</v>
      </c>
      <c r="R4" s="513"/>
      <c r="S4" s="1216" t="s">
        <v>609</v>
      </c>
      <c r="T4" s="513"/>
      <c r="U4" s="1400" t="s">
        <v>610</v>
      </c>
      <c r="V4" s="513"/>
      <c r="W4" s="506"/>
      <c r="X4" s="506"/>
      <c r="Y4" s="506"/>
      <c r="Z4" s="506"/>
      <c r="AA4" s="506"/>
      <c r="AB4" s="506"/>
      <c r="AC4" s="506"/>
      <c r="AD4" s="506"/>
      <c r="AE4" s="506"/>
      <c r="AF4" s="506"/>
      <c r="AG4" s="506"/>
      <c r="AH4" s="506"/>
      <c r="AI4" s="506"/>
    </row>
    <row r="5" spans="1:35">
      <c r="A5" s="142"/>
      <c r="B5" s="157" t="s">
        <v>117</v>
      </c>
      <c r="C5" s="156" t="s">
        <v>117</v>
      </c>
      <c r="D5" s="344" t="s">
        <v>21</v>
      </c>
      <c r="E5" s="156" t="s">
        <v>117</v>
      </c>
      <c r="F5" s="344" t="s">
        <v>21</v>
      </c>
      <c r="G5" s="156" t="s">
        <v>117</v>
      </c>
      <c r="H5" s="344" t="s">
        <v>21</v>
      </c>
      <c r="I5" s="156" t="s">
        <v>117</v>
      </c>
      <c r="J5" s="344" t="s">
        <v>21</v>
      </c>
      <c r="K5" s="156" t="s">
        <v>117</v>
      </c>
      <c r="L5" s="368" t="s">
        <v>21</v>
      </c>
      <c r="M5" s="156" t="s">
        <v>117</v>
      </c>
      <c r="N5" s="368" t="s">
        <v>21</v>
      </c>
      <c r="O5" s="156" t="s">
        <v>117</v>
      </c>
      <c r="P5" s="344" t="s">
        <v>21</v>
      </c>
      <c r="Q5" s="156" t="s">
        <v>117</v>
      </c>
      <c r="R5" s="344" t="s">
        <v>21</v>
      </c>
      <c r="S5" s="156" t="s">
        <v>117</v>
      </c>
      <c r="T5" s="344" t="s">
        <v>21</v>
      </c>
      <c r="U5" s="156" t="s">
        <v>117</v>
      </c>
      <c r="V5" s="344" t="s">
        <v>21</v>
      </c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</row>
    <row r="6" spans="1:35">
      <c r="A6" s="141" t="s">
        <v>118</v>
      </c>
      <c r="B6" s="142"/>
      <c r="D6" s="347"/>
      <c r="F6" s="347"/>
      <c r="H6" s="347"/>
      <c r="J6" s="347"/>
      <c r="L6" s="364"/>
      <c r="N6" s="364"/>
      <c r="P6" s="347"/>
      <c r="R6" s="347"/>
      <c r="T6" s="347"/>
      <c r="V6" s="347"/>
      <c r="W6" s="145"/>
      <c r="X6" s="145"/>
    </row>
    <row r="7" spans="1:35">
      <c r="A7" s="141" t="s">
        <v>205</v>
      </c>
      <c r="B7" s="1396">
        <f>C7+E7+G7+I7+K7+M7+O7+Q7+S7+U7</f>
        <v>3609.10921676</v>
      </c>
      <c r="C7" s="335">
        <v>22.422720999999999</v>
      </c>
      <c r="D7" s="364">
        <f>(C7/$G$12)*100</f>
        <v>2.6726141771064285</v>
      </c>
      <c r="E7" s="335">
        <v>492.25796097</v>
      </c>
      <c r="F7" s="364">
        <f>(E7/$E$12)*100</f>
        <v>96.877487546770269</v>
      </c>
      <c r="G7" s="335">
        <v>515.45538424000006</v>
      </c>
      <c r="H7" s="364">
        <f>(G7/$G$12)*100</f>
        <v>61.438278056693733</v>
      </c>
      <c r="I7" s="335">
        <v>15.685150549999999</v>
      </c>
      <c r="J7" s="364">
        <f>(I7/$G$12)*100</f>
        <v>1.869548112826213</v>
      </c>
      <c r="K7" s="335">
        <v>440.1</v>
      </c>
      <c r="L7" s="364">
        <f>(K7/$K$12)*100</f>
        <v>96.534327703443751</v>
      </c>
      <c r="M7" s="335">
        <v>0</v>
      </c>
      <c r="N7" s="364">
        <f>(M7/$M$12)*100</f>
        <v>0</v>
      </c>
      <c r="O7" s="335">
        <v>1808.1</v>
      </c>
      <c r="P7" s="364">
        <f>(O7/$O$12)*100</f>
        <v>90.950704225352112</v>
      </c>
      <c r="Q7" s="335">
        <v>217</v>
      </c>
      <c r="R7" s="364">
        <f>(Q7/$Q$12)*100</f>
        <v>81.948640483383684</v>
      </c>
      <c r="S7" s="335">
        <v>1.288</v>
      </c>
      <c r="T7" s="364">
        <f>(S7/$S$12)*100</f>
        <v>86.55913978494624</v>
      </c>
      <c r="U7" s="335">
        <v>96.8</v>
      </c>
      <c r="V7" s="364">
        <f>(U7/$U$12)*100</f>
        <v>95.088408644400786</v>
      </c>
      <c r="W7" s="336"/>
      <c r="X7" s="336"/>
      <c r="Y7" s="336"/>
      <c r="Z7" s="580"/>
      <c r="AA7" s="336"/>
      <c r="AB7" s="580"/>
      <c r="AC7" s="336"/>
      <c r="AD7" s="580"/>
      <c r="AE7" s="336"/>
      <c r="AF7" s="580"/>
      <c r="AG7" s="336"/>
      <c r="AH7" s="580"/>
    </row>
    <row r="8" spans="1:35">
      <c r="A8" s="317" t="s">
        <v>206</v>
      </c>
      <c r="B8" s="1396">
        <f>C8+E8+G8+I8+K8+M8+O8+Q8+S8+U8</f>
        <v>443.88241731176748</v>
      </c>
      <c r="C8" s="335">
        <v>2.6113521800000004</v>
      </c>
      <c r="D8" s="364">
        <f>(C8/$G$12)*100</f>
        <v>0.31125289645649068</v>
      </c>
      <c r="E8" s="335">
        <v>15.866241499999999</v>
      </c>
      <c r="F8" s="364">
        <f>(E8/$E$12)*100</f>
        <v>3.1225124532297301</v>
      </c>
      <c r="G8" s="335">
        <v>175.92942485162234</v>
      </c>
      <c r="H8" s="364">
        <f>(G8/$G$12)*100</f>
        <v>20.969420929271958</v>
      </c>
      <c r="I8" s="335">
        <v>0.27539878014513763</v>
      </c>
      <c r="J8" s="364">
        <f>(I8/$G$12)*100</f>
        <v>3.2825395462651979E-2</v>
      </c>
      <c r="K8" s="335">
        <v>15.8</v>
      </c>
      <c r="L8" s="364">
        <f>(K8/$K$12)*100</f>
        <v>3.4656722965562623</v>
      </c>
      <c r="M8" s="335">
        <f>'FOF5'!I48</f>
        <v>0.5</v>
      </c>
      <c r="N8" s="364">
        <f>(M8/$M$12)*100</f>
        <v>100</v>
      </c>
      <c r="O8" s="335">
        <v>179.9</v>
      </c>
      <c r="P8" s="364">
        <f>(O8/$O$12)*100</f>
        <v>9.0492957746478879</v>
      </c>
      <c r="Q8" s="335">
        <v>47.8</v>
      </c>
      <c r="R8" s="364">
        <f>(Q8/$Q$12)*100</f>
        <v>18.051359516616312</v>
      </c>
      <c r="S8" s="335">
        <v>0.2</v>
      </c>
      <c r="T8" s="364">
        <f>(S8/$S$12)*100</f>
        <v>13.440860215053766</v>
      </c>
      <c r="U8" s="335">
        <v>5</v>
      </c>
      <c r="V8" s="364">
        <f>(U8/$U$12)*100</f>
        <v>4.9115913555992146</v>
      </c>
      <c r="W8" s="336"/>
      <c r="X8" s="336"/>
      <c r="Y8" s="336"/>
      <c r="Z8" s="580"/>
      <c r="AA8" s="336"/>
      <c r="AB8" s="580"/>
      <c r="AC8" s="336"/>
      <c r="AD8" s="580"/>
      <c r="AE8" s="336"/>
      <c r="AF8" s="580"/>
      <c r="AG8" s="336"/>
      <c r="AH8" s="580"/>
    </row>
    <row r="9" spans="1:35">
      <c r="A9" s="171" t="s">
        <v>207</v>
      </c>
      <c r="B9" s="1396">
        <f>C9+E9+G9+I9+K9+M9+O9+Q9+S9+U9</f>
        <v>0</v>
      </c>
      <c r="C9" s="335">
        <v>0</v>
      </c>
      <c r="D9" s="364">
        <f>(C9/$G$12)*100</f>
        <v>0</v>
      </c>
      <c r="E9" s="335"/>
      <c r="F9" s="364">
        <f>(E9/$E$12)*100</f>
        <v>0</v>
      </c>
      <c r="G9" s="335"/>
      <c r="H9" s="364">
        <f>(G9/$G$12)*100</f>
        <v>0</v>
      </c>
      <c r="I9" s="335"/>
      <c r="J9" s="364">
        <f>(I9/$G$12)*100</f>
        <v>0</v>
      </c>
      <c r="K9" s="335">
        <v>0</v>
      </c>
      <c r="L9" s="364">
        <f>(K9/$K$12)*100</f>
        <v>0</v>
      </c>
      <c r="M9" s="335">
        <f>'FOF5'!I49</f>
        <v>0</v>
      </c>
      <c r="N9" s="364">
        <f>(M9/$M$12)*100</f>
        <v>0</v>
      </c>
      <c r="O9" s="335"/>
      <c r="P9" s="364">
        <f>(O9/$O$12)*100</f>
        <v>0</v>
      </c>
      <c r="Q9" s="335"/>
      <c r="R9" s="364">
        <f>(Q9/$Q$12)*100</f>
        <v>0</v>
      </c>
      <c r="S9" s="335">
        <v>0</v>
      </c>
      <c r="T9" s="364">
        <f>(S9/$S$12)*100</f>
        <v>0</v>
      </c>
      <c r="U9" s="335">
        <v>0</v>
      </c>
      <c r="V9" s="364">
        <f>(U9/$U$12)*100</f>
        <v>0</v>
      </c>
      <c r="W9" s="336"/>
      <c r="X9" s="336"/>
      <c r="Y9" s="336"/>
      <c r="Z9" s="580"/>
      <c r="AA9" s="336"/>
      <c r="AB9" s="580"/>
      <c r="AC9" s="336"/>
      <c r="AD9" s="580"/>
      <c r="AE9" s="336"/>
      <c r="AF9" s="580"/>
      <c r="AG9" s="336"/>
      <c r="AH9" s="580"/>
    </row>
    <row r="10" spans="1:35">
      <c r="A10" s="143" t="s">
        <v>208</v>
      </c>
      <c r="B10" s="1396">
        <f>C10+E10+G10+I10+K10+M10+O10+Q10+S10+U10</f>
        <v>147.59603565853567</v>
      </c>
      <c r="C10" s="335">
        <v>0</v>
      </c>
      <c r="D10" s="364">
        <f>(C10/$G$12)*100</f>
        <v>0</v>
      </c>
      <c r="E10" s="335"/>
      <c r="F10" s="364">
        <f>(E10/$E$12)*100</f>
        <v>0</v>
      </c>
      <c r="G10" s="335">
        <v>147.59603565853567</v>
      </c>
      <c r="H10" s="364">
        <f>(G10/$G$12)*100</f>
        <v>17.592301014034309</v>
      </c>
      <c r="I10" s="335">
        <v>0</v>
      </c>
      <c r="J10" s="364">
        <f>(I10/$G$12)*100</f>
        <v>0</v>
      </c>
      <c r="K10" s="335">
        <v>0</v>
      </c>
      <c r="L10" s="364">
        <f>(K10/$K$12)*100</f>
        <v>0</v>
      </c>
      <c r="M10" s="335">
        <f>'FOF5'!I50</f>
        <v>0</v>
      </c>
      <c r="N10" s="364">
        <f>(M10/$M$12)*100</f>
        <v>0</v>
      </c>
      <c r="O10" s="335"/>
      <c r="P10" s="364">
        <f>(O10/$O$12)*100</f>
        <v>0</v>
      </c>
      <c r="Q10" s="335"/>
      <c r="R10" s="364">
        <f>(Q10/$Q$12)*100</f>
        <v>0</v>
      </c>
      <c r="S10" s="335">
        <v>0</v>
      </c>
      <c r="T10" s="364">
        <f>(S10/$S$12)*100</f>
        <v>0</v>
      </c>
      <c r="U10" s="335">
        <v>0</v>
      </c>
      <c r="V10" s="364">
        <f>(U10/$U$12)*100</f>
        <v>0</v>
      </c>
      <c r="W10" s="336"/>
      <c r="X10" s="336"/>
      <c r="Y10" s="336"/>
      <c r="Z10" s="580"/>
      <c r="AA10" s="336"/>
      <c r="AB10" s="580"/>
      <c r="AC10" s="336"/>
      <c r="AD10" s="580"/>
      <c r="AE10" s="336"/>
      <c r="AF10" s="580"/>
      <c r="AG10" s="336"/>
      <c r="AH10" s="580"/>
    </row>
    <row r="11" spans="1:35" ht="13.5" thickBot="1">
      <c r="A11" s="318" t="s">
        <v>209</v>
      </c>
      <c r="B11" s="1396">
        <f>C11+E11+G11+I11+K11+M11+O11+Q11+S11+U11</f>
        <v>0</v>
      </c>
      <c r="C11" s="335">
        <v>0</v>
      </c>
      <c r="D11" s="364">
        <f>(C11/$G$12)*100</f>
        <v>0</v>
      </c>
      <c r="E11" s="335"/>
      <c r="F11" s="364">
        <f>(E11/$E$12)*100</f>
        <v>0</v>
      </c>
      <c r="G11" s="335"/>
      <c r="H11" s="364">
        <f>(G11/$G$12)*100</f>
        <v>0</v>
      </c>
      <c r="I11" s="335"/>
      <c r="J11" s="364">
        <f>(I11/$G$12)*100</f>
        <v>0</v>
      </c>
      <c r="K11" s="335">
        <v>0</v>
      </c>
      <c r="L11" s="364">
        <f>(K11/$K$12)*100</f>
        <v>0</v>
      </c>
      <c r="M11" s="335">
        <f>'FOF5'!I51+'FOF5'!I52</f>
        <v>0</v>
      </c>
      <c r="N11" s="364">
        <f>(M11/$M$12)*100</f>
        <v>0</v>
      </c>
      <c r="O11" s="335"/>
      <c r="P11" s="364">
        <f>(O11/$O$12)*100</f>
        <v>0</v>
      </c>
      <c r="Q11" s="335"/>
      <c r="R11" s="364">
        <f>(Q11/$Q$12)*100</f>
        <v>0</v>
      </c>
      <c r="S11" s="335">
        <v>0</v>
      </c>
      <c r="T11" s="364">
        <f>(S11/$S$12)*100</f>
        <v>0</v>
      </c>
      <c r="U11" s="335">
        <v>0</v>
      </c>
      <c r="V11" s="364">
        <f>(U11/$U$12)*100</f>
        <v>0</v>
      </c>
      <c r="W11" s="336"/>
      <c r="X11" s="336"/>
      <c r="Y11" s="336"/>
      <c r="Z11" s="580"/>
      <c r="AA11" s="336"/>
      <c r="AB11" s="580"/>
      <c r="AC11" s="336"/>
      <c r="AD11" s="580"/>
      <c r="AE11" s="336"/>
      <c r="AF11" s="580"/>
      <c r="AG11" s="336"/>
      <c r="AH11" s="580"/>
    </row>
    <row r="12" spans="1:35" ht="16.5" customHeight="1" thickBot="1">
      <c r="A12" s="322" t="s">
        <v>124</v>
      </c>
      <c r="B12" s="982">
        <f t="shared" ref="B12:V12" si="0">SUM(B7:B11)</f>
        <v>4200.5876697303029</v>
      </c>
      <c r="C12" s="354">
        <v>25.03407318</v>
      </c>
      <c r="D12" s="363">
        <f t="shared" si="0"/>
        <v>2.9838670735629194</v>
      </c>
      <c r="E12" s="354">
        <v>508.12420247</v>
      </c>
      <c r="F12" s="363">
        <f t="shared" si="0"/>
        <v>100</v>
      </c>
      <c r="G12" s="354">
        <f>SUM(G7:G11)</f>
        <v>838.9808447501581</v>
      </c>
      <c r="H12" s="363">
        <f t="shared" si="0"/>
        <v>100</v>
      </c>
      <c r="I12" s="354">
        <f>SUM(I7:I11)</f>
        <v>15.960549330145136</v>
      </c>
      <c r="J12" s="363">
        <f t="shared" si="0"/>
        <v>1.9023735082888651</v>
      </c>
      <c r="K12" s="354">
        <v>455.9</v>
      </c>
      <c r="L12" s="363">
        <f t="shared" si="0"/>
        <v>100.00000000000001</v>
      </c>
      <c r="M12" s="354">
        <f>SUM(M7:M11)</f>
        <v>0.5</v>
      </c>
      <c r="N12" s="363">
        <f>SUM(N7:N11)</f>
        <v>100</v>
      </c>
      <c r="O12" s="354">
        <v>1988</v>
      </c>
      <c r="P12" s="363">
        <f t="shared" si="0"/>
        <v>100</v>
      </c>
      <c r="Q12" s="354">
        <v>264.8</v>
      </c>
      <c r="R12" s="363">
        <f t="shared" si="0"/>
        <v>100</v>
      </c>
      <c r="S12" s="354">
        <v>1.488</v>
      </c>
      <c r="T12" s="363">
        <f t="shared" si="0"/>
        <v>100</v>
      </c>
      <c r="U12" s="354">
        <f t="shared" si="0"/>
        <v>101.8</v>
      </c>
      <c r="V12" s="363">
        <f t="shared" si="0"/>
        <v>100</v>
      </c>
      <c r="W12" s="336"/>
      <c r="X12" s="336"/>
      <c r="Y12" s="336"/>
      <c r="Z12" s="580"/>
      <c r="AA12" s="336"/>
      <c r="AB12" s="580"/>
      <c r="AC12" s="336"/>
      <c r="AD12" s="580"/>
      <c r="AE12" s="336"/>
      <c r="AF12" s="580"/>
      <c r="AG12" s="336"/>
      <c r="AH12" s="580"/>
    </row>
    <row r="13" spans="1:35">
      <c r="A13" s="346" t="s">
        <v>210</v>
      </c>
      <c r="B13" s="337"/>
      <c r="C13" s="335"/>
      <c r="D13" s="364"/>
      <c r="E13" s="335"/>
      <c r="F13" s="364"/>
      <c r="G13" s="335"/>
      <c r="H13" s="364"/>
      <c r="I13" s="335"/>
      <c r="J13" s="364"/>
      <c r="K13" s="335"/>
      <c r="L13" s="364"/>
      <c r="M13" s="335"/>
      <c r="N13" s="364"/>
      <c r="O13" s="335"/>
      <c r="P13" s="364"/>
      <c r="Q13" s="335"/>
      <c r="R13" s="364"/>
      <c r="S13" s="335"/>
      <c r="T13" s="364"/>
      <c r="U13" s="335"/>
      <c r="V13" s="364"/>
      <c r="W13" s="336"/>
      <c r="X13" s="336"/>
      <c r="Y13" s="336"/>
      <c r="Z13" s="580"/>
      <c r="AA13" s="336"/>
      <c r="AB13" s="580"/>
      <c r="AC13" s="336"/>
      <c r="AD13" s="580"/>
      <c r="AE13" s="336"/>
      <c r="AF13" s="580"/>
      <c r="AG13" s="336"/>
      <c r="AH13" s="580"/>
    </row>
    <row r="14" spans="1:35">
      <c r="A14" s="337" t="s">
        <v>138</v>
      </c>
      <c r="B14" s="1396">
        <f t="shared" ref="B14:B20" si="1">C14+E14+G14+I14+K14+M14+O14+Q14+S14+U14</f>
        <v>0</v>
      </c>
      <c r="C14" s="335">
        <v>0</v>
      </c>
      <c r="D14" s="364">
        <f t="shared" ref="D14:D45" si="2">(C14/$G$72)*100</f>
        <v>0</v>
      </c>
      <c r="E14" s="335"/>
      <c r="F14" s="364">
        <f t="shared" ref="F14:F45" si="3">(E14/$G$72)*100</f>
        <v>0</v>
      </c>
      <c r="G14" s="335"/>
      <c r="H14" s="364">
        <f t="shared" ref="H14:J45" si="4">(G14/$G$72)*100</f>
        <v>0</v>
      </c>
      <c r="I14" s="335"/>
      <c r="J14" s="364">
        <f t="shared" si="4"/>
        <v>0</v>
      </c>
      <c r="K14" s="335">
        <v>0</v>
      </c>
      <c r="L14" s="364">
        <f t="shared" ref="L14:L20" si="5">(K14/$K$72)*100</f>
        <v>0</v>
      </c>
      <c r="M14" s="335"/>
      <c r="N14" s="364"/>
      <c r="O14" s="335"/>
      <c r="P14" s="364">
        <f t="shared" ref="P14:P45" si="6">(O14/$O$72)*100</f>
        <v>0</v>
      </c>
      <c r="Q14" s="335"/>
      <c r="R14" s="364">
        <f t="shared" ref="R14:R20" si="7">(Q14/$Q$72)*100</f>
        <v>0</v>
      </c>
      <c r="S14" s="335">
        <v>0</v>
      </c>
      <c r="T14" s="364">
        <f t="shared" ref="T14:T20" si="8">(S14/$S$72)*100</f>
        <v>0</v>
      </c>
      <c r="U14" s="335">
        <v>0</v>
      </c>
      <c r="V14" s="364">
        <f>(U14/$U$72)*100</f>
        <v>0</v>
      </c>
      <c r="W14" s="336"/>
      <c r="X14" s="336"/>
      <c r="Y14" s="336"/>
      <c r="Z14" s="580"/>
      <c r="AA14" s="336"/>
      <c r="AB14" s="580"/>
      <c r="AC14" s="336"/>
      <c r="AD14" s="580"/>
      <c r="AE14" s="336"/>
      <c r="AF14" s="580"/>
      <c r="AG14" s="336"/>
      <c r="AH14" s="580"/>
    </row>
    <row r="15" spans="1:35">
      <c r="A15" s="337" t="s">
        <v>140</v>
      </c>
      <c r="B15" s="1396">
        <f t="shared" si="1"/>
        <v>54.138825200000007</v>
      </c>
      <c r="C15" s="335">
        <v>3.6570800000000001</v>
      </c>
      <c r="D15" s="364">
        <f t="shared" si="2"/>
        <v>0.70948526522660893</v>
      </c>
      <c r="E15" s="335"/>
      <c r="F15" s="364">
        <f t="shared" si="3"/>
        <v>0</v>
      </c>
      <c r="G15" s="335">
        <v>27.5036092</v>
      </c>
      <c r="H15" s="364">
        <f t="shared" si="4"/>
        <v>5.3357885165079786</v>
      </c>
      <c r="I15" s="335">
        <v>0.25813599999999998</v>
      </c>
      <c r="J15" s="364">
        <f t="shared" si="4"/>
        <v>5.0079213040058149E-2</v>
      </c>
      <c r="K15" s="335">
        <v>6.6</v>
      </c>
      <c r="L15" s="364">
        <f t="shared" si="5"/>
        <v>1.4996591683708247</v>
      </c>
      <c r="M15" s="335"/>
      <c r="N15" s="364"/>
      <c r="O15" s="335">
        <v>0.9</v>
      </c>
      <c r="P15" s="364">
        <f t="shared" si="6"/>
        <v>4.9778761061946904E-2</v>
      </c>
      <c r="Q15" s="335">
        <v>15.2</v>
      </c>
      <c r="R15" s="364">
        <f t="shared" si="7"/>
        <v>7.00557680785362</v>
      </c>
      <c r="S15" s="335">
        <v>0.02</v>
      </c>
      <c r="T15" s="364">
        <f t="shared" si="8"/>
        <v>1.5527950310559007</v>
      </c>
      <c r="U15" s="335">
        <v>0</v>
      </c>
      <c r="V15" s="364">
        <f t="shared" ref="V15:V64" si="9">(U15/$U$72)*100</f>
        <v>0</v>
      </c>
      <c r="W15" s="336"/>
      <c r="X15" s="336"/>
      <c r="Y15" s="336"/>
      <c r="Z15" s="580"/>
      <c r="AA15" s="336"/>
      <c r="AB15" s="580"/>
      <c r="AC15" s="336"/>
      <c r="AD15" s="580"/>
      <c r="AE15" s="336"/>
      <c r="AF15" s="580"/>
      <c r="AG15" s="336"/>
      <c r="AH15" s="580"/>
    </row>
    <row r="16" spans="1:35">
      <c r="A16" s="337" t="s">
        <v>142</v>
      </c>
      <c r="B16" s="1396">
        <f t="shared" si="1"/>
        <v>79.724530000000001</v>
      </c>
      <c r="C16" s="335">
        <v>2.82945</v>
      </c>
      <c r="D16" s="364">
        <f t="shared" si="2"/>
        <v>0.54892238717649833</v>
      </c>
      <c r="E16" s="335"/>
      <c r="F16" s="364">
        <f t="shared" si="3"/>
        <v>0</v>
      </c>
      <c r="G16" s="335">
        <v>21.559529000000001</v>
      </c>
      <c r="H16" s="364">
        <f t="shared" si="4"/>
        <v>4.1826178674586734</v>
      </c>
      <c r="I16" s="335">
        <v>0.33555099999999999</v>
      </c>
      <c r="J16" s="364">
        <f t="shared" si="4"/>
        <v>6.5097971669215271E-2</v>
      </c>
      <c r="K16" s="335">
        <v>35.9</v>
      </c>
      <c r="L16" s="364">
        <f t="shared" si="5"/>
        <v>8.1572369915928178</v>
      </c>
      <c r="M16" s="335"/>
      <c r="N16" s="364"/>
      <c r="O16" s="335">
        <v>19.100000000000001</v>
      </c>
      <c r="P16" s="364">
        <f t="shared" si="6"/>
        <v>1.05641592920354</v>
      </c>
      <c r="Q16" s="335"/>
      <c r="R16" s="364">
        <f t="shared" si="7"/>
        <v>0</v>
      </c>
      <c r="S16" s="335">
        <v>0</v>
      </c>
      <c r="T16" s="364">
        <f t="shared" si="8"/>
        <v>0</v>
      </c>
      <c r="U16" s="335">
        <v>0</v>
      </c>
      <c r="V16" s="364">
        <f t="shared" si="9"/>
        <v>0</v>
      </c>
      <c r="W16" s="336"/>
      <c r="X16" s="336"/>
      <c r="Y16" s="336"/>
      <c r="Z16" s="580"/>
      <c r="AA16" s="336"/>
      <c r="AB16" s="580"/>
      <c r="AC16" s="336"/>
      <c r="AD16" s="580"/>
      <c r="AE16" s="336"/>
      <c r="AF16" s="580"/>
      <c r="AG16" s="336"/>
      <c r="AH16" s="580"/>
    </row>
    <row r="17" spans="1:34">
      <c r="A17" s="337" t="s">
        <v>144</v>
      </c>
      <c r="B17" s="1396">
        <f t="shared" si="1"/>
        <v>2.137</v>
      </c>
      <c r="C17" s="335">
        <v>2.137</v>
      </c>
      <c r="D17" s="364">
        <f t="shared" si="2"/>
        <v>0.41458486327596422</v>
      </c>
      <c r="E17" s="335"/>
      <c r="F17" s="364">
        <f t="shared" si="3"/>
        <v>0</v>
      </c>
      <c r="G17" s="335"/>
      <c r="H17" s="364">
        <f t="shared" si="4"/>
        <v>0</v>
      </c>
      <c r="I17" s="335"/>
      <c r="J17" s="364">
        <f t="shared" si="4"/>
        <v>0</v>
      </c>
      <c r="K17" s="335">
        <v>0</v>
      </c>
      <c r="L17" s="364">
        <f t="shared" si="5"/>
        <v>0</v>
      </c>
      <c r="M17" s="335"/>
      <c r="N17" s="364"/>
      <c r="O17" s="335"/>
      <c r="P17" s="364">
        <f t="shared" si="6"/>
        <v>0</v>
      </c>
      <c r="Q17" s="335"/>
      <c r="R17" s="364">
        <f t="shared" si="7"/>
        <v>0</v>
      </c>
      <c r="S17" s="335">
        <v>0</v>
      </c>
      <c r="T17" s="364">
        <f t="shared" si="8"/>
        <v>0</v>
      </c>
      <c r="U17" s="335">
        <v>0</v>
      </c>
      <c r="V17" s="364">
        <f t="shared" si="9"/>
        <v>0</v>
      </c>
      <c r="W17" s="336"/>
      <c r="X17" s="336"/>
      <c r="Y17" s="336"/>
      <c r="Z17" s="580"/>
      <c r="AA17" s="336"/>
      <c r="AB17" s="580"/>
      <c r="AC17" s="336"/>
      <c r="AD17" s="580"/>
      <c r="AE17" s="336"/>
      <c r="AF17" s="580"/>
      <c r="AG17" s="336"/>
      <c r="AH17" s="580"/>
    </row>
    <row r="18" spans="1:34">
      <c r="A18" s="337" t="s">
        <v>146</v>
      </c>
      <c r="B18" s="1396">
        <f t="shared" si="1"/>
        <v>31.6</v>
      </c>
      <c r="C18" s="335">
        <v>0</v>
      </c>
      <c r="D18" s="364">
        <f t="shared" si="2"/>
        <v>0</v>
      </c>
      <c r="E18" s="335"/>
      <c r="F18" s="364">
        <f t="shared" si="3"/>
        <v>0</v>
      </c>
      <c r="G18" s="335"/>
      <c r="H18" s="364">
        <f t="shared" si="4"/>
        <v>0</v>
      </c>
      <c r="I18" s="335">
        <v>0</v>
      </c>
      <c r="J18" s="364">
        <f t="shared" si="4"/>
        <v>0</v>
      </c>
      <c r="K18" s="335">
        <v>0</v>
      </c>
      <c r="L18" s="364">
        <f t="shared" si="5"/>
        <v>0</v>
      </c>
      <c r="M18" s="335"/>
      <c r="N18" s="364"/>
      <c r="O18" s="335">
        <v>31.6</v>
      </c>
      <c r="P18" s="364">
        <f t="shared" si="6"/>
        <v>1.7477876106194692</v>
      </c>
      <c r="Q18" s="335"/>
      <c r="R18" s="364">
        <f t="shared" si="7"/>
        <v>0</v>
      </c>
      <c r="S18" s="335">
        <v>0</v>
      </c>
      <c r="T18" s="364">
        <f t="shared" si="8"/>
        <v>0</v>
      </c>
      <c r="U18" s="335">
        <v>0</v>
      </c>
      <c r="V18" s="364">
        <f t="shared" si="9"/>
        <v>0</v>
      </c>
      <c r="W18" s="336"/>
      <c r="X18" s="336"/>
      <c r="Y18" s="336"/>
      <c r="Z18" s="580"/>
      <c r="AA18" s="336"/>
      <c r="AB18" s="580"/>
      <c r="AC18" s="336"/>
      <c r="AD18" s="580"/>
      <c r="AE18" s="336"/>
      <c r="AF18" s="580"/>
      <c r="AG18" s="336"/>
      <c r="AH18" s="580"/>
    </row>
    <row r="19" spans="1:34">
      <c r="A19" s="337" t="s">
        <v>430</v>
      </c>
      <c r="B19" s="1396">
        <f t="shared" si="1"/>
        <v>150.45970639000004</v>
      </c>
      <c r="C19" s="335">
        <v>2.1863699999999997</v>
      </c>
      <c r="D19" s="364">
        <f t="shared" si="2"/>
        <v>0.42416280183466054</v>
      </c>
      <c r="E19" s="335"/>
      <c r="F19" s="364">
        <f t="shared" si="3"/>
        <v>0</v>
      </c>
      <c r="G19" s="335">
        <v>122.68643890000001</v>
      </c>
      <c r="H19" s="364">
        <f t="shared" si="4"/>
        <v>23.801563171348356</v>
      </c>
      <c r="I19" s="335">
        <v>0.18689749</v>
      </c>
      <c r="J19" s="364">
        <f t="shared" si="4"/>
        <v>3.6258713307567095E-2</v>
      </c>
      <c r="K19" s="335">
        <v>0</v>
      </c>
      <c r="L19" s="364">
        <f t="shared" si="5"/>
        <v>0</v>
      </c>
      <c r="M19" s="335"/>
      <c r="N19" s="364"/>
      <c r="O19" s="335">
        <v>19.600000000000001</v>
      </c>
      <c r="P19" s="364">
        <f t="shared" si="6"/>
        <v>1.0840707964601772</v>
      </c>
      <c r="Q19" s="335">
        <v>5.5</v>
      </c>
      <c r="R19" s="364">
        <f t="shared" si="7"/>
        <v>2.5349126607365076</v>
      </c>
      <c r="S19" s="335">
        <v>0.3</v>
      </c>
      <c r="T19" s="364">
        <f t="shared" si="8"/>
        <v>23.29192546583851</v>
      </c>
      <c r="U19" s="335">
        <v>0</v>
      </c>
      <c r="V19" s="364">
        <f t="shared" si="9"/>
        <v>0</v>
      </c>
      <c r="W19" s="336"/>
      <c r="X19" s="336"/>
      <c r="Y19" s="336"/>
      <c r="Z19" s="580"/>
      <c r="AA19" s="336"/>
      <c r="AB19" s="580"/>
      <c r="AC19" s="336"/>
      <c r="AD19" s="580"/>
      <c r="AE19" s="336"/>
      <c r="AF19" s="580"/>
      <c r="AG19" s="336"/>
      <c r="AH19" s="580"/>
    </row>
    <row r="20" spans="1:34" ht="13.5" thickBot="1">
      <c r="A20" s="337" t="s">
        <v>431</v>
      </c>
      <c r="B20" s="1396">
        <f t="shared" si="1"/>
        <v>34.468090500000002</v>
      </c>
      <c r="C20" s="335">
        <v>1.8573</v>
      </c>
      <c r="D20" s="364">
        <f t="shared" si="2"/>
        <v>0.36032216498008807</v>
      </c>
      <c r="E20" s="335"/>
      <c r="F20" s="364">
        <f t="shared" si="3"/>
        <v>0</v>
      </c>
      <c r="G20" s="335">
        <v>32.6107905</v>
      </c>
      <c r="H20" s="364">
        <f t="shared" si="4"/>
        <v>6.3265980911387976</v>
      </c>
      <c r="I20" s="335"/>
      <c r="J20" s="364">
        <f t="shared" si="4"/>
        <v>0</v>
      </c>
      <c r="K20" s="335">
        <v>0</v>
      </c>
      <c r="L20" s="364">
        <f t="shared" si="5"/>
        <v>0</v>
      </c>
      <c r="M20" s="335"/>
      <c r="N20" s="364"/>
      <c r="O20" s="335"/>
      <c r="P20" s="364">
        <f t="shared" si="6"/>
        <v>0</v>
      </c>
      <c r="Q20" s="335"/>
      <c r="R20" s="364">
        <f t="shared" si="7"/>
        <v>0</v>
      </c>
      <c r="S20" s="335">
        <v>0</v>
      </c>
      <c r="T20" s="364">
        <f t="shared" si="8"/>
        <v>0</v>
      </c>
      <c r="U20" s="335">
        <v>0</v>
      </c>
      <c r="V20" s="364">
        <f t="shared" si="9"/>
        <v>0</v>
      </c>
      <c r="W20" s="336"/>
      <c r="X20" s="336"/>
      <c r="Y20" s="336"/>
      <c r="Z20" s="580"/>
      <c r="AA20" s="336"/>
      <c r="AB20" s="580"/>
      <c r="AC20" s="336"/>
      <c r="AD20" s="580"/>
      <c r="AE20" s="336"/>
      <c r="AF20" s="580"/>
      <c r="AG20" s="336"/>
      <c r="AH20" s="580"/>
    </row>
    <row r="21" spans="1:34" ht="13.5" thickBot="1">
      <c r="A21" s="355" t="s">
        <v>212</v>
      </c>
      <c r="B21" s="982">
        <f>SUM(B14:B20)</f>
        <v>352.52815209000005</v>
      </c>
      <c r="C21" s="353">
        <v>12.667199999999998</v>
      </c>
      <c r="D21" s="363">
        <f t="shared" si="2"/>
        <v>2.4574774824938195</v>
      </c>
      <c r="E21" s="353"/>
      <c r="F21" s="363">
        <f t="shared" si="3"/>
        <v>0</v>
      </c>
      <c r="G21" s="353">
        <v>204.36036760000002</v>
      </c>
      <c r="H21" s="363">
        <f t="shared" si="4"/>
        <v>39.646567646453803</v>
      </c>
      <c r="I21" s="353">
        <v>0.78058448999999996</v>
      </c>
      <c r="J21" s="363">
        <f t="shared" si="4"/>
        <v>0.15143589801684054</v>
      </c>
      <c r="K21" s="353">
        <v>42.5</v>
      </c>
      <c r="L21" s="363">
        <f>SUM(L14:L20)</f>
        <v>9.656896159963642</v>
      </c>
      <c r="M21" s="353"/>
      <c r="N21" s="363"/>
      <c r="O21" s="353">
        <v>71.2</v>
      </c>
      <c r="P21" s="363">
        <f t="shared" si="6"/>
        <v>3.9380530973451329</v>
      </c>
      <c r="Q21" s="353">
        <v>20.7</v>
      </c>
      <c r="R21" s="363">
        <f>(Q21/$O$72)*100</f>
        <v>1.1449115044247786</v>
      </c>
      <c r="S21" s="353">
        <v>0.32</v>
      </c>
      <c r="T21" s="363">
        <f>(S21/$O$72)*100</f>
        <v>1.7699115044247787E-2</v>
      </c>
      <c r="U21" s="353">
        <f>SUM(U14:U20)</f>
        <v>0</v>
      </c>
      <c r="V21" s="363">
        <f>(U21/$U$72)*100</f>
        <v>0</v>
      </c>
      <c r="W21" s="336"/>
      <c r="X21" s="336"/>
      <c r="Y21" s="336"/>
      <c r="Z21" s="580"/>
      <c r="AA21" s="336"/>
      <c r="AB21" s="580"/>
      <c r="AC21" s="336"/>
      <c r="AD21" s="580"/>
      <c r="AE21" s="336"/>
      <c r="AF21" s="580"/>
      <c r="AG21" s="336"/>
      <c r="AH21" s="580"/>
    </row>
    <row r="22" spans="1:34">
      <c r="A22" s="337" t="s">
        <v>213</v>
      </c>
      <c r="B22" s="1396">
        <f>C22+E22+G22+I22+K22+M22+O22+Q22+S22+U22</f>
        <v>194.60484080000001</v>
      </c>
      <c r="C22" s="335">
        <v>0</v>
      </c>
      <c r="D22" s="364">
        <f t="shared" si="2"/>
        <v>0</v>
      </c>
      <c r="E22" s="335">
        <v>7.3776000000000002</v>
      </c>
      <c r="F22" s="364">
        <f t="shared" si="3"/>
        <v>1.4312780941996974</v>
      </c>
      <c r="G22" s="335"/>
      <c r="H22" s="364">
        <f t="shared" si="4"/>
        <v>0</v>
      </c>
      <c r="I22" s="335">
        <v>0.62724080000000004</v>
      </c>
      <c r="J22" s="364">
        <f t="shared" si="4"/>
        <v>0.12168672967201985</v>
      </c>
      <c r="K22" s="335">
        <v>14.5</v>
      </c>
      <c r="L22" s="364">
        <f>(K22/$K$72)*100</f>
        <v>3.2947057486934788</v>
      </c>
      <c r="M22" s="335"/>
      <c r="N22" s="364"/>
      <c r="O22" s="335">
        <v>157.19999999999999</v>
      </c>
      <c r="P22" s="364">
        <f t="shared" si="6"/>
        <v>8.6946902654867255</v>
      </c>
      <c r="Q22" s="335">
        <v>10</v>
      </c>
      <c r="R22" s="364">
        <f>(Q22/$Q$72)*100</f>
        <v>4.6089321104300129</v>
      </c>
      <c r="S22" s="335">
        <v>0</v>
      </c>
      <c r="T22" s="364">
        <f>(S22/$S$72)*100</f>
        <v>0</v>
      </c>
      <c r="U22" s="335">
        <v>4.9000000000000004</v>
      </c>
      <c r="V22" s="364">
        <f t="shared" si="9"/>
        <v>5.0619834710743801</v>
      </c>
      <c r="W22" s="336"/>
      <c r="X22" s="336"/>
      <c r="Y22" s="336"/>
      <c r="Z22" s="580"/>
      <c r="AA22" s="336"/>
      <c r="AB22" s="580"/>
      <c r="AC22" s="336"/>
      <c r="AD22" s="580"/>
      <c r="AE22" s="336"/>
      <c r="AF22" s="580"/>
      <c r="AG22" s="336"/>
      <c r="AH22" s="580"/>
    </row>
    <row r="23" spans="1:34">
      <c r="A23" s="337" t="s">
        <v>214</v>
      </c>
      <c r="B23" s="1396">
        <f>C23+E23+G23+I23+K23+M23+O23+Q23+S23+U23</f>
        <v>185.46288149</v>
      </c>
      <c r="C23" s="335">
        <v>0</v>
      </c>
      <c r="D23" s="364">
        <f t="shared" si="2"/>
        <v>0</v>
      </c>
      <c r="E23" s="335"/>
      <c r="F23" s="364">
        <f t="shared" si="3"/>
        <v>0</v>
      </c>
      <c r="G23" s="335">
        <v>1.3954057499999999</v>
      </c>
      <c r="H23" s="364">
        <f t="shared" si="4"/>
        <v>0.27071319704176144</v>
      </c>
      <c r="I23" s="335">
        <v>0.76747573999999996</v>
      </c>
      <c r="J23" s="364">
        <f t="shared" si="4"/>
        <v>0.1488927584162468</v>
      </c>
      <c r="K23" s="335">
        <v>14.4</v>
      </c>
      <c r="L23" s="364">
        <f>(K23/$K$72)*100</f>
        <v>3.2719836400817992</v>
      </c>
      <c r="M23" s="335"/>
      <c r="N23" s="364"/>
      <c r="O23" s="335">
        <v>164.4</v>
      </c>
      <c r="P23" s="364">
        <f t="shared" si="6"/>
        <v>9.0929203539823007</v>
      </c>
      <c r="Q23" s="335">
        <v>4.5</v>
      </c>
      <c r="R23" s="364">
        <f>(Q23/$Q$72)*100</f>
        <v>2.0740194496935058</v>
      </c>
      <c r="S23" s="335">
        <v>0</v>
      </c>
      <c r="T23" s="364">
        <f>(S23/$S$72)*100</f>
        <v>0</v>
      </c>
      <c r="U23" s="335">
        <v>0</v>
      </c>
      <c r="V23" s="364">
        <f t="shared" si="9"/>
        <v>0</v>
      </c>
      <c r="W23" s="336"/>
      <c r="X23" s="336"/>
      <c r="Y23" s="336"/>
      <c r="Z23" s="580"/>
      <c r="AA23" s="336"/>
      <c r="AB23" s="580"/>
      <c r="AC23" s="336"/>
      <c r="AD23" s="580"/>
      <c r="AE23" s="336"/>
      <c r="AF23" s="580"/>
      <c r="AG23" s="336"/>
      <c r="AH23" s="580"/>
    </row>
    <row r="24" spans="1:34">
      <c r="A24" s="337" t="s">
        <v>432</v>
      </c>
      <c r="B24" s="1396">
        <f>C24+E24+G24+I24+K24+M24+O24+Q24+S24+U24</f>
        <v>4.2439911600000002</v>
      </c>
      <c r="C24" s="335">
        <v>0.543825</v>
      </c>
      <c r="D24" s="364">
        <f t="shared" si="2"/>
        <v>0.1055037965704498</v>
      </c>
      <c r="E24" s="335"/>
      <c r="F24" s="364">
        <f t="shared" si="3"/>
        <v>0</v>
      </c>
      <c r="G24" s="335">
        <v>3.67016616</v>
      </c>
      <c r="H24" s="364">
        <f t="shared" si="4"/>
        <v>0.71202402229465167</v>
      </c>
      <c r="I24" s="335"/>
      <c r="J24" s="364">
        <f t="shared" si="4"/>
        <v>0</v>
      </c>
      <c r="K24" s="335">
        <v>0</v>
      </c>
      <c r="L24" s="364">
        <f>(K24/$K$72)*100</f>
        <v>0</v>
      </c>
      <c r="M24" s="335"/>
      <c r="N24" s="364"/>
      <c r="O24" s="335"/>
      <c r="P24" s="364">
        <f t="shared" si="6"/>
        <v>0</v>
      </c>
      <c r="Q24" s="335"/>
      <c r="R24" s="364">
        <f>(Q24/$Q$72)*100</f>
        <v>0</v>
      </c>
      <c r="S24" s="335">
        <v>0.03</v>
      </c>
      <c r="T24" s="364">
        <f>(S24/$S$72)*100</f>
        <v>2.329192546583851</v>
      </c>
      <c r="U24" s="335">
        <v>0</v>
      </c>
      <c r="V24" s="364">
        <f t="shared" si="9"/>
        <v>0</v>
      </c>
      <c r="W24" s="336"/>
      <c r="X24" s="336"/>
      <c r="Y24" s="336"/>
      <c r="Z24" s="580"/>
      <c r="AA24" s="336"/>
      <c r="AB24" s="580"/>
      <c r="AC24" s="336"/>
      <c r="AD24" s="580"/>
      <c r="AE24" s="336"/>
      <c r="AF24" s="580"/>
      <c r="AG24" s="336"/>
      <c r="AH24" s="580"/>
    </row>
    <row r="25" spans="1:34" ht="13.5" thickBot="1">
      <c r="A25" s="337" t="s">
        <v>433</v>
      </c>
      <c r="B25" s="1396">
        <f>C25+E25+G25+I25+K25+M25+O25+Q25+S25+U25</f>
        <v>3.4305176000000004</v>
      </c>
      <c r="C25" s="335">
        <v>0.3031875</v>
      </c>
      <c r="D25" s="364">
        <f t="shared" si="2"/>
        <v>5.8819348729284689E-2</v>
      </c>
      <c r="E25" s="335"/>
      <c r="F25" s="364">
        <f t="shared" si="3"/>
        <v>0</v>
      </c>
      <c r="G25" s="335">
        <v>2.8906325000000002</v>
      </c>
      <c r="H25" s="364">
        <f t="shared" si="4"/>
        <v>0.5607919886726993</v>
      </c>
      <c r="I25" s="335">
        <v>0.1366976</v>
      </c>
      <c r="J25" s="364">
        <f t="shared" si="4"/>
        <v>2.6519773423562206E-2</v>
      </c>
      <c r="K25" s="335">
        <v>0</v>
      </c>
      <c r="L25" s="364">
        <f>(K25/$K$72)*100</f>
        <v>0</v>
      </c>
      <c r="M25" s="335"/>
      <c r="N25" s="364"/>
      <c r="O25" s="335"/>
      <c r="P25" s="364">
        <f t="shared" si="6"/>
        <v>0</v>
      </c>
      <c r="Q25" s="335"/>
      <c r="R25" s="364">
        <f>(Q25/$Q$72)*100</f>
        <v>0</v>
      </c>
      <c r="S25" s="335">
        <v>0.1</v>
      </c>
      <c r="T25" s="364">
        <f>(S25/$S$72)*100</f>
        <v>7.7639751552795042</v>
      </c>
      <c r="U25" s="335">
        <v>0</v>
      </c>
      <c r="V25" s="364">
        <f t="shared" si="9"/>
        <v>0</v>
      </c>
      <c r="W25" s="336"/>
      <c r="X25" s="336"/>
      <c r="Y25" s="336"/>
      <c r="Z25" s="580"/>
      <c r="AA25" s="336"/>
      <c r="AB25" s="580"/>
      <c r="AC25" s="336"/>
      <c r="AD25" s="580"/>
      <c r="AE25" s="336"/>
      <c r="AF25" s="580"/>
      <c r="AG25" s="336"/>
      <c r="AH25" s="580"/>
    </row>
    <row r="26" spans="1:34" ht="13.5" thickBot="1">
      <c r="A26" s="355" t="s">
        <v>217</v>
      </c>
      <c r="B26" s="982">
        <f>SUM(B22:B25)</f>
        <v>387.74223104999999</v>
      </c>
      <c r="C26" s="353">
        <v>0.84701250000000006</v>
      </c>
      <c r="D26" s="363">
        <f t="shared" si="2"/>
        <v>0.16432314529973449</v>
      </c>
      <c r="E26" s="353">
        <v>7.3776000000000002</v>
      </c>
      <c r="F26" s="363">
        <f t="shared" si="3"/>
        <v>1.4312780941996974</v>
      </c>
      <c r="G26" s="353">
        <v>7.9562044099999998</v>
      </c>
      <c r="H26" s="363">
        <f t="shared" si="4"/>
        <v>1.5435292080091123</v>
      </c>
      <c r="I26" s="353">
        <v>1.5314141400000001</v>
      </c>
      <c r="J26" s="363">
        <f t="shared" si="4"/>
        <v>0.29709926151182886</v>
      </c>
      <c r="K26" s="353">
        <v>28.9</v>
      </c>
      <c r="L26" s="363">
        <f>SUM(L22:L25)</f>
        <v>6.566689388775278</v>
      </c>
      <c r="M26" s="353"/>
      <c r="N26" s="363"/>
      <c r="O26" s="353">
        <v>321.60000000000002</v>
      </c>
      <c r="P26" s="363">
        <f t="shared" si="6"/>
        <v>17.787610619469028</v>
      </c>
      <c r="Q26" s="353">
        <v>14.5</v>
      </c>
      <c r="R26" s="363">
        <f>(Q26/$O$72)*100</f>
        <v>0.80199115044247793</v>
      </c>
      <c r="S26" s="353">
        <v>0.13</v>
      </c>
      <c r="T26" s="363">
        <f>(S26/$O$72)*100</f>
        <v>7.1902654867256645E-3</v>
      </c>
      <c r="U26" s="353">
        <f>SUM(U22:U25)</f>
        <v>4.9000000000000004</v>
      </c>
      <c r="V26" s="363">
        <f>(U26/$U$72)*100</f>
        <v>5.0619834710743801</v>
      </c>
      <c r="W26" s="336"/>
      <c r="X26" s="336"/>
      <c r="Y26" s="336"/>
      <c r="Z26" s="580"/>
      <c r="AA26" s="336"/>
      <c r="AB26" s="580"/>
      <c r="AC26" s="336"/>
      <c r="AD26" s="580"/>
      <c r="AE26" s="336"/>
      <c r="AF26" s="580"/>
      <c r="AG26" s="336"/>
      <c r="AH26" s="580"/>
    </row>
    <row r="27" spans="1:34">
      <c r="A27" s="337" t="s">
        <v>218</v>
      </c>
      <c r="B27" s="1396">
        <f>C27+E27+G27+I27+K27+M27+O27+Q27+S27+U27</f>
        <v>10.9</v>
      </c>
      <c r="C27" s="335">
        <v>0</v>
      </c>
      <c r="D27" s="364">
        <f t="shared" si="2"/>
        <v>0</v>
      </c>
      <c r="E27" s="335"/>
      <c r="F27" s="364">
        <f t="shared" si="3"/>
        <v>0</v>
      </c>
      <c r="G27" s="335"/>
      <c r="H27" s="364">
        <f t="shared" si="4"/>
        <v>0</v>
      </c>
      <c r="I27" s="335"/>
      <c r="J27" s="364">
        <f t="shared" si="4"/>
        <v>0</v>
      </c>
      <c r="K27" s="335">
        <v>0</v>
      </c>
      <c r="L27" s="364">
        <f>(K27/$K$72)*100</f>
        <v>0</v>
      </c>
      <c r="M27" s="335"/>
      <c r="N27" s="364"/>
      <c r="O27" s="335"/>
      <c r="P27" s="364">
        <f t="shared" si="6"/>
        <v>0</v>
      </c>
      <c r="Q27" s="335"/>
      <c r="R27" s="364">
        <f>(Q27/$Q$72)*100</f>
        <v>0</v>
      </c>
      <c r="S27" s="335">
        <v>0</v>
      </c>
      <c r="T27" s="364">
        <f>(S27/$S$72)*100</f>
        <v>0</v>
      </c>
      <c r="U27" s="335">
        <v>10.9</v>
      </c>
      <c r="V27" s="364">
        <f t="shared" si="9"/>
        <v>11.260330578512395</v>
      </c>
      <c r="W27" s="336"/>
      <c r="X27" s="336"/>
      <c r="Y27" s="336"/>
      <c r="Z27" s="580"/>
      <c r="AA27" s="336"/>
      <c r="AB27" s="580"/>
      <c r="AC27" s="336"/>
      <c r="AD27" s="580"/>
      <c r="AE27" s="336"/>
      <c r="AF27" s="580"/>
      <c r="AG27" s="336"/>
      <c r="AH27" s="580"/>
    </row>
    <row r="28" spans="1:34">
      <c r="A28" s="337" t="s">
        <v>219</v>
      </c>
      <c r="B28" s="1396">
        <f>C28+E28+G28+I28+K28+M28+O28+Q28+S28+U28</f>
        <v>45.699999999999996</v>
      </c>
      <c r="C28" s="335">
        <v>0</v>
      </c>
      <c r="D28" s="364">
        <f t="shared" si="2"/>
        <v>0</v>
      </c>
      <c r="E28" s="335"/>
      <c r="F28" s="364">
        <f t="shared" si="3"/>
        <v>0</v>
      </c>
      <c r="G28" s="335"/>
      <c r="H28" s="364">
        <f t="shared" si="4"/>
        <v>0</v>
      </c>
      <c r="I28" s="335"/>
      <c r="J28" s="364">
        <f t="shared" si="4"/>
        <v>0</v>
      </c>
      <c r="K28" s="335">
        <v>0</v>
      </c>
      <c r="L28" s="364">
        <f>(K28/$K$72)*100</f>
        <v>0</v>
      </c>
      <c r="M28" s="335"/>
      <c r="N28" s="364"/>
      <c r="O28" s="335">
        <v>43.9</v>
      </c>
      <c r="P28" s="364">
        <f t="shared" si="6"/>
        <v>2.428097345132743</v>
      </c>
      <c r="Q28" s="335">
        <v>1.8</v>
      </c>
      <c r="R28" s="364">
        <f>(Q28/$Q$72)*100</f>
        <v>0.82960777987740253</v>
      </c>
      <c r="S28" s="335">
        <v>0</v>
      </c>
      <c r="T28" s="364">
        <f>(S28/$S$72)*100</f>
        <v>0</v>
      </c>
      <c r="U28" s="335">
        <v>0</v>
      </c>
      <c r="V28" s="364">
        <f t="shared" si="9"/>
        <v>0</v>
      </c>
      <c r="W28" s="336"/>
      <c r="X28" s="336"/>
      <c r="Y28" s="336"/>
      <c r="Z28" s="580"/>
      <c r="AA28" s="336"/>
      <c r="AB28" s="580"/>
      <c r="AC28" s="336"/>
      <c r="AD28" s="580"/>
      <c r="AE28" s="336"/>
      <c r="AF28" s="580"/>
      <c r="AG28" s="336"/>
      <c r="AH28" s="580"/>
    </row>
    <row r="29" spans="1:34">
      <c r="A29" s="337" t="s">
        <v>220</v>
      </c>
      <c r="B29" s="1396">
        <f>C29+E29+G29+I29+K29+M29+O29+Q29+S29+U29</f>
        <v>63.472181769999999</v>
      </c>
      <c r="C29" s="335">
        <v>0</v>
      </c>
      <c r="D29" s="364">
        <f t="shared" si="2"/>
        <v>0</v>
      </c>
      <c r="E29" s="335">
        <v>30.5</v>
      </c>
      <c r="F29" s="364">
        <f t="shared" si="3"/>
        <v>5.9170979550383276</v>
      </c>
      <c r="G29" s="335">
        <v>11.43218177</v>
      </c>
      <c r="H29" s="364">
        <f t="shared" si="4"/>
        <v>2.2178799794391293</v>
      </c>
      <c r="I29" s="335"/>
      <c r="J29" s="364">
        <f t="shared" si="4"/>
        <v>0</v>
      </c>
      <c r="K29" s="335">
        <v>21.5</v>
      </c>
      <c r="L29" s="364">
        <f>(K29/$K$72)*100</f>
        <v>4.8852533515110199</v>
      </c>
      <c r="M29" s="335"/>
      <c r="N29" s="364"/>
      <c r="O29" s="335"/>
      <c r="P29" s="364">
        <f t="shared" si="6"/>
        <v>0</v>
      </c>
      <c r="Q29" s="335"/>
      <c r="R29" s="364">
        <f>(Q29/$Q$72)*100</f>
        <v>0</v>
      </c>
      <c r="S29" s="335">
        <v>0.04</v>
      </c>
      <c r="T29" s="364">
        <f>(S29/$S$72)*100</f>
        <v>3.1055900621118013</v>
      </c>
      <c r="U29" s="335">
        <v>0</v>
      </c>
      <c r="V29" s="364">
        <f t="shared" si="9"/>
        <v>0</v>
      </c>
      <c r="W29" s="336"/>
      <c r="X29" s="336"/>
      <c r="Y29" s="336"/>
      <c r="Z29" s="580"/>
      <c r="AA29" s="336"/>
      <c r="AB29" s="580"/>
      <c r="AC29" s="336"/>
      <c r="AD29" s="580"/>
      <c r="AE29" s="336"/>
      <c r="AF29" s="580"/>
      <c r="AG29" s="336"/>
      <c r="AH29" s="580"/>
    </row>
    <row r="30" spans="1:34" ht="13.5" thickBot="1">
      <c r="A30" s="337" t="s">
        <v>221</v>
      </c>
      <c r="B30" s="1396">
        <f>C30+E30+G30+I30+K30+M30+O30+Q30+S30+U30</f>
        <v>166.10113229999999</v>
      </c>
      <c r="C30" s="335">
        <v>0</v>
      </c>
      <c r="D30" s="364">
        <f t="shared" si="2"/>
        <v>0</v>
      </c>
      <c r="E30" s="335">
        <v>51.3</v>
      </c>
      <c r="F30" s="364">
        <f t="shared" si="3"/>
        <v>9.952364757162826</v>
      </c>
      <c r="G30" s="335"/>
      <c r="H30" s="364">
        <f t="shared" si="4"/>
        <v>0</v>
      </c>
      <c r="I30" s="335">
        <v>1.0011323000000001</v>
      </c>
      <c r="J30" s="364">
        <f t="shared" si="4"/>
        <v>0.19422288147714159</v>
      </c>
      <c r="K30" s="335">
        <v>18.600000000000001</v>
      </c>
      <c r="L30" s="364">
        <f>(K30/$K$72)*100</f>
        <v>4.2263122017723243</v>
      </c>
      <c r="M30" s="335"/>
      <c r="N30" s="364"/>
      <c r="O30" s="335">
        <v>87.6</v>
      </c>
      <c r="P30" s="364">
        <f t="shared" si="6"/>
        <v>4.8451327433628313</v>
      </c>
      <c r="Q30" s="335">
        <v>7.6</v>
      </c>
      <c r="R30" s="364">
        <f>(Q30/$Q$72)*100</f>
        <v>3.50278840392681</v>
      </c>
      <c r="S30" s="335">
        <v>0</v>
      </c>
      <c r="T30" s="364">
        <f>(S30/$S$72)*100</f>
        <v>0</v>
      </c>
      <c r="U30" s="335">
        <v>0</v>
      </c>
      <c r="V30" s="364">
        <f t="shared" si="9"/>
        <v>0</v>
      </c>
      <c r="W30" s="336"/>
      <c r="X30" s="336"/>
      <c r="Y30" s="336"/>
      <c r="Z30" s="580"/>
      <c r="AA30" s="336"/>
      <c r="AB30" s="580"/>
      <c r="AC30" s="336"/>
      <c r="AD30" s="580"/>
      <c r="AE30" s="336"/>
      <c r="AF30" s="580"/>
      <c r="AG30" s="336"/>
      <c r="AH30" s="580"/>
    </row>
    <row r="31" spans="1:34" ht="13.5" thickBot="1">
      <c r="A31" s="355" t="s">
        <v>222</v>
      </c>
      <c r="B31" s="982">
        <f>SUM(B27:B30)</f>
        <v>286.17331406999995</v>
      </c>
      <c r="C31" s="353">
        <v>0</v>
      </c>
      <c r="D31" s="363">
        <f t="shared" si="2"/>
        <v>0</v>
      </c>
      <c r="E31" s="353">
        <v>81.8</v>
      </c>
      <c r="F31" s="363">
        <f t="shared" si="3"/>
        <v>15.869462712201155</v>
      </c>
      <c r="G31" s="353">
        <v>11.43218177</v>
      </c>
      <c r="H31" s="363">
        <f t="shared" si="4"/>
        <v>2.2178799794391293</v>
      </c>
      <c r="I31" s="353">
        <v>1.0011323000000001</v>
      </c>
      <c r="J31" s="363">
        <f t="shared" si="4"/>
        <v>0.19422288147714159</v>
      </c>
      <c r="K31" s="353">
        <v>40.1</v>
      </c>
      <c r="L31" s="363">
        <f>SUM(L27:L30)</f>
        <v>9.1115655532833451</v>
      </c>
      <c r="M31" s="353"/>
      <c r="N31" s="363"/>
      <c r="O31" s="353">
        <v>131.5</v>
      </c>
      <c r="P31" s="363">
        <f t="shared" si="6"/>
        <v>7.2732300884955752</v>
      </c>
      <c r="Q31" s="353">
        <v>9.4</v>
      </c>
      <c r="R31" s="363">
        <f>(Q31/$O$72)*100</f>
        <v>0.51991150442477874</v>
      </c>
      <c r="S31" s="353">
        <v>0.04</v>
      </c>
      <c r="T31" s="363">
        <f>(S31/$O$72)*100</f>
        <v>2.2123893805309734E-3</v>
      </c>
      <c r="U31" s="353">
        <f>SUM(U27:U30)</f>
        <v>10.9</v>
      </c>
      <c r="V31" s="363">
        <f>(U31/$U72)*100</f>
        <v>11.260330578512395</v>
      </c>
      <c r="W31" s="336"/>
      <c r="X31" s="336"/>
      <c r="Y31" s="336"/>
      <c r="Z31" s="580"/>
      <c r="AA31" s="336"/>
      <c r="AB31" s="580"/>
      <c r="AC31" s="336"/>
      <c r="AD31" s="580"/>
      <c r="AE31" s="336"/>
      <c r="AF31" s="580"/>
      <c r="AG31" s="336"/>
      <c r="AH31" s="580"/>
    </row>
    <row r="32" spans="1:34">
      <c r="A32" s="337" t="s">
        <v>223</v>
      </c>
      <c r="B32" s="1396">
        <f>C32+E32+G32+I32+K32+M32+O32+Q32+S32+U32</f>
        <v>94.307536999999996</v>
      </c>
      <c r="C32" s="335">
        <v>2.0312999999999999</v>
      </c>
      <c r="D32" s="364">
        <f t="shared" si="2"/>
        <v>0.39407872380555259</v>
      </c>
      <c r="E32" s="335"/>
      <c r="F32" s="364">
        <f t="shared" si="3"/>
        <v>0</v>
      </c>
      <c r="G32" s="335">
        <v>34.806237000000003</v>
      </c>
      <c r="H32" s="364">
        <f t="shared" si="4"/>
        <v>6.7525217631239158</v>
      </c>
      <c r="I32" s="335"/>
      <c r="J32" s="364">
        <f t="shared" si="4"/>
        <v>0</v>
      </c>
      <c r="K32" s="335">
        <v>0</v>
      </c>
      <c r="L32" s="364">
        <f>(K32/$K$72)*100</f>
        <v>0</v>
      </c>
      <c r="M32" s="335"/>
      <c r="N32" s="364"/>
      <c r="O32" s="335">
        <v>41.6</v>
      </c>
      <c r="P32" s="364">
        <f t="shared" si="6"/>
        <v>2.3008849557522124</v>
      </c>
      <c r="Q32" s="335">
        <v>7.3</v>
      </c>
      <c r="R32" s="364">
        <f>(Q32/$Q$72)*100</f>
        <v>3.36452044061391</v>
      </c>
      <c r="S32" s="335">
        <v>7.0000000000000007E-2</v>
      </c>
      <c r="T32" s="364">
        <f>(S32/$S$72)*100</f>
        <v>5.4347826086956523</v>
      </c>
      <c r="U32" s="335">
        <v>8.5</v>
      </c>
      <c r="V32" s="364">
        <f t="shared" si="9"/>
        <v>8.7809917355371887</v>
      </c>
      <c r="W32" s="336"/>
      <c r="X32" s="336"/>
      <c r="Y32" s="336"/>
      <c r="Z32" s="580"/>
      <c r="AA32" s="336"/>
      <c r="AB32" s="580"/>
      <c r="AC32" s="336"/>
      <c r="AD32" s="580"/>
      <c r="AE32" s="336"/>
      <c r="AF32" s="580"/>
      <c r="AG32" s="336"/>
      <c r="AH32" s="580"/>
    </row>
    <row r="33" spans="1:34" ht="13.5" thickBot="1">
      <c r="A33" s="337" t="s">
        <v>224</v>
      </c>
      <c r="B33" s="1396">
        <f>C33+E33+G33+I33+K33+M33+O33+Q33+S33+U33</f>
        <v>63.277098300000006</v>
      </c>
      <c r="C33" s="335">
        <v>0</v>
      </c>
      <c r="D33" s="364">
        <f t="shared" si="2"/>
        <v>0</v>
      </c>
      <c r="E33" s="335"/>
      <c r="F33" s="364">
        <f t="shared" si="3"/>
        <v>0</v>
      </c>
      <c r="G33" s="335"/>
      <c r="H33" s="364">
        <f t="shared" si="4"/>
        <v>0</v>
      </c>
      <c r="I33" s="335">
        <v>7.7098300000000008E-2</v>
      </c>
      <c r="J33" s="364">
        <f t="shared" si="4"/>
        <v>1.4957317812030543E-2</v>
      </c>
      <c r="K33" s="335">
        <v>0</v>
      </c>
      <c r="L33" s="364">
        <f>(K33/$K$72)*100</f>
        <v>0</v>
      </c>
      <c r="M33" s="335"/>
      <c r="N33" s="364"/>
      <c r="O33" s="335">
        <v>58.1</v>
      </c>
      <c r="P33" s="364">
        <f t="shared" si="6"/>
        <v>3.2134955752212391</v>
      </c>
      <c r="Q33" s="335">
        <v>5.0999999999999996</v>
      </c>
      <c r="R33" s="364">
        <f>(Q33/$Q$72)*100</f>
        <v>2.3505553763193068</v>
      </c>
      <c r="S33" s="335">
        <v>0</v>
      </c>
      <c r="T33" s="364">
        <f>(S33/$S$72)*100</f>
        <v>0</v>
      </c>
      <c r="U33" s="335">
        <v>0</v>
      </c>
      <c r="V33" s="364">
        <f t="shared" si="9"/>
        <v>0</v>
      </c>
      <c r="W33" s="336"/>
      <c r="X33" s="336"/>
      <c r="Y33" s="336"/>
      <c r="Z33" s="580"/>
      <c r="AA33" s="336"/>
      <c r="AB33" s="580"/>
      <c r="AC33" s="336"/>
      <c r="AD33" s="580"/>
      <c r="AE33" s="336"/>
      <c r="AF33" s="580"/>
      <c r="AG33" s="336"/>
      <c r="AH33" s="580"/>
    </row>
    <row r="34" spans="1:34" ht="13.5" thickBot="1">
      <c r="A34" s="355" t="s">
        <v>225</v>
      </c>
      <c r="B34" s="982">
        <f>SUM(B32:B33)</f>
        <v>157.5846353</v>
      </c>
      <c r="C34" s="353">
        <v>2.0312999999999999</v>
      </c>
      <c r="D34" s="363">
        <f t="shared" si="2"/>
        <v>0.39407872380555259</v>
      </c>
      <c r="E34" s="353"/>
      <c r="F34" s="363">
        <f t="shared" si="3"/>
        <v>0</v>
      </c>
      <c r="G34" s="353">
        <v>34.806237000000003</v>
      </c>
      <c r="H34" s="363">
        <f t="shared" si="4"/>
        <v>6.7525217631239158</v>
      </c>
      <c r="I34" s="353">
        <v>7.7098300000000008E-2</v>
      </c>
      <c r="J34" s="363">
        <f t="shared" si="4"/>
        <v>1.4957317812030543E-2</v>
      </c>
      <c r="K34" s="353">
        <v>0</v>
      </c>
      <c r="L34" s="363">
        <f>SUM(L32:L33)</f>
        <v>0</v>
      </c>
      <c r="M34" s="353"/>
      <c r="N34" s="363"/>
      <c r="O34" s="353">
        <v>99.7</v>
      </c>
      <c r="P34" s="363">
        <f t="shared" si="6"/>
        <v>5.514380530973451</v>
      </c>
      <c r="Q34" s="353">
        <v>12.4</v>
      </c>
      <c r="R34" s="363">
        <f>(Q34/$O$72)*100</f>
        <v>0.68584070796460173</v>
      </c>
      <c r="S34" s="353">
        <v>7.0000000000000007E-2</v>
      </c>
      <c r="T34" s="363">
        <f>(S34/$O$72)*100</f>
        <v>3.8716814159292039E-3</v>
      </c>
      <c r="U34" s="353">
        <f>SUM(U32:U33)</f>
        <v>8.5</v>
      </c>
      <c r="V34" s="363">
        <f>(U34/$O$72)*100</f>
        <v>0.4701327433628319</v>
      </c>
      <c r="W34" s="336"/>
      <c r="X34" s="336"/>
      <c r="Y34" s="336"/>
      <c r="Z34" s="580"/>
      <c r="AA34" s="336"/>
      <c r="AB34" s="580"/>
      <c r="AC34" s="336"/>
      <c r="AD34" s="580"/>
      <c r="AE34" s="336"/>
      <c r="AF34" s="580"/>
      <c r="AG34" s="336"/>
      <c r="AH34" s="580"/>
    </row>
    <row r="35" spans="1:34">
      <c r="A35" s="337" t="s">
        <v>226</v>
      </c>
      <c r="B35" s="1396">
        <f t="shared" ref="B35:B40" si="10">C35+E35+G35+I35+K35+M35+O35+Q35+S35+U35</f>
        <v>45.565098749999997</v>
      </c>
      <c r="C35" s="335">
        <v>1.7368125000000001</v>
      </c>
      <c r="D35" s="364">
        <f t="shared" si="2"/>
        <v>0.33694720301754122</v>
      </c>
      <c r="E35" s="335"/>
      <c r="F35" s="364">
        <f t="shared" si="3"/>
        <v>0</v>
      </c>
      <c r="G35" s="335">
        <v>27.972925499999999</v>
      </c>
      <c r="H35" s="364">
        <f t="shared" si="4"/>
        <v>5.4268373859832622</v>
      </c>
      <c r="I35" s="335">
        <v>0.20536075000000001</v>
      </c>
      <c r="J35" s="364">
        <f t="shared" si="4"/>
        <v>3.9840645044922539E-2</v>
      </c>
      <c r="K35" s="335">
        <v>0</v>
      </c>
      <c r="L35" s="364">
        <f t="shared" ref="L35:L40" si="11">(K35/$K$72)*100</f>
        <v>0</v>
      </c>
      <c r="M35" s="335"/>
      <c r="N35" s="364"/>
      <c r="O35" s="335"/>
      <c r="P35" s="364">
        <f t="shared" si="6"/>
        <v>0</v>
      </c>
      <c r="Q35" s="335"/>
      <c r="R35" s="364">
        <f t="shared" ref="R35:R40" si="12">(Q35/$Q$72)*100</f>
        <v>0</v>
      </c>
      <c r="S35" s="335">
        <v>0.05</v>
      </c>
      <c r="T35" s="364">
        <f t="shared" ref="T35:T40" si="13">(S35/$S$72)*100</f>
        <v>3.8819875776397521</v>
      </c>
      <c r="U35" s="335">
        <v>15.6</v>
      </c>
      <c r="V35" s="364">
        <f t="shared" si="9"/>
        <v>16.115702479338843</v>
      </c>
      <c r="W35" s="336"/>
      <c r="X35" s="336"/>
      <c r="Y35" s="336"/>
      <c r="Z35" s="580"/>
      <c r="AA35" s="336"/>
      <c r="AB35" s="580"/>
      <c r="AC35" s="336"/>
      <c r="AD35" s="580"/>
      <c r="AE35" s="336"/>
      <c r="AF35" s="580"/>
      <c r="AG35" s="336"/>
      <c r="AH35" s="580"/>
    </row>
    <row r="36" spans="1:34">
      <c r="A36" s="337" t="s">
        <v>227</v>
      </c>
      <c r="B36" s="1396">
        <f t="shared" si="10"/>
        <v>193.85855056</v>
      </c>
      <c r="C36" s="335">
        <v>0</v>
      </c>
      <c r="D36" s="364">
        <f t="shared" si="2"/>
        <v>0</v>
      </c>
      <c r="E36" s="335">
        <v>35.1</v>
      </c>
      <c r="F36" s="364">
        <f t="shared" si="3"/>
        <v>6.8095127285850934</v>
      </c>
      <c r="G36" s="335">
        <v>2.8942825600000002</v>
      </c>
      <c r="H36" s="364">
        <f t="shared" si="4"/>
        <v>0.56150011203538031</v>
      </c>
      <c r="I36" s="335">
        <v>0.164268</v>
      </c>
      <c r="J36" s="364">
        <f t="shared" si="4"/>
        <v>3.1868519569778236E-2</v>
      </c>
      <c r="K36" s="335">
        <v>0</v>
      </c>
      <c r="L36" s="364">
        <f t="shared" si="11"/>
        <v>0</v>
      </c>
      <c r="M36" s="335"/>
      <c r="N36" s="364"/>
      <c r="O36" s="335">
        <v>155.6</v>
      </c>
      <c r="P36" s="364">
        <f t="shared" si="6"/>
        <v>8.606194690265486</v>
      </c>
      <c r="Q36" s="335"/>
      <c r="R36" s="364">
        <f t="shared" si="12"/>
        <v>0</v>
      </c>
      <c r="S36" s="335">
        <v>0.1</v>
      </c>
      <c r="T36" s="364">
        <f t="shared" si="13"/>
        <v>7.7639751552795042</v>
      </c>
      <c r="U36" s="335">
        <v>0</v>
      </c>
      <c r="V36" s="364">
        <f t="shared" si="9"/>
        <v>0</v>
      </c>
      <c r="W36" s="336"/>
      <c r="X36" s="336"/>
      <c r="Y36" s="336"/>
      <c r="Z36" s="580"/>
      <c r="AA36" s="336"/>
      <c r="AB36" s="580"/>
      <c r="AC36" s="336"/>
      <c r="AD36" s="580"/>
      <c r="AE36" s="336"/>
      <c r="AF36" s="580"/>
      <c r="AG36" s="336"/>
      <c r="AH36" s="580"/>
    </row>
    <row r="37" spans="1:34">
      <c r="A37" s="337" t="s">
        <v>228</v>
      </c>
      <c r="B37" s="1396">
        <f t="shared" si="10"/>
        <v>175.57051356999997</v>
      </c>
      <c r="C37" s="335">
        <v>0</v>
      </c>
      <c r="D37" s="364">
        <f t="shared" si="2"/>
        <v>0</v>
      </c>
      <c r="E37" s="335">
        <v>49.867538400000001</v>
      </c>
      <c r="F37" s="364">
        <f t="shared" si="3"/>
        <v>9.6744626062109944</v>
      </c>
      <c r="G37" s="335">
        <v>5.1898394999999997</v>
      </c>
      <c r="H37" s="364">
        <f t="shared" si="4"/>
        <v>1.0068455308992503</v>
      </c>
      <c r="I37" s="335">
        <v>1.1131356699999999</v>
      </c>
      <c r="J37" s="364">
        <f t="shared" si="4"/>
        <v>0.21595189497171211</v>
      </c>
      <c r="K37" s="335">
        <v>44</v>
      </c>
      <c r="L37" s="364">
        <f t="shared" si="11"/>
        <v>9.9977277891388319</v>
      </c>
      <c r="M37" s="335"/>
      <c r="N37" s="364"/>
      <c r="O37" s="335">
        <v>63.8</v>
      </c>
      <c r="P37" s="364">
        <f t="shared" si="6"/>
        <v>3.5287610619469021</v>
      </c>
      <c r="Q37" s="335">
        <v>11.5</v>
      </c>
      <c r="R37" s="364">
        <f t="shared" si="12"/>
        <v>5.3002719269945153</v>
      </c>
      <c r="S37" s="335">
        <v>0.1</v>
      </c>
      <c r="T37" s="364">
        <f t="shared" si="13"/>
        <v>7.7639751552795042</v>
      </c>
      <c r="U37" s="335">
        <v>0</v>
      </c>
      <c r="V37" s="364">
        <f t="shared" si="9"/>
        <v>0</v>
      </c>
      <c r="W37" s="336"/>
      <c r="X37" s="336"/>
      <c r="Y37" s="336"/>
      <c r="Z37" s="580"/>
      <c r="AA37" s="336"/>
      <c r="AB37" s="580"/>
      <c r="AC37" s="336"/>
      <c r="AD37" s="580"/>
      <c r="AE37" s="336"/>
      <c r="AF37" s="580"/>
      <c r="AG37" s="336"/>
      <c r="AH37" s="580"/>
    </row>
    <row r="38" spans="1:34">
      <c r="A38" s="337" t="s">
        <v>229</v>
      </c>
      <c r="B38" s="1396">
        <f t="shared" si="10"/>
        <v>0</v>
      </c>
      <c r="C38" s="335">
        <v>0</v>
      </c>
      <c r="D38" s="364">
        <f t="shared" si="2"/>
        <v>0</v>
      </c>
      <c r="E38" s="335"/>
      <c r="F38" s="364">
        <f t="shared" si="3"/>
        <v>0</v>
      </c>
      <c r="G38" s="335"/>
      <c r="H38" s="364">
        <f t="shared" si="4"/>
        <v>0</v>
      </c>
      <c r="I38" s="335"/>
      <c r="J38" s="364">
        <f t="shared" si="4"/>
        <v>0</v>
      </c>
      <c r="K38" s="335">
        <v>0</v>
      </c>
      <c r="L38" s="364">
        <f t="shared" si="11"/>
        <v>0</v>
      </c>
      <c r="M38" s="335"/>
      <c r="N38" s="364"/>
      <c r="O38" s="335"/>
      <c r="P38" s="364">
        <f t="shared" si="6"/>
        <v>0</v>
      </c>
      <c r="Q38" s="335"/>
      <c r="R38" s="364">
        <f t="shared" si="12"/>
        <v>0</v>
      </c>
      <c r="S38" s="335">
        <v>0</v>
      </c>
      <c r="T38" s="364">
        <f t="shared" si="13"/>
        <v>0</v>
      </c>
      <c r="U38" s="335">
        <v>0</v>
      </c>
      <c r="V38" s="364">
        <f t="shared" si="9"/>
        <v>0</v>
      </c>
      <c r="W38" s="336"/>
      <c r="X38" s="336"/>
      <c r="Y38" s="336"/>
      <c r="Z38" s="580"/>
      <c r="AA38" s="336"/>
      <c r="AB38" s="580"/>
      <c r="AC38" s="336"/>
      <c r="AD38" s="580"/>
      <c r="AE38" s="336"/>
      <c r="AF38" s="580"/>
      <c r="AG38" s="336"/>
      <c r="AH38" s="580"/>
    </row>
    <row r="39" spans="1:34">
      <c r="A39" s="337" t="s">
        <v>230</v>
      </c>
      <c r="B39" s="1396">
        <f t="shared" si="10"/>
        <v>0.72621619999999998</v>
      </c>
      <c r="C39" s="335">
        <v>0</v>
      </c>
      <c r="D39" s="364">
        <f t="shared" si="2"/>
        <v>0</v>
      </c>
      <c r="E39" s="335"/>
      <c r="F39" s="364">
        <f t="shared" si="3"/>
        <v>0</v>
      </c>
      <c r="G39" s="335"/>
      <c r="H39" s="364">
        <f t="shared" si="4"/>
        <v>0</v>
      </c>
      <c r="I39" s="335">
        <v>0.72621619999999998</v>
      </c>
      <c r="J39" s="364">
        <f t="shared" si="4"/>
        <v>0.14088827514543298</v>
      </c>
      <c r="K39" s="335">
        <v>0</v>
      </c>
      <c r="L39" s="364">
        <f t="shared" si="11"/>
        <v>0</v>
      </c>
      <c r="M39" s="335"/>
      <c r="N39" s="364"/>
      <c r="O39" s="335"/>
      <c r="P39" s="364">
        <f t="shared" si="6"/>
        <v>0</v>
      </c>
      <c r="Q39" s="335"/>
      <c r="R39" s="364">
        <f t="shared" si="12"/>
        <v>0</v>
      </c>
      <c r="S39" s="335">
        <v>0</v>
      </c>
      <c r="T39" s="364">
        <f t="shared" si="13"/>
        <v>0</v>
      </c>
      <c r="U39" s="335">
        <v>0</v>
      </c>
      <c r="V39" s="364">
        <f t="shared" si="9"/>
        <v>0</v>
      </c>
      <c r="W39" s="336"/>
      <c r="X39" s="336"/>
      <c r="Y39" s="336"/>
      <c r="Z39" s="580"/>
      <c r="AA39" s="336"/>
      <c r="AB39" s="580"/>
      <c r="AC39" s="336"/>
      <c r="AD39" s="580"/>
      <c r="AE39" s="336"/>
      <c r="AF39" s="580"/>
      <c r="AG39" s="336"/>
      <c r="AH39" s="580"/>
    </row>
    <row r="40" spans="1:34" ht="13.5" thickBot="1">
      <c r="A40" s="337" t="s">
        <v>231</v>
      </c>
      <c r="B40" s="1396">
        <f t="shared" si="10"/>
        <v>0</v>
      </c>
      <c r="C40" s="335">
        <v>0</v>
      </c>
      <c r="D40" s="364">
        <f t="shared" si="2"/>
        <v>0</v>
      </c>
      <c r="E40" s="335"/>
      <c r="F40" s="364">
        <f t="shared" si="3"/>
        <v>0</v>
      </c>
      <c r="G40" s="335"/>
      <c r="H40" s="364">
        <f t="shared" si="4"/>
        <v>0</v>
      </c>
      <c r="I40" s="335"/>
      <c r="J40" s="364">
        <f t="shared" si="4"/>
        <v>0</v>
      </c>
      <c r="K40" s="335">
        <v>0</v>
      </c>
      <c r="L40" s="364">
        <f t="shared" si="11"/>
        <v>0</v>
      </c>
      <c r="M40" s="335"/>
      <c r="N40" s="364"/>
      <c r="O40" s="335"/>
      <c r="P40" s="364">
        <f t="shared" si="6"/>
        <v>0</v>
      </c>
      <c r="Q40" s="335"/>
      <c r="R40" s="364">
        <f t="shared" si="12"/>
        <v>0</v>
      </c>
      <c r="S40" s="335">
        <v>0</v>
      </c>
      <c r="T40" s="364">
        <f t="shared" si="13"/>
        <v>0</v>
      </c>
      <c r="U40" s="335">
        <v>0</v>
      </c>
      <c r="V40" s="364">
        <f t="shared" si="9"/>
        <v>0</v>
      </c>
      <c r="W40" s="336"/>
      <c r="X40" s="336"/>
      <c r="Y40" s="336"/>
      <c r="Z40" s="580"/>
      <c r="AA40" s="336"/>
      <c r="AB40" s="580"/>
      <c r="AC40" s="336"/>
      <c r="AD40" s="580"/>
      <c r="AE40" s="336"/>
      <c r="AF40" s="580"/>
      <c r="AG40" s="336"/>
      <c r="AH40" s="580"/>
    </row>
    <row r="41" spans="1:34" ht="13.5" thickBot="1">
      <c r="A41" s="355" t="s">
        <v>434</v>
      </c>
      <c r="B41" s="982">
        <f>SUM(B35:B40)</f>
        <v>415.72037907999999</v>
      </c>
      <c r="C41" s="353">
        <v>1.7368125000000001</v>
      </c>
      <c r="D41" s="363">
        <f t="shared" si="2"/>
        <v>0.33694720301754122</v>
      </c>
      <c r="E41" s="353">
        <v>84.967538399999995</v>
      </c>
      <c r="F41" s="363">
        <f t="shared" si="3"/>
        <v>16.483975334796085</v>
      </c>
      <c r="G41" s="353">
        <v>36.057047560000001</v>
      </c>
      <c r="H41" s="363">
        <f t="shared" si="4"/>
        <v>6.9951830289178938</v>
      </c>
      <c r="I41" s="353">
        <v>2.2089806199999997</v>
      </c>
      <c r="J41" s="363">
        <f t="shared" si="4"/>
        <v>0.42854933473184581</v>
      </c>
      <c r="K41" s="353">
        <v>44</v>
      </c>
      <c r="L41" s="363">
        <f>SUM(L35:L40)</f>
        <v>9.9977277891388319</v>
      </c>
      <c r="M41" s="353"/>
      <c r="N41" s="363"/>
      <c r="O41" s="353">
        <v>219.4</v>
      </c>
      <c r="P41" s="363">
        <f t="shared" si="6"/>
        <v>12.13495575221239</v>
      </c>
      <c r="Q41" s="353">
        <v>11.5</v>
      </c>
      <c r="R41" s="363">
        <f>(Q41/$O$72)*100</f>
        <v>0.63606194690265494</v>
      </c>
      <c r="S41" s="353">
        <v>0.25</v>
      </c>
      <c r="T41" s="363">
        <f>(S41/$O$72)*100</f>
        <v>1.3827433628318585E-2</v>
      </c>
      <c r="U41" s="353">
        <f>SUM(U35:U40)</f>
        <v>15.6</v>
      </c>
      <c r="V41" s="363">
        <f>(U41/$U$72)*100</f>
        <v>16.115702479338843</v>
      </c>
      <c r="W41" s="336"/>
      <c r="X41" s="336"/>
      <c r="Y41" s="336"/>
      <c r="Z41" s="580"/>
      <c r="AA41" s="336"/>
      <c r="AB41" s="580"/>
      <c r="AC41" s="336"/>
      <c r="AD41" s="580"/>
      <c r="AE41" s="336"/>
      <c r="AF41" s="580"/>
      <c r="AG41" s="336"/>
      <c r="AH41" s="580"/>
    </row>
    <row r="42" spans="1:34">
      <c r="A42" s="337" t="s">
        <v>233</v>
      </c>
      <c r="B42" s="1396">
        <f>C42+E42+G42+I42+K42+M42+O42+Q42+S42+U42</f>
        <v>334.18970774000002</v>
      </c>
      <c r="C42" s="335">
        <v>0</v>
      </c>
      <c r="D42" s="364">
        <f t="shared" si="2"/>
        <v>0</v>
      </c>
      <c r="E42" s="335">
        <v>58.964844149999998</v>
      </c>
      <c r="F42" s="364">
        <f t="shared" si="3"/>
        <v>11.439369138987498</v>
      </c>
      <c r="G42" s="335">
        <v>9.6760055700000009</v>
      </c>
      <c r="H42" s="364">
        <f t="shared" si="4"/>
        <v>1.8771761564323437</v>
      </c>
      <c r="I42" s="335">
        <v>0.84885801999999999</v>
      </c>
      <c r="J42" s="364">
        <f t="shared" si="4"/>
        <v>0.16468118210688146</v>
      </c>
      <c r="K42" s="335">
        <v>13.3</v>
      </c>
      <c r="L42" s="364">
        <f>(K42/$K$72)*100</f>
        <v>3.0220404453533285</v>
      </c>
      <c r="M42" s="335"/>
      <c r="N42" s="364"/>
      <c r="O42" s="335">
        <v>206.3</v>
      </c>
      <c r="P42" s="364">
        <f t="shared" si="6"/>
        <v>11.410398230088497</v>
      </c>
      <c r="Q42" s="335">
        <v>13.9</v>
      </c>
      <c r="R42" s="364">
        <f>(Q42/$Q$72)*100</f>
        <v>6.4064156334977183</v>
      </c>
      <c r="S42" s="335">
        <v>0.1</v>
      </c>
      <c r="T42" s="364">
        <f>(S42/$S$72)*100</f>
        <v>7.7639751552795042</v>
      </c>
      <c r="U42" s="335">
        <v>31.1</v>
      </c>
      <c r="V42" s="364">
        <f t="shared" si="9"/>
        <v>32.128099173553714</v>
      </c>
      <c r="W42" s="336"/>
      <c r="X42" s="336"/>
      <c r="Y42" s="336"/>
      <c r="Z42" s="580"/>
      <c r="AA42" s="336"/>
      <c r="AB42" s="580"/>
      <c r="AC42" s="336"/>
      <c r="AD42" s="580"/>
      <c r="AE42" s="336"/>
      <c r="AF42" s="580"/>
      <c r="AG42" s="336"/>
      <c r="AH42" s="580"/>
    </row>
    <row r="43" spans="1:34">
      <c r="A43" s="337" t="s">
        <v>234</v>
      </c>
      <c r="B43" s="1396">
        <f>C43+E43+G43+I43+K43+M43+O43+Q43+S43+U43</f>
        <v>177.56870040000001</v>
      </c>
      <c r="C43" s="335">
        <v>0.55500000000000005</v>
      </c>
      <c r="D43" s="364">
        <f t="shared" si="2"/>
        <v>0.10767178246053352</v>
      </c>
      <c r="E43" s="335">
        <v>28.811344999999999</v>
      </c>
      <c r="F43" s="364">
        <f t="shared" si="3"/>
        <v>5.5894934616853691</v>
      </c>
      <c r="G43" s="335">
        <v>8.5892928799999986</v>
      </c>
      <c r="H43" s="364">
        <f t="shared" si="4"/>
        <v>1.6663504044417461</v>
      </c>
      <c r="I43" s="335">
        <v>2.91306252</v>
      </c>
      <c r="J43" s="364">
        <f t="shared" si="4"/>
        <v>0.56514348458986219</v>
      </c>
      <c r="K43" s="335">
        <v>57.9</v>
      </c>
      <c r="L43" s="364">
        <f>(K43/$K$72)*100</f>
        <v>13.156100886162234</v>
      </c>
      <c r="M43" s="335"/>
      <c r="N43" s="364"/>
      <c r="O43" s="335">
        <v>78.5</v>
      </c>
      <c r="P43" s="364">
        <f t="shared" si="6"/>
        <v>4.341814159292035</v>
      </c>
      <c r="Q43" s="335">
        <v>0.27</v>
      </c>
      <c r="R43" s="364">
        <f>(Q43/$Q$72)*100</f>
        <v>0.12444116698161038</v>
      </c>
      <c r="S43" s="335">
        <v>0.03</v>
      </c>
      <c r="T43" s="364">
        <f>(S43/$S$72)*100</f>
        <v>2.329192546583851</v>
      </c>
      <c r="U43" s="335">
        <v>0</v>
      </c>
      <c r="V43" s="364">
        <f t="shared" si="9"/>
        <v>0</v>
      </c>
      <c r="W43" s="336"/>
      <c r="X43" s="336"/>
      <c r="Y43" s="336"/>
      <c r="Z43" s="580"/>
      <c r="AA43" s="336"/>
      <c r="AB43" s="580"/>
      <c r="AC43" s="336"/>
      <c r="AD43" s="580"/>
      <c r="AE43" s="336"/>
      <c r="AF43" s="580"/>
      <c r="AG43" s="336"/>
      <c r="AH43" s="580"/>
    </row>
    <row r="44" spans="1:34">
      <c r="A44" s="337" t="s">
        <v>235</v>
      </c>
      <c r="B44" s="1396">
        <f>C44+E44+G44+I44+K44+M44+O44+Q44+S44+U44</f>
        <v>74.282227700000007</v>
      </c>
      <c r="C44" s="335">
        <v>0</v>
      </c>
      <c r="D44" s="364">
        <f t="shared" si="2"/>
        <v>0</v>
      </c>
      <c r="E44" s="335">
        <v>15.7</v>
      </c>
      <c r="F44" s="364">
        <f t="shared" si="3"/>
        <v>3.0458504227574341</v>
      </c>
      <c r="G44" s="335"/>
      <c r="H44" s="364">
        <f t="shared" si="4"/>
        <v>0</v>
      </c>
      <c r="I44" s="335">
        <v>7.2227699999999992E-2</v>
      </c>
      <c r="J44" s="364">
        <f t="shared" si="4"/>
        <v>1.401240576941383E-2</v>
      </c>
      <c r="K44" s="335">
        <v>0</v>
      </c>
      <c r="L44" s="364">
        <f>(K44/$K$72)*100</f>
        <v>0</v>
      </c>
      <c r="M44" s="335"/>
      <c r="N44" s="364"/>
      <c r="O44" s="335">
        <v>54.1</v>
      </c>
      <c r="P44" s="364">
        <f t="shared" si="6"/>
        <v>2.9922566371681416</v>
      </c>
      <c r="Q44" s="335">
        <v>4.4000000000000004</v>
      </c>
      <c r="R44" s="364">
        <f>(Q44/$Q$72)*100</f>
        <v>2.027930128589206</v>
      </c>
      <c r="S44" s="335">
        <v>0.01</v>
      </c>
      <c r="T44" s="364">
        <f>(S44/$S$72)*100</f>
        <v>0.77639751552795033</v>
      </c>
      <c r="U44" s="335">
        <v>0</v>
      </c>
      <c r="V44" s="364">
        <f t="shared" si="9"/>
        <v>0</v>
      </c>
      <c r="W44" s="336"/>
      <c r="X44" s="336"/>
      <c r="Y44" s="336"/>
      <c r="Z44" s="580"/>
      <c r="AA44" s="336"/>
      <c r="AB44" s="580"/>
      <c r="AC44" s="336"/>
      <c r="AD44" s="580"/>
      <c r="AE44" s="336"/>
      <c r="AF44" s="580"/>
      <c r="AG44" s="336"/>
      <c r="AH44" s="580"/>
    </row>
    <row r="45" spans="1:34">
      <c r="A45" s="337" t="s">
        <v>236</v>
      </c>
      <c r="B45" s="1396">
        <f>C45+E45+G45+I45+K45+M45+O45+Q45+S45+U45</f>
        <v>78.875037599999999</v>
      </c>
      <c r="C45" s="335">
        <v>0</v>
      </c>
      <c r="D45" s="364">
        <f t="shared" si="2"/>
        <v>0</v>
      </c>
      <c r="E45" s="335"/>
      <c r="F45" s="364">
        <f t="shared" si="3"/>
        <v>0</v>
      </c>
      <c r="G45" s="335"/>
      <c r="H45" s="364">
        <f t="shared" si="4"/>
        <v>0</v>
      </c>
      <c r="I45" s="335">
        <v>0.73503759999999996</v>
      </c>
      <c r="J45" s="364">
        <f t="shared" si="4"/>
        <v>0.14259965507659936</v>
      </c>
      <c r="K45" s="335">
        <v>0</v>
      </c>
      <c r="L45" s="364">
        <f>(K45/$K$72)*100</f>
        <v>0</v>
      </c>
      <c r="M45" s="335"/>
      <c r="N45" s="364"/>
      <c r="O45" s="335">
        <v>76.3</v>
      </c>
      <c r="P45" s="364">
        <f t="shared" si="6"/>
        <v>4.2201327433628322</v>
      </c>
      <c r="Q45" s="335">
        <v>1.8</v>
      </c>
      <c r="R45" s="364">
        <f>(Q45/$Q$72)*100</f>
        <v>0.82960777987740253</v>
      </c>
      <c r="S45" s="335">
        <v>0.04</v>
      </c>
      <c r="T45" s="364">
        <f>(S45/$S$72)*100</f>
        <v>3.1055900621118013</v>
      </c>
      <c r="U45" s="335">
        <v>0</v>
      </c>
      <c r="V45" s="364">
        <f t="shared" si="9"/>
        <v>0</v>
      </c>
      <c r="W45" s="336"/>
      <c r="X45" s="336"/>
      <c r="Y45" s="336"/>
      <c r="Z45" s="580"/>
      <c r="AA45" s="336"/>
      <c r="AB45" s="580"/>
      <c r="AC45" s="336"/>
      <c r="AD45" s="580"/>
      <c r="AE45" s="336"/>
      <c r="AF45" s="580"/>
      <c r="AG45" s="336"/>
      <c r="AH45" s="580"/>
    </row>
    <row r="46" spans="1:34" ht="13.5" thickBot="1">
      <c r="A46" s="337" t="s">
        <v>237</v>
      </c>
      <c r="B46" s="1396">
        <f>C46+E46+G46+I46+K46+M46+O46+Q46+S46+U46</f>
        <v>157.05928137000001</v>
      </c>
      <c r="C46" s="335">
        <v>0.76726850000000002</v>
      </c>
      <c r="D46" s="364">
        <f t="shared" ref="D46:D69" si="14">(C46/$G$72)*100</f>
        <v>0.14885255319066643</v>
      </c>
      <c r="E46" s="335"/>
      <c r="F46" s="364">
        <f t="shared" ref="F46:F69" si="15">(E46/$G$72)*100</f>
        <v>0</v>
      </c>
      <c r="G46" s="335">
        <v>7.4920128699999999</v>
      </c>
      <c r="H46" s="364">
        <f t="shared" ref="H46:J71" si="16">(G46/$G$72)*100</f>
        <v>1.453474558432716</v>
      </c>
      <c r="I46" s="335">
        <v>0.9</v>
      </c>
      <c r="J46" s="364">
        <f t="shared" si="16"/>
        <v>0.17460289047654085</v>
      </c>
      <c r="K46" s="335">
        <v>3.3</v>
      </c>
      <c r="L46" s="364">
        <f>(K46/$K$72)*100</f>
        <v>0.74982958418541235</v>
      </c>
      <c r="M46" s="335"/>
      <c r="N46" s="364"/>
      <c r="O46" s="335">
        <v>141.9</v>
      </c>
      <c r="P46" s="364">
        <f t="shared" ref="P46:P71" si="17">(O46/$O$72)*100</f>
        <v>7.8484513274336285</v>
      </c>
      <c r="Q46" s="335">
        <v>2.7</v>
      </c>
      <c r="R46" s="364">
        <f>(Q46/$Q$72)*100</f>
        <v>1.2444116698161038</v>
      </c>
      <c r="S46" s="335">
        <v>0</v>
      </c>
      <c r="T46" s="364">
        <f>(S46/$S$72)*100</f>
        <v>0</v>
      </c>
      <c r="U46" s="335">
        <v>0</v>
      </c>
      <c r="V46" s="364">
        <f t="shared" si="9"/>
        <v>0</v>
      </c>
      <c r="W46" s="336"/>
      <c r="X46" s="336"/>
      <c r="Y46" s="336"/>
      <c r="Z46" s="580"/>
      <c r="AA46" s="336"/>
      <c r="AB46" s="580"/>
      <c r="AC46" s="336"/>
      <c r="AD46" s="580"/>
      <c r="AE46" s="336"/>
      <c r="AF46" s="580"/>
      <c r="AG46" s="336"/>
      <c r="AH46" s="580"/>
    </row>
    <row r="47" spans="1:34" ht="13.5" thickBot="1">
      <c r="A47" s="355" t="s">
        <v>238</v>
      </c>
      <c r="B47" s="982">
        <f>SUM(B42:B46)</f>
        <v>821.9749548100001</v>
      </c>
      <c r="C47" s="353">
        <v>1.3222685000000001</v>
      </c>
      <c r="D47" s="363">
        <f t="shared" si="14"/>
        <v>0.25652433565119992</v>
      </c>
      <c r="E47" s="353">
        <v>103.47618915</v>
      </c>
      <c r="F47" s="363">
        <f t="shared" si="15"/>
        <v>20.074713023430302</v>
      </c>
      <c r="G47" s="353">
        <v>25.757311319999999</v>
      </c>
      <c r="H47" s="363">
        <f t="shared" si="16"/>
        <v>4.9970011193068054</v>
      </c>
      <c r="I47" s="353">
        <f>SUM(I42:I46)</f>
        <v>5.4691858400000006</v>
      </c>
      <c r="J47" s="363">
        <f t="shared" si="16"/>
        <v>1.0610396180192978</v>
      </c>
      <c r="K47" s="353">
        <v>74.5</v>
      </c>
      <c r="L47" s="363">
        <f>SUM(L42:L46)</f>
        <v>16.927970915700975</v>
      </c>
      <c r="M47" s="353"/>
      <c r="N47" s="363"/>
      <c r="O47" s="353">
        <v>557.1</v>
      </c>
      <c r="P47" s="363">
        <f t="shared" si="17"/>
        <v>30.813053097345133</v>
      </c>
      <c r="Q47" s="353">
        <v>23.07</v>
      </c>
      <c r="R47" s="363">
        <f>(Q47/$O$72)*100</f>
        <v>1.2759955752212389</v>
      </c>
      <c r="S47" s="353">
        <v>0.18</v>
      </c>
      <c r="T47" s="363">
        <f>(S47/$O$72)*100</f>
        <v>9.9557522123893804E-3</v>
      </c>
      <c r="U47" s="353">
        <f>SUM(U42:U46)</f>
        <v>31.1</v>
      </c>
      <c r="V47" s="363">
        <f>(U47/$U$72)*100</f>
        <v>32.128099173553714</v>
      </c>
      <c r="W47" s="336"/>
      <c r="X47" s="336"/>
      <c r="Y47" s="336"/>
      <c r="Z47" s="580"/>
      <c r="AA47" s="336"/>
      <c r="AB47" s="580"/>
      <c r="AC47" s="336"/>
      <c r="AD47" s="580"/>
      <c r="AE47" s="336"/>
      <c r="AF47" s="580"/>
      <c r="AG47" s="336"/>
      <c r="AH47" s="580"/>
    </row>
    <row r="48" spans="1:34">
      <c r="A48" s="337" t="s">
        <v>239</v>
      </c>
      <c r="B48" s="1396">
        <f>C48+E48+G48+I48+K48+M48+O48+Q48+S48+U48</f>
        <v>65.181224149999991</v>
      </c>
      <c r="C48" s="335">
        <v>0</v>
      </c>
      <c r="D48" s="364">
        <f t="shared" si="14"/>
        <v>0</v>
      </c>
      <c r="E48" s="335">
        <v>42.805125750000002</v>
      </c>
      <c r="F48" s="364">
        <f t="shared" si="15"/>
        <v>8.3043318701797855</v>
      </c>
      <c r="G48" s="335">
        <v>1.4760983999999999</v>
      </c>
      <c r="H48" s="364">
        <f t="shared" si="16"/>
        <v>0.28636783029755236</v>
      </c>
      <c r="I48" s="335">
        <v>0</v>
      </c>
      <c r="J48" s="364">
        <f t="shared" si="16"/>
        <v>0</v>
      </c>
      <c r="K48" s="335">
        <v>0</v>
      </c>
      <c r="L48" s="364">
        <f>(K48/$K$72)*100</f>
        <v>0</v>
      </c>
      <c r="M48" s="335"/>
      <c r="N48" s="364"/>
      <c r="O48" s="335"/>
      <c r="P48" s="364">
        <f t="shared" si="17"/>
        <v>0</v>
      </c>
      <c r="Q48" s="335">
        <v>8.3000000000000007</v>
      </c>
      <c r="R48" s="364">
        <f>(Q48/$Q$72)*100</f>
        <v>3.8254136516569117</v>
      </c>
      <c r="S48" s="335">
        <v>0</v>
      </c>
      <c r="T48" s="364">
        <f>(S48/$S$72)*100</f>
        <v>0</v>
      </c>
      <c r="U48" s="335">
        <v>12.6</v>
      </c>
      <c r="V48" s="364">
        <f t="shared" si="9"/>
        <v>13.016528925619832</v>
      </c>
      <c r="W48" s="336"/>
      <c r="X48" s="336"/>
      <c r="Y48" s="336"/>
      <c r="Z48" s="580"/>
      <c r="AA48" s="336"/>
      <c r="AB48" s="580"/>
      <c r="AC48" s="336"/>
      <c r="AD48" s="580"/>
      <c r="AE48" s="336"/>
      <c r="AF48" s="580"/>
      <c r="AG48" s="336"/>
      <c r="AH48" s="580"/>
    </row>
    <row r="49" spans="1:35" ht="13.5" thickBot="1">
      <c r="A49" s="337" t="s">
        <v>240</v>
      </c>
      <c r="B49" s="1396">
        <f>C49+E49+G49+I49+K49+M49+O49+Q49+S49+U49</f>
        <v>50.22199595</v>
      </c>
      <c r="C49" s="335">
        <v>1.6469749999999999</v>
      </c>
      <c r="D49" s="364">
        <f t="shared" si="14"/>
        <v>0.31951843949177866</v>
      </c>
      <c r="E49" s="335">
        <v>16.533825</v>
      </c>
      <c r="F49" s="364">
        <f t="shared" si="15"/>
        <v>3.2076151507036585</v>
      </c>
      <c r="G49" s="335">
        <v>29.561195949999998</v>
      </c>
      <c r="H49" s="364">
        <f t="shared" si="16"/>
        <v>5.734966954237124</v>
      </c>
      <c r="I49" s="335"/>
      <c r="J49" s="364">
        <f t="shared" si="16"/>
        <v>0</v>
      </c>
      <c r="K49" s="335">
        <v>0</v>
      </c>
      <c r="L49" s="364">
        <f>(K49/$K$72)*100</f>
        <v>0</v>
      </c>
      <c r="M49" s="335"/>
      <c r="N49" s="364"/>
      <c r="O49" s="335"/>
      <c r="P49" s="364">
        <f t="shared" si="17"/>
        <v>0</v>
      </c>
      <c r="Q49" s="335">
        <v>2.4</v>
      </c>
      <c r="R49" s="364">
        <f>(Q49/$Q$72)*100</f>
        <v>1.1061437065032032</v>
      </c>
      <c r="S49" s="335">
        <v>0.08</v>
      </c>
      <c r="T49" s="364">
        <f>(S49/$S$72)*100</f>
        <v>6.2111801242236027</v>
      </c>
      <c r="U49" s="335">
        <v>0</v>
      </c>
      <c r="V49" s="364">
        <f t="shared" si="9"/>
        <v>0</v>
      </c>
      <c r="W49" s="336"/>
      <c r="X49" s="336"/>
      <c r="Y49" s="336"/>
      <c r="Z49" s="580"/>
      <c r="AA49" s="336"/>
      <c r="AB49" s="580"/>
      <c r="AC49" s="336"/>
      <c r="AD49" s="580"/>
      <c r="AE49" s="336"/>
      <c r="AF49" s="580"/>
      <c r="AG49" s="336"/>
      <c r="AH49" s="580"/>
    </row>
    <row r="50" spans="1:35" ht="13.5" thickBot="1">
      <c r="A50" s="355" t="s">
        <v>435</v>
      </c>
      <c r="B50" s="982">
        <f>SUM(B48:B49)</f>
        <v>115.4032201</v>
      </c>
      <c r="C50" s="353">
        <v>1.6469749999999999</v>
      </c>
      <c r="D50" s="363">
        <f t="shared" si="14"/>
        <v>0.31951843949177866</v>
      </c>
      <c r="E50" s="353">
        <v>59.338950750000002</v>
      </c>
      <c r="F50" s="363">
        <f t="shared" si="15"/>
        <v>11.511947020883445</v>
      </c>
      <c r="G50" s="353">
        <v>31.03729435</v>
      </c>
      <c r="H50" s="363">
        <f t="shared" si="16"/>
        <v>6.0213347845346776</v>
      </c>
      <c r="I50" s="353"/>
      <c r="J50" s="363">
        <f t="shared" si="16"/>
        <v>0</v>
      </c>
      <c r="K50" s="353">
        <v>0</v>
      </c>
      <c r="L50" s="363">
        <f>SUM(L48:L49)</f>
        <v>0</v>
      </c>
      <c r="M50" s="353"/>
      <c r="N50" s="363"/>
      <c r="O50" s="353"/>
      <c r="P50" s="363">
        <f t="shared" si="17"/>
        <v>0</v>
      </c>
      <c r="Q50" s="353">
        <v>10.7</v>
      </c>
      <c r="R50" s="363">
        <f>(Q50/$O$72)*100</f>
        <v>0.5918141592920354</v>
      </c>
      <c r="S50" s="353">
        <v>0.08</v>
      </c>
      <c r="T50" s="363">
        <f>(S50/$O$72)*100</f>
        <v>4.4247787610619468E-3</v>
      </c>
      <c r="U50" s="353">
        <f>SUM(U48:U49)</f>
        <v>12.6</v>
      </c>
      <c r="V50" s="363">
        <f>(U50/$U$72)*100</f>
        <v>13.016528925619832</v>
      </c>
      <c r="W50" s="336"/>
      <c r="X50" s="336"/>
      <c r="Y50" s="336"/>
      <c r="Z50" s="580"/>
      <c r="AA50" s="336"/>
      <c r="AB50" s="580"/>
      <c r="AC50" s="336"/>
      <c r="AD50" s="580"/>
      <c r="AE50" s="336"/>
      <c r="AF50" s="580"/>
      <c r="AG50" s="336"/>
      <c r="AH50" s="580"/>
    </row>
    <row r="51" spans="1:35">
      <c r="A51" s="337" t="s">
        <v>242</v>
      </c>
      <c r="B51" s="1396">
        <f>C51+E51+G51+I51+K51+M51+O51+Q51+S51+U51</f>
        <v>0</v>
      </c>
      <c r="C51" s="335">
        <v>0</v>
      </c>
      <c r="D51" s="364">
        <f t="shared" si="14"/>
        <v>0</v>
      </c>
      <c r="E51" s="335"/>
      <c r="F51" s="364">
        <f t="shared" si="15"/>
        <v>0</v>
      </c>
      <c r="G51" s="335"/>
      <c r="H51" s="364">
        <f t="shared" si="16"/>
        <v>0</v>
      </c>
      <c r="I51" s="335">
        <v>0</v>
      </c>
      <c r="J51" s="364">
        <f t="shared" si="16"/>
        <v>0</v>
      </c>
      <c r="K51" s="335">
        <v>0</v>
      </c>
      <c r="L51" s="364">
        <f>(K51/$K$72)*100</f>
        <v>0</v>
      </c>
      <c r="M51" s="335"/>
      <c r="N51" s="364"/>
      <c r="O51" s="335"/>
      <c r="P51" s="364">
        <f t="shared" si="17"/>
        <v>0</v>
      </c>
      <c r="Q51" s="335"/>
      <c r="R51" s="364">
        <f>(Q51/$Q$72)*100</f>
        <v>0</v>
      </c>
      <c r="S51" s="335">
        <v>0</v>
      </c>
      <c r="T51" s="364">
        <f>(S51/$S$72)*100</f>
        <v>0</v>
      </c>
      <c r="U51" s="335">
        <v>0</v>
      </c>
      <c r="V51" s="364">
        <f t="shared" si="9"/>
        <v>0</v>
      </c>
      <c r="W51" s="336"/>
      <c r="X51" s="336"/>
      <c r="Y51" s="336"/>
      <c r="Z51" s="580"/>
      <c r="AA51" s="336"/>
      <c r="AB51" s="580"/>
      <c r="AC51" s="336"/>
      <c r="AD51" s="580"/>
      <c r="AE51" s="336"/>
      <c r="AF51" s="580"/>
      <c r="AG51" s="336"/>
      <c r="AH51" s="580"/>
    </row>
    <row r="52" spans="1:35" ht="14.25" customHeight="1">
      <c r="A52" s="337" t="s">
        <v>243</v>
      </c>
      <c r="B52" s="1396">
        <f>C52+E52+G52+I52+K52+M52+O52+Q52+S52+U52</f>
        <v>0</v>
      </c>
      <c r="C52" s="335">
        <v>0</v>
      </c>
      <c r="D52" s="364">
        <f t="shared" si="14"/>
        <v>0</v>
      </c>
      <c r="E52" s="335"/>
      <c r="F52" s="364">
        <f t="shared" si="15"/>
        <v>0</v>
      </c>
      <c r="G52" s="335"/>
      <c r="H52" s="364">
        <f t="shared" si="16"/>
        <v>0</v>
      </c>
      <c r="I52" s="335"/>
      <c r="J52" s="364">
        <f t="shared" si="16"/>
        <v>0</v>
      </c>
      <c r="K52" s="335">
        <v>0</v>
      </c>
      <c r="L52" s="364">
        <f>(K52/$K$72)*100</f>
        <v>0</v>
      </c>
      <c r="M52" s="335"/>
      <c r="N52" s="364"/>
      <c r="O52" s="335"/>
      <c r="P52" s="364">
        <f t="shared" si="17"/>
        <v>0</v>
      </c>
      <c r="Q52" s="335"/>
      <c r="R52" s="364">
        <f>(Q52/$Q$72)*100</f>
        <v>0</v>
      </c>
      <c r="S52" s="335">
        <v>0</v>
      </c>
      <c r="T52" s="364">
        <f>(S52/$S$72)*100</f>
        <v>0</v>
      </c>
      <c r="U52" s="335">
        <v>0</v>
      </c>
      <c r="V52" s="364">
        <f t="shared" si="9"/>
        <v>0</v>
      </c>
      <c r="W52" s="336"/>
      <c r="X52" s="336"/>
      <c r="Y52" s="336"/>
      <c r="Z52" s="580"/>
      <c r="AA52" s="336"/>
      <c r="AB52" s="580"/>
      <c r="AC52" s="336"/>
      <c r="AD52" s="580"/>
      <c r="AE52" s="336"/>
      <c r="AF52" s="580"/>
      <c r="AG52" s="336"/>
      <c r="AH52" s="580"/>
    </row>
    <row r="53" spans="1:35" ht="14.25" customHeight="1" thickBot="1">
      <c r="A53" s="337" t="s">
        <v>244</v>
      </c>
      <c r="B53" s="1396">
        <f>C53+E53+G53+I53+K53+M53+O53+Q53+S53+U53</f>
        <v>0</v>
      </c>
      <c r="C53" s="335">
        <v>0</v>
      </c>
      <c r="D53" s="364">
        <f t="shared" si="14"/>
        <v>0</v>
      </c>
      <c r="E53" s="335"/>
      <c r="F53" s="364">
        <f t="shared" si="15"/>
        <v>0</v>
      </c>
      <c r="G53" s="335"/>
      <c r="H53" s="364">
        <f t="shared" si="16"/>
        <v>0</v>
      </c>
      <c r="I53" s="335"/>
      <c r="J53" s="364">
        <f t="shared" si="16"/>
        <v>0</v>
      </c>
      <c r="K53" s="335">
        <v>0</v>
      </c>
      <c r="L53" s="364">
        <f>(K53/$K$72)*100</f>
        <v>0</v>
      </c>
      <c r="M53" s="335"/>
      <c r="N53" s="364"/>
      <c r="O53" s="335"/>
      <c r="P53" s="364">
        <f t="shared" si="17"/>
        <v>0</v>
      </c>
      <c r="Q53" s="335"/>
      <c r="R53" s="364">
        <f>(Q53/$Q$72)*100</f>
        <v>0</v>
      </c>
      <c r="S53" s="335">
        <v>0</v>
      </c>
      <c r="T53" s="364">
        <f>(S53/$S$72)*100</f>
        <v>0</v>
      </c>
      <c r="U53" s="335">
        <v>0</v>
      </c>
      <c r="V53" s="364">
        <f t="shared" si="9"/>
        <v>0</v>
      </c>
      <c r="W53" s="336"/>
      <c r="X53" s="336"/>
      <c r="Y53" s="336"/>
      <c r="Z53" s="580"/>
      <c r="AA53" s="336"/>
      <c r="AB53" s="580"/>
      <c r="AC53" s="336"/>
      <c r="AD53" s="580"/>
      <c r="AE53" s="336"/>
      <c r="AF53" s="580"/>
      <c r="AG53" s="336"/>
      <c r="AH53" s="580"/>
    </row>
    <row r="54" spans="1:35" ht="14.25" customHeight="1" thickBot="1">
      <c r="A54" s="355" t="s">
        <v>245</v>
      </c>
      <c r="B54" s="982">
        <f>SUM(B51:B53)</f>
        <v>0</v>
      </c>
      <c r="C54" s="353">
        <v>0</v>
      </c>
      <c r="D54" s="363">
        <f t="shared" si="14"/>
        <v>0</v>
      </c>
      <c r="E54" s="353"/>
      <c r="F54" s="363">
        <f t="shared" si="15"/>
        <v>0</v>
      </c>
      <c r="G54" s="353"/>
      <c r="H54" s="363">
        <f t="shared" si="16"/>
        <v>0</v>
      </c>
      <c r="I54" s="353"/>
      <c r="J54" s="363">
        <f t="shared" si="16"/>
        <v>0</v>
      </c>
      <c r="K54" s="353">
        <v>0</v>
      </c>
      <c r="L54" s="363">
        <f>SUM(L51:L53)</f>
        <v>0</v>
      </c>
      <c r="M54" s="353"/>
      <c r="N54" s="363"/>
      <c r="O54" s="353"/>
      <c r="P54" s="363">
        <f t="shared" si="17"/>
        <v>0</v>
      </c>
      <c r="Q54" s="353"/>
      <c r="R54" s="363">
        <f>(Q54/$O$72)*100</f>
        <v>0</v>
      </c>
      <c r="S54" s="353">
        <v>0</v>
      </c>
      <c r="T54" s="363">
        <f>(S54/$O$72)*100</f>
        <v>0</v>
      </c>
      <c r="U54" s="353">
        <f>SUM(U51:U53)</f>
        <v>0</v>
      </c>
      <c r="V54" s="363">
        <f>(U54/$O$72)*100</f>
        <v>0</v>
      </c>
      <c r="W54" s="336"/>
      <c r="X54" s="336"/>
      <c r="Y54" s="336"/>
      <c r="Z54" s="580"/>
      <c r="AA54" s="336"/>
      <c r="AB54" s="580"/>
      <c r="AC54" s="336"/>
      <c r="AD54" s="580"/>
      <c r="AE54" s="336"/>
      <c r="AF54" s="580"/>
      <c r="AG54" s="336"/>
      <c r="AH54" s="580"/>
    </row>
    <row r="55" spans="1:35" ht="14.25" customHeight="1">
      <c r="A55" s="337" t="s">
        <v>246</v>
      </c>
      <c r="B55" s="1396">
        <f t="shared" ref="B55:B61" si="18">C55+E55+G55+I55+K55+M55+O55+Q55+S55+U55</f>
        <v>235.06180244000001</v>
      </c>
      <c r="C55" s="335">
        <v>0</v>
      </c>
      <c r="D55" s="364">
        <f t="shared" si="14"/>
        <v>0</v>
      </c>
      <c r="E55" s="335">
        <v>66.225013169999997</v>
      </c>
      <c r="F55" s="364">
        <f t="shared" si="15"/>
        <v>12.847865245921092</v>
      </c>
      <c r="G55" s="335">
        <v>106.83678927</v>
      </c>
      <c r="H55" s="364">
        <f t="shared" si="16"/>
        <v>20.726680239750092</v>
      </c>
      <c r="I55" s="335"/>
      <c r="J55" s="364">
        <f t="shared" si="16"/>
        <v>0</v>
      </c>
      <c r="K55" s="335">
        <v>30.4</v>
      </c>
      <c r="L55" s="364">
        <f t="shared" ref="L55:L61" si="19">(K55/$K$72)*100</f>
        <v>6.9075210179504642</v>
      </c>
      <c r="M55" s="335"/>
      <c r="N55" s="364"/>
      <c r="O55" s="335">
        <v>0.5</v>
      </c>
      <c r="P55" s="364">
        <f t="shared" si="17"/>
        <v>2.7654867256637169E-2</v>
      </c>
      <c r="Q55" s="335">
        <v>17.8</v>
      </c>
      <c r="R55" s="364">
        <f t="shared" ref="R55:R61" si="20">(Q55/$Q$72)*100</f>
        <v>8.2038991565654236</v>
      </c>
      <c r="S55" s="335">
        <v>0.1</v>
      </c>
      <c r="T55" s="364">
        <f t="shared" ref="T55:T61" si="21">(S55/$S$72)*100</f>
        <v>7.7639751552795042</v>
      </c>
      <c r="U55" s="335">
        <v>13.2</v>
      </c>
      <c r="V55" s="364">
        <f t="shared" si="9"/>
        <v>13.636363636363635</v>
      </c>
      <c r="W55" s="336"/>
      <c r="X55" s="336"/>
      <c r="Y55" s="336"/>
      <c r="Z55" s="580"/>
      <c r="AA55" s="336"/>
      <c r="AB55" s="580"/>
      <c r="AC55" s="336"/>
      <c r="AD55" s="580"/>
      <c r="AE55" s="336"/>
      <c r="AF55" s="580"/>
      <c r="AG55" s="336"/>
      <c r="AH55" s="580"/>
    </row>
    <row r="56" spans="1:35" ht="14.25" customHeight="1">
      <c r="A56" s="337" t="s">
        <v>247</v>
      </c>
      <c r="B56" s="1396">
        <f t="shared" si="18"/>
        <v>39.275131099999996</v>
      </c>
      <c r="C56" s="335">
        <v>0</v>
      </c>
      <c r="D56" s="364">
        <f t="shared" si="14"/>
        <v>0</v>
      </c>
      <c r="E56" s="335">
        <v>25.827385499999998</v>
      </c>
      <c r="F56" s="364">
        <f t="shared" si="15"/>
        <v>5.0105957352798871</v>
      </c>
      <c r="G56" s="335"/>
      <c r="H56" s="364">
        <f t="shared" si="16"/>
        <v>0</v>
      </c>
      <c r="I56" s="335">
        <v>0.84774559999999999</v>
      </c>
      <c r="J56" s="364">
        <f t="shared" si="16"/>
        <v>0.16446536905418821</v>
      </c>
      <c r="K56" s="335">
        <v>3.3</v>
      </c>
      <c r="L56" s="364">
        <f t="shared" si="19"/>
        <v>0.74982958418541235</v>
      </c>
      <c r="M56" s="335"/>
      <c r="N56" s="364"/>
      <c r="O56" s="335"/>
      <c r="P56" s="364">
        <f t="shared" si="17"/>
        <v>0</v>
      </c>
      <c r="Q56" s="335">
        <v>9.3000000000000007</v>
      </c>
      <c r="R56" s="364">
        <f t="shared" si="20"/>
        <v>4.286306862699913</v>
      </c>
      <c r="S56" s="335">
        <v>0</v>
      </c>
      <c r="T56" s="364">
        <f t="shared" si="21"/>
        <v>0</v>
      </c>
      <c r="U56" s="335">
        <v>0</v>
      </c>
      <c r="V56" s="364">
        <f t="shared" si="9"/>
        <v>0</v>
      </c>
      <c r="W56" s="336"/>
      <c r="X56" s="336"/>
      <c r="Y56" s="336"/>
      <c r="Z56" s="580"/>
      <c r="AA56" s="336"/>
      <c r="AB56" s="580"/>
      <c r="AC56" s="336"/>
      <c r="AD56" s="580"/>
      <c r="AE56" s="336"/>
      <c r="AF56" s="580"/>
      <c r="AG56" s="336"/>
      <c r="AH56" s="580"/>
    </row>
    <row r="57" spans="1:35" ht="16.5" customHeight="1">
      <c r="A57" s="337" t="s">
        <v>248</v>
      </c>
      <c r="B57" s="1396">
        <f t="shared" si="18"/>
        <v>177.11382970999998</v>
      </c>
      <c r="C57" s="335">
        <v>0</v>
      </c>
      <c r="D57" s="364">
        <f t="shared" si="14"/>
        <v>0</v>
      </c>
      <c r="E57" s="335">
        <v>32.464697999999999</v>
      </c>
      <c r="F57" s="364">
        <f t="shared" si="15"/>
        <v>6.298255676942194</v>
      </c>
      <c r="G57" s="335">
        <v>25.74394466</v>
      </c>
      <c r="H57" s="364">
        <f t="shared" si="16"/>
        <v>4.9944079443378984</v>
      </c>
      <c r="I57" s="335">
        <v>0.40518704999999999</v>
      </c>
      <c r="J57" s="364">
        <f t="shared" si="16"/>
        <v>7.8607589015180737E-2</v>
      </c>
      <c r="K57" s="335">
        <v>32.799999999999997</v>
      </c>
      <c r="L57" s="364">
        <f t="shared" si="19"/>
        <v>7.4528516246307648</v>
      </c>
      <c r="M57" s="335"/>
      <c r="N57" s="364"/>
      <c r="O57" s="335">
        <v>76.900000000000006</v>
      </c>
      <c r="P57" s="364">
        <f t="shared" si="17"/>
        <v>4.2533185840707972</v>
      </c>
      <c r="Q57" s="335">
        <v>8.6999999999999993</v>
      </c>
      <c r="R57" s="364">
        <f t="shared" si="20"/>
        <v>4.0097709360741112</v>
      </c>
      <c r="S57" s="335">
        <v>0.1</v>
      </c>
      <c r="T57" s="364">
        <f t="shared" si="21"/>
        <v>7.7639751552795042</v>
      </c>
      <c r="U57" s="335">
        <v>0</v>
      </c>
      <c r="V57" s="364">
        <f t="shared" si="9"/>
        <v>0</v>
      </c>
      <c r="W57" s="336"/>
      <c r="X57" s="336"/>
      <c r="Y57" s="336"/>
      <c r="Z57" s="580"/>
      <c r="AA57" s="336"/>
      <c r="AB57" s="580"/>
      <c r="AC57" s="336"/>
      <c r="AD57" s="580"/>
      <c r="AE57" s="336"/>
      <c r="AF57" s="580"/>
      <c r="AG57" s="336"/>
      <c r="AH57" s="580"/>
    </row>
    <row r="58" spans="1:35">
      <c r="A58" s="337" t="s">
        <v>249</v>
      </c>
      <c r="B58" s="1396">
        <f t="shared" si="18"/>
        <v>189.1991013</v>
      </c>
      <c r="C58" s="335">
        <v>0.64895249999999993</v>
      </c>
      <c r="D58" s="364">
        <f t="shared" si="14"/>
        <v>0.12589886920219706</v>
      </c>
      <c r="E58" s="335">
        <v>14.061095999999999</v>
      </c>
      <c r="F58" s="364">
        <f t="shared" si="15"/>
        <v>2.727897783186807</v>
      </c>
      <c r="G58" s="335">
        <v>6.9324528000000001</v>
      </c>
      <c r="H58" s="364">
        <f t="shared" si="16"/>
        <v>1.3449181077468766</v>
      </c>
      <c r="I58" s="335">
        <v>0.65659999999999996</v>
      </c>
      <c r="J58" s="364">
        <f t="shared" si="16"/>
        <v>0.12738250876321855</v>
      </c>
      <c r="K58" s="335">
        <v>9.9</v>
      </c>
      <c r="L58" s="364">
        <f t="shared" si="19"/>
        <v>2.2494887525562373</v>
      </c>
      <c r="M58" s="335"/>
      <c r="N58" s="364"/>
      <c r="O58" s="335">
        <v>147.4</v>
      </c>
      <c r="P58" s="364">
        <f t="shared" si="17"/>
        <v>8.1526548672566364</v>
      </c>
      <c r="Q58" s="335">
        <v>9.6</v>
      </c>
      <c r="R58" s="364">
        <f t="shared" si="20"/>
        <v>4.4245748260128126</v>
      </c>
      <c r="S58" s="335">
        <v>0</v>
      </c>
      <c r="T58" s="364">
        <f t="shared" si="21"/>
        <v>0</v>
      </c>
      <c r="U58" s="335">
        <v>0</v>
      </c>
      <c r="V58" s="364">
        <f t="shared" si="9"/>
        <v>0</v>
      </c>
      <c r="W58" s="336"/>
      <c r="X58" s="336"/>
      <c r="Y58" s="336"/>
      <c r="Z58" s="580"/>
      <c r="AA58" s="336"/>
      <c r="AB58" s="580"/>
      <c r="AC58" s="336"/>
      <c r="AD58" s="580"/>
      <c r="AE58" s="336"/>
      <c r="AF58" s="580"/>
      <c r="AG58" s="336"/>
      <c r="AH58" s="580"/>
    </row>
    <row r="59" spans="1:35" s="383" customFormat="1">
      <c r="A59" s="337" t="s">
        <v>250</v>
      </c>
      <c r="B59" s="1396">
        <f t="shared" si="18"/>
        <v>129.95950869999999</v>
      </c>
      <c r="C59" s="335">
        <v>0.84179999999999999</v>
      </c>
      <c r="D59" s="364">
        <f t="shared" si="14"/>
        <v>0.16331190355905786</v>
      </c>
      <c r="E59" s="335">
        <v>16.71949</v>
      </c>
      <c r="F59" s="364">
        <f t="shared" si="15"/>
        <v>3.2436347569929107</v>
      </c>
      <c r="G59" s="335">
        <v>17.088218699999999</v>
      </c>
      <c r="H59" s="364">
        <f t="shared" si="16"/>
        <v>3.3151693090169743</v>
      </c>
      <c r="I59" s="335"/>
      <c r="J59" s="364">
        <f t="shared" si="16"/>
        <v>0</v>
      </c>
      <c r="K59" s="335">
        <v>20.8</v>
      </c>
      <c r="L59" s="364">
        <f t="shared" si="19"/>
        <v>4.7261985912292657</v>
      </c>
      <c r="M59" s="335"/>
      <c r="N59" s="364"/>
      <c r="O59" s="335">
        <v>62</v>
      </c>
      <c r="P59" s="364">
        <f t="shared" si="17"/>
        <v>3.4292035398230087</v>
      </c>
      <c r="Q59" s="335">
        <v>12.5</v>
      </c>
      <c r="R59" s="364">
        <f t="shared" si="20"/>
        <v>5.7611651380375166</v>
      </c>
      <c r="S59" s="335">
        <v>0.01</v>
      </c>
      <c r="T59" s="364">
        <f t="shared" si="21"/>
        <v>0.77639751552795033</v>
      </c>
      <c r="U59" s="335">
        <v>0</v>
      </c>
      <c r="V59" s="364">
        <f t="shared" si="9"/>
        <v>0</v>
      </c>
      <c r="W59" s="508"/>
      <c r="X59" s="508"/>
      <c r="Y59" s="508"/>
      <c r="Z59" s="508"/>
      <c r="AA59" s="508"/>
      <c r="AB59" s="508"/>
      <c r="AC59" s="508"/>
      <c r="AD59" s="508"/>
      <c r="AE59" s="508"/>
      <c r="AF59" s="508"/>
      <c r="AG59" s="508"/>
      <c r="AH59" s="508"/>
      <c r="AI59" s="145"/>
    </row>
    <row r="60" spans="1:35" s="383" customFormat="1">
      <c r="A60" s="337" t="s">
        <v>41</v>
      </c>
      <c r="B60" s="1396">
        <f t="shared" si="18"/>
        <v>22.457216200000001</v>
      </c>
      <c r="C60" s="335">
        <v>0.6804</v>
      </c>
      <c r="D60" s="364">
        <f t="shared" si="14"/>
        <v>0.13199978520026487</v>
      </c>
      <c r="E60" s="335"/>
      <c r="F60" s="364">
        <f t="shared" si="15"/>
        <v>0</v>
      </c>
      <c r="G60" s="335">
        <v>7.356636</v>
      </c>
      <c r="H60" s="364">
        <f t="shared" si="16"/>
        <v>1.4272110108708638</v>
      </c>
      <c r="I60" s="335">
        <v>2.0201802</v>
      </c>
      <c r="J60" s="364">
        <f t="shared" si="16"/>
        <v>0.39192144689275149</v>
      </c>
      <c r="K60" s="335">
        <v>12.4</v>
      </c>
      <c r="L60" s="364">
        <f t="shared" si="19"/>
        <v>2.817541467848216</v>
      </c>
      <c r="M60" s="335"/>
      <c r="N60" s="364"/>
      <c r="O60" s="335"/>
      <c r="P60" s="364">
        <f t="shared" si="17"/>
        <v>0</v>
      </c>
      <c r="Q60" s="335"/>
      <c r="R60" s="364">
        <f t="shared" si="20"/>
        <v>0</v>
      </c>
      <c r="S60" s="335">
        <v>0</v>
      </c>
      <c r="T60" s="364">
        <f t="shared" si="21"/>
        <v>0</v>
      </c>
      <c r="U60" s="335">
        <v>0</v>
      </c>
      <c r="V60" s="364">
        <f t="shared" si="9"/>
        <v>0</v>
      </c>
      <c r="W60" s="508"/>
      <c r="X60" s="508"/>
      <c r="Y60" s="508"/>
      <c r="Z60" s="508"/>
      <c r="AA60" s="508"/>
      <c r="AB60" s="508"/>
      <c r="AC60" s="508"/>
      <c r="AD60" s="508"/>
      <c r="AE60" s="508"/>
      <c r="AF60" s="508"/>
      <c r="AG60" s="508"/>
      <c r="AH60" s="508"/>
      <c r="AI60" s="145"/>
    </row>
    <row r="61" spans="1:35" ht="13.5" thickBot="1">
      <c r="A61" s="337" t="s">
        <v>251</v>
      </c>
      <c r="B61" s="1396">
        <f t="shared" si="18"/>
        <v>0.13162499999999999</v>
      </c>
      <c r="C61" s="335">
        <v>0</v>
      </c>
      <c r="D61" s="364">
        <f t="shared" si="14"/>
        <v>0</v>
      </c>
      <c r="E61" s="335"/>
      <c r="F61" s="364">
        <f t="shared" si="15"/>
        <v>0</v>
      </c>
      <c r="G61" s="335"/>
      <c r="H61" s="364">
        <f t="shared" si="16"/>
        <v>0</v>
      </c>
      <c r="I61" s="335">
        <v>0.13162499999999999</v>
      </c>
      <c r="J61" s="364">
        <f t="shared" si="16"/>
        <v>2.5535672732194092E-2</v>
      </c>
      <c r="K61" s="335">
        <v>0</v>
      </c>
      <c r="L61" s="364">
        <f t="shared" si="19"/>
        <v>0</v>
      </c>
      <c r="M61" s="335"/>
      <c r="N61" s="364"/>
      <c r="O61" s="335"/>
      <c r="P61" s="364">
        <f t="shared" si="17"/>
        <v>0</v>
      </c>
      <c r="Q61" s="335"/>
      <c r="R61" s="364">
        <f t="shared" si="20"/>
        <v>0</v>
      </c>
      <c r="S61" s="335">
        <v>0</v>
      </c>
      <c r="T61" s="364">
        <f t="shared" si="21"/>
        <v>0</v>
      </c>
      <c r="U61" s="335">
        <v>0</v>
      </c>
      <c r="V61" s="364">
        <f t="shared" si="9"/>
        <v>0</v>
      </c>
      <c r="W61" s="145"/>
      <c r="X61" s="145"/>
    </row>
    <row r="62" spans="1:35" ht="13.5" thickBot="1">
      <c r="A62" s="355" t="s">
        <v>252</v>
      </c>
      <c r="B62" s="378">
        <f>SUM(B55:B61)</f>
        <v>793.19821445000002</v>
      </c>
      <c r="C62" s="354">
        <v>2.1711525000000003</v>
      </c>
      <c r="D62" s="363">
        <f t="shared" si="14"/>
        <v>0.42121055796151985</v>
      </c>
      <c r="E62" s="354">
        <v>155.29768267</v>
      </c>
      <c r="F62" s="363">
        <f t="shared" si="15"/>
        <v>30.128249198322894</v>
      </c>
      <c r="G62" s="354">
        <v>163.95804143000001</v>
      </c>
      <c r="H62" s="363">
        <f t="shared" si="16"/>
        <v>31.808386611722707</v>
      </c>
      <c r="I62" s="354">
        <f>SUM(I56:I61)</f>
        <v>4.0613378500000001</v>
      </c>
      <c r="J62" s="363">
        <f t="shared" si="16"/>
        <v>0.78791258645753326</v>
      </c>
      <c r="K62" s="354">
        <v>109.6</v>
      </c>
      <c r="L62" s="363">
        <f>SUM(L55:L61)</f>
        <v>24.90343103840036</v>
      </c>
      <c r="M62" s="354"/>
      <c r="N62" s="363"/>
      <c r="O62" s="354">
        <v>286.8</v>
      </c>
      <c r="P62" s="363">
        <f t="shared" si="17"/>
        <v>15.86283185840708</v>
      </c>
      <c r="Q62" s="354">
        <v>57.9</v>
      </c>
      <c r="R62" s="363">
        <f>(Q62/$O$72)*100</f>
        <v>3.2024336283185844</v>
      </c>
      <c r="S62" s="354">
        <v>0.21</v>
      </c>
      <c r="T62" s="363">
        <f>(S62/$O$72)*100</f>
        <v>1.1615044247787611E-2</v>
      </c>
      <c r="U62" s="354">
        <f>SUM(U55:U61)</f>
        <v>13.2</v>
      </c>
      <c r="V62" s="363">
        <f>(U62/$U$72)*100</f>
        <v>13.636363636363635</v>
      </c>
      <c r="W62" s="145"/>
      <c r="X62" s="145"/>
    </row>
    <row r="63" spans="1:35">
      <c r="A63" s="337" t="s">
        <v>253</v>
      </c>
      <c r="B63" s="1396">
        <f>C63+E63+G63+I63+K63+M63+O63+Q63+S63+U63</f>
        <v>32.5</v>
      </c>
      <c r="C63" s="335">
        <v>0</v>
      </c>
      <c r="D63" s="364">
        <f t="shared" si="14"/>
        <v>0</v>
      </c>
      <c r="E63" s="335"/>
      <c r="F63" s="364">
        <f t="shared" si="15"/>
        <v>0</v>
      </c>
      <c r="G63" s="335"/>
      <c r="H63" s="364">
        <f t="shared" si="16"/>
        <v>0</v>
      </c>
      <c r="I63" s="335">
        <v>0</v>
      </c>
      <c r="J63" s="364">
        <f t="shared" si="16"/>
        <v>0</v>
      </c>
      <c r="K63" s="335">
        <v>5.4</v>
      </c>
      <c r="L63" s="364">
        <f t="shared" ref="L63:L69" si="22">(K63/$K$72)*100</f>
        <v>1.2269938650306749</v>
      </c>
      <c r="M63" s="335"/>
      <c r="N63" s="364"/>
      <c r="O63" s="335">
        <v>27.1</v>
      </c>
      <c r="P63" s="364">
        <f t="shared" si="17"/>
        <v>1.4988938053097347</v>
      </c>
      <c r="Q63" s="335"/>
      <c r="R63" s="364">
        <f>(Q63/$Q$72)*100</f>
        <v>0</v>
      </c>
      <c r="S63" s="335">
        <v>0</v>
      </c>
      <c r="T63" s="364">
        <f>(S63/$S$72)*100</f>
        <v>0</v>
      </c>
      <c r="U63" s="335">
        <v>0</v>
      </c>
      <c r="V63" s="364">
        <f t="shared" si="9"/>
        <v>0</v>
      </c>
      <c r="W63" s="145"/>
      <c r="X63" s="145"/>
    </row>
    <row r="64" spans="1:35" ht="13.5" thickBot="1">
      <c r="A64" s="337" t="s">
        <v>254</v>
      </c>
      <c r="B64" s="1396">
        <f>C64+E64+G64+I64+K64+M64+O64+Q64+S64+U64</f>
        <v>62</v>
      </c>
      <c r="C64" s="335">
        <v>0</v>
      </c>
      <c r="D64" s="364">
        <f t="shared" si="14"/>
        <v>0</v>
      </c>
      <c r="E64" s="335"/>
      <c r="F64" s="364">
        <f t="shared" si="15"/>
        <v>0</v>
      </c>
      <c r="G64" s="335"/>
      <c r="H64" s="364">
        <f t="shared" si="16"/>
        <v>0</v>
      </c>
      <c r="I64" s="335">
        <v>0.5</v>
      </c>
      <c r="J64" s="364">
        <f t="shared" si="16"/>
        <v>9.7001605820300457E-2</v>
      </c>
      <c r="K64" s="335">
        <v>0</v>
      </c>
      <c r="L64" s="364">
        <f t="shared" si="22"/>
        <v>0</v>
      </c>
      <c r="M64" s="335"/>
      <c r="N64" s="364"/>
      <c r="O64" s="335">
        <v>57.7</v>
      </c>
      <c r="P64" s="364">
        <f t="shared" si="17"/>
        <v>3.1913716814159292</v>
      </c>
      <c r="Q64" s="335">
        <v>3.8</v>
      </c>
      <c r="R64" s="364">
        <f>(Q64/$Q$72)*100</f>
        <v>1.751394201963405</v>
      </c>
      <c r="S64" s="335">
        <v>0</v>
      </c>
      <c r="T64" s="364">
        <f>(S64/$S$72)*100</f>
        <v>0</v>
      </c>
      <c r="U64" s="335">
        <v>0</v>
      </c>
      <c r="V64" s="364">
        <f t="shared" si="9"/>
        <v>0</v>
      </c>
      <c r="W64" s="145"/>
      <c r="X64" s="145"/>
    </row>
    <row r="65" spans="1:24" ht="13.5" thickBot="1">
      <c r="A65" s="355" t="s">
        <v>255</v>
      </c>
      <c r="B65" s="593">
        <f>SUM(B63:B64)</f>
        <v>94.5</v>
      </c>
      <c r="C65" s="356">
        <v>0</v>
      </c>
      <c r="D65" s="363">
        <f t="shared" si="14"/>
        <v>0</v>
      </c>
      <c r="E65" s="356"/>
      <c r="F65" s="363">
        <f t="shared" si="15"/>
        <v>0</v>
      </c>
      <c r="G65" s="356"/>
      <c r="H65" s="363">
        <f t="shared" si="16"/>
        <v>0</v>
      </c>
      <c r="I65" s="356">
        <v>0.48424217999999997</v>
      </c>
      <c r="J65" s="363">
        <f t="shared" si="16"/>
        <v>9.3944538131845959E-2</v>
      </c>
      <c r="K65" s="356">
        <v>5.4</v>
      </c>
      <c r="L65" s="363">
        <f t="shared" si="22"/>
        <v>1.2269938650306749</v>
      </c>
      <c r="M65" s="356"/>
      <c r="N65" s="363"/>
      <c r="O65" s="356">
        <v>84.8</v>
      </c>
      <c r="P65" s="363">
        <f t="shared" si="17"/>
        <v>4.6902654867256635</v>
      </c>
      <c r="Q65" s="356">
        <v>3.8</v>
      </c>
      <c r="R65" s="363">
        <f>(Q65/$O$72)*100</f>
        <v>0.21017699115044247</v>
      </c>
      <c r="S65" s="356">
        <v>0</v>
      </c>
      <c r="T65" s="363">
        <f>(S65/$O$72)*100</f>
        <v>0</v>
      </c>
      <c r="U65" s="356">
        <f>SUM(U63:U64)</f>
        <v>0</v>
      </c>
      <c r="V65" s="363">
        <f t="shared" ref="V65:V71" si="23">(U65/$U$72)*100</f>
        <v>0</v>
      </c>
      <c r="W65" s="145"/>
      <c r="X65" s="145"/>
    </row>
    <row r="66" spans="1:24" ht="13.5" thickBot="1">
      <c r="A66" s="356" t="s">
        <v>256</v>
      </c>
      <c r="B66" s="1554">
        <f>C66+E66+G66+I66+K66+M66+O66+Q66+S66+U66</f>
        <v>0</v>
      </c>
      <c r="C66" s="359">
        <v>0</v>
      </c>
      <c r="D66" s="363">
        <f t="shared" si="14"/>
        <v>0</v>
      </c>
      <c r="E66" s="359"/>
      <c r="F66" s="363">
        <f t="shared" si="15"/>
        <v>0</v>
      </c>
      <c r="G66" s="359"/>
      <c r="H66" s="363">
        <f t="shared" si="16"/>
        <v>0</v>
      </c>
      <c r="I66" s="359"/>
      <c r="J66" s="363">
        <f t="shared" si="16"/>
        <v>0</v>
      </c>
      <c r="K66" s="359">
        <v>0</v>
      </c>
      <c r="L66" s="363">
        <f t="shared" si="22"/>
        <v>0</v>
      </c>
      <c r="M66" s="359"/>
      <c r="N66" s="363"/>
      <c r="O66" s="359"/>
      <c r="P66" s="363">
        <f t="shared" si="17"/>
        <v>0</v>
      </c>
      <c r="Q66" s="359"/>
      <c r="R66" s="363">
        <f>(Q66/$Q$72)*100</f>
        <v>0</v>
      </c>
      <c r="S66" s="359">
        <v>0</v>
      </c>
      <c r="T66" s="363">
        <f>(S66/$S$72)*100</f>
        <v>0</v>
      </c>
      <c r="U66" s="359">
        <v>0</v>
      </c>
      <c r="V66" s="363">
        <f t="shared" si="23"/>
        <v>0</v>
      </c>
      <c r="W66" s="145"/>
      <c r="X66" s="145"/>
    </row>
    <row r="67" spans="1:24" ht="13.5" thickBot="1">
      <c r="A67" s="356" t="s">
        <v>257</v>
      </c>
      <c r="B67" s="1554">
        <f>C67+E67+G67+I67+K67+M67+O67+Q67+S67+U67</f>
        <v>0</v>
      </c>
      <c r="C67" s="359">
        <v>0</v>
      </c>
      <c r="D67" s="363">
        <f t="shared" si="14"/>
        <v>0</v>
      </c>
      <c r="E67" s="359"/>
      <c r="F67" s="363">
        <f t="shared" si="15"/>
        <v>0</v>
      </c>
      <c r="G67" s="359"/>
      <c r="H67" s="363">
        <f t="shared" si="16"/>
        <v>0</v>
      </c>
      <c r="I67" s="359"/>
      <c r="J67" s="363">
        <f t="shared" si="16"/>
        <v>0</v>
      </c>
      <c r="K67" s="359">
        <v>0</v>
      </c>
      <c r="L67" s="363">
        <f t="shared" si="22"/>
        <v>0</v>
      </c>
      <c r="M67" s="359"/>
      <c r="N67" s="363"/>
      <c r="O67" s="359"/>
      <c r="P67" s="363">
        <f t="shared" si="17"/>
        <v>0</v>
      </c>
      <c r="Q67" s="359"/>
      <c r="R67" s="363">
        <f>(Q67/$Q$72)*100</f>
        <v>0</v>
      </c>
      <c r="S67" s="359">
        <v>0</v>
      </c>
      <c r="T67" s="363">
        <f>(S67/$S$72)*100</f>
        <v>0</v>
      </c>
      <c r="U67" s="359">
        <v>0</v>
      </c>
      <c r="V67" s="363">
        <f t="shared" si="23"/>
        <v>0</v>
      </c>
      <c r="W67" s="145"/>
      <c r="X67" s="145"/>
    </row>
    <row r="68" spans="1:24" ht="13.5" thickBot="1">
      <c r="A68" s="356" t="s">
        <v>258</v>
      </c>
      <c r="B68" s="1554">
        <f>C68+E68+G68+I68+K68+M68+O68+Q68+S68+U68</f>
        <v>0</v>
      </c>
      <c r="C68" s="1277">
        <v>0</v>
      </c>
      <c r="D68" s="363">
        <f t="shared" si="14"/>
        <v>0</v>
      </c>
      <c r="E68" s="1277"/>
      <c r="F68" s="363">
        <f t="shared" si="15"/>
        <v>0</v>
      </c>
      <c r="G68" s="1277"/>
      <c r="H68" s="363">
        <f t="shared" si="16"/>
        <v>0</v>
      </c>
      <c r="I68" s="1277"/>
      <c r="J68" s="363">
        <f t="shared" si="16"/>
        <v>0</v>
      </c>
      <c r="K68" s="1277">
        <v>0</v>
      </c>
      <c r="L68" s="363">
        <f t="shared" si="22"/>
        <v>0</v>
      </c>
      <c r="M68" s="1277"/>
      <c r="N68" s="363"/>
      <c r="O68" s="1277"/>
      <c r="P68" s="363">
        <f t="shared" si="17"/>
        <v>0</v>
      </c>
      <c r="Q68" s="1277"/>
      <c r="R68" s="363">
        <f>(Q68/$Q$72)*100</f>
        <v>0</v>
      </c>
      <c r="S68" s="1277">
        <v>0</v>
      </c>
      <c r="T68" s="363">
        <f>(S68/$S$72)*100</f>
        <v>0</v>
      </c>
      <c r="U68" s="1277">
        <v>0</v>
      </c>
      <c r="V68" s="363">
        <f t="shared" si="23"/>
        <v>0</v>
      </c>
      <c r="W68" s="145"/>
      <c r="X68" s="145"/>
    </row>
    <row r="69" spans="1:24" ht="13.5" thickBot="1">
      <c r="A69" s="356" t="s">
        <v>259</v>
      </c>
      <c r="B69" s="1554">
        <f>C69+E69+G69+I69+K69+M69+O69+Q69+S69+U69</f>
        <v>184.09869879999999</v>
      </c>
      <c r="C69" s="1277">
        <v>0</v>
      </c>
      <c r="D69" s="363">
        <f t="shared" si="14"/>
        <v>0</v>
      </c>
      <c r="E69" s="1277"/>
      <c r="F69" s="363">
        <f t="shared" si="15"/>
        <v>0</v>
      </c>
      <c r="G69" s="1277">
        <v>9.0698799999999996E-2</v>
      </c>
      <c r="H69" s="363">
        <f t="shared" si="16"/>
        <v>1.7595858491948533E-2</v>
      </c>
      <c r="I69" s="1277"/>
      <c r="J69" s="363">
        <f t="shared" si="16"/>
        <v>0</v>
      </c>
      <c r="K69" s="1277">
        <v>95.1</v>
      </c>
      <c r="L69" s="363">
        <f t="shared" si="22"/>
        <v>21.608725289706882</v>
      </c>
      <c r="M69" s="1277"/>
      <c r="N69" s="363"/>
      <c r="O69" s="1277">
        <v>35.9</v>
      </c>
      <c r="P69" s="363">
        <f t="shared" si="17"/>
        <v>1.9856194690265485</v>
      </c>
      <c r="Q69" s="1277">
        <v>53</v>
      </c>
      <c r="R69" s="363">
        <f>(Q69/$Q$72)*100</f>
        <v>24.427340185279071</v>
      </c>
      <c r="S69" s="1277">
        <v>8.0000000000000002E-3</v>
      </c>
      <c r="T69" s="363">
        <f>(S69/$S$72)*100</f>
        <v>0.6211180124223602</v>
      </c>
      <c r="U69" s="1277">
        <v>0</v>
      </c>
      <c r="V69" s="363">
        <f t="shared" si="23"/>
        <v>0</v>
      </c>
      <c r="W69" s="145"/>
      <c r="X69" s="145"/>
    </row>
    <row r="70" spans="1:24" ht="13.5" thickBot="1">
      <c r="A70" s="360" t="s">
        <v>153</v>
      </c>
      <c r="B70" s="982">
        <f>SUM(B21+B26+B31+B62+B65+B54+B50+B34+B67+B68+B69+B66+B41+B47)</f>
        <v>3608.9237997500004</v>
      </c>
      <c r="C70" s="1374">
        <v>22.422720999999999</v>
      </c>
      <c r="D70" s="363">
        <v>98</v>
      </c>
      <c r="E70" s="1374">
        <v>492.25796097</v>
      </c>
      <c r="F70" s="363">
        <v>99</v>
      </c>
      <c r="G70" s="1374">
        <f>SUM(G21+G26+G31+G62+G65+G54+G50+G34+G67+G68+G69+G66+G41+G47)</f>
        <v>515.45538424000006</v>
      </c>
      <c r="H70" s="363">
        <v>100</v>
      </c>
      <c r="I70" s="1374">
        <f>SUM(I21+I26+I31+I62+I65+I54+I50+I34+I67+I68+I69+I66+I41+I47)</f>
        <v>15.613975720000003</v>
      </c>
      <c r="J70" s="363">
        <v>101</v>
      </c>
      <c r="K70" s="1374">
        <v>0</v>
      </c>
      <c r="L70" s="363">
        <f>(K70/K72)*100</f>
        <v>0</v>
      </c>
      <c r="M70" s="1374"/>
      <c r="N70" s="363"/>
      <c r="O70" s="1374">
        <v>1808</v>
      </c>
      <c r="P70" s="363">
        <f t="shared" si="17"/>
        <v>100</v>
      </c>
      <c r="Q70" s="1374">
        <v>216.97</v>
      </c>
      <c r="R70" s="363">
        <f>(Q70/$O$72)*100</f>
        <v>12.000553097345133</v>
      </c>
      <c r="S70" s="1374">
        <v>1.288</v>
      </c>
      <c r="T70" s="363">
        <f>(S70/$O$72)*100</f>
        <v>7.1238938053097348E-2</v>
      </c>
      <c r="U70" s="1374">
        <f>SUM(U21+U26+U31+U62+U65+U54+U50+U34+U67+U68+U69+U66+U41+U47)</f>
        <v>96.800000000000011</v>
      </c>
      <c r="V70" s="363">
        <f t="shared" si="23"/>
        <v>100</v>
      </c>
      <c r="W70" s="145"/>
      <c r="X70" s="145"/>
    </row>
    <row r="71" spans="1:24" ht="13.5" thickBot="1">
      <c r="A71" s="360" t="s">
        <v>155</v>
      </c>
      <c r="B71" s="1554">
        <f>C71+E71+G71+I71+K71+M71+O71+Q71+S71+U71</f>
        <v>0</v>
      </c>
      <c r="C71" s="354">
        <v>0</v>
      </c>
      <c r="D71" s="363">
        <f>(C71/$G$72)*100</f>
        <v>0</v>
      </c>
      <c r="E71" s="354"/>
      <c r="F71" s="363">
        <f>(E71/$G$72)*100</f>
        <v>0</v>
      </c>
      <c r="G71" s="354"/>
      <c r="H71" s="363">
        <f t="shared" si="16"/>
        <v>0</v>
      </c>
      <c r="I71" s="354">
        <v>0</v>
      </c>
      <c r="J71" s="363">
        <f t="shared" si="16"/>
        <v>0</v>
      </c>
      <c r="K71" s="354">
        <v>0</v>
      </c>
      <c r="L71" s="363">
        <f>(K71/$K72)*100</f>
        <v>0</v>
      </c>
      <c r="M71" s="354"/>
      <c r="N71" s="363"/>
      <c r="O71" s="354"/>
      <c r="P71" s="363">
        <f t="shared" si="17"/>
        <v>0</v>
      </c>
      <c r="Q71" s="354"/>
      <c r="R71" s="363">
        <f>(Q71/$Q$72)*100</f>
        <v>0</v>
      </c>
      <c r="S71" s="354">
        <v>0</v>
      </c>
      <c r="T71" s="363">
        <f>(S71/$S$72)*100</f>
        <v>0</v>
      </c>
      <c r="U71" s="354">
        <v>0</v>
      </c>
      <c r="V71" s="363">
        <f t="shared" si="23"/>
        <v>0</v>
      </c>
      <c r="W71" s="145"/>
      <c r="X71" s="145"/>
    </row>
    <row r="72" spans="1:24" ht="15.75" thickBot="1">
      <c r="A72" s="352" t="s">
        <v>157</v>
      </c>
      <c r="B72" s="982">
        <f>B70+B71</f>
        <v>3608.9237997500004</v>
      </c>
      <c r="C72" s="356">
        <v>22.422720999999999</v>
      </c>
      <c r="D72" s="363">
        <v>100</v>
      </c>
      <c r="E72" s="356">
        <v>492.25796097</v>
      </c>
      <c r="F72" s="363">
        <v>100</v>
      </c>
      <c r="G72" s="356">
        <v>515.45538424000006</v>
      </c>
      <c r="H72" s="363">
        <v>100</v>
      </c>
      <c r="I72" s="356">
        <f>I70+I71</f>
        <v>15.613975720000003</v>
      </c>
      <c r="J72" s="363">
        <v>100</v>
      </c>
      <c r="K72" s="356">
        <v>440.1</v>
      </c>
      <c r="L72" s="363">
        <f t="shared" ref="L72:T72" si="24">SUM(L70:L71)</f>
        <v>0</v>
      </c>
      <c r="M72" s="356"/>
      <c r="N72" s="363"/>
      <c r="O72" s="356">
        <v>1808</v>
      </c>
      <c r="P72" s="363">
        <f t="shared" si="24"/>
        <v>100</v>
      </c>
      <c r="Q72" s="356">
        <v>216.97</v>
      </c>
      <c r="R72" s="363">
        <f t="shared" si="24"/>
        <v>12.000553097345133</v>
      </c>
      <c r="S72" s="356">
        <v>1.288</v>
      </c>
      <c r="T72" s="363">
        <f t="shared" si="24"/>
        <v>7.1238938053097348E-2</v>
      </c>
      <c r="U72" s="356">
        <f>U70+U71</f>
        <v>96.800000000000011</v>
      </c>
      <c r="V72" s="363">
        <f>SUM(V70:V71)</f>
        <v>100</v>
      </c>
      <c r="W72" s="145"/>
      <c r="X72" s="145"/>
    </row>
    <row r="73" spans="1:24">
      <c r="A73" s="337" t="s">
        <v>436</v>
      </c>
      <c r="B73" s="1396">
        <f>C73+E73+G73+I73+K73+M73+O73+Q73+S73+U73</f>
        <v>0</v>
      </c>
      <c r="C73" s="335">
        <v>0</v>
      </c>
      <c r="D73" s="337">
        <v>293.60000000000002</v>
      </c>
      <c r="E73" s="335">
        <v>0</v>
      </c>
      <c r="F73" s="337">
        <v>146.80000000000001</v>
      </c>
      <c r="G73" s="335">
        <v>0</v>
      </c>
      <c r="H73" s="337">
        <v>0</v>
      </c>
      <c r="I73" s="335">
        <v>0</v>
      </c>
      <c r="J73" s="337">
        <v>0</v>
      </c>
      <c r="K73" s="335">
        <v>0</v>
      </c>
      <c r="L73" s="337">
        <v>0</v>
      </c>
      <c r="M73" s="335">
        <v>0</v>
      </c>
      <c r="N73" s="337">
        <v>0</v>
      </c>
      <c r="O73" s="335">
        <v>0</v>
      </c>
      <c r="P73" s="337">
        <v>0</v>
      </c>
      <c r="Q73" s="335">
        <v>0</v>
      </c>
      <c r="R73" s="337">
        <v>0</v>
      </c>
      <c r="S73" s="335">
        <v>0</v>
      </c>
      <c r="T73" s="337">
        <v>0</v>
      </c>
      <c r="U73" s="335">
        <v>0</v>
      </c>
      <c r="V73" s="337">
        <v>0</v>
      </c>
      <c r="W73" s="145"/>
      <c r="X73" s="145"/>
    </row>
    <row r="74" spans="1:24">
      <c r="A74" s="337" t="s">
        <v>437</v>
      </c>
      <c r="B74" s="1396">
        <f>C74+E74+G74+I74+K74+M74+O74+Q74+S74+U74</f>
        <v>0</v>
      </c>
      <c r="C74" s="335">
        <v>0</v>
      </c>
      <c r="D74" s="337">
        <v>0</v>
      </c>
      <c r="E74" s="335">
        <v>0</v>
      </c>
      <c r="F74" s="337">
        <v>0</v>
      </c>
      <c r="G74" s="335">
        <v>0</v>
      </c>
      <c r="H74" s="337">
        <v>0</v>
      </c>
      <c r="I74" s="335">
        <v>0</v>
      </c>
      <c r="J74" s="337">
        <v>0</v>
      </c>
      <c r="K74" s="335">
        <v>0</v>
      </c>
      <c r="L74" s="337">
        <v>0</v>
      </c>
      <c r="M74" s="335">
        <v>0</v>
      </c>
      <c r="N74" s="337">
        <v>0</v>
      </c>
      <c r="O74" s="335">
        <v>0</v>
      </c>
      <c r="P74" s="337">
        <v>0</v>
      </c>
      <c r="Q74" s="335">
        <v>0</v>
      </c>
      <c r="R74" s="337">
        <v>0</v>
      </c>
      <c r="S74" s="335">
        <v>0</v>
      </c>
      <c r="T74" s="337">
        <v>0</v>
      </c>
      <c r="U74" s="335">
        <v>0</v>
      </c>
      <c r="V74" s="337">
        <v>0</v>
      </c>
      <c r="W74" s="145"/>
      <c r="X74" s="145"/>
    </row>
    <row r="75" spans="1:24" ht="13.5" thickBot="1">
      <c r="A75" s="337" t="s">
        <v>438</v>
      </c>
      <c r="B75" s="1396">
        <f>C75+E75+G75+I75+K75+M75+O75+Q75+S75+U75</f>
        <v>0</v>
      </c>
      <c r="C75" s="335">
        <v>0</v>
      </c>
      <c r="D75" s="337">
        <v>0</v>
      </c>
      <c r="E75" s="335">
        <v>0</v>
      </c>
      <c r="F75" s="337">
        <v>0</v>
      </c>
      <c r="G75" s="335">
        <v>0</v>
      </c>
      <c r="H75" s="337">
        <v>0</v>
      </c>
      <c r="I75" s="335">
        <v>0</v>
      </c>
      <c r="J75" s="337">
        <v>0</v>
      </c>
      <c r="K75" s="335">
        <v>0</v>
      </c>
      <c r="L75" s="337">
        <v>0</v>
      </c>
      <c r="M75" s="335">
        <v>0</v>
      </c>
      <c r="N75" s="337">
        <v>0</v>
      </c>
      <c r="O75" s="335">
        <v>0</v>
      </c>
      <c r="P75" s="337">
        <v>0</v>
      </c>
      <c r="Q75" s="335">
        <v>0</v>
      </c>
      <c r="R75" s="337">
        <v>0</v>
      </c>
      <c r="S75" s="335">
        <v>0</v>
      </c>
      <c r="T75" s="337">
        <v>0</v>
      </c>
      <c r="U75" s="335">
        <v>0</v>
      </c>
      <c r="V75" s="337">
        <v>0</v>
      </c>
      <c r="W75" s="145"/>
      <c r="X75" s="145"/>
    </row>
    <row r="76" spans="1:24" ht="13.5" thickBot="1">
      <c r="A76" s="360" t="s">
        <v>439</v>
      </c>
      <c r="B76" s="1405">
        <f t="shared" ref="B76:V76" si="25">SUM(B73:B75)</f>
        <v>0</v>
      </c>
      <c r="C76" s="354">
        <f t="shared" si="25"/>
        <v>0</v>
      </c>
      <c r="D76" s="355">
        <f t="shared" si="25"/>
        <v>293.60000000000002</v>
      </c>
      <c r="E76" s="354">
        <f t="shared" si="25"/>
        <v>0</v>
      </c>
      <c r="F76" s="355">
        <f t="shared" si="25"/>
        <v>146.80000000000001</v>
      </c>
      <c r="G76" s="354">
        <f t="shared" si="25"/>
        <v>0</v>
      </c>
      <c r="H76" s="355">
        <f t="shared" si="25"/>
        <v>0</v>
      </c>
      <c r="I76" s="354">
        <f t="shared" si="25"/>
        <v>0</v>
      </c>
      <c r="J76" s="355">
        <f t="shared" si="25"/>
        <v>0</v>
      </c>
      <c r="K76" s="354">
        <v>0</v>
      </c>
      <c r="L76" s="355">
        <f t="shared" si="25"/>
        <v>0</v>
      </c>
      <c r="M76" s="354">
        <v>0</v>
      </c>
      <c r="N76" s="355">
        <f>SUM(N73:N75)</f>
        <v>0</v>
      </c>
      <c r="O76" s="354">
        <f t="shared" si="25"/>
        <v>0</v>
      </c>
      <c r="P76" s="355">
        <f t="shared" si="25"/>
        <v>0</v>
      </c>
      <c r="Q76" s="354">
        <f t="shared" si="25"/>
        <v>0</v>
      </c>
      <c r="R76" s="355">
        <f t="shared" si="25"/>
        <v>0</v>
      </c>
      <c r="S76" s="354">
        <f t="shared" si="25"/>
        <v>0</v>
      </c>
      <c r="T76" s="355">
        <f t="shared" si="25"/>
        <v>0</v>
      </c>
      <c r="U76" s="354">
        <f t="shared" si="25"/>
        <v>0</v>
      </c>
      <c r="V76" s="355">
        <f t="shared" si="25"/>
        <v>0</v>
      </c>
      <c r="W76" s="145"/>
      <c r="X76" s="145"/>
    </row>
    <row r="77" spans="1:24" ht="13.5" thickBot="1">
      <c r="A77" s="335"/>
      <c r="B77" s="378"/>
      <c r="C77" s="335"/>
      <c r="D77" s="365"/>
      <c r="E77" s="335"/>
      <c r="F77" s="365"/>
      <c r="G77" s="335"/>
      <c r="H77" s="365"/>
      <c r="I77" s="335"/>
      <c r="J77" s="365"/>
      <c r="K77" s="335"/>
      <c r="L77" s="365"/>
      <c r="M77" s="335"/>
      <c r="N77" s="365"/>
      <c r="O77" s="335"/>
      <c r="P77" s="365"/>
      <c r="Q77" s="335"/>
      <c r="R77" s="365"/>
      <c r="S77" s="335"/>
      <c r="T77" s="365"/>
      <c r="U77" s="335"/>
      <c r="V77" s="365"/>
      <c r="W77" s="145"/>
      <c r="X77" s="145"/>
    </row>
    <row r="78" spans="1:24">
      <c r="A78" s="1340" t="s">
        <v>182</v>
      </c>
      <c r="B78" s="1396">
        <f>C78+E78+G78+I78+K78+M78+O78+Q78+S78+U78</f>
        <v>5390</v>
      </c>
      <c r="C78" s="410">
        <v>18</v>
      </c>
      <c r="D78" s="384"/>
      <c r="E78" s="410">
        <v>4581</v>
      </c>
      <c r="F78" s="384"/>
      <c r="G78" s="410">
        <v>59</v>
      </c>
      <c r="H78" s="384"/>
      <c r="I78" s="410">
        <v>10</v>
      </c>
      <c r="J78" s="384"/>
      <c r="K78" s="410">
        <v>571</v>
      </c>
      <c r="L78" s="384"/>
      <c r="M78" s="410">
        <v>0</v>
      </c>
      <c r="N78" s="384"/>
      <c r="O78" s="410">
        <v>17</v>
      </c>
      <c r="P78" s="384"/>
      <c r="Q78" s="410">
        <v>14</v>
      </c>
      <c r="R78" s="384"/>
      <c r="S78" s="410">
        <v>10</v>
      </c>
      <c r="T78" s="384"/>
      <c r="U78" s="410">
        <v>110</v>
      </c>
      <c r="V78" s="384"/>
      <c r="W78" s="145"/>
      <c r="X78" s="145"/>
    </row>
    <row r="79" spans="1:24" ht="13.5" thickBot="1">
      <c r="A79" s="1341" t="s">
        <v>183</v>
      </c>
      <c r="B79" s="385">
        <f>B12/B78*1000000</f>
        <v>779329.80885534373</v>
      </c>
      <c r="C79" s="412">
        <f>(C12/C78)*1000000</f>
        <v>1390781.8433333335</v>
      </c>
      <c r="D79" s="385"/>
      <c r="E79" s="412">
        <f>(E12/E78)*1000000</f>
        <v>110919.93068543986</v>
      </c>
      <c r="F79" s="385"/>
      <c r="G79" s="412">
        <f>(G12/G78)*1000000</f>
        <v>14220014.317799291</v>
      </c>
      <c r="H79" s="385"/>
      <c r="I79" s="412">
        <f>(I12/I78)*1000000</f>
        <v>1596054.9330145137</v>
      </c>
      <c r="J79" s="385"/>
      <c r="K79" s="412">
        <f>(K12/K78)*1000000</f>
        <v>798423.81786339753</v>
      </c>
      <c r="L79" s="385"/>
      <c r="M79" s="412" t="e">
        <f>(M12/M78)*1000000</f>
        <v>#DIV/0!</v>
      </c>
      <c r="N79" s="385"/>
      <c r="O79" s="412">
        <f>(O12/O78)*1000000</f>
        <v>116941176.47058824</v>
      </c>
      <c r="P79" s="385"/>
      <c r="Q79" s="412">
        <f>(Q12/Q78)*1000000</f>
        <v>18914285.714285716</v>
      </c>
      <c r="R79" s="385"/>
      <c r="S79" s="412">
        <f>(S12/S78)*1000000</f>
        <v>148800</v>
      </c>
      <c r="T79" s="385"/>
      <c r="U79" s="412">
        <f>(U12/U78)*1000000</f>
        <v>925454.54545454541</v>
      </c>
      <c r="V79" s="385"/>
      <c r="W79" s="145"/>
      <c r="X79" s="145"/>
    </row>
    <row r="80" spans="1:24">
      <c r="A80" s="1245"/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45"/>
      <c r="X80" s="145"/>
    </row>
    <row r="81" spans="1:24">
      <c r="A81" s="145"/>
      <c r="B81" s="336"/>
      <c r="C81" s="336"/>
      <c r="D81" s="336"/>
      <c r="E81" s="336"/>
      <c r="F81" s="336"/>
      <c r="G81" s="336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145"/>
      <c r="X81" s="145"/>
    </row>
    <row r="82" spans="1:24">
      <c r="A82" s="145"/>
      <c r="B82" s="336"/>
      <c r="C82" s="336"/>
      <c r="D82" s="336"/>
      <c r="E82" s="336"/>
      <c r="F82" s="336"/>
      <c r="G82" s="336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336"/>
      <c r="W82" s="336"/>
      <c r="X82" s="580"/>
    </row>
    <row r="83" spans="1:24">
      <c r="A83" s="145"/>
      <c r="B83" s="336"/>
      <c r="C83" s="336"/>
      <c r="D83" s="336"/>
      <c r="E83" s="336"/>
      <c r="F83" s="336"/>
      <c r="G83" s="336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6"/>
      <c r="X83" s="580"/>
    </row>
    <row r="84" spans="1:24">
      <c r="A84" s="145"/>
      <c r="B84" s="336"/>
      <c r="C84" s="336"/>
      <c r="D84" s="336"/>
      <c r="E84" s="336"/>
      <c r="F84" s="336"/>
      <c r="G84" s="336"/>
      <c r="H84" s="336"/>
      <c r="I84" s="336"/>
      <c r="J84" s="336"/>
      <c r="K84" s="336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6"/>
      <c r="X84" s="580"/>
    </row>
    <row r="85" spans="1:24">
      <c r="A85" s="145"/>
      <c r="B85" s="336"/>
      <c r="C85" s="336"/>
      <c r="D85" s="336"/>
      <c r="E85" s="336"/>
      <c r="F85" s="336"/>
      <c r="G85" s="336"/>
      <c r="H85" s="336"/>
      <c r="I85" s="336"/>
      <c r="J85" s="336"/>
      <c r="K85" s="336"/>
      <c r="L85" s="336"/>
      <c r="M85" s="336"/>
      <c r="N85" s="336"/>
      <c r="O85" s="336"/>
      <c r="P85" s="336"/>
      <c r="Q85" s="336"/>
      <c r="R85" s="336"/>
      <c r="S85" s="336"/>
      <c r="T85" s="336"/>
      <c r="U85" s="336"/>
      <c r="V85" s="336"/>
      <c r="W85" s="336"/>
      <c r="X85" s="580"/>
    </row>
    <row r="86" spans="1:24">
      <c r="A86" s="145"/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36"/>
      <c r="X86" s="580"/>
    </row>
    <row r="87" spans="1:24">
      <c r="A87" s="145"/>
      <c r="B87" s="336"/>
      <c r="C87" s="336"/>
      <c r="D87" s="336"/>
      <c r="E87" s="336"/>
      <c r="F87" s="336"/>
      <c r="G87" s="336"/>
      <c r="H87" s="336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36"/>
      <c r="X87" s="580"/>
    </row>
    <row r="88" spans="1:24">
      <c r="A88" s="145"/>
      <c r="B88" s="336"/>
      <c r="C88" s="336"/>
      <c r="D88" s="336"/>
      <c r="E88" s="336"/>
      <c r="F88" s="336"/>
      <c r="G88" s="336"/>
      <c r="H88" s="336"/>
      <c r="I88" s="336"/>
      <c r="J88" s="336"/>
      <c r="K88" s="336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/>
      <c r="W88" s="336"/>
      <c r="X88" s="580"/>
    </row>
    <row r="89" spans="1:24">
      <c r="A89" s="768"/>
      <c r="B89" s="336"/>
      <c r="C89" s="336"/>
      <c r="D89" s="336"/>
      <c r="E89" s="336"/>
      <c r="F89" s="336"/>
      <c r="G89" s="336"/>
      <c r="H89" s="336"/>
      <c r="I89" s="336"/>
      <c r="J89" s="336"/>
      <c r="K89" s="336"/>
      <c r="L89" s="336"/>
      <c r="M89" s="336"/>
      <c r="N89" s="336"/>
      <c r="O89" s="336"/>
      <c r="P89" s="336"/>
      <c r="Q89" s="336"/>
      <c r="R89" s="336"/>
      <c r="S89" s="336"/>
      <c r="T89" s="336"/>
      <c r="U89" s="336"/>
      <c r="V89" s="336"/>
      <c r="W89" s="336"/>
      <c r="X89" s="580"/>
    </row>
    <row r="90" spans="1:24">
      <c r="A90" s="145"/>
      <c r="B90" s="336"/>
      <c r="C90" s="336"/>
      <c r="D90" s="336"/>
      <c r="E90" s="336"/>
      <c r="F90" s="336"/>
      <c r="G90" s="336"/>
      <c r="H90" s="336"/>
      <c r="I90" s="336"/>
      <c r="J90" s="336"/>
      <c r="K90" s="336"/>
      <c r="L90" s="336"/>
      <c r="M90" s="336"/>
      <c r="N90" s="336"/>
      <c r="O90" s="336"/>
      <c r="P90" s="336"/>
      <c r="Q90" s="336"/>
      <c r="R90" s="336"/>
      <c r="S90" s="336"/>
      <c r="T90" s="336"/>
      <c r="U90" s="336"/>
      <c r="V90" s="336"/>
      <c r="W90" s="336"/>
      <c r="X90" s="580"/>
    </row>
    <row r="91" spans="1:24">
      <c r="A91" s="145"/>
      <c r="B91" s="336"/>
      <c r="C91" s="336"/>
      <c r="D91" s="336"/>
      <c r="E91" s="336"/>
      <c r="F91" s="336"/>
      <c r="G91" s="336"/>
      <c r="H91" s="336"/>
      <c r="I91" s="336"/>
      <c r="J91" s="336"/>
      <c r="K91" s="336"/>
      <c r="L91" s="336"/>
      <c r="M91" s="336"/>
      <c r="N91" s="336"/>
      <c r="O91" s="336"/>
      <c r="P91" s="336"/>
      <c r="Q91" s="336"/>
      <c r="R91" s="336"/>
      <c r="S91" s="336"/>
      <c r="T91" s="336"/>
      <c r="U91" s="336"/>
      <c r="V91" s="336"/>
      <c r="W91" s="336"/>
      <c r="X91" s="580"/>
    </row>
    <row r="92" spans="1:24">
      <c r="A92" s="145"/>
      <c r="B92" s="336"/>
      <c r="C92" s="336"/>
      <c r="D92" s="336"/>
      <c r="E92" s="336"/>
      <c r="F92" s="336"/>
      <c r="G92" s="336"/>
      <c r="H92" s="336"/>
      <c r="I92" s="336"/>
      <c r="J92" s="336"/>
      <c r="K92" s="336"/>
      <c r="L92" s="336"/>
      <c r="M92" s="336"/>
      <c r="N92" s="336"/>
      <c r="O92" s="336"/>
      <c r="P92" s="336"/>
      <c r="Q92" s="336"/>
      <c r="R92" s="336"/>
      <c r="S92" s="336"/>
      <c r="T92" s="336"/>
      <c r="U92" s="336"/>
      <c r="V92" s="336"/>
      <c r="W92" s="336"/>
      <c r="X92" s="580"/>
    </row>
    <row r="93" spans="1:24">
      <c r="A93" s="768"/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580"/>
    </row>
    <row r="94" spans="1:24">
      <c r="A94" s="145"/>
      <c r="B94" s="336"/>
      <c r="C94" s="336"/>
      <c r="D94" s="336"/>
      <c r="E94" s="336"/>
      <c r="F94" s="336"/>
      <c r="G94" s="336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336"/>
      <c r="W94" s="336"/>
      <c r="X94" s="580"/>
    </row>
    <row r="95" spans="1:24">
      <c r="A95" s="145"/>
      <c r="B95" s="336"/>
      <c r="C95" s="336"/>
      <c r="D95" s="336"/>
      <c r="E95" s="336"/>
      <c r="F95" s="336"/>
      <c r="G95" s="336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580"/>
    </row>
    <row r="96" spans="1:24">
      <c r="A96" s="145"/>
      <c r="B96" s="336"/>
      <c r="C96" s="336"/>
      <c r="D96" s="336"/>
      <c r="E96" s="336"/>
      <c r="F96" s="336"/>
      <c r="G96" s="336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336"/>
      <c r="W96" s="336"/>
      <c r="X96" s="580"/>
    </row>
    <row r="97" spans="1:24">
      <c r="A97" s="145"/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580"/>
    </row>
    <row r="98" spans="1:24">
      <c r="A98" s="145"/>
      <c r="B98" s="336"/>
      <c r="C98" s="336"/>
      <c r="D98" s="336"/>
      <c r="E98" s="336"/>
      <c r="F98" s="336"/>
      <c r="G98" s="336"/>
      <c r="H98" s="336"/>
      <c r="I98" s="336"/>
      <c r="J98" s="336"/>
      <c r="K98" s="336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580"/>
    </row>
    <row r="99" spans="1:24">
      <c r="A99" s="145"/>
      <c r="B99" s="336"/>
      <c r="C99" s="336"/>
      <c r="D99" s="336"/>
      <c r="E99" s="336"/>
      <c r="F99" s="336"/>
      <c r="G99" s="336"/>
      <c r="H99" s="336"/>
      <c r="I99" s="336"/>
      <c r="J99" s="336"/>
      <c r="K99" s="336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580"/>
    </row>
    <row r="100" spans="1:24">
      <c r="A100" s="768"/>
      <c r="B100" s="336"/>
      <c r="C100" s="336"/>
      <c r="D100" s="336"/>
      <c r="E100" s="336"/>
      <c r="F100" s="336"/>
      <c r="G100" s="336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580"/>
    </row>
    <row r="101" spans="1:24">
      <c r="A101" s="145"/>
      <c r="B101" s="336"/>
      <c r="C101" s="336"/>
      <c r="D101" s="336"/>
      <c r="E101" s="336"/>
      <c r="F101" s="336"/>
      <c r="G101" s="336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580"/>
    </row>
    <row r="102" spans="1:24">
      <c r="A102" s="145"/>
      <c r="B102" s="336"/>
      <c r="C102" s="336"/>
      <c r="D102" s="336"/>
      <c r="E102" s="336"/>
      <c r="F102" s="336"/>
      <c r="G102" s="336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580"/>
    </row>
    <row r="103" spans="1:24">
      <c r="A103" s="145"/>
      <c r="B103" s="336"/>
      <c r="C103" s="336"/>
      <c r="D103" s="336"/>
      <c r="E103" s="336"/>
      <c r="F103" s="336"/>
      <c r="G103" s="336"/>
      <c r="H103" s="336"/>
      <c r="I103" s="336"/>
      <c r="J103" s="336"/>
      <c r="K103" s="336"/>
      <c r="L103" s="336"/>
      <c r="M103" s="336"/>
      <c r="N103" s="336"/>
      <c r="O103" s="336"/>
      <c r="P103" s="336"/>
      <c r="Q103" s="336"/>
      <c r="R103" s="336"/>
      <c r="S103" s="336"/>
      <c r="T103" s="336"/>
      <c r="U103" s="336"/>
      <c r="V103" s="336"/>
      <c r="W103" s="336"/>
      <c r="X103" s="580"/>
    </row>
    <row r="104" spans="1:24">
      <c r="A104" s="145"/>
      <c r="B104" s="336"/>
      <c r="C104" s="336"/>
      <c r="D104" s="336"/>
      <c r="E104" s="336"/>
      <c r="F104" s="336"/>
      <c r="G104" s="336"/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336"/>
      <c r="U104" s="336"/>
      <c r="V104" s="336"/>
      <c r="W104" s="336"/>
      <c r="X104" s="580"/>
    </row>
    <row r="105" spans="1:24">
      <c r="A105" s="145"/>
      <c r="B105" s="336"/>
      <c r="C105" s="336"/>
      <c r="D105" s="336"/>
      <c r="E105" s="336"/>
      <c r="F105" s="336"/>
      <c r="G105" s="336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336"/>
      <c r="U105" s="336"/>
      <c r="V105" s="336"/>
      <c r="W105" s="336"/>
      <c r="X105" s="580"/>
    </row>
    <row r="106" spans="1:24">
      <c r="A106" s="145"/>
      <c r="B106" s="336"/>
      <c r="C106" s="336"/>
      <c r="D106" s="336"/>
      <c r="E106" s="336"/>
      <c r="F106" s="336"/>
      <c r="G106" s="336"/>
      <c r="H106" s="336"/>
      <c r="I106" s="336"/>
      <c r="J106" s="336"/>
      <c r="K106" s="336"/>
      <c r="L106" s="336"/>
      <c r="M106" s="336"/>
      <c r="N106" s="336"/>
      <c r="O106" s="336"/>
      <c r="P106" s="336"/>
      <c r="Q106" s="336"/>
      <c r="R106" s="336"/>
      <c r="S106" s="336"/>
      <c r="T106" s="336"/>
      <c r="U106" s="336"/>
      <c r="V106" s="336"/>
      <c r="W106" s="336"/>
      <c r="X106" s="580"/>
    </row>
    <row r="107" spans="1:24">
      <c r="A107" s="145"/>
      <c r="B107" s="336"/>
      <c r="C107" s="336"/>
      <c r="D107" s="336"/>
      <c r="E107" s="336"/>
      <c r="F107" s="336"/>
      <c r="G107" s="336"/>
      <c r="H107" s="336"/>
      <c r="I107" s="336"/>
      <c r="J107" s="336"/>
      <c r="K107" s="336"/>
      <c r="L107" s="336"/>
      <c r="M107" s="336"/>
      <c r="N107" s="336"/>
      <c r="O107" s="336"/>
      <c r="P107" s="336"/>
      <c r="Q107" s="336"/>
      <c r="R107" s="336"/>
      <c r="S107" s="336"/>
      <c r="T107" s="336"/>
      <c r="U107" s="336"/>
      <c r="V107" s="336"/>
      <c r="W107" s="336"/>
      <c r="X107" s="580"/>
    </row>
    <row r="108" spans="1:24">
      <c r="A108" s="145"/>
      <c r="B108" s="336"/>
      <c r="C108" s="336"/>
      <c r="D108" s="336"/>
      <c r="E108" s="336"/>
      <c r="F108" s="336"/>
      <c r="G108" s="336"/>
      <c r="H108" s="336"/>
      <c r="I108" s="336"/>
      <c r="J108" s="336"/>
      <c r="K108" s="336"/>
      <c r="L108" s="336"/>
      <c r="M108" s="336"/>
      <c r="N108" s="336"/>
      <c r="O108" s="336"/>
      <c r="P108" s="336"/>
      <c r="Q108" s="336"/>
      <c r="R108" s="336"/>
      <c r="S108" s="336"/>
      <c r="T108" s="336"/>
      <c r="U108" s="336"/>
      <c r="V108" s="336"/>
      <c r="W108" s="336"/>
      <c r="X108" s="580"/>
    </row>
    <row r="109" spans="1:24">
      <c r="A109" s="145"/>
      <c r="B109" s="336"/>
      <c r="C109" s="336"/>
      <c r="D109" s="336"/>
      <c r="E109" s="336"/>
      <c r="F109" s="336"/>
      <c r="G109" s="336"/>
      <c r="H109" s="336"/>
      <c r="I109" s="336"/>
      <c r="J109" s="336"/>
      <c r="K109" s="336"/>
      <c r="L109" s="336"/>
      <c r="M109" s="336"/>
      <c r="N109" s="336"/>
      <c r="O109" s="336"/>
      <c r="P109" s="336"/>
      <c r="Q109" s="336"/>
      <c r="R109" s="336"/>
      <c r="S109" s="336"/>
      <c r="T109" s="336"/>
      <c r="U109" s="336"/>
      <c r="V109" s="336"/>
      <c r="W109" s="336"/>
      <c r="X109" s="580"/>
    </row>
    <row r="110" spans="1:24">
      <c r="A110" s="145"/>
      <c r="B110" s="336"/>
      <c r="C110" s="336"/>
      <c r="D110" s="336"/>
      <c r="E110" s="336"/>
      <c r="F110" s="336"/>
      <c r="G110" s="336"/>
      <c r="H110" s="336"/>
      <c r="I110" s="336"/>
      <c r="J110" s="336"/>
      <c r="K110" s="336"/>
      <c r="L110" s="336"/>
      <c r="M110" s="336"/>
      <c r="N110" s="336"/>
      <c r="O110" s="336"/>
      <c r="P110" s="336"/>
      <c r="Q110" s="336"/>
      <c r="R110" s="336"/>
      <c r="S110" s="336"/>
      <c r="T110" s="336"/>
      <c r="U110" s="336"/>
      <c r="V110" s="336"/>
      <c r="W110" s="336"/>
      <c r="X110" s="580"/>
    </row>
    <row r="111" spans="1:24">
      <c r="A111" s="145"/>
      <c r="B111" s="336"/>
      <c r="C111" s="336"/>
      <c r="D111" s="336"/>
      <c r="E111" s="336"/>
      <c r="F111" s="336"/>
      <c r="G111" s="336"/>
      <c r="H111" s="336"/>
      <c r="I111" s="336"/>
      <c r="J111" s="336"/>
      <c r="K111" s="336"/>
      <c r="L111" s="336"/>
      <c r="M111" s="336"/>
      <c r="N111" s="336"/>
      <c r="O111" s="336"/>
      <c r="P111" s="336"/>
      <c r="Q111" s="336"/>
      <c r="R111" s="336"/>
      <c r="S111" s="336"/>
      <c r="T111" s="336"/>
      <c r="U111" s="336"/>
      <c r="V111" s="336"/>
      <c r="W111" s="336"/>
      <c r="X111" s="580"/>
    </row>
    <row r="112" spans="1:24">
      <c r="A112" s="145"/>
      <c r="B112" s="336"/>
      <c r="C112" s="336"/>
      <c r="D112" s="336"/>
      <c r="E112" s="336"/>
      <c r="F112" s="336"/>
      <c r="G112" s="336"/>
      <c r="H112" s="336"/>
      <c r="I112" s="336"/>
      <c r="J112" s="336"/>
      <c r="K112" s="336"/>
      <c r="L112" s="336"/>
      <c r="M112" s="336"/>
      <c r="N112" s="336"/>
      <c r="O112" s="336"/>
      <c r="P112" s="336"/>
      <c r="Q112" s="336"/>
      <c r="R112" s="336"/>
      <c r="S112" s="336"/>
      <c r="T112" s="336"/>
      <c r="U112" s="336"/>
      <c r="V112" s="336"/>
      <c r="W112" s="336"/>
      <c r="X112" s="580"/>
    </row>
    <row r="113" spans="1:24">
      <c r="A113" s="145"/>
      <c r="B113" s="336"/>
      <c r="C113" s="336"/>
      <c r="D113" s="336"/>
      <c r="E113" s="336"/>
      <c r="F113" s="336"/>
      <c r="G113" s="336"/>
      <c r="H113" s="336"/>
      <c r="I113" s="336"/>
      <c r="J113" s="336"/>
      <c r="K113" s="336"/>
      <c r="L113" s="336"/>
      <c r="M113" s="336"/>
      <c r="N113" s="336"/>
      <c r="O113" s="336"/>
      <c r="P113" s="336"/>
      <c r="Q113" s="336"/>
      <c r="R113" s="336"/>
      <c r="S113" s="336"/>
      <c r="T113" s="336"/>
      <c r="U113" s="336"/>
      <c r="V113" s="336"/>
      <c r="W113" s="336"/>
      <c r="X113" s="580"/>
    </row>
    <row r="114" spans="1:24">
      <c r="A114" s="145"/>
      <c r="B114" s="336"/>
      <c r="C114" s="336"/>
      <c r="D114" s="336"/>
      <c r="E114" s="336"/>
      <c r="F114" s="336"/>
      <c r="G114" s="336"/>
      <c r="H114" s="336"/>
      <c r="I114" s="336"/>
      <c r="J114" s="336"/>
      <c r="K114" s="336"/>
      <c r="L114" s="336"/>
      <c r="M114" s="336"/>
      <c r="N114" s="336"/>
      <c r="O114" s="336"/>
      <c r="P114" s="336"/>
      <c r="Q114" s="336"/>
      <c r="R114" s="336"/>
      <c r="S114" s="336"/>
      <c r="T114" s="336"/>
      <c r="U114" s="336"/>
      <c r="V114" s="336"/>
      <c r="W114" s="336"/>
      <c r="X114" s="580"/>
    </row>
    <row r="115" spans="1:24">
      <c r="A115" s="145"/>
      <c r="B115" s="336"/>
      <c r="C115" s="336"/>
      <c r="D115" s="336"/>
      <c r="E115" s="336"/>
      <c r="F115" s="336"/>
      <c r="G115" s="336"/>
      <c r="H115" s="336"/>
      <c r="I115" s="336"/>
      <c r="J115" s="336"/>
      <c r="K115" s="336"/>
      <c r="L115" s="336"/>
      <c r="M115" s="336"/>
      <c r="N115" s="336"/>
      <c r="O115" s="336"/>
      <c r="P115" s="336"/>
      <c r="Q115" s="336"/>
      <c r="R115" s="336"/>
      <c r="S115" s="336"/>
      <c r="T115" s="336"/>
      <c r="U115" s="336"/>
      <c r="V115" s="336"/>
      <c r="W115" s="336"/>
      <c r="X115" s="580"/>
    </row>
    <row r="116" spans="1:24">
      <c r="A116" s="145"/>
      <c r="B116" s="336"/>
      <c r="C116" s="336"/>
      <c r="D116" s="336"/>
      <c r="E116" s="336"/>
      <c r="F116" s="336"/>
      <c r="G116" s="336"/>
      <c r="H116" s="336"/>
      <c r="I116" s="336"/>
      <c r="J116" s="336"/>
      <c r="K116" s="336"/>
      <c r="L116" s="336"/>
      <c r="M116" s="336"/>
      <c r="N116" s="336"/>
      <c r="O116" s="336"/>
      <c r="P116" s="336"/>
      <c r="Q116" s="336"/>
      <c r="R116" s="336"/>
      <c r="S116" s="336"/>
      <c r="T116" s="336"/>
      <c r="U116" s="336"/>
      <c r="V116" s="336"/>
      <c r="W116" s="336"/>
      <c r="X116" s="580"/>
    </row>
    <row r="117" spans="1:24">
      <c r="A117" s="145"/>
      <c r="B117" s="336"/>
      <c r="C117" s="336"/>
      <c r="D117" s="336"/>
      <c r="E117" s="336"/>
      <c r="F117" s="336"/>
      <c r="G117" s="336"/>
      <c r="H117" s="336"/>
      <c r="I117" s="336"/>
      <c r="J117" s="336"/>
      <c r="K117" s="336"/>
      <c r="L117" s="336"/>
      <c r="M117" s="336"/>
      <c r="N117" s="336"/>
      <c r="O117" s="336"/>
      <c r="P117" s="336"/>
      <c r="Q117" s="336"/>
      <c r="R117" s="336"/>
      <c r="S117" s="336"/>
      <c r="T117" s="336"/>
      <c r="U117" s="336"/>
      <c r="V117" s="336"/>
      <c r="W117" s="336"/>
      <c r="X117" s="580"/>
    </row>
    <row r="118" spans="1:24">
      <c r="A118" s="145"/>
      <c r="B118" s="336"/>
      <c r="C118" s="336"/>
      <c r="D118" s="336"/>
      <c r="E118" s="336"/>
      <c r="F118" s="336"/>
      <c r="G118" s="336"/>
      <c r="H118" s="336"/>
      <c r="I118" s="336"/>
      <c r="J118" s="336"/>
      <c r="K118" s="336"/>
      <c r="L118" s="336"/>
      <c r="M118" s="336"/>
      <c r="N118" s="336"/>
      <c r="O118" s="336"/>
      <c r="P118" s="336"/>
      <c r="Q118" s="336"/>
      <c r="R118" s="336"/>
      <c r="S118" s="336"/>
      <c r="T118" s="336"/>
      <c r="U118" s="336"/>
      <c r="V118" s="336"/>
      <c r="W118" s="336"/>
      <c r="X118" s="580"/>
    </row>
    <row r="119" spans="1:24">
      <c r="A119" s="145"/>
      <c r="B119" s="336"/>
      <c r="C119" s="336"/>
      <c r="D119" s="336"/>
      <c r="E119" s="336"/>
      <c r="F119" s="336"/>
      <c r="G119" s="336"/>
      <c r="H119" s="336"/>
      <c r="I119" s="336"/>
      <c r="J119" s="336"/>
      <c r="K119" s="336"/>
      <c r="L119" s="336"/>
      <c r="M119" s="336"/>
      <c r="N119" s="336"/>
      <c r="O119" s="336"/>
      <c r="P119" s="336"/>
      <c r="Q119" s="336"/>
      <c r="R119" s="336"/>
      <c r="S119" s="336"/>
      <c r="T119" s="336"/>
      <c r="U119" s="336"/>
      <c r="V119" s="336"/>
      <c r="W119" s="336"/>
      <c r="X119" s="580"/>
    </row>
    <row r="120" spans="1:24">
      <c r="A120" s="768"/>
      <c r="B120" s="336"/>
      <c r="C120" s="336"/>
      <c r="D120" s="336"/>
      <c r="E120" s="336"/>
      <c r="F120" s="336"/>
      <c r="G120" s="336"/>
      <c r="H120" s="336"/>
      <c r="I120" s="336"/>
      <c r="J120" s="336"/>
      <c r="K120" s="336"/>
      <c r="L120" s="336"/>
      <c r="M120" s="336"/>
      <c r="N120" s="336"/>
      <c r="O120" s="336"/>
      <c r="P120" s="336"/>
      <c r="Q120" s="336"/>
      <c r="R120" s="336"/>
      <c r="S120" s="336"/>
      <c r="T120" s="336"/>
      <c r="U120" s="336"/>
      <c r="V120" s="336"/>
      <c r="W120" s="336"/>
      <c r="X120" s="580"/>
    </row>
    <row r="121" spans="1:24">
      <c r="A121" s="768"/>
      <c r="B121" s="336"/>
      <c r="C121" s="336"/>
      <c r="D121" s="336"/>
      <c r="E121" s="336"/>
      <c r="F121" s="336"/>
      <c r="G121" s="336"/>
      <c r="H121" s="336"/>
      <c r="I121" s="336"/>
      <c r="J121" s="336"/>
      <c r="K121" s="336"/>
      <c r="L121" s="336"/>
      <c r="M121" s="336"/>
      <c r="N121" s="336"/>
      <c r="O121" s="336"/>
      <c r="P121" s="336"/>
      <c r="Q121" s="336"/>
      <c r="R121" s="336"/>
      <c r="S121" s="336"/>
      <c r="T121" s="336"/>
      <c r="U121" s="336"/>
      <c r="V121" s="336"/>
      <c r="W121" s="336"/>
      <c r="X121" s="580"/>
    </row>
    <row r="122" spans="1:24">
      <c r="A122" s="145"/>
      <c r="B122" s="336"/>
      <c r="C122" s="336"/>
      <c r="D122" s="336"/>
      <c r="E122" s="336"/>
      <c r="F122" s="336"/>
      <c r="G122" s="336"/>
      <c r="H122" s="336"/>
      <c r="I122" s="336"/>
      <c r="J122" s="336"/>
      <c r="K122" s="336"/>
      <c r="L122" s="336"/>
      <c r="M122" s="336"/>
      <c r="N122" s="336"/>
      <c r="O122" s="336"/>
      <c r="P122" s="336"/>
      <c r="Q122" s="336"/>
      <c r="R122" s="336"/>
      <c r="S122" s="336"/>
      <c r="T122" s="336"/>
      <c r="U122" s="336"/>
      <c r="V122" s="336"/>
      <c r="W122" s="336"/>
      <c r="X122" s="580"/>
    </row>
    <row r="123" spans="1:24">
      <c r="A123" s="144"/>
      <c r="B123" s="336"/>
      <c r="C123" s="336"/>
      <c r="D123" s="336"/>
      <c r="E123" s="336"/>
      <c r="F123" s="336"/>
      <c r="G123" s="336"/>
      <c r="H123" s="336"/>
      <c r="I123" s="336"/>
      <c r="J123" s="336"/>
      <c r="K123" s="336"/>
      <c r="L123" s="336"/>
      <c r="M123" s="336"/>
      <c r="N123" s="336"/>
      <c r="O123" s="336"/>
      <c r="P123" s="336"/>
      <c r="Q123" s="336"/>
      <c r="R123" s="336"/>
      <c r="S123" s="336"/>
      <c r="T123" s="336"/>
      <c r="U123" s="336"/>
      <c r="V123" s="336"/>
      <c r="W123" s="336"/>
      <c r="X123" s="580"/>
    </row>
    <row r="124" spans="1:24">
      <c r="A124" s="144"/>
      <c r="B124" s="336"/>
      <c r="C124" s="336"/>
      <c r="D124" s="336"/>
      <c r="E124" s="336"/>
      <c r="F124" s="336"/>
      <c r="G124" s="336"/>
      <c r="H124" s="336"/>
      <c r="I124" s="336"/>
      <c r="J124" s="336"/>
      <c r="K124" s="336"/>
      <c r="L124" s="336"/>
      <c r="M124" s="336"/>
      <c r="N124" s="336"/>
      <c r="O124" s="336"/>
      <c r="P124" s="336"/>
      <c r="Q124" s="336"/>
      <c r="R124" s="336"/>
      <c r="S124" s="336"/>
      <c r="T124" s="336"/>
      <c r="U124" s="336"/>
      <c r="V124" s="336"/>
      <c r="W124" s="336"/>
      <c r="X124" s="580"/>
    </row>
    <row r="125" spans="1:24" ht="15">
      <c r="A125" s="1244"/>
      <c r="B125" s="336"/>
      <c r="C125" s="336"/>
      <c r="D125" s="336"/>
      <c r="E125" s="336"/>
      <c r="F125" s="336"/>
      <c r="G125" s="336"/>
      <c r="H125" s="336"/>
      <c r="I125" s="336"/>
      <c r="J125" s="336"/>
      <c r="K125" s="336"/>
      <c r="L125" s="336"/>
      <c r="M125" s="336"/>
      <c r="N125" s="336"/>
      <c r="O125" s="336"/>
      <c r="P125" s="336"/>
      <c r="Q125" s="336"/>
      <c r="R125" s="336"/>
      <c r="S125" s="336"/>
      <c r="T125" s="336"/>
      <c r="U125" s="336"/>
      <c r="V125" s="336"/>
      <c r="W125" s="336"/>
      <c r="X125" s="580"/>
    </row>
    <row r="126" spans="1:24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336"/>
      <c r="X126" s="580"/>
    </row>
    <row r="127" spans="1:24">
      <c r="A127" s="508"/>
      <c r="B127" s="336"/>
      <c r="C127" s="336"/>
      <c r="D127" s="336"/>
      <c r="E127" s="336"/>
      <c r="F127" s="336"/>
      <c r="G127" s="336"/>
      <c r="H127" s="336"/>
      <c r="I127" s="336"/>
      <c r="J127" s="336"/>
      <c r="K127" s="336"/>
      <c r="L127" s="336"/>
      <c r="M127" s="336"/>
      <c r="N127" s="336"/>
      <c r="O127" s="336"/>
      <c r="P127" s="336"/>
      <c r="Q127" s="336"/>
      <c r="R127" s="336"/>
      <c r="S127" s="336"/>
      <c r="T127" s="336"/>
      <c r="U127" s="336"/>
      <c r="V127" s="336"/>
      <c r="W127" s="508"/>
      <c r="X127" s="508"/>
    </row>
    <row r="128" spans="1:24">
      <c r="A128" s="508"/>
      <c r="B128" s="508"/>
      <c r="C128" s="508"/>
      <c r="D128" s="508"/>
      <c r="E128" s="508"/>
      <c r="F128" s="508"/>
      <c r="G128" s="508"/>
      <c r="H128" s="508"/>
      <c r="I128" s="508"/>
      <c r="J128" s="508"/>
      <c r="K128" s="508"/>
      <c r="L128" s="508"/>
      <c r="M128" s="508"/>
      <c r="N128" s="508"/>
      <c r="O128" s="508"/>
      <c r="P128" s="508"/>
      <c r="Q128" s="508"/>
      <c r="R128" s="508"/>
      <c r="S128" s="508"/>
      <c r="T128" s="508"/>
      <c r="U128" s="508"/>
      <c r="V128" s="508"/>
      <c r="W128" s="508"/>
      <c r="X128" s="508"/>
    </row>
  </sheetData>
  <sheetProtection password="DF9A" sheet="1" objects="1" scenarios="1"/>
  <phoneticPr fontId="37" type="noConversion"/>
  <pageMargins left="0.74803149606299213" right="0.74803149606299213" top="0.59055118110236227" bottom="0.59055118110236227" header="0.51181102362204722" footer="0.51181102362204722"/>
  <pageSetup paperSize="9" scale="49" orientation="landscape" horizontalDpi="4294967292" verticalDpi="300" r:id="rId1"/>
  <headerFooter alignWithMargins="0">
    <oddHeader xml:space="preserve">&amp;CASSOCIATION OF COLLECTIVE INVESTMENTS
QUARTERLY REPORT
</oddHeader>
    <oddFooter>&amp;RPage 26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W78"/>
  <sheetViews>
    <sheetView workbookViewId="0" xr3:uid="{7075697D-051A-5480-9A35-AA80E904E1A1}"/>
  </sheetViews>
  <sheetFormatPr defaultRowHeight="12.75"/>
  <cols>
    <col min="1" max="1" width="31.5703125" style="335" customWidth="1"/>
    <col min="2" max="2" width="12.7109375" style="335" customWidth="1"/>
    <col min="3" max="3" width="4.7109375" style="335" customWidth="1"/>
    <col min="4" max="4" width="12.7109375" style="335" customWidth="1"/>
    <col min="5" max="5" width="5.5703125" style="365" bestFit="1" customWidth="1"/>
    <col min="6" max="6" width="11" style="335" customWidth="1"/>
    <col min="7" max="7" width="4.7109375" style="335" customWidth="1"/>
    <col min="8" max="8" width="10.5703125" style="335" customWidth="1"/>
    <col min="9" max="9" width="4.7109375" style="335" customWidth="1"/>
    <col min="10" max="10" width="11.28515625" style="335" customWidth="1"/>
    <col min="11" max="11" width="4.7109375" style="335" customWidth="1"/>
    <col min="12" max="12" width="11.7109375" style="335" customWidth="1"/>
    <col min="13" max="13" width="4.7109375" style="335" customWidth="1"/>
    <col min="14" max="14" width="12.7109375" style="335" customWidth="1"/>
    <col min="15" max="15" width="5.5703125" style="365" customWidth="1"/>
    <col min="16" max="16" width="12.7109375" style="335" hidden="1" customWidth="1"/>
    <col min="17" max="17" width="5.5703125" style="365" hidden="1" customWidth="1"/>
    <col min="18" max="18" width="12.7109375" style="335" customWidth="1"/>
    <col min="19" max="19" width="4.7109375" style="365" customWidth="1"/>
    <col min="20" max="20" width="9.85546875" style="365" customWidth="1"/>
    <col min="21" max="21" width="4.7109375" style="365" customWidth="1"/>
    <col min="22" max="22" width="12.7109375" style="336" customWidth="1"/>
    <col min="23" max="23" width="4.7109375" style="336" customWidth="1"/>
    <col min="24" max="16384" width="9.140625" style="335"/>
  </cols>
  <sheetData>
    <row r="1" spans="1:23">
      <c r="A1" s="334" t="s">
        <v>404</v>
      </c>
      <c r="R1" s="335" t="str">
        <f>Summary!V1</f>
        <v>QUARTER ENDED 31 DECEMBER 2005</v>
      </c>
    </row>
    <row r="2" spans="1:23">
      <c r="A2" s="336"/>
    </row>
    <row r="3" spans="1:23" s="512" customFormat="1" ht="12">
      <c r="A3" s="509" t="s">
        <v>266</v>
      </c>
      <c r="B3" s="437" t="s">
        <v>79</v>
      </c>
      <c r="C3" s="510"/>
      <c r="D3" s="438" t="s">
        <v>444</v>
      </c>
      <c r="E3" s="511"/>
      <c r="F3" s="438" t="s">
        <v>417</v>
      </c>
      <c r="G3" s="511"/>
      <c r="H3" s="438" t="s">
        <v>488</v>
      </c>
      <c r="I3" s="511"/>
      <c r="J3" s="438" t="s">
        <v>495</v>
      </c>
      <c r="K3" s="511"/>
      <c r="L3" s="438" t="s">
        <v>514</v>
      </c>
      <c r="M3" s="511"/>
      <c r="N3" s="438" t="s">
        <v>522</v>
      </c>
      <c r="O3" s="511"/>
      <c r="P3" s="438" t="s">
        <v>560</v>
      </c>
      <c r="Q3" s="511"/>
      <c r="R3" s="438" t="s">
        <v>560</v>
      </c>
      <c r="S3" s="511"/>
      <c r="T3" s="438" t="s">
        <v>518</v>
      </c>
      <c r="U3" s="511"/>
    </row>
    <row r="4" spans="1:23" s="512" customFormat="1" ht="12">
      <c r="A4" s="509"/>
      <c r="B4" s="481"/>
      <c r="C4" s="513"/>
      <c r="D4" s="381" t="s">
        <v>266</v>
      </c>
      <c r="E4" s="514"/>
      <c r="F4" s="381" t="s">
        <v>266</v>
      </c>
      <c r="G4" s="514"/>
      <c r="H4" s="381" t="s">
        <v>611</v>
      </c>
      <c r="I4" s="514"/>
      <c r="J4" s="381" t="s">
        <v>266</v>
      </c>
      <c r="K4" s="514"/>
      <c r="L4" s="381" t="s">
        <v>266</v>
      </c>
      <c r="M4" s="514"/>
      <c r="N4" s="381" t="s">
        <v>266</v>
      </c>
      <c r="O4" s="514"/>
      <c r="P4" s="381" t="s">
        <v>612</v>
      </c>
      <c r="Q4" s="514"/>
      <c r="R4" s="381" t="s">
        <v>612</v>
      </c>
      <c r="S4" s="514"/>
      <c r="T4" s="381" t="s">
        <v>266</v>
      </c>
      <c r="U4" s="514"/>
    </row>
    <row r="5" spans="1:23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68" t="s">
        <v>21</v>
      </c>
      <c r="T5" s="345" t="s">
        <v>117</v>
      </c>
      <c r="U5" s="368" t="s">
        <v>21</v>
      </c>
      <c r="V5" s="512"/>
      <c r="W5" s="335"/>
    </row>
    <row r="6" spans="1:23">
      <c r="A6" s="346" t="s">
        <v>118</v>
      </c>
      <c r="C6" s="347"/>
      <c r="E6" s="364"/>
      <c r="G6" s="364"/>
      <c r="I6" s="364"/>
      <c r="K6" s="364"/>
      <c r="M6" s="364"/>
      <c r="O6" s="364"/>
      <c r="Q6" s="364"/>
      <c r="S6" s="364"/>
      <c r="T6" s="335"/>
      <c r="U6" s="364"/>
      <c r="V6" s="512"/>
      <c r="W6" s="335"/>
    </row>
    <row r="7" spans="1:23">
      <c r="A7" s="346" t="s">
        <v>427</v>
      </c>
      <c r="B7" s="335">
        <f>D7+F7+H7+J7+L7+N7+R7+T7</f>
        <v>2852.2759737799997</v>
      </c>
      <c r="C7" s="364">
        <f>(B7/$B$12)*100</f>
        <v>96.592958565410498</v>
      </c>
      <c r="D7" s="335">
        <v>75.626437349999975</v>
      </c>
      <c r="E7" s="364">
        <f>(D7/$D$12)*100</f>
        <v>97.672512752533763</v>
      </c>
      <c r="F7" s="335">
        <f>37.36+5.46</f>
        <v>42.82</v>
      </c>
      <c r="G7" s="364">
        <f>(F7/$F$12)*100</f>
        <v>93.575174825174827</v>
      </c>
      <c r="H7" s="335">
        <v>248.1</v>
      </c>
      <c r="I7" s="364">
        <f>(H7/$H$12)*100</f>
        <v>92.935967455554817</v>
      </c>
      <c r="J7" s="335">
        <v>154.6</v>
      </c>
      <c r="K7" s="364">
        <f>(J7/$J$12)*100</f>
        <v>97.972116603295305</v>
      </c>
      <c r="L7" s="335">
        <v>253.2</v>
      </c>
      <c r="M7" s="364">
        <f>(L7/$L$12)*100</f>
        <v>97.497112052368124</v>
      </c>
      <c r="N7" s="335">
        <v>386.9</v>
      </c>
      <c r="O7" s="364">
        <f>(N7/$N$12)*100</f>
        <v>93.11672683513838</v>
      </c>
      <c r="P7" s="335">
        <v>1</v>
      </c>
      <c r="Q7" s="364"/>
      <c r="R7" s="335">
        <v>1356.0360000000001</v>
      </c>
      <c r="S7" s="364">
        <f>(R7/$R$12)*100</f>
        <v>99.782265571249354</v>
      </c>
      <c r="T7" s="335">
        <v>334.99353643000001</v>
      </c>
      <c r="U7" s="364">
        <f>(T7/$T$12)*100</f>
        <v>90.358003034350574</v>
      </c>
      <c r="V7" s="512"/>
      <c r="W7" s="335"/>
    </row>
    <row r="8" spans="1:23">
      <c r="A8" s="348" t="s">
        <v>206</v>
      </c>
      <c r="B8" s="335">
        <f>D8+F8+H8+J8+L8+N8+R8+T8</f>
        <v>81.705909270000006</v>
      </c>
      <c r="C8" s="364">
        <f>(B8/$B$12)*100</f>
        <v>2.7669887420490675</v>
      </c>
      <c r="D8" s="335">
        <v>1.80214027</v>
      </c>
      <c r="E8" s="364">
        <f>(D8/$D$12)*100</f>
        <v>2.3274872474662418</v>
      </c>
      <c r="F8" s="335">
        <v>2.94</v>
      </c>
      <c r="G8" s="364">
        <f>(F8/$F$12)*100</f>
        <v>6.4248251748251741</v>
      </c>
      <c r="H8" s="335">
        <v>18.858000000000001</v>
      </c>
      <c r="I8" s="364">
        <f>(H8/$H$12)*100</f>
        <v>7.0640325444451948</v>
      </c>
      <c r="J8" s="335">
        <v>2.9</v>
      </c>
      <c r="K8" s="364">
        <f>(J8/$J$12)*100</f>
        <v>1.8377693282636249</v>
      </c>
      <c r="L8" s="335">
        <v>6.5</v>
      </c>
      <c r="M8" s="364">
        <f>(L8/$L$12)*100</f>
        <v>2.502887947631883</v>
      </c>
      <c r="N8" s="335">
        <v>10</v>
      </c>
      <c r="O8" s="364">
        <f>(N8/$N$12)*100</f>
        <v>2.4067388688327318</v>
      </c>
      <c r="P8" s="335">
        <v>1</v>
      </c>
      <c r="Q8" s="364"/>
      <c r="R8" s="335">
        <v>2.9590000000000001</v>
      </c>
      <c r="S8" s="364">
        <f>(R8/$R$12)*100</f>
        <v>0.21773442875065765</v>
      </c>
      <c r="T8" s="335">
        <v>35.746769</v>
      </c>
      <c r="U8" s="364">
        <f>(T8/$T$12)*100</f>
        <v>9.6419969656494207</v>
      </c>
      <c r="V8" s="512"/>
      <c r="W8" s="335"/>
    </row>
    <row r="9" spans="1:23">
      <c r="A9" s="349" t="s">
        <v>428</v>
      </c>
      <c r="B9" s="335">
        <f>D9+F9+H9+J9+L9+N9+R9+T9</f>
        <v>0</v>
      </c>
      <c r="C9" s="364">
        <f>(B9/$B$12)*100</f>
        <v>0</v>
      </c>
      <c r="D9" s="335">
        <v>0</v>
      </c>
      <c r="E9" s="364">
        <f>(D9/$D$12)*100</f>
        <v>0</v>
      </c>
      <c r="F9" s="335">
        <v>0</v>
      </c>
      <c r="G9" s="364">
        <f>(F9/$F$12)*100</f>
        <v>0</v>
      </c>
      <c r="I9" s="364">
        <f>(H9/$H$12)*100</f>
        <v>0</v>
      </c>
      <c r="J9" s="335">
        <v>0</v>
      </c>
      <c r="K9" s="364">
        <f>(J9/$J$12)*100</f>
        <v>0</v>
      </c>
      <c r="M9" s="364">
        <f>(L9/$L$12)*100</f>
        <v>0</v>
      </c>
      <c r="O9" s="364">
        <f>(N9/$N$12)*100</f>
        <v>0</v>
      </c>
      <c r="P9" s="335">
        <v>1</v>
      </c>
      <c r="Q9" s="364"/>
      <c r="S9" s="364">
        <f>(R9/$R$12)*100</f>
        <v>0</v>
      </c>
      <c r="T9" s="335">
        <v>0</v>
      </c>
      <c r="U9" s="364">
        <f>(T9/$T$12)*100</f>
        <v>0</v>
      </c>
      <c r="V9" s="512"/>
      <c r="W9" s="335"/>
    </row>
    <row r="10" spans="1:23">
      <c r="A10" s="350" t="s">
        <v>208</v>
      </c>
      <c r="B10" s="335">
        <f>D10+F10+H10+J10+L10+N10+R10+T10</f>
        <v>0</v>
      </c>
      <c r="C10" s="364">
        <f>(B10/$B$12)*100</f>
        <v>0</v>
      </c>
      <c r="D10" s="335">
        <v>0</v>
      </c>
      <c r="E10" s="364">
        <f>(D10/$D$12)*100</f>
        <v>0</v>
      </c>
      <c r="F10" s="335">
        <v>0</v>
      </c>
      <c r="G10" s="364">
        <f>(F10/$F$12)*100</f>
        <v>0</v>
      </c>
      <c r="I10" s="364">
        <f>(H10/$H$12)*100</f>
        <v>0</v>
      </c>
      <c r="J10" s="335">
        <v>0</v>
      </c>
      <c r="K10" s="364">
        <f>(J10/$J$12)*100</f>
        <v>0</v>
      </c>
      <c r="M10" s="364">
        <f>(L10/$L$12)*100</f>
        <v>0</v>
      </c>
      <c r="O10" s="364">
        <f>(N10/$N$12)*100</f>
        <v>0</v>
      </c>
      <c r="P10" s="335">
        <v>1</v>
      </c>
      <c r="Q10" s="364"/>
      <c r="S10" s="364">
        <f>(R10/$R$12)*100</f>
        <v>0</v>
      </c>
      <c r="T10" s="335">
        <v>0</v>
      </c>
      <c r="U10" s="364">
        <f>(T10/$T$12)*100</f>
        <v>0</v>
      </c>
      <c r="V10" s="512"/>
      <c r="W10" s="335"/>
    </row>
    <row r="11" spans="1:23" ht="13.5" thickBot="1">
      <c r="A11" s="351" t="s">
        <v>429</v>
      </c>
      <c r="B11" s="335">
        <f>D11+F11+H11+J11+L11+N11+R11+T11</f>
        <v>18.900000000000002</v>
      </c>
      <c r="C11" s="364">
        <f>(B11/$B$12)*100</f>
        <v>0.64005269254042751</v>
      </c>
      <c r="D11" s="335">
        <v>0</v>
      </c>
      <c r="E11" s="364">
        <f>(D11/$D$12)*100</f>
        <v>0</v>
      </c>
      <c r="F11" s="335">
        <v>0</v>
      </c>
      <c r="G11" s="364">
        <f>(F11/$F$12)*100</f>
        <v>0</v>
      </c>
      <c r="I11" s="364">
        <f>(H11/$H$12)*100</f>
        <v>0</v>
      </c>
      <c r="J11" s="335">
        <v>0.3</v>
      </c>
      <c r="K11" s="364">
        <f>(J11/$J$12)*100</f>
        <v>0.19011406844106463</v>
      </c>
      <c r="M11" s="364">
        <f>(L11/$L$12)*100</f>
        <v>0</v>
      </c>
      <c r="N11" s="335">
        <v>18.600000000000001</v>
      </c>
      <c r="O11" s="364">
        <f>(N11/$N$12)*100</f>
        <v>4.4765342960288814</v>
      </c>
      <c r="P11" s="335">
        <v>1</v>
      </c>
      <c r="Q11" s="364"/>
      <c r="S11" s="364">
        <f>(R11/$R$12)*100</f>
        <v>0</v>
      </c>
      <c r="T11" s="335">
        <v>0</v>
      </c>
      <c r="U11" s="364">
        <f>(T11/$T$12)*100</f>
        <v>0</v>
      </c>
      <c r="V11" s="512"/>
      <c r="W11" s="335"/>
    </row>
    <row r="12" spans="1:23" ht="16.5" customHeight="1" thickBot="1">
      <c r="A12" s="352" t="s">
        <v>124</v>
      </c>
      <c r="B12" s="353">
        <f>SUM(B7:B11)</f>
        <v>2952.8818830499999</v>
      </c>
      <c r="C12" s="363">
        <f>SUM(C7:C11)</f>
        <v>99.999999999999986</v>
      </c>
      <c r="D12" s="353">
        <v>77.42857761999997</v>
      </c>
      <c r="E12" s="363">
        <f>SUM(E7:E11)</f>
        <v>100</v>
      </c>
      <c r="F12" s="353">
        <f>SUM(F7:F11)</f>
        <v>45.76</v>
      </c>
      <c r="G12" s="363">
        <f>SUM(G7:G11)</f>
        <v>100</v>
      </c>
      <c r="H12" s="353">
        <v>266.95799999999997</v>
      </c>
      <c r="I12" s="363">
        <f>SUM(I7:I11)</f>
        <v>100.00000000000001</v>
      </c>
      <c r="J12" s="353">
        <v>157.80000000000001</v>
      </c>
      <c r="K12" s="363">
        <f>SUM(K7:K11)</f>
        <v>99.999999999999986</v>
      </c>
      <c r="L12" s="353">
        <v>259.7</v>
      </c>
      <c r="M12" s="363">
        <f>SUM(M7:M11)</f>
        <v>100</v>
      </c>
      <c r="N12" s="353">
        <v>415.5</v>
      </c>
      <c r="O12" s="363">
        <f>SUM(O7:O11)</f>
        <v>100</v>
      </c>
      <c r="P12" s="354">
        <f>SUM(P7:P11)</f>
        <v>5</v>
      </c>
      <c r="Q12" s="363"/>
      <c r="R12" s="353">
        <v>1358.9949999999999</v>
      </c>
      <c r="S12" s="363">
        <f>SUM(S7:S11)</f>
        <v>100.00000000000001</v>
      </c>
      <c r="T12" s="353">
        <v>370.74030543000003</v>
      </c>
      <c r="U12" s="363">
        <f>SUM(U7:U11)</f>
        <v>100</v>
      </c>
      <c r="V12" s="512"/>
      <c r="W12" s="335"/>
    </row>
    <row r="13" spans="1:23">
      <c r="A13" s="346" t="s">
        <v>210</v>
      </c>
      <c r="C13" s="364"/>
      <c r="E13" s="364"/>
      <c r="G13" s="364"/>
      <c r="I13" s="364"/>
      <c r="K13" s="364"/>
      <c r="M13" s="364"/>
      <c r="O13" s="364"/>
      <c r="Q13" s="364"/>
      <c r="S13" s="364"/>
      <c r="T13" s="335"/>
      <c r="U13" s="364"/>
      <c r="V13" s="512"/>
      <c r="W13" s="335"/>
    </row>
    <row r="14" spans="1:23">
      <c r="A14" s="337" t="s">
        <v>213</v>
      </c>
      <c r="B14" s="335">
        <f>D14+F14+H14+J14+L14+N14+R14+T14</f>
        <v>29.503636</v>
      </c>
      <c r="C14" s="364">
        <f t="shared" ref="C14:C22" si="0">(B14/$B$64)*100</f>
        <v>1.0365511858540395</v>
      </c>
      <c r="D14" s="335">
        <v>6.303636</v>
      </c>
      <c r="E14" s="364">
        <f>(D14/$D$64)*100</f>
        <v>8.335228024595029</v>
      </c>
      <c r="F14" s="335">
        <v>0</v>
      </c>
      <c r="G14" s="364">
        <f>(F14/$F$64)*100</f>
        <v>0</v>
      </c>
      <c r="I14" s="364">
        <f>(H14/$H$64)*100</f>
        <v>0</v>
      </c>
      <c r="J14" s="335">
        <v>4.8</v>
      </c>
      <c r="K14" s="364">
        <f>(J14/$J$64)*100</f>
        <v>3.1047865459249677</v>
      </c>
      <c r="L14" s="335">
        <v>8.9</v>
      </c>
      <c r="M14" s="364">
        <f>(L14/$L$64)*100</f>
        <v>3.5150078988941549</v>
      </c>
      <c r="N14" s="335">
        <v>4.2</v>
      </c>
      <c r="O14" s="364">
        <f>(N14/$N$64)*100</f>
        <v>1.0858212427999709</v>
      </c>
      <c r="P14" s="335">
        <v>1</v>
      </c>
      <c r="Q14" s="364"/>
      <c r="S14" s="364">
        <f>(R14/$R$64)*100</f>
        <v>0</v>
      </c>
      <c r="T14" s="335">
        <v>5.3</v>
      </c>
      <c r="U14" s="364">
        <f>(T14/$T$64)*100</f>
        <v>1.5821200780414113</v>
      </c>
      <c r="V14" s="512"/>
      <c r="W14" s="335"/>
    </row>
    <row r="15" spans="1:23">
      <c r="A15" s="337" t="s">
        <v>214</v>
      </c>
      <c r="B15" s="335">
        <f>D15+F15+H15+J15+L15+N15+R15+T15</f>
        <v>107.11548980000001</v>
      </c>
      <c r="C15" s="364">
        <f t="shared" si="0"/>
        <v>3.7632882935352878</v>
      </c>
      <c r="D15" s="335">
        <v>1.8481058000000001</v>
      </c>
      <c r="E15" s="364">
        <f>(D15/$D$64)*100</f>
        <v>2.4437298182472174</v>
      </c>
      <c r="F15" s="335">
        <v>2.89</v>
      </c>
      <c r="G15" s="364">
        <f>(F15/$F$64)*100</f>
        <v>6.7428838077461499</v>
      </c>
      <c r="H15" s="335">
        <v>2.59</v>
      </c>
      <c r="I15" s="364">
        <f>(H15/$H$64)*100</f>
        <v>1.0437529972636745</v>
      </c>
      <c r="J15" s="335">
        <v>15.8</v>
      </c>
      <c r="K15" s="364">
        <f>(J15/$J$64)*100</f>
        <v>10.219922380336351</v>
      </c>
      <c r="L15" s="335">
        <v>23.5</v>
      </c>
      <c r="M15" s="364">
        <f t="shared" ref="M15:M45" si="1">(L15/$L$64)*100</f>
        <v>9.2812006319115312</v>
      </c>
      <c r="N15" s="335">
        <v>16.399999999999999</v>
      </c>
      <c r="O15" s="364">
        <f>(N15/$N$64)*100</f>
        <v>4.2398734242665528</v>
      </c>
      <c r="P15" s="335">
        <v>1</v>
      </c>
      <c r="Q15" s="364"/>
      <c r="R15" s="335">
        <v>11.839</v>
      </c>
      <c r="S15" s="364">
        <f t="shared" ref="S15:S56" si="2">(R15/$R$64)*100</f>
        <v>0.87306328031090774</v>
      </c>
      <c r="T15" s="335">
        <v>32.248384000000001</v>
      </c>
      <c r="U15" s="364">
        <f t="shared" ref="U15:U56" si="3">(T15/$T$64)*100</f>
        <v>9.626569020903661</v>
      </c>
      <c r="V15" s="512"/>
      <c r="W15" s="335"/>
    </row>
    <row r="16" spans="1:23">
      <c r="A16" s="337" t="s">
        <v>432</v>
      </c>
      <c r="B16" s="335">
        <f>D16+F16+H16+J16+L16+N16+R16+T16</f>
        <v>30.88</v>
      </c>
      <c r="C16" s="364">
        <f t="shared" si="0"/>
        <v>1.0849069795727124</v>
      </c>
      <c r="D16" s="335">
        <v>0</v>
      </c>
      <c r="E16" s="364">
        <f>(D16/$D$64)*100</f>
        <v>0</v>
      </c>
      <c r="F16" s="335">
        <v>0</v>
      </c>
      <c r="G16" s="364">
        <f>(F16/$F$64)*100</f>
        <v>0</v>
      </c>
      <c r="I16" s="364">
        <f>(H16/$H$64)*100</f>
        <v>0</v>
      </c>
      <c r="J16" s="335">
        <v>0</v>
      </c>
      <c r="K16" s="364">
        <f>(J16/$J$64)*100</f>
        <v>0</v>
      </c>
      <c r="M16" s="364">
        <f t="shared" si="1"/>
        <v>0</v>
      </c>
      <c r="O16" s="364">
        <f>(N16/$N$64)*100</f>
        <v>0</v>
      </c>
      <c r="P16" s="335">
        <v>1</v>
      </c>
      <c r="Q16" s="364"/>
      <c r="R16" s="335">
        <v>30.88</v>
      </c>
      <c r="S16" s="364">
        <f t="shared" si="2"/>
        <v>2.2772357543712163</v>
      </c>
      <c r="T16" s="335">
        <v>0</v>
      </c>
      <c r="U16" s="364">
        <f t="shared" si="3"/>
        <v>0</v>
      </c>
      <c r="V16" s="512"/>
      <c r="W16" s="335"/>
    </row>
    <row r="17" spans="1:23" ht="13.5" thickBot="1">
      <c r="A17" s="337" t="s">
        <v>433</v>
      </c>
      <c r="B17" s="335">
        <f>D17+F17+H17+J17+L17+N17+R17+T17</f>
        <v>36.509</v>
      </c>
      <c r="C17" s="364">
        <f t="shared" si="0"/>
        <v>1.2826706255576477</v>
      </c>
      <c r="D17" s="335">
        <v>0</v>
      </c>
      <c r="E17" s="364">
        <f>(D17/$D$64)*100</f>
        <v>0</v>
      </c>
      <c r="F17" s="335">
        <v>0</v>
      </c>
      <c r="G17" s="364">
        <f>(F17/$F$64)*100</f>
        <v>0</v>
      </c>
      <c r="I17" s="364">
        <f>(H17/$H$64)*100</f>
        <v>0</v>
      </c>
      <c r="J17" s="335">
        <v>0</v>
      </c>
      <c r="K17" s="364">
        <f>(J17/$J$64)*100</f>
        <v>0</v>
      </c>
      <c r="L17" s="335">
        <v>12.2</v>
      </c>
      <c r="M17" s="364">
        <f t="shared" si="1"/>
        <v>4.8183254344391777</v>
      </c>
      <c r="O17" s="364">
        <f>(N17/$N$64)*100</f>
        <v>0</v>
      </c>
      <c r="P17" s="335">
        <v>1</v>
      </c>
      <c r="Q17" s="364"/>
      <c r="R17" s="335">
        <v>24.309000000000001</v>
      </c>
      <c r="S17" s="364">
        <f t="shared" si="2"/>
        <v>1.7926594544368493</v>
      </c>
      <c r="T17" s="335">
        <v>0</v>
      </c>
      <c r="U17" s="364">
        <f t="shared" si="3"/>
        <v>0</v>
      </c>
      <c r="V17" s="512"/>
      <c r="W17" s="335"/>
    </row>
    <row r="18" spans="1:23" ht="16.5" customHeight="1" thickBot="1">
      <c r="A18" s="355" t="s">
        <v>217</v>
      </c>
      <c r="B18" s="353">
        <f>SUM(B14:B17)</f>
        <v>204.00812580000002</v>
      </c>
      <c r="C18" s="363">
        <f t="shared" si="0"/>
        <v>7.1674170845196876</v>
      </c>
      <c r="D18" s="353">
        <v>8.1517417999999982</v>
      </c>
      <c r="E18" s="363">
        <f>SUM(E14:E17)</f>
        <v>10.778957842842246</v>
      </c>
      <c r="F18" s="353">
        <f>SUM(F14:F17)</f>
        <v>2.89</v>
      </c>
      <c r="G18" s="363">
        <f>SUM(G14:G16)</f>
        <v>6.7428838077461499</v>
      </c>
      <c r="H18" s="353">
        <v>2.59</v>
      </c>
      <c r="I18" s="363">
        <f>SUM(I14:I16)</f>
        <v>1.0437529972636745</v>
      </c>
      <c r="J18" s="353">
        <v>20.6</v>
      </c>
      <c r="K18" s="363">
        <f>SUM(K14:K16)</f>
        <v>13.324708926261319</v>
      </c>
      <c r="L18" s="353">
        <v>44.6</v>
      </c>
      <c r="M18" s="363">
        <f>SUM(M14:M16)</f>
        <v>12.796208530805686</v>
      </c>
      <c r="N18" s="353">
        <v>20.6</v>
      </c>
      <c r="O18" s="363">
        <f t="shared" ref="O18:U18" si="4">SUM(O14:O17)</f>
        <v>5.3256946670665233</v>
      </c>
      <c r="P18" s="354">
        <f t="shared" si="4"/>
        <v>4</v>
      </c>
      <c r="Q18" s="363"/>
      <c r="R18" s="353">
        <v>67.028000000000006</v>
      </c>
      <c r="S18" s="363">
        <f t="shared" si="4"/>
        <v>4.9429584891189737</v>
      </c>
      <c r="T18" s="353">
        <v>37.548383999999999</v>
      </c>
      <c r="U18" s="363">
        <f t="shared" si="4"/>
        <v>11.208689098945072</v>
      </c>
      <c r="V18" s="512"/>
      <c r="W18" s="335"/>
    </row>
    <row r="19" spans="1:23">
      <c r="A19" s="337" t="s">
        <v>218</v>
      </c>
      <c r="B19" s="335">
        <f>D19+F19+H19+J19+L19+N19+R19+T19</f>
        <v>0</v>
      </c>
      <c r="C19" s="364">
        <f t="shared" si="0"/>
        <v>0</v>
      </c>
      <c r="D19" s="335">
        <v>0</v>
      </c>
      <c r="E19" s="364">
        <f>(D19/$D$64)*100</f>
        <v>0</v>
      </c>
      <c r="F19" s="335">
        <v>0</v>
      </c>
      <c r="G19" s="364">
        <f>(F19/$F$64)*100</f>
        <v>0</v>
      </c>
      <c r="I19" s="364">
        <f>(H19/$H$64)*100</f>
        <v>0</v>
      </c>
      <c r="J19" s="335">
        <v>0</v>
      </c>
      <c r="K19" s="364">
        <f>(J19/$J$64)*100</f>
        <v>0</v>
      </c>
      <c r="M19" s="364">
        <f t="shared" si="1"/>
        <v>0</v>
      </c>
      <c r="O19" s="364">
        <f>(N19/$N$64)*100</f>
        <v>0</v>
      </c>
      <c r="P19" s="335">
        <v>1</v>
      </c>
      <c r="Q19" s="364"/>
      <c r="S19" s="364">
        <f t="shared" si="2"/>
        <v>0</v>
      </c>
      <c r="T19" s="335">
        <v>0</v>
      </c>
      <c r="U19" s="364">
        <f t="shared" si="3"/>
        <v>0</v>
      </c>
      <c r="V19" s="512"/>
      <c r="W19" s="335"/>
    </row>
    <row r="20" spans="1:23">
      <c r="A20" s="337" t="s">
        <v>219</v>
      </c>
      <c r="B20" s="335">
        <f>D20+F20+H20+J20+L20+N20+R20+T20</f>
        <v>5.6999999999999993</v>
      </c>
      <c r="C20" s="364">
        <f t="shared" si="0"/>
        <v>0.20025808884599933</v>
      </c>
      <c r="D20" s="335">
        <v>0</v>
      </c>
      <c r="E20" s="364">
        <f>(D20/$D$64)*100</f>
        <v>0</v>
      </c>
      <c r="F20" s="335">
        <v>0</v>
      </c>
      <c r="G20" s="364">
        <f>(F20/$F$64)*100</f>
        <v>0</v>
      </c>
      <c r="I20" s="364">
        <f>(H20/$H$64)*100</f>
        <v>0</v>
      </c>
      <c r="J20" s="335">
        <v>0.6</v>
      </c>
      <c r="K20" s="364">
        <f>(J20/$J$64)*100</f>
        <v>0.38809831824062097</v>
      </c>
      <c r="L20" s="335">
        <v>5.0999999999999996</v>
      </c>
      <c r="M20" s="364">
        <f t="shared" si="1"/>
        <v>2.0142180094786726</v>
      </c>
      <c r="O20" s="364">
        <f>(N20/$N$64)*100</f>
        <v>0</v>
      </c>
      <c r="P20" s="335">
        <v>1</v>
      </c>
      <c r="Q20" s="364"/>
      <c r="S20" s="364">
        <f t="shared" si="2"/>
        <v>0</v>
      </c>
      <c r="T20" s="335">
        <v>0</v>
      </c>
      <c r="U20" s="364">
        <f t="shared" si="3"/>
        <v>0</v>
      </c>
      <c r="V20" s="512"/>
      <c r="W20" s="335"/>
    </row>
    <row r="21" spans="1:23">
      <c r="A21" s="337" t="s">
        <v>220</v>
      </c>
      <c r="B21" s="335">
        <f>D21+F21+H21+J21+L21+N21+R21+T21</f>
        <v>191.53941319999998</v>
      </c>
      <c r="C21" s="364">
        <f t="shared" si="0"/>
        <v>6.7293538291431902</v>
      </c>
      <c r="D21" s="335">
        <v>0</v>
      </c>
      <c r="E21" s="364">
        <f>(D21/$D$64)*100</f>
        <v>0</v>
      </c>
      <c r="F21" s="335">
        <v>5.79</v>
      </c>
      <c r="G21" s="364">
        <f>(F21/$F$64)*100</f>
        <v>13.509099393373775</v>
      </c>
      <c r="H21" s="335">
        <v>17.95</v>
      </c>
      <c r="I21" s="364">
        <f>(H21/$H$64)*100</f>
        <v>7.233732162503073</v>
      </c>
      <c r="J21" s="335">
        <v>0.8</v>
      </c>
      <c r="K21" s="364">
        <f>(J21/$J$64)*100</f>
        <v>0.51746442432082795</v>
      </c>
      <c r="L21" s="335">
        <v>4</v>
      </c>
      <c r="M21" s="364">
        <f t="shared" si="1"/>
        <v>1.5797788309636649</v>
      </c>
      <c r="N21" s="335">
        <v>42.4</v>
      </c>
      <c r="O21" s="364">
        <f>(N21/$N$64)*100</f>
        <v>10.961623974933039</v>
      </c>
      <c r="P21" s="335">
        <v>1</v>
      </c>
      <c r="Q21" s="364"/>
      <c r="R21" s="335">
        <v>96.325999999999993</v>
      </c>
      <c r="S21" s="364">
        <f t="shared" si="2"/>
        <v>7.1035301578873637</v>
      </c>
      <c r="T21" s="335">
        <v>24.2734132</v>
      </c>
      <c r="U21" s="364">
        <f t="shared" si="3"/>
        <v>7.2459347898708355</v>
      </c>
      <c r="V21" s="512"/>
      <c r="W21" s="335"/>
    </row>
    <row r="22" spans="1:23" ht="13.5" thickBot="1">
      <c r="A22" s="337" t="s">
        <v>221</v>
      </c>
      <c r="B22" s="335">
        <f>D22+F22+H22+J22+L22+N22+R22+T22</f>
        <v>55.588487499999999</v>
      </c>
      <c r="C22" s="364">
        <f t="shared" si="0"/>
        <v>1.952990222559601</v>
      </c>
      <c r="D22" s="335">
        <v>1.0404875</v>
      </c>
      <c r="E22" s="364">
        <f>(D22/$D$64)*100</f>
        <v>1.3758250903511593</v>
      </c>
      <c r="F22" s="335">
        <v>1.05</v>
      </c>
      <c r="G22" s="364">
        <f>(F22/$F$64)*100</f>
        <v>2.4498366775548299</v>
      </c>
      <c r="H22" s="335">
        <v>8.6</v>
      </c>
      <c r="I22" s="364">
        <f>(H22/$H$64)*100</f>
        <v>3.4657435430376839</v>
      </c>
      <c r="J22" s="335">
        <v>0.6</v>
      </c>
      <c r="K22" s="364">
        <f>(J22/$J$64)*100</f>
        <v>0.38809831824062097</v>
      </c>
      <c r="M22" s="364">
        <f t="shared" si="1"/>
        <v>0</v>
      </c>
      <c r="N22" s="335">
        <v>4.7</v>
      </c>
      <c r="O22" s="364">
        <f>(N22/$N$64)*100</f>
        <v>1.2150856764666342</v>
      </c>
      <c r="P22" s="335">
        <v>1</v>
      </c>
      <c r="Q22" s="364"/>
      <c r="R22" s="335">
        <v>18.032</v>
      </c>
      <c r="S22" s="364">
        <f t="shared" si="2"/>
        <v>1.3297640907649537</v>
      </c>
      <c r="T22" s="335">
        <v>21.565999999999999</v>
      </c>
      <c r="U22" s="364">
        <f t="shared" si="3"/>
        <v>6.4377361515171847</v>
      </c>
      <c r="V22" s="512"/>
      <c r="W22" s="335"/>
    </row>
    <row r="23" spans="1:23" ht="16.5" customHeight="1" thickBot="1">
      <c r="A23" s="355" t="s">
        <v>222</v>
      </c>
      <c r="B23" s="353">
        <f>SUM(B19:B22)</f>
        <v>252.82790069999999</v>
      </c>
      <c r="C23" s="363">
        <f>B23/B64*100</f>
        <v>8.8826021405487907</v>
      </c>
      <c r="D23" s="353">
        <v>1.0404875</v>
      </c>
      <c r="E23" s="363">
        <f t="shared" ref="E23:M23" si="5">SUM(E19:E22)</f>
        <v>1.3758250903511593</v>
      </c>
      <c r="F23" s="353">
        <f>SUM(F19:F22)</f>
        <v>6.84</v>
      </c>
      <c r="G23" s="363">
        <f t="shared" si="5"/>
        <v>15.958936070928605</v>
      </c>
      <c r="H23" s="353">
        <v>26.55</v>
      </c>
      <c r="I23" s="363">
        <f t="shared" si="5"/>
        <v>10.699475705540756</v>
      </c>
      <c r="J23" s="353">
        <v>2</v>
      </c>
      <c r="K23" s="363">
        <f t="shared" si="5"/>
        <v>1.29366106080207</v>
      </c>
      <c r="L23" s="353">
        <v>9.1</v>
      </c>
      <c r="M23" s="363">
        <f t="shared" si="5"/>
        <v>3.5939968404423377</v>
      </c>
      <c r="N23" s="353">
        <v>47.1</v>
      </c>
      <c r="O23" s="363">
        <f t="shared" ref="O23:U23" si="6">SUM(O19:O22)</f>
        <v>12.176709651399673</v>
      </c>
      <c r="P23" s="354">
        <f t="shared" si="6"/>
        <v>4</v>
      </c>
      <c r="Q23" s="363"/>
      <c r="R23" s="353">
        <v>114.35799999999999</v>
      </c>
      <c r="S23" s="363">
        <f t="shared" si="6"/>
        <v>8.4332942486523166</v>
      </c>
      <c r="T23" s="353">
        <v>45.839413199999996</v>
      </c>
      <c r="U23" s="363">
        <f t="shared" si="6"/>
        <v>13.683670941388019</v>
      </c>
      <c r="V23" s="512"/>
      <c r="W23" s="335"/>
    </row>
    <row r="24" spans="1:23">
      <c r="A24" s="337" t="s">
        <v>223</v>
      </c>
      <c r="B24" s="335">
        <f>D24+F24+H24+J24+L24+N24+R24+T24</f>
        <v>433.12939999999998</v>
      </c>
      <c r="C24" s="364">
        <f>(B24/$B$64)*100</f>
        <v>15.217134362634106</v>
      </c>
      <c r="D24" s="335">
        <v>1.9681649999999999</v>
      </c>
      <c r="E24" s="364">
        <f>(D24/$D$64)*100</f>
        <v>2.6024827678861966</v>
      </c>
      <c r="F24" s="335">
        <v>2.31</v>
      </c>
      <c r="G24" s="364">
        <f>(F24/$F$64)*100</f>
        <v>5.3896406906206256</v>
      </c>
      <c r="H24" s="335">
        <v>13.84</v>
      </c>
      <c r="I24" s="364">
        <f>(H24/$H$64)*100</f>
        <v>5.5774291436792502</v>
      </c>
      <c r="J24" s="335">
        <v>14.2</v>
      </c>
      <c r="K24" s="364">
        <f>(J24/$J$64)*100</f>
        <v>9.1849935316946958</v>
      </c>
      <c r="L24" s="335">
        <v>35.4</v>
      </c>
      <c r="M24" s="364">
        <f t="shared" si="1"/>
        <v>13.981042654028434</v>
      </c>
      <c r="N24" s="335">
        <v>36.5</v>
      </c>
      <c r="O24" s="364">
        <f>(N24/$N$64)*100</f>
        <v>9.4363036576664143</v>
      </c>
      <c r="P24" s="335">
        <v>1</v>
      </c>
      <c r="Q24" s="364"/>
      <c r="R24" s="335">
        <v>292.50799999999998</v>
      </c>
      <c r="S24" s="364">
        <f t="shared" si="2"/>
        <v>21.570909198174085</v>
      </c>
      <c r="T24" s="335">
        <v>36.403235000000002</v>
      </c>
      <c r="U24" s="364">
        <f t="shared" si="3"/>
        <v>10.866846980973556</v>
      </c>
      <c r="V24" s="512"/>
      <c r="W24" s="335"/>
    </row>
    <row r="25" spans="1:23" ht="13.5" thickBot="1">
      <c r="A25" s="337" t="s">
        <v>224</v>
      </c>
      <c r="B25" s="335">
        <f>D25+F25+H25+J25+L25+N25+R25+T25</f>
        <v>20.295999999999999</v>
      </c>
      <c r="C25" s="364">
        <f>(B25/$B$64)*100</f>
        <v>0.71305932828393037</v>
      </c>
      <c r="D25" s="335">
        <v>2.5960000000000001</v>
      </c>
      <c r="E25" s="364">
        <f>(D25/$D$64)*100</f>
        <v>3.4326620305881712</v>
      </c>
      <c r="F25" s="335">
        <v>1</v>
      </c>
      <c r="G25" s="364">
        <f>(F25/$F$64)*100</f>
        <v>2.3331777881474567</v>
      </c>
      <c r="H25" s="335">
        <v>4</v>
      </c>
      <c r="I25" s="364">
        <f>(H25/$H$64)*100</f>
        <v>1.6119737409477599</v>
      </c>
      <c r="J25" s="335">
        <v>8.6</v>
      </c>
      <c r="K25" s="364">
        <f>(J25/$J$64)*100</f>
        <v>5.5627425614488999</v>
      </c>
      <c r="L25" s="335">
        <v>4.0999999999999996</v>
      </c>
      <c r="M25" s="364">
        <f t="shared" si="1"/>
        <v>1.6192733017377565</v>
      </c>
      <c r="O25" s="364">
        <f>(N25/$N$64)*100</f>
        <v>0</v>
      </c>
      <c r="P25" s="335">
        <v>1</v>
      </c>
      <c r="Q25" s="364"/>
      <c r="S25" s="364">
        <f t="shared" si="2"/>
        <v>0</v>
      </c>
      <c r="T25" s="335">
        <v>0</v>
      </c>
      <c r="U25" s="364">
        <f t="shared" si="3"/>
        <v>0</v>
      </c>
      <c r="V25" s="512"/>
      <c r="W25" s="335"/>
    </row>
    <row r="26" spans="1:23" ht="16.5" customHeight="1" thickBot="1">
      <c r="A26" s="355" t="s">
        <v>225</v>
      </c>
      <c r="B26" s="353">
        <f>SUM(B24:B25)</f>
        <v>453.42539999999997</v>
      </c>
      <c r="C26" s="363">
        <f>B26/B64*100</f>
        <v>15.930193690918035</v>
      </c>
      <c r="D26" s="353">
        <v>4.564165</v>
      </c>
      <c r="E26" s="363">
        <f>SUM(E24:E25)</f>
        <v>6.0351447984743682</v>
      </c>
      <c r="F26" s="353">
        <f>SUM(F24:F25)</f>
        <v>3.31</v>
      </c>
      <c r="G26" s="363">
        <f>SUM(G22:G25)</f>
        <v>26.131591227251516</v>
      </c>
      <c r="H26" s="353">
        <v>17.84</v>
      </c>
      <c r="I26" s="363">
        <f>SUM(I22:I25)</f>
        <v>21.354622133205453</v>
      </c>
      <c r="J26" s="353">
        <v>22.8</v>
      </c>
      <c r="K26" s="363">
        <f>SUM(K22:K25)</f>
        <v>16.429495472186286</v>
      </c>
      <c r="L26" s="353">
        <v>39.5</v>
      </c>
      <c r="M26" s="363">
        <f>SUM(M22:M25)</f>
        <v>19.194312796208528</v>
      </c>
      <c r="N26" s="353">
        <v>36.5</v>
      </c>
      <c r="O26" s="363">
        <f t="shared" ref="O26:U26" si="7">SUM(O24:O25)</f>
        <v>9.4363036576664143</v>
      </c>
      <c r="P26" s="354">
        <f t="shared" si="7"/>
        <v>2</v>
      </c>
      <c r="Q26" s="363"/>
      <c r="R26" s="353">
        <v>292.50799999999998</v>
      </c>
      <c r="S26" s="363">
        <f t="shared" si="7"/>
        <v>21.570909198174085</v>
      </c>
      <c r="T26" s="353">
        <v>36.403235000000002</v>
      </c>
      <c r="U26" s="363">
        <f t="shared" si="7"/>
        <v>10.866846980973556</v>
      </c>
      <c r="V26" s="512"/>
      <c r="W26" s="335"/>
    </row>
    <row r="27" spans="1:23">
      <c r="A27" s="337" t="s">
        <v>226</v>
      </c>
      <c r="B27" s="335">
        <f t="shared" ref="B27:B32" si="8">D27+F27+H27+J27+L27+N27+R27+T27</f>
        <v>290.35463499999997</v>
      </c>
      <c r="C27" s="364">
        <f t="shared" ref="C27:C32" si="9">(B27/$B$64)*100</f>
        <v>10.201028823276792</v>
      </c>
      <c r="D27" s="335">
        <v>3.1486350000000001</v>
      </c>
      <c r="E27" s="364">
        <f t="shared" ref="E27:E32" si="10">(D27/$D$64)*100</f>
        <v>4.1634051666721819</v>
      </c>
      <c r="F27" s="335">
        <v>1.55</v>
      </c>
      <c r="G27" s="364">
        <f t="shared" ref="G27:G32" si="11">(F27/$F$64)*100</f>
        <v>3.6164255716285587</v>
      </c>
      <c r="H27" s="335">
        <v>5.2350000000000003</v>
      </c>
      <c r="I27" s="364">
        <f t="shared" ref="I27:I32" si="12">(H27/$H$64)*100</f>
        <v>2.109670633465381</v>
      </c>
      <c r="J27" s="335">
        <v>2.6</v>
      </c>
      <c r="K27" s="364">
        <f t="shared" ref="K27:K32" si="13">(J27/$J$64)*100</f>
        <v>1.681759379042691</v>
      </c>
      <c r="L27" s="335">
        <v>16.399999999999999</v>
      </c>
      <c r="M27" s="364">
        <f t="shared" si="1"/>
        <v>6.4770932069510261</v>
      </c>
      <c r="N27" s="335">
        <v>14.5</v>
      </c>
      <c r="O27" s="364">
        <f t="shared" ref="O27:O32" si="14">(N27/$N$64)*100</f>
        <v>3.7486685763332335</v>
      </c>
      <c r="P27" s="335">
        <v>1</v>
      </c>
      <c r="Q27" s="364"/>
      <c r="R27" s="335">
        <v>235.14599999999999</v>
      </c>
      <c r="S27" s="364">
        <f t="shared" si="2"/>
        <v>17.340766797194753</v>
      </c>
      <c r="T27" s="335">
        <v>11.775</v>
      </c>
      <c r="U27" s="364">
        <f t="shared" si="3"/>
        <v>3.5149931922523812</v>
      </c>
      <c r="V27" s="512"/>
      <c r="W27" s="335"/>
    </row>
    <row r="28" spans="1:23">
      <c r="A28" s="337" t="s">
        <v>227</v>
      </c>
      <c r="B28" s="335">
        <f t="shared" si="8"/>
        <v>52.808</v>
      </c>
      <c r="C28" s="364">
        <f t="shared" si="9"/>
        <v>1.8553033606630762</v>
      </c>
      <c r="D28" s="335">
        <v>0</v>
      </c>
      <c r="E28" s="364">
        <f t="shared" si="10"/>
        <v>0</v>
      </c>
      <c r="F28" s="335">
        <v>0</v>
      </c>
      <c r="G28" s="364">
        <f t="shared" si="11"/>
        <v>0</v>
      </c>
      <c r="I28" s="364">
        <f t="shared" si="12"/>
        <v>0</v>
      </c>
      <c r="J28" s="335">
        <v>7.8</v>
      </c>
      <c r="K28" s="364">
        <f t="shared" si="13"/>
        <v>5.0452781371280722</v>
      </c>
      <c r="M28" s="364">
        <f t="shared" si="1"/>
        <v>0</v>
      </c>
      <c r="N28" s="335">
        <v>9.4</v>
      </c>
      <c r="O28" s="364">
        <f t="shared" si="14"/>
        <v>2.4301713529332685</v>
      </c>
      <c r="P28" s="335">
        <v>1</v>
      </c>
      <c r="Q28" s="364"/>
      <c r="R28" s="335">
        <v>24.327999999999999</v>
      </c>
      <c r="S28" s="364">
        <f t="shared" si="2"/>
        <v>1.7940606033789817</v>
      </c>
      <c r="T28" s="335">
        <v>11.28</v>
      </c>
      <c r="U28" s="364">
        <f t="shared" si="3"/>
        <v>3.3672291472277585</v>
      </c>
      <c r="V28" s="512"/>
      <c r="W28" s="335"/>
    </row>
    <row r="29" spans="1:23">
      <c r="A29" s="337" t="s">
        <v>228</v>
      </c>
      <c r="B29" s="335">
        <f t="shared" si="8"/>
        <v>151.35507130000002</v>
      </c>
      <c r="C29" s="364">
        <f t="shared" si="9"/>
        <v>5.3175574238049075</v>
      </c>
      <c r="D29" s="335">
        <v>7.6423712999999998</v>
      </c>
      <c r="E29" s="364">
        <f t="shared" si="10"/>
        <v>10.105422875642049</v>
      </c>
      <c r="F29" s="335">
        <v>1.06</v>
      </c>
      <c r="G29" s="364">
        <f t="shared" si="11"/>
        <v>2.4731684554363045</v>
      </c>
      <c r="H29" s="335">
        <v>15.91</v>
      </c>
      <c r="I29" s="364">
        <f t="shared" si="12"/>
        <v>6.4116255546197154</v>
      </c>
      <c r="J29" s="335">
        <v>10.6</v>
      </c>
      <c r="K29" s="364">
        <f t="shared" si="13"/>
        <v>6.8564036222509701</v>
      </c>
      <c r="L29" s="335">
        <v>12.5</v>
      </c>
      <c r="M29" s="364">
        <f t="shared" si="1"/>
        <v>4.936808846761453</v>
      </c>
      <c r="N29" s="335">
        <v>25.7</v>
      </c>
      <c r="O29" s="364">
        <f t="shared" si="14"/>
        <v>6.6441918904664892</v>
      </c>
      <c r="P29" s="335">
        <v>1</v>
      </c>
      <c r="Q29" s="364"/>
      <c r="R29" s="335">
        <v>43.667000000000002</v>
      </c>
      <c r="S29" s="364">
        <f t="shared" si="2"/>
        <v>3.2202089924264219</v>
      </c>
      <c r="T29" s="335">
        <v>34.275700000000001</v>
      </c>
      <c r="U29" s="364">
        <f t="shared" si="3"/>
        <v>10.231749652627171</v>
      </c>
      <c r="V29" s="512"/>
      <c r="W29" s="335"/>
    </row>
    <row r="30" spans="1:23">
      <c r="A30" s="337" t="s">
        <v>229</v>
      </c>
      <c r="B30" s="335">
        <f t="shared" si="8"/>
        <v>0</v>
      </c>
      <c r="C30" s="364">
        <f t="shared" si="9"/>
        <v>0</v>
      </c>
      <c r="D30" s="335">
        <v>0</v>
      </c>
      <c r="E30" s="364">
        <f t="shared" si="10"/>
        <v>0</v>
      </c>
      <c r="F30" s="335">
        <v>0</v>
      </c>
      <c r="G30" s="364">
        <f t="shared" si="11"/>
        <v>0</v>
      </c>
      <c r="I30" s="364">
        <f t="shared" si="12"/>
        <v>0</v>
      </c>
      <c r="J30" s="335">
        <v>0</v>
      </c>
      <c r="K30" s="364">
        <f t="shared" si="13"/>
        <v>0</v>
      </c>
      <c r="M30" s="364">
        <f t="shared" si="1"/>
        <v>0</v>
      </c>
      <c r="O30" s="364">
        <f t="shared" si="14"/>
        <v>0</v>
      </c>
      <c r="P30" s="335">
        <v>1</v>
      </c>
      <c r="Q30" s="364"/>
      <c r="S30" s="364">
        <f t="shared" si="2"/>
        <v>0</v>
      </c>
      <c r="T30" s="335">
        <v>0</v>
      </c>
      <c r="U30" s="364">
        <f t="shared" si="3"/>
        <v>0</v>
      </c>
      <c r="V30" s="512"/>
      <c r="W30" s="335"/>
    </row>
    <row r="31" spans="1:23">
      <c r="A31" s="337" t="s">
        <v>230</v>
      </c>
      <c r="B31" s="335">
        <f t="shared" si="8"/>
        <v>54.690435200000003</v>
      </c>
      <c r="C31" s="364">
        <f t="shared" si="9"/>
        <v>1.9214389528610476</v>
      </c>
      <c r="D31" s="335">
        <v>0</v>
      </c>
      <c r="E31" s="364">
        <f t="shared" si="10"/>
        <v>0</v>
      </c>
      <c r="F31" s="335">
        <v>0</v>
      </c>
      <c r="G31" s="364">
        <f t="shared" si="11"/>
        <v>0</v>
      </c>
      <c r="H31" s="335">
        <v>4.3</v>
      </c>
      <c r="I31" s="364">
        <f t="shared" si="12"/>
        <v>1.732871771518842</v>
      </c>
      <c r="J31" s="335">
        <v>0</v>
      </c>
      <c r="K31" s="364">
        <f t="shared" si="13"/>
        <v>0</v>
      </c>
      <c r="M31" s="364">
        <f t="shared" si="1"/>
        <v>0</v>
      </c>
      <c r="N31" s="335">
        <v>11.9</v>
      </c>
      <c r="O31" s="364">
        <f t="shared" si="14"/>
        <v>3.0764935212665843</v>
      </c>
      <c r="P31" s="335">
        <v>1</v>
      </c>
      <c r="Q31" s="364"/>
      <c r="R31" s="335">
        <v>22.875</v>
      </c>
      <c r="S31" s="364">
        <f t="shared" si="2"/>
        <v>1.6869095816464241</v>
      </c>
      <c r="T31" s="335">
        <v>15.615435199999999</v>
      </c>
      <c r="U31" s="364">
        <f t="shared" si="3"/>
        <v>4.6614138787310564</v>
      </c>
      <c r="V31" s="512"/>
      <c r="W31" s="335"/>
    </row>
    <row r="32" spans="1:23" ht="13.5" thickBot="1">
      <c r="A32" s="337" t="s">
        <v>231</v>
      </c>
      <c r="B32" s="335">
        <f t="shared" si="8"/>
        <v>0</v>
      </c>
      <c r="C32" s="364">
        <f t="shared" si="9"/>
        <v>0</v>
      </c>
      <c r="D32" s="335">
        <v>0</v>
      </c>
      <c r="E32" s="364">
        <f t="shared" si="10"/>
        <v>0</v>
      </c>
      <c r="F32" s="335">
        <v>0</v>
      </c>
      <c r="G32" s="364">
        <f t="shared" si="11"/>
        <v>0</v>
      </c>
      <c r="I32" s="364">
        <f t="shared" si="12"/>
        <v>0</v>
      </c>
      <c r="J32" s="335">
        <v>0</v>
      </c>
      <c r="K32" s="364">
        <f t="shared" si="13"/>
        <v>0</v>
      </c>
      <c r="M32" s="364">
        <f t="shared" si="1"/>
        <v>0</v>
      </c>
      <c r="O32" s="364">
        <f t="shared" si="14"/>
        <v>0</v>
      </c>
      <c r="P32" s="335">
        <v>1</v>
      </c>
      <c r="Q32" s="364"/>
      <c r="S32" s="364">
        <f t="shared" si="2"/>
        <v>0</v>
      </c>
      <c r="T32" s="335">
        <v>0</v>
      </c>
      <c r="U32" s="364">
        <f t="shared" si="3"/>
        <v>0</v>
      </c>
      <c r="V32" s="512"/>
      <c r="W32" s="335"/>
    </row>
    <row r="33" spans="1:23" ht="16.5" customHeight="1" thickBot="1">
      <c r="A33" s="355" t="s">
        <v>434</v>
      </c>
      <c r="B33" s="353">
        <f>SUM(B27:B32)</f>
        <v>549.20814150000001</v>
      </c>
      <c r="C33" s="363">
        <f>B33/B64*100</f>
        <v>19.295328560605824</v>
      </c>
      <c r="D33" s="353">
        <v>10.791006299999999</v>
      </c>
      <c r="E33" s="363">
        <f>SUM(E27:E32)</f>
        <v>14.26882804231423</v>
      </c>
      <c r="F33" s="353">
        <f>SUM(F27:F32)</f>
        <v>2.6100000000000003</v>
      </c>
      <c r="G33" s="363">
        <f>SUM(G28:G32)</f>
        <v>2.4731684554363045</v>
      </c>
      <c r="H33" s="353">
        <v>25.445</v>
      </c>
      <c r="I33" s="363">
        <f>SUM(I28:I32)</f>
        <v>8.1444973261385574</v>
      </c>
      <c r="J33" s="353">
        <v>21</v>
      </c>
      <c r="K33" s="363">
        <f>SUM(K28:K32)</f>
        <v>11.901681759379041</v>
      </c>
      <c r="L33" s="353">
        <v>28.9</v>
      </c>
      <c r="M33" s="363">
        <f>SUM(M28:M32)</f>
        <v>4.936808846761453</v>
      </c>
      <c r="N33" s="353">
        <v>61.5</v>
      </c>
      <c r="O33" s="363">
        <f t="shared" ref="O33:U33" si="15">SUM(O27:O32)</f>
        <v>15.899525340999576</v>
      </c>
      <c r="P33" s="354">
        <f t="shared" si="15"/>
        <v>6</v>
      </c>
      <c r="Q33" s="363"/>
      <c r="R33" s="353">
        <f>SUM(R27:R32)</f>
        <v>326.01599999999996</v>
      </c>
      <c r="S33" s="363">
        <f t="shared" si="15"/>
        <v>24.04194597464658</v>
      </c>
      <c r="T33" s="353">
        <v>72.946135200000001</v>
      </c>
      <c r="U33" s="363">
        <f t="shared" si="15"/>
        <v>21.775385870838367</v>
      </c>
      <c r="V33" s="512"/>
      <c r="W33" s="335"/>
    </row>
    <row r="34" spans="1:23">
      <c r="A34" s="337" t="s">
        <v>233</v>
      </c>
      <c r="B34" s="335">
        <f>D34+F34+H34+J34+L34+N34+R34+T34</f>
        <v>364.16198100000003</v>
      </c>
      <c r="C34" s="364">
        <f>(B34/$B$64)*100</f>
        <v>12.794102165865464</v>
      </c>
      <c r="D34" s="335">
        <v>14.707540999999999</v>
      </c>
      <c r="E34" s="364">
        <f>(D34/$D$64)*100</f>
        <v>19.447618472272254</v>
      </c>
      <c r="F34" s="335">
        <v>6.66</v>
      </c>
      <c r="G34" s="364">
        <f>(F34/$F$64)*100</f>
        <v>15.538964069062065</v>
      </c>
      <c r="H34" s="335">
        <v>50.97</v>
      </c>
      <c r="I34" s="364">
        <f>(H34/$H$64)*100</f>
        <v>20.540575394026835</v>
      </c>
      <c r="J34" s="335">
        <v>10.1</v>
      </c>
      <c r="K34" s="364">
        <f>(J34/$J$64)*100</f>
        <v>6.5329883570504528</v>
      </c>
      <c r="L34" s="335">
        <v>61.2</v>
      </c>
      <c r="M34" s="364">
        <f t="shared" si="1"/>
        <v>24.170616113744074</v>
      </c>
      <c r="N34" s="335">
        <v>57.4</v>
      </c>
      <c r="O34" s="364">
        <f>(N34/$N$64)*100</f>
        <v>14.839556984932937</v>
      </c>
      <c r="P34" s="335">
        <v>1</v>
      </c>
      <c r="Q34" s="364"/>
      <c r="R34" s="335">
        <v>142.51</v>
      </c>
      <c r="S34" s="364">
        <f t="shared" si="2"/>
        <v>10.509354512805766</v>
      </c>
      <c r="T34" s="335">
        <v>20.614439999999998</v>
      </c>
      <c r="U34" s="364">
        <f t="shared" si="3"/>
        <v>6.1536829097320735</v>
      </c>
      <c r="V34" s="512"/>
      <c r="W34" s="335"/>
    </row>
    <row r="35" spans="1:23">
      <c r="A35" s="337" t="s">
        <v>234</v>
      </c>
      <c r="B35" s="335">
        <f>D35+F35+H35+J35+L35+N35+R35+T35</f>
        <v>154.18565340000001</v>
      </c>
      <c r="C35" s="364">
        <f>(B35/$B$64)*100</f>
        <v>5.4170042591852052</v>
      </c>
      <c r="D35" s="335">
        <v>4.6656534000000001</v>
      </c>
      <c r="E35" s="364">
        <f>(D35/$D$64)*100</f>
        <v>6.1693417850788146</v>
      </c>
      <c r="F35" s="335">
        <v>1.26</v>
      </c>
      <c r="G35" s="364">
        <f>(F35/$F$64)*100</f>
        <v>2.9398040130657956</v>
      </c>
      <c r="H35" s="335">
        <v>31.68</v>
      </c>
      <c r="I35" s="364">
        <f>(H35/$H$64)*100</f>
        <v>12.76683202830626</v>
      </c>
      <c r="J35" s="335">
        <v>19</v>
      </c>
      <c r="K35" s="364">
        <f>(J35/$J$64)*100</f>
        <v>12.289780077619664</v>
      </c>
      <c r="L35" s="335">
        <v>7.9</v>
      </c>
      <c r="M35" s="364">
        <f t="shared" si="1"/>
        <v>3.1200631911532382</v>
      </c>
      <c r="N35" s="335">
        <v>9.6999999999999993</v>
      </c>
      <c r="O35" s="364">
        <f>(N35/$N$64)*100</f>
        <v>2.507730013133266</v>
      </c>
      <c r="P35" s="335">
        <v>1</v>
      </c>
      <c r="Q35" s="364"/>
      <c r="R35" s="335">
        <v>71.88</v>
      </c>
      <c r="S35" s="364">
        <f t="shared" si="2"/>
        <v>5.3007676821309264</v>
      </c>
      <c r="T35" s="335">
        <v>8.1</v>
      </c>
      <c r="U35" s="364">
        <f t="shared" si="3"/>
        <v>2.4179571004029117</v>
      </c>
      <c r="V35" s="512"/>
      <c r="W35" s="335"/>
    </row>
    <row r="36" spans="1:23">
      <c r="A36" s="337" t="s">
        <v>235</v>
      </c>
      <c r="B36" s="335">
        <f>D36+F36+H36+J36+L36+N36+R36+T36</f>
        <v>49.842290000000006</v>
      </c>
      <c r="C36" s="364">
        <f>(B36/$B$64)*100</f>
        <v>1.7511090770365032</v>
      </c>
      <c r="D36" s="335">
        <v>4.5722899999999997</v>
      </c>
      <c r="E36" s="364">
        <f>(D36/$D$64)*100</f>
        <v>6.0458883959314278</v>
      </c>
      <c r="F36" s="335">
        <v>1.1100000000000001</v>
      </c>
      <c r="G36" s="364">
        <f>(F36/$F$64)*100</f>
        <v>2.5898273448436773</v>
      </c>
      <c r="H36" s="335">
        <v>22.86</v>
      </c>
      <c r="I36" s="364">
        <f>(H36/$H$64)*100</f>
        <v>9.212429929516448</v>
      </c>
      <c r="J36" s="335">
        <v>9</v>
      </c>
      <c r="K36" s="364">
        <f>(J36/$J$64)*100</f>
        <v>5.8214747736093146</v>
      </c>
      <c r="M36" s="364">
        <f t="shared" si="1"/>
        <v>0</v>
      </c>
      <c r="N36" s="335">
        <v>12.3</v>
      </c>
      <c r="O36" s="364">
        <f>(N36/$N$64)*100</f>
        <v>3.1799050681999153</v>
      </c>
      <c r="P36" s="335">
        <v>1</v>
      </c>
      <c r="Q36" s="364"/>
      <c r="R36" s="335">
        <v>0</v>
      </c>
      <c r="S36" s="364">
        <f t="shared" si="2"/>
        <v>0</v>
      </c>
      <c r="T36" s="335">
        <v>0</v>
      </c>
      <c r="U36" s="364">
        <f t="shared" si="3"/>
        <v>0</v>
      </c>
      <c r="V36" s="512"/>
      <c r="W36" s="335"/>
    </row>
    <row r="37" spans="1:23">
      <c r="A37" s="337" t="s">
        <v>236</v>
      </c>
      <c r="B37" s="335">
        <f>D37+F37+H37+J37+L37+N37+R37+T37</f>
        <v>35.567576100000004</v>
      </c>
      <c r="C37" s="364">
        <f>(B37/$B$64)*100</f>
        <v>1.2495955815211659</v>
      </c>
      <c r="D37" s="335">
        <v>4.163087</v>
      </c>
      <c r="E37" s="364">
        <f>(D37/$D$64)*100</f>
        <v>5.5048038039041662</v>
      </c>
      <c r="F37" s="335">
        <v>0</v>
      </c>
      <c r="G37" s="364">
        <f>(F37/$F$64)*100</f>
        <v>0</v>
      </c>
      <c r="H37" s="335">
        <v>4.74</v>
      </c>
      <c r="I37" s="364">
        <f>(H37/$H$64)*100</f>
        <v>1.9101888830230958</v>
      </c>
      <c r="J37" s="335">
        <v>12.6</v>
      </c>
      <c r="K37" s="364">
        <f>(J37/$J$64)*100</f>
        <v>8.1500646830530403</v>
      </c>
      <c r="L37" s="335">
        <v>4.3</v>
      </c>
      <c r="M37" s="364">
        <f t="shared" si="1"/>
        <v>1.6982622432859398</v>
      </c>
      <c r="O37" s="364">
        <f>(N37/$N$64)*100</f>
        <v>0</v>
      </c>
      <c r="P37" s="335">
        <v>1</v>
      </c>
      <c r="Q37" s="364"/>
      <c r="R37" s="335">
        <v>0</v>
      </c>
      <c r="S37" s="364">
        <f t="shared" si="2"/>
        <v>0</v>
      </c>
      <c r="T37" s="335">
        <v>9.7644891000000005</v>
      </c>
      <c r="U37" s="364">
        <f t="shared" si="3"/>
        <v>2.9148291050804738</v>
      </c>
      <c r="V37" s="512"/>
      <c r="W37" s="335"/>
    </row>
    <row r="38" spans="1:23" ht="13.5" thickBot="1">
      <c r="A38" s="337" t="s">
        <v>237</v>
      </c>
      <c r="B38" s="335">
        <f>D38+F38+H38+J38+L38+N38+R38+T38</f>
        <v>167.88060035000001</v>
      </c>
      <c r="C38" s="364">
        <f>(B38/$B$64)*100</f>
        <v>5.898148803580705</v>
      </c>
      <c r="D38" s="335">
        <v>10.87000325</v>
      </c>
      <c r="E38" s="364">
        <f>(D38/$D$64)*100</f>
        <v>14.373284833838603</v>
      </c>
      <c r="F38" s="335">
        <v>3.66</v>
      </c>
      <c r="G38" s="364">
        <f>(F38/$F$64)*100</f>
        <v>8.5394307046196918</v>
      </c>
      <c r="H38" s="335">
        <v>21.58</v>
      </c>
      <c r="I38" s="364">
        <f>(H38/$H$64)*100</f>
        <v>8.6965983324131653</v>
      </c>
      <c r="J38" s="335">
        <v>0</v>
      </c>
      <c r="K38" s="364">
        <f>(J38/$J$64)*100</f>
        <v>0</v>
      </c>
      <c r="L38" s="335">
        <v>26.1</v>
      </c>
      <c r="M38" s="364">
        <f t="shared" si="1"/>
        <v>10.308056872037914</v>
      </c>
      <c r="N38" s="335">
        <v>24.9</v>
      </c>
      <c r="O38" s="364">
        <f>(N38/$N$64)*100</f>
        <v>6.4373687965998281</v>
      </c>
      <c r="P38" s="335">
        <v>1</v>
      </c>
      <c r="Q38" s="364"/>
      <c r="R38" s="335">
        <v>62.94</v>
      </c>
      <c r="S38" s="364">
        <f t="shared" si="2"/>
        <v>4.64149023251698</v>
      </c>
      <c r="T38" s="335">
        <v>17.830597100000002</v>
      </c>
      <c r="U38" s="364">
        <f t="shared" si="3"/>
        <v>5.3226689953541451</v>
      </c>
      <c r="V38" s="512"/>
      <c r="W38" s="335"/>
    </row>
    <row r="39" spans="1:23" ht="16.5" customHeight="1" thickBot="1">
      <c r="A39" s="355" t="s">
        <v>238</v>
      </c>
      <c r="B39" s="353">
        <f>SUM(B34:B38)</f>
        <v>771.63810085000011</v>
      </c>
      <c r="C39" s="363">
        <f>B39/B64*100</f>
        <v>27.109959887189046</v>
      </c>
      <c r="D39" s="353">
        <v>38.978574649999977</v>
      </c>
      <c r="E39" s="363">
        <f t="shared" ref="E39:O39" si="16">SUM(E34:E38)</f>
        <v>51.540937291025266</v>
      </c>
      <c r="F39" s="353">
        <f>SUM(F34:F38)</f>
        <v>12.69</v>
      </c>
      <c r="G39" s="363">
        <f t="shared" si="16"/>
        <v>29.608026131591231</v>
      </c>
      <c r="H39" s="353">
        <v>131.9</v>
      </c>
      <c r="I39" s="363">
        <f t="shared" si="16"/>
        <v>53.126624567285802</v>
      </c>
      <c r="J39" s="353">
        <v>50.7</v>
      </c>
      <c r="K39" s="363">
        <f t="shared" si="16"/>
        <v>32.794307891332473</v>
      </c>
      <c r="L39" s="353">
        <v>99.5</v>
      </c>
      <c r="M39" s="363">
        <f t="shared" si="16"/>
        <v>39.296998420221165</v>
      </c>
      <c r="N39" s="353">
        <v>104.3</v>
      </c>
      <c r="O39" s="363">
        <f t="shared" si="16"/>
        <v>26.964560862865945</v>
      </c>
      <c r="P39" s="354">
        <f>SUM(P34:P38)</f>
        <v>5</v>
      </c>
      <c r="Q39" s="363"/>
      <c r="R39" s="353">
        <f>SUM(R34:R38)</f>
        <v>277.33</v>
      </c>
      <c r="S39" s="363">
        <f>SUM(S34:S38)</f>
        <v>20.451612427453671</v>
      </c>
      <c r="T39" s="353">
        <v>56.309526199999993</v>
      </c>
      <c r="U39" s="363">
        <f>SUM(U34:U38)</f>
        <v>16.809138110569602</v>
      </c>
      <c r="V39" s="512"/>
      <c r="W39" s="335"/>
    </row>
    <row r="40" spans="1:23" ht="14.25" customHeight="1">
      <c r="A40" s="337" t="s">
        <v>239</v>
      </c>
      <c r="B40" s="335">
        <f>D40+F40+H40+J40+L40+N40+R40+T40</f>
        <v>91.073942099999982</v>
      </c>
      <c r="C40" s="364">
        <f>(B40/$B$64)*100</f>
        <v>3.1997006295819648</v>
      </c>
      <c r="D40" s="335">
        <v>2.2639421</v>
      </c>
      <c r="E40" s="364">
        <f>(D40/$D$64)*100</f>
        <v>2.9935855493528689</v>
      </c>
      <c r="F40" s="335">
        <v>0.91</v>
      </c>
      <c r="G40" s="364">
        <f>(F40/$F$64)*100</f>
        <v>2.1231917872141857</v>
      </c>
      <c r="H40" s="335">
        <v>11.29</v>
      </c>
      <c r="I40" s="364">
        <f>(H40/$H$64)*100</f>
        <v>4.5497958838250527</v>
      </c>
      <c r="J40" s="335">
        <v>0</v>
      </c>
      <c r="K40" s="364">
        <f>(J40/$J$64)*100</f>
        <v>0</v>
      </c>
      <c r="L40" s="335">
        <v>5.4</v>
      </c>
      <c r="M40" s="364">
        <f t="shared" si="1"/>
        <v>2.1327014218009479</v>
      </c>
      <c r="N40" s="335">
        <v>19.899999999999999</v>
      </c>
      <c r="O40" s="364">
        <f>(N40/$N$64)*100</f>
        <v>5.1447244599331956</v>
      </c>
      <c r="P40" s="335">
        <v>1</v>
      </c>
      <c r="Q40" s="364"/>
      <c r="R40" s="335">
        <v>30.38</v>
      </c>
      <c r="S40" s="364">
        <f t="shared" si="2"/>
        <v>2.2403634137887809</v>
      </c>
      <c r="T40" s="335">
        <v>20.93</v>
      </c>
      <c r="U40" s="364">
        <f t="shared" si="3"/>
        <v>6.2478817421522148</v>
      </c>
      <c r="V40" s="512"/>
      <c r="W40" s="335"/>
    </row>
    <row r="41" spans="1:23" ht="14.25" customHeight="1" thickBot="1">
      <c r="A41" s="337" t="s">
        <v>240</v>
      </c>
      <c r="B41" s="335">
        <f>D41+F41+H41+J41+L41+N41+R41+T41</f>
        <v>369.21380499999998</v>
      </c>
      <c r="C41" s="364">
        <f>(B41/$B$64)*100</f>
        <v>12.97158788857184</v>
      </c>
      <c r="D41" s="335">
        <v>1.883805</v>
      </c>
      <c r="E41" s="364">
        <f>(D41/$D$64)*100</f>
        <v>2.4909344747812594</v>
      </c>
      <c r="F41" s="335">
        <v>3.65</v>
      </c>
      <c r="G41" s="364">
        <f>(F41/$F$64)*100</f>
        <v>8.5160989267382181</v>
      </c>
      <c r="H41" s="335">
        <v>8.25</v>
      </c>
      <c r="I41" s="364">
        <f>(H41/$H$64)*100</f>
        <v>3.3246958407047558</v>
      </c>
      <c r="J41" s="335">
        <v>10.3</v>
      </c>
      <c r="K41" s="364">
        <f>(J41/$J$64)*100</f>
        <v>6.6623544631306615</v>
      </c>
      <c r="L41" s="335">
        <v>20.399999999999999</v>
      </c>
      <c r="M41" s="364">
        <f t="shared" si="1"/>
        <v>8.0568720379146903</v>
      </c>
      <c r="N41" s="335">
        <v>44.2</v>
      </c>
      <c r="O41" s="364">
        <f>(N41/$N$64)*100</f>
        <v>11.426975936133028</v>
      </c>
      <c r="P41" s="335">
        <v>1</v>
      </c>
      <c r="Q41" s="364"/>
      <c r="R41" s="335">
        <v>248.41</v>
      </c>
      <c r="S41" s="364">
        <f t="shared" si="2"/>
        <v>18.318916248165603</v>
      </c>
      <c r="T41" s="335">
        <v>32.119999999999997</v>
      </c>
      <c r="U41" s="364">
        <f t="shared" si="3"/>
        <v>9.5882446993754957</v>
      </c>
      <c r="V41" s="512"/>
      <c r="W41" s="335"/>
    </row>
    <row r="42" spans="1:23" ht="16.5" customHeight="1" thickBot="1">
      <c r="A42" s="355" t="s">
        <v>435</v>
      </c>
      <c r="B42" s="353">
        <f>SUM(B40:B41)</f>
        <v>460.28774709999993</v>
      </c>
      <c r="C42" s="363">
        <f>B42/B64*100</f>
        <v>16.171288518153805</v>
      </c>
      <c r="D42" s="353">
        <v>4.1477471000000001</v>
      </c>
      <c r="E42" s="363">
        <f>SUM(E40:E41)</f>
        <v>5.4845200241341283</v>
      </c>
      <c r="F42" s="353">
        <f>SUM(F40:F41)</f>
        <v>4.5599999999999996</v>
      </c>
      <c r="G42" s="363">
        <f>SUM(G40:G41)</f>
        <v>10.639290713952404</v>
      </c>
      <c r="H42" s="353">
        <v>19.600000000000001</v>
      </c>
      <c r="I42" s="363">
        <f>SUM(I40:I41)</f>
        <v>7.8744917245298085</v>
      </c>
      <c r="J42" s="353">
        <v>10.3</v>
      </c>
      <c r="K42" s="363">
        <f>SUM(K40:K41)</f>
        <v>6.6623544631306615</v>
      </c>
      <c r="L42" s="353">
        <v>25.8</v>
      </c>
      <c r="M42" s="363">
        <f>SUM(M40:M41)</f>
        <v>10.189573459715639</v>
      </c>
      <c r="N42" s="353">
        <v>64.099999999999994</v>
      </c>
      <c r="O42" s="363">
        <f t="shared" ref="O42:U42" si="17">SUM(O40:O41)</f>
        <v>16.571700396066223</v>
      </c>
      <c r="P42" s="354">
        <f t="shared" si="17"/>
        <v>2</v>
      </c>
      <c r="Q42" s="363"/>
      <c r="R42" s="353">
        <f>SUM(R40:R41)</f>
        <v>278.79000000000002</v>
      </c>
      <c r="S42" s="363">
        <f t="shared" si="17"/>
        <v>20.559279661954385</v>
      </c>
      <c r="T42" s="353">
        <v>53.05</v>
      </c>
      <c r="U42" s="363">
        <f t="shared" si="17"/>
        <v>15.836126441527711</v>
      </c>
      <c r="V42" s="512"/>
      <c r="W42" s="335"/>
    </row>
    <row r="43" spans="1:23">
      <c r="A43" s="337" t="s">
        <v>242</v>
      </c>
      <c r="B43" s="335">
        <f>D43+F43+H43+J43+L43+N43+R43+T43</f>
        <v>0</v>
      </c>
      <c r="C43" s="364">
        <f>(B43/$B$64)*100</f>
        <v>0</v>
      </c>
      <c r="D43" s="335">
        <v>0</v>
      </c>
      <c r="E43" s="364">
        <f>(D43/$D$64)*100</f>
        <v>0</v>
      </c>
      <c r="F43" s="335">
        <v>0</v>
      </c>
      <c r="G43" s="364">
        <f>(F43/$F$64)*100</f>
        <v>0</v>
      </c>
      <c r="I43" s="364">
        <f>(H43/$H$64)*100</f>
        <v>0</v>
      </c>
      <c r="J43" s="335">
        <v>0</v>
      </c>
      <c r="K43" s="364">
        <f>(J43/$J$64)*100</f>
        <v>0</v>
      </c>
      <c r="M43" s="364">
        <f t="shared" si="1"/>
        <v>0</v>
      </c>
      <c r="O43" s="364">
        <f>(N43/$N$64)*100</f>
        <v>0</v>
      </c>
      <c r="P43" s="335">
        <v>1</v>
      </c>
      <c r="Q43" s="364"/>
      <c r="R43" s="335">
        <v>0</v>
      </c>
      <c r="S43" s="364">
        <f t="shared" si="2"/>
        <v>0</v>
      </c>
      <c r="T43" s="335">
        <v>0</v>
      </c>
      <c r="U43" s="364">
        <f t="shared" si="3"/>
        <v>0</v>
      </c>
      <c r="V43" s="512"/>
      <c r="W43" s="335"/>
    </row>
    <row r="44" spans="1:23">
      <c r="A44" s="337" t="s">
        <v>243</v>
      </c>
      <c r="B44" s="335">
        <f>D44+F44+H44+J44+L44+N44+R44+T44</f>
        <v>0</v>
      </c>
      <c r="C44" s="364">
        <f>(B44/$B$64)*100</f>
        <v>0</v>
      </c>
      <c r="D44" s="335">
        <v>0</v>
      </c>
      <c r="E44" s="364">
        <f>(D44/$D$64)*100</f>
        <v>0</v>
      </c>
      <c r="F44" s="335">
        <v>0</v>
      </c>
      <c r="G44" s="364">
        <f>(F44/$F$64)*100</f>
        <v>0</v>
      </c>
      <c r="I44" s="364">
        <f>(H44/$H$64)*100</f>
        <v>0</v>
      </c>
      <c r="J44" s="335">
        <v>0</v>
      </c>
      <c r="K44" s="364">
        <f>(J44/$J$64)*100</f>
        <v>0</v>
      </c>
      <c r="M44" s="364">
        <f t="shared" si="1"/>
        <v>0</v>
      </c>
      <c r="O44" s="364">
        <f>(N44/$N$64)*100</f>
        <v>0</v>
      </c>
      <c r="P44" s="335">
        <v>1</v>
      </c>
      <c r="Q44" s="364"/>
      <c r="R44" s="335">
        <v>0</v>
      </c>
      <c r="S44" s="364">
        <f t="shared" si="2"/>
        <v>0</v>
      </c>
      <c r="T44" s="335">
        <v>0</v>
      </c>
      <c r="U44" s="364">
        <f t="shared" si="3"/>
        <v>0</v>
      </c>
      <c r="V44" s="512"/>
      <c r="W44" s="335"/>
    </row>
    <row r="45" spans="1:23" ht="13.5" thickBot="1">
      <c r="A45" s="337" t="s">
        <v>244</v>
      </c>
      <c r="B45" s="335">
        <f>D45+F45+H45+J45+L45+N45+R45+T45</f>
        <v>0</v>
      </c>
      <c r="C45" s="364">
        <f>(B45/$B$64)*100</f>
        <v>0</v>
      </c>
      <c r="D45" s="335">
        <v>0</v>
      </c>
      <c r="E45" s="364">
        <f>(D45/$D$64)*100</f>
        <v>0</v>
      </c>
      <c r="F45" s="335">
        <v>0</v>
      </c>
      <c r="G45" s="364">
        <f>(F45/$F$64)*100</f>
        <v>0</v>
      </c>
      <c r="I45" s="364">
        <f>(H45/$H$64)*100</f>
        <v>0</v>
      </c>
      <c r="J45" s="335">
        <v>0</v>
      </c>
      <c r="K45" s="364">
        <f>(J45/$J$64)*100</f>
        <v>0</v>
      </c>
      <c r="M45" s="364">
        <f t="shared" si="1"/>
        <v>0</v>
      </c>
      <c r="O45" s="364">
        <f>(N45/$N$64)*100</f>
        <v>0</v>
      </c>
      <c r="P45" s="335">
        <v>1</v>
      </c>
      <c r="Q45" s="364"/>
      <c r="R45" s="335">
        <v>0</v>
      </c>
      <c r="S45" s="364">
        <f t="shared" si="2"/>
        <v>0</v>
      </c>
      <c r="T45" s="335">
        <v>0</v>
      </c>
      <c r="U45" s="364">
        <f t="shared" si="3"/>
        <v>0</v>
      </c>
      <c r="V45" s="512"/>
      <c r="W45" s="335"/>
    </row>
    <row r="46" spans="1:23" ht="16.5" customHeight="1" thickBot="1">
      <c r="A46" s="355" t="s">
        <v>245</v>
      </c>
      <c r="B46" s="353">
        <f>SUM(B43:B45)</f>
        <v>0</v>
      </c>
      <c r="C46" s="363">
        <f>B46/B64*100</f>
        <v>0</v>
      </c>
      <c r="D46" s="353">
        <v>0</v>
      </c>
      <c r="E46" s="363">
        <f>SUM(E43:E45)</f>
        <v>0</v>
      </c>
      <c r="F46" s="353">
        <f>SUM(F43:F45)</f>
        <v>0</v>
      </c>
      <c r="G46" s="363">
        <f>SUM(G43:G45)</f>
        <v>0</v>
      </c>
      <c r="H46" s="353"/>
      <c r="I46" s="363">
        <f>SUM(I41:I45)</f>
        <v>11.199187565234563</v>
      </c>
      <c r="J46" s="353">
        <v>0</v>
      </c>
      <c r="K46" s="363">
        <f>SUM(K43:K45)</f>
        <v>0</v>
      </c>
      <c r="L46" s="353"/>
      <c r="M46" s="363">
        <f>SUM(M41:M45)</f>
        <v>18.246445497630329</v>
      </c>
      <c r="N46" s="353"/>
      <c r="O46" s="363">
        <f t="shared" ref="O46:U46" si="18">SUM(O43:O45)</f>
        <v>0</v>
      </c>
      <c r="P46" s="354">
        <f t="shared" si="18"/>
        <v>3</v>
      </c>
      <c r="Q46" s="363"/>
      <c r="R46" s="353">
        <f>SUM(R43:R45)</f>
        <v>0</v>
      </c>
      <c r="S46" s="363">
        <f t="shared" si="18"/>
        <v>0</v>
      </c>
      <c r="T46" s="353"/>
      <c r="U46" s="363">
        <f t="shared" si="18"/>
        <v>0</v>
      </c>
      <c r="V46" s="512"/>
      <c r="W46" s="335"/>
    </row>
    <row r="47" spans="1:23">
      <c r="A47" s="337" t="s">
        <v>246</v>
      </c>
      <c r="B47" s="335">
        <f t="shared" ref="B47:B53" si="19">D47+F47+H47+J47+L47+N47+R47+T47</f>
        <v>4.0000000000000001E-3</v>
      </c>
      <c r="C47" s="364">
        <f t="shared" ref="C47:C53" si="20">(B47/$B$64)*100</f>
        <v>1.4053199217263116E-4</v>
      </c>
      <c r="D47" s="335">
        <v>0</v>
      </c>
      <c r="E47" s="364">
        <f t="shared" ref="E47:E53" si="21">(D47/$D$64)*100</f>
        <v>0</v>
      </c>
      <c r="F47" s="335">
        <v>0</v>
      </c>
      <c r="G47" s="364">
        <f t="shared" ref="G47:G53" si="22">(F47/$F$64)*100</f>
        <v>0</v>
      </c>
      <c r="I47" s="364">
        <f t="shared" ref="I47:I53" si="23">(H47/$H$64)*100</f>
        <v>0</v>
      </c>
      <c r="J47" s="335">
        <v>0</v>
      </c>
      <c r="K47" s="364">
        <f t="shared" ref="K47:M53" si="24">(J47/$J$64)*100</f>
        <v>0</v>
      </c>
      <c r="M47" s="364">
        <f t="shared" si="24"/>
        <v>0</v>
      </c>
      <c r="N47" s="335">
        <v>4.0000000000000001E-3</v>
      </c>
      <c r="O47" s="364">
        <f t="shared" ref="O47:O53" si="25">(N47/$N$64)*100</f>
        <v>1.0341154693333057E-3</v>
      </c>
      <c r="P47" s="335">
        <v>1</v>
      </c>
      <c r="Q47" s="364"/>
      <c r="R47" s="335">
        <v>0</v>
      </c>
      <c r="S47" s="364">
        <f t="shared" si="2"/>
        <v>0</v>
      </c>
      <c r="T47" s="335">
        <v>0</v>
      </c>
      <c r="U47" s="364">
        <f t="shared" si="3"/>
        <v>0</v>
      </c>
      <c r="V47" s="512"/>
      <c r="W47" s="335"/>
    </row>
    <row r="48" spans="1:23">
      <c r="A48" s="337" t="s">
        <v>247</v>
      </c>
      <c r="B48" s="335">
        <f t="shared" si="19"/>
        <v>0</v>
      </c>
      <c r="C48" s="364">
        <f t="shared" si="20"/>
        <v>0</v>
      </c>
      <c r="D48" s="335">
        <v>0</v>
      </c>
      <c r="E48" s="364">
        <f t="shared" si="21"/>
        <v>0</v>
      </c>
      <c r="F48" s="335">
        <v>0</v>
      </c>
      <c r="G48" s="364">
        <f t="shared" si="22"/>
        <v>0</v>
      </c>
      <c r="I48" s="364">
        <f t="shared" si="23"/>
        <v>0</v>
      </c>
      <c r="J48" s="335">
        <v>0</v>
      </c>
      <c r="K48" s="364">
        <f t="shared" si="24"/>
        <v>0</v>
      </c>
      <c r="M48" s="364">
        <f t="shared" si="24"/>
        <v>0</v>
      </c>
      <c r="O48" s="364">
        <f t="shared" si="25"/>
        <v>0</v>
      </c>
      <c r="P48" s="335">
        <v>1</v>
      </c>
      <c r="Q48" s="364"/>
      <c r="R48" s="335">
        <v>0</v>
      </c>
      <c r="S48" s="364">
        <f t="shared" si="2"/>
        <v>0</v>
      </c>
      <c r="T48" s="335">
        <v>0</v>
      </c>
      <c r="U48" s="364">
        <f t="shared" si="3"/>
        <v>0</v>
      </c>
      <c r="V48" s="512"/>
      <c r="W48" s="335"/>
    </row>
    <row r="49" spans="1:23">
      <c r="A49" s="337" t="s">
        <v>248</v>
      </c>
      <c r="B49" s="335">
        <f t="shared" si="19"/>
        <v>0</v>
      </c>
      <c r="C49" s="364">
        <f t="shared" si="20"/>
        <v>0</v>
      </c>
      <c r="D49" s="335">
        <v>0</v>
      </c>
      <c r="E49" s="364">
        <f t="shared" si="21"/>
        <v>0</v>
      </c>
      <c r="F49" s="335">
        <v>0</v>
      </c>
      <c r="G49" s="364">
        <f t="shared" si="22"/>
        <v>0</v>
      </c>
      <c r="I49" s="364">
        <f t="shared" si="23"/>
        <v>0</v>
      </c>
      <c r="J49" s="335">
        <v>0</v>
      </c>
      <c r="K49" s="364">
        <f t="shared" si="24"/>
        <v>0</v>
      </c>
      <c r="M49" s="364">
        <f t="shared" si="24"/>
        <v>0</v>
      </c>
      <c r="O49" s="364">
        <f t="shared" si="25"/>
        <v>0</v>
      </c>
      <c r="P49" s="335">
        <v>1</v>
      </c>
      <c r="Q49" s="364"/>
      <c r="R49" s="335">
        <v>0</v>
      </c>
      <c r="S49" s="364">
        <f t="shared" si="2"/>
        <v>0</v>
      </c>
      <c r="T49" s="335">
        <v>0</v>
      </c>
      <c r="U49" s="364">
        <f t="shared" si="3"/>
        <v>0</v>
      </c>
      <c r="V49" s="512"/>
      <c r="W49" s="335"/>
    </row>
    <row r="50" spans="1:23">
      <c r="A50" s="337" t="s">
        <v>249</v>
      </c>
      <c r="B50" s="335">
        <f t="shared" si="19"/>
        <v>0</v>
      </c>
      <c r="C50" s="364">
        <f t="shared" si="20"/>
        <v>0</v>
      </c>
      <c r="D50" s="335">
        <v>0</v>
      </c>
      <c r="E50" s="364">
        <f t="shared" si="21"/>
        <v>0</v>
      </c>
      <c r="F50" s="335">
        <v>0</v>
      </c>
      <c r="G50" s="364">
        <f t="shared" si="22"/>
        <v>0</v>
      </c>
      <c r="I50" s="364">
        <f t="shared" si="23"/>
        <v>0</v>
      </c>
      <c r="J50" s="335">
        <v>0</v>
      </c>
      <c r="K50" s="364">
        <f t="shared" si="24"/>
        <v>0</v>
      </c>
      <c r="M50" s="364">
        <f t="shared" si="24"/>
        <v>0</v>
      </c>
      <c r="O50" s="364">
        <f t="shared" si="25"/>
        <v>0</v>
      </c>
      <c r="P50" s="335">
        <v>1</v>
      </c>
      <c r="Q50" s="364"/>
      <c r="R50" s="335">
        <v>0</v>
      </c>
      <c r="S50" s="364">
        <f t="shared" si="2"/>
        <v>0</v>
      </c>
      <c r="T50" s="335">
        <v>0</v>
      </c>
      <c r="U50" s="364">
        <f t="shared" si="3"/>
        <v>0</v>
      </c>
      <c r="V50" s="512"/>
      <c r="W50" s="335"/>
    </row>
    <row r="51" spans="1:23">
      <c r="A51" s="337" t="s">
        <v>250</v>
      </c>
      <c r="B51" s="335">
        <f t="shared" si="19"/>
        <v>80.712715000000003</v>
      </c>
      <c r="C51" s="364">
        <f t="shared" si="20"/>
        <v>2.8356796581529524</v>
      </c>
      <c r="D51" s="335">
        <v>7.9527150000000004</v>
      </c>
      <c r="E51" s="364">
        <f t="shared" si="21"/>
        <v>10.515786910858631</v>
      </c>
      <c r="F51" s="335">
        <v>1.94</v>
      </c>
      <c r="G51" s="364">
        <f t="shared" si="22"/>
        <v>4.526364909006066</v>
      </c>
      <c r="H51" s="335">
        <v>15.62</v>
      </c>
      <c r="I51" s="364">
        <f t="shared" si="23"/>
        <v>6.2947574584010031</v>
      </c>
      <c r="J51" s="335">
        <v>8.6999999999999993</v>
      </c>
      <c r="K51" s="364">
        <f t="shared" si="24"/>
        <v>5.6274256144890042</v>
      </c>
      <c r="M51" s="364">
        <f t="shared" si="24"/>
        <v>0</v>
      </c>
      <c r="N51" s="335">
        <v>28.2</v>
      </c>
      <c r="O51" s="364">
        <f t="shared" si="25"/>
        <v>7.290514058799805</v>
      </c>
      <c r="P51" s="335">
        <v>1</v>
      </c>
      <c r="Q51" s="364"/>
      <c r="R51" s="335">
        <v>0</v>
      </c>
      <c r="S51" s="364">
        <f t="shared" si="2"/>
        <v>0</v>
      </c>
      <c r="T51" s="335">
        <v>18.3</v>
      </c>
      <c r="U51" s="364">
        <f t="shared" si="3"/>
        <v>5.4627919675769494</v>
      </c>
      <c r="V51" s="512"/>
      <c r="W51" s="335"/>
    </row>
    <row r="52" spans="1:23">
      <c r="A52" s="337" t="s">
        <v>41</v>
      </c>
      <c r="B52" s="335">
        <f t="shared" si="19"/>
        <v>0</v>
      </c>
      <c r="C52" s="364">
        <f t="shared" si="20"/>
        <v>0</v>
      </c>
      <c r="D52" s="335">
        <v>0</v>
      </c>
      <c r="E52" s="364">
        <f t="shared" si="21"/>
        <v>0</v>
      </c>
      <c r="F52" s="335">
        <v>0</v>
      </c>
      <c r="G52" s="364">
        <f t="shared" si="22"/>
        <v>0</v>
      </c>
      <c r="I52" s="364">
        <f t="shared" si="23"/>
        <v>0</v>
      </c>
      <c r="J52" s="335">
        <v>0</v>
      </c>
      <c r="K52" s="364">
        <f t="shared" si="24"/>
        <v>0</v>
      </c>
      <c r="M52" s="364">
        <f t="shared" si="24"/>
        <v>0</v>
      </c>
      <c r="O52" s="364">
        <f t="shared" si="25"/>
        <v>0</v>
      </c>
      <c r="P52" s="335">
        <v>1</v>
      </c>
      <c r="Q52" s="364"/>
      <c r="R52" s="335">
        <v>0</v>
      </c>
      <c r="S52" s="364">
        <f t="shared" si="2"/>
        <v>0</v>
      </c>
      <c r="T52" s="335">
        <v>0</v>
      </c>
      <c r="U52" s="364">
        <f t="shared" si="3"/>
        <v>0</v>
      </c>
      <c r="V52" s="512"/>
      <c r="W52" s="335"/>
    </row>
    <row r="53" spans="1:23" ht="13.5" thickBot="1">
      <c r="A53" s="337" t="s">
        <v>251</v>
      </c>
      <c r="B53" s="335">
        <f t="shared" si="19"/>
        <v>0</v>
      </c>
      <c r="C53" s="364">
        <f t="shared" si="20"/>
        <v>0</v>
      </c>
      <c r="D53" s="335">
        <v>0</v>
      </c>
      <c r="E53" s="364">
        <f t="shared" si="21"/>
        <v>0</v>
      </c>
      <c r="F53" s="335">
        <v>0</v>
      </c>
      <c r="G53" s="364">
        <f t="shared" si="22"/>
        <v>0</v>
      </c>
      <c r="I53" s="364">
        <f t="shared" si="23"/>
        <v>0</v>
      </c>
      <c r="J53" s="335">
        <v>0</v>
      </c>
      <c r="K53" s="364">
        <f t="shared" si="24"/>
        <v>0</v>
      </c>
      <c r="M53" s="364">
        <f t="shared" si="24"/>
        <v>0</v>
      </c>
      <c r="O53" s="364">
        <f t="shared" si="25"/>
        <v>0</v>
      </c>
      <c r="P53" s="335">
        <v>1</v>
      </c>
      <c r="Q53" s="364"/>
      <c r="R53" s="335">
        <v>0</v>
      </c>
      <c r="S53" s="364">
        <f t="shared" si="2"/>
        <v>0</v>
      </c>
      <c r="T53" s="335">
        <v>0</v>
      </c>
      <c r="U53" s="364">
        <f t="shared" si="3"/>
        <v>0</v>
      </c>
      <c r="V53" s="512"/>
      <c r="W53" s="335"/>
    </row>
    <row r="54" spans="1:23" ht="16.5" customHeight="1" thickBot="1">
      <c r="A54" s="355" t="s">
        <v>252</v>
      </c>
      <c r="B54" s="353">
        <f>SUM(B47:B53)</f>
        <v>80.716715000000008</v>
      </c>
      <c r="C54" s="363">
        <f>B54/B64*100</f>
        <v>2.835820190145125</v>
      </c>
      <c r="D54" s="353">
        <v>7.9527150000000004</v>
      </c>
      <c r="E54" s="363">
        <f>SUM(E47:E53)</f>
        <v>10.515786910858631</v>
      </c>
      <c r="F54" s="353">
        <f>SUM(F47:F53)</f>
        <v>1.94</v>
      </c>
      <c r="G54" s="363">
        <f>SUM(G47:G53)</f>
        <v>4.526364909006066</v>
      </c>
      <c r="H54" s="353">
        <v>15.62</v>
      </c>
      <c r="I54" s="363">
        <f>SUM(I24:I51)</f>
        <v>186.43886791084171</v>
      </c>
      <c r="J54" s="353">
        <v>8.6999999999999993</v>
      </c>
      <c r="K54" s="363">
        <f>SUM(K47:K53)</f>
        <v>5.6274256144890042</v>
      </c>
      <c r="L54" s="353"/>
      <c r="M54" s="363">
        <f>SUM(M47:M53)</f>
        <v>0</v>
      </c>
      <c r="N54" s="353">
        <v>28.204000000000001</v>
      </c>
      <c r="O54" s="363">
        <f t="shared" ref="O54:U54" si="26">SUM(O47:O53)</f>
        <v>7.2915481742691384</v>
      </c>
      <c r="P54" s="354">
        <f t="shared" si="26"/>
        <v>7</v>
      </c>
      <c r="Q54" s="363"/>
      <c r="R54" s="353">
        <f>SUM(R47:R53)</f>
        <v>0</v>
      </c>
      <c r="S54" s="363">
        <f t="shared" si="26"/>
        <v>0</v>
      </c>
      <c r="T54" s="353">
        <v>18.3</v>
      </c>
      <c r="U54" s="363">
        <f t="shared" si="26"/>
        <v>5.4627919675769494</v>
      </c>
      <c r="V54" s="512"/>
      <c r="W54" s="335"/>
    </row>
    <row r="55" spans="1:23">
      <c r="A55" s="337" t="s">
        <v>253</v>
      </c>
      <c r="B55" s="335">
        <f>D55+F55+H55+J55+L55+N55+R55+T55</f>
        <v>8.36</v>
      </c>
      <c r="C55" s="364">
        <f>(B55/$B$64)*100</f>
        <v>0.2937118636407991</v>
      </c>
      <c r="D55" s="335">
        <v>0</v>
      </c>
      <c r="E55" s="364">
        <f>(D55/$D$64)*100</f>
        <v>0</v>
      </c>
      <c r="F55" s="335">
        <v>0</v>
      </c>
      <c r="G55" s="364">
        <f>(F55/$F$64)*100</f>
        <v>0</v>
      </c>
      <c r="H55" s="335">
        <v>8.36</v>
      </c>
      <c r="I55" s="364">
        <f>(H55/$H$64)*100</f>
        <v>3.3690251185808187</v>
      </c>
      <c r="J55" s="335">
        <v>0</v>
      </c>
      <c r="K55" s="364">
        <f>(J55/$J$64)*100</f>
        <v>0</v>
      </c>
      <c r="M55" s="364">
        <f>(L55/$J$64)*100</f>
        <v>0</v>
      </c>
      <c r="O55" s="364">
        <f>(N55/$N$64)*100</f>
        <v>0</v>
      </c>
      <c r="P55" s="335">
        <v>1</v>
      </c>
      <c r="Q55" s="364"/>
      <c r="R55" s="335">
        <v>0</v>
      </c>
      <c r="S55" s="364">
        <f t="shared" si="2"/>
        <v>0</v>
      </c>
      <c r="T55" s="335">
        <v>0</v>
      </c>
      <c r="U55" s="364">
        <f t="shared" si="3"/>
        <v>0</v>
      </c>
      <c r="V55" s="512"/>
      <c r="W55" s="335"/>
    </row>
    <row r="56" spans="1:23" ht="13.5" thickBot="1">
      <c r="A56" s="337" t="s">
        <v>254</v>
      </c>
      <c r="B56" s="335">
        <f>D56+F56+H56+J56+L56+N56+R56+T56</f>
        <v>37.356842829999998</v>
      </c>
      <c r="C56" s="364">
        <f>(B56/$B$64)*100</f>
        <v>1.3124578860449427</v>
      </c>
      <c r="D56" s="335">
        <v>0</v>
      </c>
      <c r="E56" s="364">
        <f>(D56/$D$64)*100</f>
        <v>0</v>
      </c>
      <c r="F56" s="335">
        <f>2.04+0.52</f>
        <v>2.56</v>
      </c>
      <c r="G56" s="364">
        <f>(F56/$F$64)*100</f>
        <v>5.9729351376574895</v>
      </c>
      <c r="I56" s="364">
        <f>(H56/$H$64)*100</f>
        <v>0</v>
      </c>
      <c r="J56" s="335">
        <v>0.3</v>
      </c>
      <c r="K56" s="364">
        <f>(J56/$J$64)*100</f>
        <v>0.19404915912031048</v>
      </c>
      <c r="M56" s="364">
        <f>(L56/$J$64)*100</f>
        <v>0</v>
      </c>
      <c r="N56" s="335">
        <v>19.899999999999999</v>
      </c>
      <c r="O56" s="364">
        <f>(N56/$N$64)*100</f>
        <v>5.1447244599331956</v>
      </c>
      <c r="P56" s="335">
        <v>1</v>
      </c>
      <c r="Q56" s="364"/>
      <c r="R56" s="335">
        <v>0</v>
      </c>
      <c r="S56" s="364">
        <f t="shared" si="2"/>
        <v>0</v>
      </c>
      <c r="T56" s="335">
        <v>14.59684283</v>
      </c>
      <c r="U56" s="364">
        <f t="shared" si="3"/>
        <v>4.3573505881807204</v>
      </c>
      <c r="V56" s="512"/>
      <c r="W56" s="335"/>
    </row>
    <row r="57" spans="1:23" ht="16.5" customHeight="1" thickBot="1">
      <c r="A57" s="355" t="s">
        <v>255</v>
      </c>
      <c r="B57" s="443">
        <f>SUM(B55:B56)</f>
        <v>45.716842829999997</v>
      </c>
      <c r="C57" s="532">
        <f>(B57/$B64)*100</f>
        <v>1.6061697496857419</v>
      </c>
      <c r="D57" s="356">
        <v>0</v>
      </c>
      <c r="E57" s="363">
        <f>(D57/$D64)*100</f>
        <v>0</v>
      </c>
      <c r="F57" s="356">
        <f>SUM(F55:F56)</f>
        <v>2.56</v>
      </c>
      <c r="G57" s="363">
        <f>(F57/$F64)*100</f>
        <v>5.9729351376574895</v>
      </c>
      <c r="H57" s="356">
        <v>8.36</v>
      </c>
      <c r="I57" s="363">
        <f>(H57/$H64)*100</f>
        <v>3.3690251185808187</v>
      </c>
      <c r="J57" s="356">
        <v>0.3</v>
      </c>
      <c r="K57" s="363">
        <f>(J57/$J64)*100</f>
        <v>0.19404915912031048</v>
      </c>
      <c r="L57" s="356">
        <v>5.8</v>
      </c>
      <c r="M57" s="363">
        <f>SUM(M55:M56)</f>
        <v>0</v>
      </c>
      <c r="N57" s="356">
        <v>19.899999999999999</v>
      </c>
      <c r="O57" s="363">
        <f>(N57/$N64)*100</f>
        <v>5.1447244599331956</v>
      </c>
      <c r="P57" s="354">
        <f>SUM(P55:P56)</f>
        <v>2</v>
      </c>
      <c r="Q57" s="363"/>
      <c r="R57" s="356">
        <f>SUM(R55:R56)</f>
        <v>0</v>
      </c>
      <c r="S57" s="363">
        <f>(R57/$N64)*100</f>
        <v>0</v>
      </c>
      <c r="T57" s="356">
        <v>14.59684283</v>
      </c>
      <c r="U57" s="363">
        <f>(T57/$N64)*100</f>
        <v>3.7737052434824871</v>
      </c>
      <c r="V57" s="512"/>
      <c r="W57" s="335"/>
    </row>
    <row r="58" spans="1:23" ht="16.5" customHeight="1" thickBot="1">
      <c r="A58" s="356" t="s">
        <v>256</v>
      </c>
      <c r="B58" s="356">
        <f>D58+F58+H58+J58+L58+N58+R58+T58</f>
        <v>0.23799999999999999</v>
      </c>
      <c r="C58" s="370">
        <f>(B58/$B64)*100</f>
        <v>8.3616535342715525E-3</v>
      </c>
      <c r="D58" s="359">
        <v>0</v>
      </c>
      <c r="E58" s="369">
        <f>(D58/$D64)*100</f>
        <v>0</v>
      </c>
      <c r="F58" s="359">
        <v>0</v>
      </c>
      <c r="G58" s="369">
        <f>(F58/$F64)*100</f>
        <v>0</v>
      </c>
      <c r="H58" s="359">
        <v>0.23799999999999999</v>
      </c>
      <c r="I58" s="369">
        <f>(H58/$H64)*100</f>
        <v>9.591243758639173E-2</v>
      </c>
      <c r="J58" s="359">
        <v>0</v>
      </c>
      <c r="K58" s="369">
        <f>(J58/$J64)*100</f>
        <v>0</v>
      </c>
      <c r="L58" s="359"/>
      <c r="M58" s="369">
        <f>(L58/$J64)*100</f>
        <v>0</v>
      </c>
      <c r="N58" s="359"/>
      <c r="O58" s="369">
        <f>(N58/$N64)*100</f>
        <v>0</v>
      </c>
      <c r="P58" s="359">
        <v>1</v>
      </c>
      <c r="Q58" s="369"/>
      <c r="R58" s="359">
        <v>0</v>
      </c>
      <c r="S58" s="369">
        <f>(R58/$R$64)*100</f>
        <v>0</v>
      </c>
      <c r="T58" s="359">
        <v>0</v>
      </c>
      <c r="U58" s="369">
        <f>(T58/$T$64)*100</f>
        <v>0</v>
      </c>
      <c r="V58" s="512"/>
      <c r="W58" s="335"/>
    </row>
    <row r="59" spans="1:23" ht="16.5" customHeight="1" thickBot="1">
      <c r="A59" s="356" t="s">
        <v>257</v>
      </c>
      <c r="B59" s="356">
        <f>D59+F59+H59+J59+L59+N59+R59+T59</f>
        <v>0</v>
      </c>
      <c r="C59" s="370">
        <f>(B59/$B64)*100</f>
        <v>0</v>
      </c>
      <c r="D59" s="359">
        <v>0</v>
      </c>
      <c r="E59" s="369">
        <f>(D59/$D64)*100</f>
        <v>0</v>
      </c>
      <c r="F59" s="359">
        <v>0</v>
      </c>
      <c r="G59" s="369">
        <f>(F59/$F64)*100</f>
        <v>0</v>
      </c>
      <c r="H59" s="359"/>
      <c r="I59" s="369">
        <f>(H59/$H64)*100</f>
        <v>0</v>
      </c>
      <c r="J59" s="359">
        <v>0</v>
      </c>
      <c r="K59" s="369">
        <f>(J59/$J64)*100</f>
        <v>0</v>
      </c>
      <c r="L59" s="359"/>
      <c r="M59" s="369">
        <f>(L59/$J64)*100</f>
        <v>0</v>
      </c>
      <c r="N59" s="359"/>
      <c r="O59" s="369">
        <f>(N59/$N64)*100</f>
        <v>0</v>
      </c>
      <c r="P59" s="359">
        <v>1</v>
      </c>
      <c r="Q59" s="369"/>
      <c r="R59" s="359">
        <v>0</v>
      </c>
      <c r="S59" s="369">
        <f>(R59/$R$64)*100</f>
        <v>0</v>
      </c>
      <c r="T59" s="359">
        <v>0</v>
      </c>
      <c r="U59" s="369">
        <f>(T59/$T$64)*100</f>
        <v>0</v>
      </c>
      <c r="V59" s="512"/>
      <c r="W59" s="335"/>
    </row>
    <row r="60" spans="1:23" ht="16.5" customHeight="1" thickBot="1">
      <c r="A60" s="356" t="s">
        <v>258</v>
      </c>
      <c r="B60" s="356">
        <f>D60+F60+H60+J60+L60+N60+R60+T60</f>
        <v>0</v>
      </c>
      <c r="C60" s="370">
        <f>(B60/$B64)*100</f>
        <v>0</v>
      </c>
      <c r="D60" s="359">
        <v>0</v>
      </c>
      <c r="E60" s="369">
        <f>(D60/$D64)*100</f>
        <v>0</v>
      </c>
      <c r="F60" s="359">
        <v>0</v>
      </c>
      <c r="G60" s="369">
        <f>(F60/$F64)*100</f>
        <v>0</v>
      </c>
      <c r="H60" s="359"/>
      <c r="I60" s="369">
        <f>(H60/$H64)*100</f>
        <v>0</v>
      </c>
      <c r="J60" s="359">
        <v>0</v>
      </c>
      <c r="K60" s="369">
        <f>(J60/$J64)*100</f>
        <v>0</v>
      </c>
      <c r="L60" s="359"/>
      <c r="M60" s="369">
        <f>(L60/$J64)*100</f>
        <v>0</v>
      </c>
      <c r="N60" s="359"/>
      <c r="O60" s="369">
        <f>(N60/$N64)*100</f>
        <v>0</v>
      </c>
      <c r="P60" s="359">
        <v>1</v>
      </c>
      <c r="Q60" s="369"/>
      <c r="R60" s="359">
        <v>0</v>
      </c>
      <c r="S60" s="369">
        <f>(R60/$R$64)*100</f>
        <v>0</v>
      </c>
      <c r="T60" s="359">
        <v>0</v>
      </c>
      <c r="U60" s="369">
        <f>(T60/$T$64)*100</f>
        <v>0</v>
      </c>
      <c r="V60" s="512"/>
      <c r="W60" s="335"/>
    </row>
    <row r="61" spans="1:23" ht="16.5" customHeight="1" thickBot="1">
      <c r="A61" s="356" t="s">
        <v>259</v>
      </c>
      <c r="B61" s="356">
        <f>D61+F61+H61+J61+L61+N61+R61+T61</f>
        <v>5.46</v>
      </c>
      <c r="C61" s="532">
        <f>(B61/$B64)*100</f>
        <v>0.1918261693156415</v>
      </c>
      <c r="D61" s="354">
        <v>0</v>
      </c>
      <c r="E61" s="363">
        <f>(D61/$D64)*100</f>
        <v>0</v>
      </c>
      <c r="F61" s="354">
        <v>5.46</v>
      </c>
      <c r="G61" s="363">
        <f>(F61/$F64)*100</f>
        <v>12.739150723285114</v>
      </c>
      <c r="H61" s="354"/>
      <c r="I61" s="363">
        <f>(H61/$H64)*100</f>
        <v>0</v>
      </c>
      <c r="J61" s="354">
        <v>0</v>
      </c>
      <c r="K61" s="363">
        <f>(J61/$J64)*100</f>
        <v>0</v>
      </c>
      <c r="L61" s="354"/>
      <c r="M61" s="363">
        <f>(L61/$J64)*100</f>
        <v>0</v>
      </c>
      <c r="N61" s="354"/>
      <c r="O61" s="363">
        <f>(N61/$N64)*100</f>
        <v>0</v>
      </c>
      <c r="P61" s="354">
        <v>1</v>
      </c>
      <c r="Q61" s="363"/>
      <c r="R61" s="354">
        <v>0</v>
      </c>
      <c r="S61" s="369">
        <f>(R61/$R$64)*100</f>
        <v>0</v>
      </c>
      <c r="T61" s="354">
        <v>0</v>
      </c>
      <c r="U61" s="369">
        <f>(T61/$T$64)*100</f>
        <v>0</v>
      </c>
      <c r="V61" s="512"/>
      <c r="W61" s="335"/>
    </row>
    <row r="62" spans="1:23" ht="16.5" customHeight="1" thickBot="1">
      <c r="A62" s="360" t="s">
        <v>153</v>
      </c>
      <c r="B62" s="1374">
        <f>B18+B23+B54+B57+B59+B60+B58+B26+B46+B39+B42+B33+B61</f>
        <v>2823.5269737800008</v>
      </c>
      <c r="C62" s="371">
        <f>(B62/B64)*100</f>
        <v>99.198967644616005</v>
      </c>
      <c r="D62" s="1374">
        <v>75.626437349999975</v>
      </c>
      <c r="E62" s="550">
        <f>(D62/D64)*100</f>
        <v>100</v>
      </c>
      <c r="F62" s="1374">
        <f>F18+F23+F54+F57+F59+F60+F58+F26+F46+F39+F42+F33+F61</f>
        <v>42.86</v>
      </c>
      <c r="G62" s="550">
        <f>(F62/F64)*100</f>
        <v>100</v>
      </c>
      <c r="H62" s="1374">
        <v>248.14299999999997</v>
      </c>
      <c r="I62" s="550">
        <f>(H62/H64)*100</f>
        <v>100</v>
      </c>
      <c r="J62" s="1374">
        <f>J18+J23+J54+J57+J59+J60+J58+J26+J46+J39+J42+J33+J61</f>
        <v>136.4</v>
      </c>
      <c r="K62" s="550">
        <f>(J62/J64)*100</f>
        <v>88.227684346701167</v>
      </c>
      <c r="L62" s="1374">
        <f>L18+L23+L54+L57+L59+L60+L58+L26+L46+L39+L42+L33+L61</f>
        <v>253.20000000000002</v>
      </c>
      <c r="M62" s="550">
        <f>(L62/L64)*100</f>
        <v>100</v>
      </c>
      <c r="N62" s="1374">
        <v>382.20400000000001</v>
      </c>
      <c r="O62" s="550">
        <f>(N62/N64)*100</f>
        <v>98.81076721026669</v>
      </c>
      <c r="P62" s="1374">
        <f>P18+P23+P54+P57+P59+P60+P58+P26+P46+P39+P42+P33+P61</f>
        <v>39</v>
      </c>
      <c r="Q62" s="550"/>
      <c r="R62" s="1374">
        <f>R18+R23+R54+R57+R59+R60+R58+R26+R46+R39+R42+R33+R61</f>
        <v>1356.0299999999997</v>
      </c>
      <c r="S62" s="550">
        <f>(R62/R64)*100</f>
        <v>100</v>
      </c>
      <c r="T62" s="1374">
        <f>T18+T23+T54+T57+T59+T60+T58+T26+T46+T39+T42+T33+T61</f>
        <v>334.99353643000001</v>
      </c>
      <c r="U62" s="550">
        <f>(T62/T64)*100</f>
        <v>100</v>
      </c>
      <c r="V62" s="512"/>
      <c r="W62" s="335"/>
    </row>
    <row r="63" spans="1:23" ht="16.5" customHeight="1" thickBot="1">
      <c r="A63" s="360" t="s">
        <v>155</v>
      </c>
      <c r="B63" s="335">
        <f>D63+F63+H63+J63+L63+N63+R63+T63</f>
        <v>22.799999999999997</v>
      </c>
      <c r="C63" s="532">
        <f>(B63/$B64)*100</f>
        <v>0.80103235538399731</v>
      </c>
      <c r="D63" s="354">
        <v>0</v>
      </c>
      <c r="E63" s="363">
        <f>(D63/$D64)*100</f>
        <v>0</v>
      </c>
      <c r="F63" s="354">
        <v>0</v>
      </c>
      <c r="G63" s="363">
        <f>(F63/$F64)*100</f>
        <v>0</v>
      </c>
      <c r="H63" s="354"/>
      <c r="I63" s="363">
        <f>(H63/$H64)*100</f>
        <v>0</v>
      </c>
      <c r="J63" s="354">
        <v>18.2</v>
      </c>
      <c r="K63" s="363">
        <f>(J63/$J64)*100</f>
        <v>11.772315653298836</v>
      </c>
      <c r="L63" s="354">
        <v>0</v>
      </c>
      <c r="M63" s="363">
        <f>(L63/$J64)*100</f>
        <v>0</v>
      </c>
      <c r="N63" s="354">
        <v>4.5999999999999996</v>
      </c>
      <c r="O63" s="363">
        <f>(N63/$N64)*100</f>
        <v>1.1892327897333015</v>
      </c>
      <c r="P63" s="354">
        <v>1</v>
      </c>
      <c r="Q63" s="363"/>
      <c r="R63" s="354">
        <v>0</v>
      </c>
      <c r="S63" s="363">
        <f>(R63/$R64)*100</f>
        <v>0</v>
      </c>
      <c r="T63" s="354">
        <v>0</v>
      </c>
      <c r="U63" s="363">
        <f>(T63/$T64)*100</f>
        <v>0</v>
      </c>
      <c r="V63" s="512"/>
      <c r="W63" s="335"/>
    </row>
    <row r="64" spans="1:23" ht="16.5" customHeight="1" thickBot="1">
      <c r="A64" s="352" t="s">
        <v>157</v>
      </c>
      <c r="B64" s="356">
        <f>B62+B63</f>
        <v>2846.326973780001</v>
      </c>
      <c r="C64" s="532">
        <f t="shared" ref="C64:O64" si="27">SUM(C62:C63)</f>
        <v>100</v>
      </c>
      <c r="D64" s="356">
        <v>75.626437349999975</v>
      </c>
      <c r="E64" s="363">
        <f t="shared" si="27"/>
        <v>100</v>
      </c>
      <c r="F64" s="356">
        <f>SUM(F62:F63)</f>
        <v>42.86</v>
      </c>
      <c r="G64" s="363">
        <f t="shared" si="27"/>
        <v>100</v>
      </c>
      <c r="H64" s="356">
        <v>248.14299999999997</v>
      </c>
      <c r="I64" s="363">
        <f t="shared" si="27"/>
        <v>100</v>
      </c>
      <c r="J64" s="356">
        <f>SUM(J62:J63)</f>
        <v>154.6</v>
      </c>
      <c r="K64" s="363">
        <f t="shared" si="27"/>
        <v>100</v>
      </c>
      <c r="L64" s="356">
        <f>SUM(L62:L63)</f>
        <v>253.20000000000002</v>
      </c>
      <c r="M64" s="363">
        <f t="shared" si="27"/>
        <v>100</v>
      </c>
      <c r="N64" s="356">
        <v>386.80400000000003</v>
      </c>
      <c r="O64" s="363">
        <f t="shared" si="27"/>
        <v>99.999999999999986</v>
      </c>
      <c r="P64" s="1374">
        <f>SUM(P62:P63)</f>
        <v>40</v>
      </c>
      <c r="Q64" s="363"/>
      <c r="R64" s="356">
        <f>SUM(R62:R63)</f>
        <v>1356.0299999999997</v>
      </c>
      <c r="S64" s="363">
        <f>SUM(S62:S63)</f>
        <v>100</v>
      </c>
      <c r="T64" s="356">
        <f>SUM(T62:T63)</f>
        <v>334.99353643000001</v>
      </c>
      <c r="U64" s="363">
        <f>SUM(U62:U63)</f>
        <v>100</v>
      </c>
      <c r="V64" s="512"/>
      <c r="W64" s="335"/>
    </row>
    <row r="65" spans="1:23" ht="13.5" thickBot="1">
      <c r="B65" s="354"/>
      <c r="G65" s="365"/>
      <c r="I65" s="365"/>
      <c r="K65" s="365"/>
      <c r="M65" s="365"/>
      <c r="T65" s="335"/>
      <c r="V65" s="512"/>
      <c r="W65" s="335"/>
    </row>
    <row r="66" spans="1:23" s="383" customFormat="1" ht="14.25" customHeight="1">
      <c r="A66" s="409" t="s">
        <v>182</v>
      </c>
      <c r="B66" s="335">
        <f>D66+F66+H66+J66+L66+N66+R66+T66</f>
        <v>75327</v>
      </c>
      <c r="C66" s="384"/>
      <c r="D66" s="410">
        <v>158</v>
      </c>
      <c r="E66" s="384"/>
      <c r="F66" s="410">
        <v>185</v>
      </c>
      <c r="G66" s="384"/>
      <c r="H66" s="410">
        <v>2435</v>
      </c>
      <c r="I66" s="384"/>
      <c r="J66" s="410">
        <v>391</v>
      </c>
      <c r="K66" s="384"/>
      <c r="L66" s="410">
        <v>100</v>
      </c>
      <c r="M66" s="384"/>
      <c r="N66" s="410">
        <v>26296</v>
      </c>
      <c r="O66" s="384"/>
      <c r="P66" s="410">
        <v>1</v>
      </c>
      <c r="Q66" s="384"/>
      <c r="R66" s="410">
        <v>1</v>
      </c>
      <c r="S66" s="384"/>
      <c r="T66" s="410">
        <v>45761</v>
      </c>
      <c r="U66" s="384"/>
      <c r="V66" s="512"/>
    </row>
    <row r="67" spans="1:23" s="383" customFormat="1" ht="14.25" customHeight="1" thickBot="1">
      <c r="A67" s="411" t="s">
        <v>183</v>
      </c>
      <c r="B67" s="411">
        <f>B12/B66*1000000</f>
        <v>39200.842766206006</v>
      </c>
      <c r="C67" s="385"/>
      <c r="D67" s="412">
        <f>(D12/D66)*1000000</f>
        <v>490054.28873417701</v>
      </c>
      <c r="E67" s="385"/>
      <c r="F67" s="412">
        <f>(F12/F66)*1000000</f>
        <v>247351.35135135133</v>
      </c>
      <c r="G67" s="385"/>
      <c r="H67" s="412">
        <f>(H12/H66)*1000000</f>
        <v>109633.67556468172</v>
      </c>
      <c r="I67" s="385"/>
      <c r="J67" s="412">
        <f>(J12/J66)*1000000</f>
        <v>403580.56265984662</v>
      </c>
      <c r="K67" s="385"/>
      <c r="L67" s="412">
        <f>(L12/L66)*1000000</f>
        <v>2597000</v>
      </c>
      <c r="M67" s="385"/>
      <c r="N67" s="412">
        <f>(N12/N66)*1000000</f>
        <v>15800.882263462123</v>
      </c>
      <c r="O67" s="385"/>
      <c r="P67" s="412">
        <f>(P12/P66)*1000000</f>
        <v>5000000</v>
      </c>
      <c r="Q67" s="385"/>
      <c r="R67" s="412">
        <f>(R12/R66)*1000000</f>
        <v>1358995000</v>
      </c>
      <c r="S67" s="385"/>
      <c r="T67" s="412">
        <f>(T12/T66)*1000000</f>
        <v>8101.6652920609267</v>
      </c>
      <c r="U67" s="385"/>
      <c r="V67" s="512"/>
    </row>
    <row r="68" spans="1:23">
      <c r="V68" s="512"/>
    </row>
    <row r="69" spans="1:23">
      <c r="V69" s="512"/>
    </row>
    <row r="70" spans="1:23">
      <c r="V70" s="512"/>
    </row>
    <row r="71" spans="1:23">
      <c r="V71" s="512"/>
    </row>
    <row r="72" spans="1:23">
      <c r="V72" s="512"/>
    </row>
    <row r="73" spans="1:23">
      <c r="V73" s="512"/>
    </row>
    <row r="78" spans="1:23">
      <c r="Q78" s="365">
        <v>6</v>
      </c>
    </row>
  </sheetData>
  <sheetProtection password="DF9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48" orientation="landscape" horizontalDpi="300" verticalDpi="300" r:id="rId1"/>
  <headerFooter alignWithMargins="0">
    <oddHeader>&amp;CASSOCIATION OF COLLECTIVE INVESTMENTS
QUARTERLY REPORT</oddHeader>
    <oddFooter>&amp;RPAGE 27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78"/>
  <sheetViews>
    <sheetView workbookViewId="0" xr3:uid="{C7A11F4D-6E51-5B1A-9CF2-8FFD2B06F078}"/>
  </sheetViews>
  <sheetFormatPr defaultRowHeight="12.75"/>
  <cols>
    <col min="1" max="1" width="31.5703125" style="335" customWidth="1"/>
    <col min="2" max="2" width="12.7109375" style="335" customWidth="1"/>
    <col min="3" max="3" width="4.7109375" style="335" customWidth="1"/>
    <col min="4" max="4" width="12.7109375" style="335" customWidth="1"/>
    <col min="5" max="5" width="5.5703125" style="365" bestFit="1" customWidth="1"/>
    <col min="6" max="6" width="12.7109375" style="335" hidden="1" customWidth="1"/>
    <col min="7" max="7" width="4.7109375" style="365" hidden="1" customWidth="1"/>
    <col min="8" max="8" width="12.7109375" style="336" customWidth="1"/>
    <col min="9" max="9" width="4.7109375" style="336" customWidth="1"/>
    <col min="10" max="16384" width="9.140625" style="335"/>
  </cols>
  <sheetData>
    <row r="1" spans="1:13">
      <c r="A1" s="334" t="s">
        <v>404</v>
      </c>
      <c r="D1" s="335" t="str">
        <f>Summary!V1</f>
        <v>QUARTER ENDED 31 DECEMBER 2005</v>
      </c>
    </row>
    <row r="2" spans="1:13">
      <c r="A2" s="336"/>
    </row>
    <row r="3" spans="1:13" s="512" customFormat="1" ht="12">
      <c r="A3" s="509" t="s">
        <v>613</v>
      </c>
      <c r="B3" s="437" t="s">
        <v>79</v>
      </c>
      <c r="C3" s="510"/>
      <c r="D3" s="438" t="s">
        <v>488</v>
      </c>
      <c r="E3" s="510"/>
      <c r="F3" s="516"/>
      <c r="G3" s="516"/>
      <c r="H3" s="516"/>
      <c r="I3" s="516"/>
    </row>
    <row r="4" spans="1:13" s="512" customFormat="1" ht="12">
      <c r="A4" s="509"/>
      <c r="B4" s="481"/>
      <c r="C4" s="513"/>
      <c r="D4" s="381" t="s">
        <v>614</v>
      </c>
      <c r="E4" s="513"/>
      <c r="F4" s="516"/>
      <c r="G4" s="516"/>
      <c r="H4" s="516"/>
      <c r="I4" s="516"/>
    </row>
    <row r="5" spans="1:13">
      <c r="A5" s="337"/>
      <c r="B5" s="343" t="s">
        <v>117</v>
      </c>
      <c r="C5" s="344" t="s">
        <v>21</v>
      </c>
      <c r="D5" s="345" t="s">
        <v>117</v>
      </c>
      <c r="E5" s="344" t="s">
        <v>21</v>
      </c>
      <c r="F5" s="417"/>
      <c r="G5" s="417"/>
      <c r="H5" s="417"/>
      <c r="I5" s="417"/>
      <c r="M5" s="512"/>
    </row>
    <row r="6" spans="1:13">
      <c r="A6" s="346" t="s">
        <v>118</v>
      </c>
      <c r="C6" s="347"/>
      <c r="E6" s="347"/>
      <c r="F6" s="336"/>
      <c r="G6" s="336"/>
      <c r="M6" s="512"/>
    </row>
    <row r="7" spans="1:13">
      <c r="A7" s="346" t="s">
        <v>427</v>
      </c>
      <c r="B7" s="335">
        <f>+D7</f>
        <v>425.4</v>
      </c>
      <c r="C7" s="364">
        <f>(B7/$B$12)*100</f>
        <v>97.167656464138886</v>
      </c>
      <c r="D7" s="335">
        <v>425.4</v>
      </c>
      <c r="E7" s="364">
        <f>(D7/$D$12)*100</f>
        <v>97.167656464138886</v>
      </c>
      <c r="F7" s="336"/>
      <c r="G7" s="336"/>
      <c r="I7" s="580"/>
      <c r="M7" s="512"/>
    </row>
    <row r="8" spans="1:13">
      <c r="A8" s="348" t="s">
        <v>206</v>
      </c>
      <c r="B8" s="335">
        <f>+D8</f>
        <v>12.4</v>
      </c>
      <c r="C8" s="364">
        <f>(B8/$B$12)*100</f>
        <v>2.8323435358611242</v>
      </c>
      <c r="D8" s="335">
        <v>12.4</v>
      </c>
      <c r="E8" s="364">
        <f>(D8/$D$12)*100</f>
        <v>2.8323435358611242</v>
      </c>
      <c r="F8" s="336"/>
      <c r="G8" s="336"/>
      <c r="I8" s="580"/>
      <c r="M8" s="512"/>
    </row>
    <row r="9" spans="1:13">
      <c r="A9" s="349" t="s">
        <v>428</v>
      </c>
      <c r="B9" s="335">
        <f>+D9</f>
        <v>0</v>
      </c>
      <c r="C9" s="364">
        <f>(B9/$B$12)*100</f>
        <v>0</v>
      </c>
      <c r="E9" s="364">
        <f>(D9/$D$12)*100</f>
        <v>0</v>
      </c>
      <c r="F9" s="336"/>
      <c r="G9" s="336"/>
      <c r="I9" s="580"/>
      <c r="M9" s="512"/>
    </row>
    <row r="10" spans="1:13">
      <c r="A10" s="350" t="s">
        <v>208</v>
      </c>
      <c r="B10" s="335">
        <f>+D10</f>
        <v>0</v>
      </c>
      <c r="C10" s="364">
        <f>(B10/$B$12)*100</f>
        <v>0</v>
      </c>
      <c r="E10" s="364">
        <f>(D10/$D$12)*100</f>
        <v>0</v>
      </c>
      <c r="F10" s="336"/>
      <c r="G10" s="336"/>
      <c r="I10" s="580"/>
      <c r="M10" s="512"/>
    </row>
    <row r="11" spans="1:13" ht="13.5" thickBot="1">
      <c r="A11" s="351" t="s">
        <v>429</v>
      </c>
      <c r="B11" s="335">
        <f>+D11</f>
        <v>0</v>
      </c>
      <c r="C11" s="364">
        <f>(B11/$B$12)*100</f>
        <v>0</v>
      </c>
      <c r="E11" s="364">
        <f>(D11/$D$12)*100</f>
        <v>0</v>
      </c>
      <c r="F11" s="336"/>
      <c r="G11" s="336"/>
      <c r="I11" s="580"/>
      <c r="M11" s="512"/>
    </row>
    <row r="12" spans="1:13" ht="16.5" customHeight="1" thickBot="1">
      <c r="A12" s="352" t="s">
        <v>124</v>
      </c>
      <c r="B12" s="353">
        <f>SUM(B7:B11)</f>
        <v>437.79999999999995</v>
      </c>
      <c r="C12" s="363">
        <f>SUM(C7:C11)</f>
        <v>100.00000000000001</v>
      </c>
      <c r="D12" s="353">
        <f>SUM(D7:D11)</f>
        <v>437.79999999999995</v>
      </c>
      <c r="E12" s="363">
        <f>SUM(E7:E11)</f>
        <v>100.00000000000001</v>
      </c>
      <c r="F12" s="336"/>
      <c r="G12" s="336"/>
      <c r="I12" s="580"/>
      <c r="M12" s="512"/>
    </row>
    <row r="13" spans="1:13">
      <c r="A13" s="346" t="s">
        <v>210</v>
      </c>
      <c r="C13" s="364"/>
      <c r="E13" s="364"/>
      <c r="F13" s="336"/>
      <c r="G13" s="336"/>
      <c r="I13" s="580"/>
      <c r="M13" s="512"/>
    </row>
    <row r="14" spans="1:13">
      <c r="A14" s="337" t="s">
        <v>213</v>
      </c>
      <c r="B14" s="335">
        <f t="shared" ref="B14:B56" si="0">+D14</f>
        <v>2.8</v>
      </c>
      <c r="C14" s="364">
        <f t="shared" ref="C14:C22" si="1">(B14/$B$64)*100</f>
        <v>0.65820404325340853</v>
      </c>
      <c r="D14" s="335">
        <v>2.8</v>
      </c>
      <c r="E14" s="364">
        <f>(D14/$D$64)*100</f>
        <v>0.65820404325340853</v>
      </c>
      <c r="F14" s="336"/>
      <c r="G14" s="336"/>
      <c r="I14" s="580"/>
      <c r="M14" s="512"/>
    </row>
    <row r="15" spans="1:13">
      <c r="A15" s="337" t="s">
        <v>214</v>
      </c>
      <c r="B15" s="335">
        <f t="shared" si="0"/>
        <v>13.4</v>
      </c>
      <c r="C15" s="364">
        <f t="shared" si="1"/>
        <v>3.1499764927127409</v>
      </c>
      <c r="D15" s="335">
        <v>13.4</v>
      </c>
      <c r="E15" s="364">
        <f>(D15/$D$64)*100</f>
        <v>3.1499764927127409</v>
      </c>
      <c r="F15" s="336"/>
      <c r="G15" s="336"/>
      <c r="I15" s="580"/>
      <c r="M15" s="512"/>
    </row>
    <row r="16" spans="1:13">
      <c r="A16" s="337" t="s">
        <v>432</v>
      </c>
      <c r="B16" s="335">
        <f t="shared" si="0"/>
        <v>0</v>
      </c>
      <c r="C16" s="364">
        <f t="shared" si="1"/>
        <v>0</v>
      </c>
      <c r="E16" s="364">
        <f>(D16/$D$64)*100</f>
        <v>0</v>
      </c>
      <c r="F16" s="336"/>
      <c r="G16" s="336"/>
      <c r="I16" s="580"/>
      <c r="M16" s="512"/>
    </row>
    <row r="17" spans="1:13" ht="13.5" thickBot="1">
      <c r="A17" s="337" t="s">
        <v>433</v>
      </c>
      <c r="B17" s="335">
        <f t="shared" si="0"/>
        <v>3.8</v>
      </c>
      <c r="C17" s="364">
        <f t="shared" si="1"/>
        <v>0.89327691584391156</v>
      </c>
      <c r="D17" s="335">
        <v>3.8</v>
      </c>
      <c r="E17" s="364">
        <f>(D17/$D$64)*100</f>
        <v>0.89327691584391145</v>
      </c>
      <c r="F17" s="336"/>
      <c r="G17" s="336"/>
      <c r="I17" s="580"/>
      <c r="M17" s="512"/>
    </row>
    <row r="18" spans="1:13" ht="16.5" customHeight="1" thickBot="1">
      <c r="A18" s="355" t="s">
        <v>217</v>
      </c>
      <c r="B18" s="353">
        <f>SUM(B14:B17)</f>
        <v>20</v>
      </c>
      <c r="C18" s="363">
        <f t="shared" si="1"/>
        <v>4.7014574518100618</v>
      </c>
      <c r="D18" s="353">
        <v>20</v>
      </c>
      <c r="E18" s="363">
        <f>SUM(E14:E16)</f>
        <v>3.8081805359661494</v>
      </c>
      <c r="F18" s="336"/>
      <c r="G18" s="336"/>
      <c r="I18" s="580"/>
      <c r="M18" s="512"/>
    </row>
    <row r="19" spans="1:13">
      <c r="A19" s="337" t="s">
        <v>218</v>
      </c>
      <c r="B19" s="335">
        <f t="shared" si="0"/>
        <v>0</v>
      </c>
      <c r="C19" s="364">
        <f t="shared" si="1"/>
        <v>0</v>
      </c>
      <c r="E19" s="364">
        <f>(D19/$D$64)*100</f>
        <v>0</v>
      </c>
      <c r="F19" s="336"/>
      <c r="G19" s="336"/>
      <c r="I19" s="580"/>
      <c r="M19" s="512"/>
    </row>
    <row r="20" spans="1:13">
      <c r="A20" s="337" t="s">
        <v>219</v>
      </c>
      <c r="B20" s="335">
        <f t="shared" si="0"/>
        <v>0</v>
      </c>
      <c r="C20" s="364">
        <f t="shared" si="1"/>
        <v>0</v>
      </c>
      <c r="E20" s="364">
        <f>(D20/$D$64)*100</f>
        <v>0</v>
      </c>
      <c r="F20" s="336"/>
      <c r="G20" s="336"/>
      <c r="I20" s="580"/>
      <c r="M20" s="512"/>
    </row>
    <row r="21" spans="1:13">
      <c r="A21" s="337" t="s">
        <v>220</v>
      </c>
      <c r="B21" s="335">
        <f t="shared" si="0"/>
        <v>19.2</v>
      </c>
      <c r="C21" s="364">
        <f t="shared" si="1"/>
        <v>4.5133991537376588</v>
      </c>
      <c r="D21" s="335">
        <v>19.2</v>
      </c>
      <c r="E21" s="364">
        <f>(D21/$D$64)*100</f>
        <v>4.5133991537376579</v>
      </c>
      <c r="F21" s="336"/>
      <c r="G21" s="336"/>
      <c r="I21" s="580"/>
      <c r="M21" s="512"/>
    </row>
    <row r="22" spans="1:13" ht="13.5" thickBot="1">
      <c r="A22" s="337" t="s">
        <v>221</v>
      </c>
      <c r="B22" s="335">
        <f t="shared" si="0"/>
        <v>9.8000000000000007</v>
      </c>
      <c r="C22" s="364">
        <f t="shared" si="1"/>
        <v>2.3037141513869304</v>
      </c>
      <c r="D22" s="335">
        <v>9.8000000000000007</v>
      </c>
      <c r="E22" s="364">
        <f>(D22/$D$64)*100</f>
        <v>2.3037141513869299</v>
      </c>
      <c r="F22" s="336"/>
      <c r="G22" s="336"/>
      <c r="I22" s="580"/>
      <c r="M22" s="512"/>
    </row>
    <row r="23" spans="1:13" ht="16.5" customHeight="1" thickBot="1">
      <c r="A23" s="355" t="s">
        <v>222</v>
      </c>
      <c r="B23" s="353">
        <f>SUM(B19:B22)</f>
        <v>29</v>
      </c>
      <c r="C23" s="363">
        <f>B23/B64*100</f>
        <v>6.8171133051245896</v>
      </c>
      <c r="D23" s="353">
        <v>29</v>
      </c>
      <c r="E23" s="363">
        <f>SUM(E19:E22)</f>
        <v>6.8171133051245878</v>
      </c>
      <c r="F23" s="336"/>
      <c r="G23" s="336"/>
      <c r="I23" s="580"/>
      <c r="M23" s="512"/>
    </row>
    <row r="24" spans="1:13">
      <c r="A24" s="337" t="s">
        <v>223</v>
      </c>
      <c r="B24" s="335">
        <f t="shared" si="0"/>
        <v>39.5</v>
      </c>
      <c r="C24" s="364">
        <f>(B24/$B$64)*100</f>
        <v>9.2853784673248718</v>
      </c>
      <c r="D24" s="335">
        <v>39.5</v>
      </c>
      <c r="E24" s="364">
        <f>(D24/$D$64)*100</f>
        <v>9.28537846732487</v>
      </c>
      <c r="F24" s="336"/>
      <c r="G24" s="336"/>
      <c r="I24" s="580"/>
      <c r="M24" s="512"/>
    </row>
    <row r="25" spans="1:13" ht="13.5" thickBot="1">
      <c r="A25" s="337" t="s">
        <v>224</v>
      </c>
      <c r="B25" s="335">
        <f t="shared" si="0"/>
        <v>0</v>
      </c>
      <c r="C25" s="364">
        <f>(B25/$B$64)*100</f>
        <v>0</v>
      </c>
      <c r="E25" s="364">
        <f>(D25/$D$64)*100</f>
        <v>0</v>
      </c>
      <c r="F25" s="336"/>
      <c r="G25" s="336"/>
      <c r="I25" s="580"/>
      <c r="M25" s="512"/>
    </row>
    <row r="26" spans="1:13" ht="16.5" customHeight="1" thickBot="1">
      <c r="A26" s="355" t="s">
        <v>225</v>
      </c>
      <c r="B26" s="353">
        <f>SUM(B24:B25)</f>
        <v>39.5</v>
      </c>
      <c r="C26" s="363">
        <f>B26/B64*100</f>
        <v>9.2853784673248718</v>
      </c>
      <c r="D26" s="353">
        <v>39.5</v>
      </c>
      <c r="E26" s="363">
        <f>SUM(E22:E25)</f>
        <v>18.406205923836389</v>
      </c>
      <c r="F26" s="336"/>
      <c r="G26" s="336"/>
      <c r="I26" s="580"/>
      <c r="M26" s="512"/>
    </row>
    <row r="27" spans="1:13">
      <c r="A27" s="337" t="s">
        <v>226</v>
      </c>
      <c r="B27" s="335">
        <f t="shared" si="0"/>
        <v>32.700000000000003</v>
      </c>
      <c r="C27" s="364">
        <f t="shared" ref="C27:C32" si="2">(B27/$B$64)*100</f>
        <v>7.6868829337094509</v>
      </c>
      <c r="D27" s="335">
        <v>32.700000000000003</v>
      </c>
      <c r="E27" s="364">
        <f t="shared" ref="E27:E32" si="3">(D27/$D$64)*100</f>
        <v>7.6868829337094509</v>
      </c>
      <c r="F27" s="336"/>
      <c r="G27" s="336"/>
      <c r="I27" s="580"/>
      <c r="M27" s="512"/>
    </row>
    <row r="28" spans="1:13">
      <c r="A28" s="337" t="s">
        <v>227</v>
      </c>
      <c r="B28" s="335">
        <f t="shared" si="0"/>
        <v>3.7</v>
      </c>
      <c r="C28" s="364">
        <f t="shared" si="2"/>
        <v>0.86976962858486129</v>
      </c>
      <c r="D28" s="335">
        <v>3.7</v>
      </c>
      <c r="E28" s="364">
        <f t="shared" si="3"/>
        <v>0.86976962858486129</v>
      </c>
      <c r="F28" s="336"/>
      <c r="G28" s="336"/>
      <c r="I28" s="580"/>
      <c r="M28" s="512"/>
    </row>
    <row r="29" spans="1:13">
      <c r="A29" s="337" t="s">
        <v>228</v>
      </c>
      <c r="B29" s="335">
        <f t="shared" si="0"/>
        <v>10.1</v>
      </c>
      <c r="C29" s="364">
        <f t="shared" si="2"/>
        <v>2.3742360131640812</v>
      </c>
      <c r="D29" s="335">
        <v>10.1</v>
      </c>
      <c r="E29" s="364">
        <f t="shared" si="3"/>
        <v>2.3742360131640807</v>
      </c>
      <c r="F29" s="336"/>
      <c r="G29" s="336"/>
      <c r="I29" s="580"/>
      <c r="M29" s="512"/>
    </row>
    <row r="30" spans="1:13">
      <c r="A30" s="337" t="s">
        <v>229</v>
      </c>
      <c r="B30" s="335">
        <f t="shared" si="0"/>
        <v>0</v>
      </c>
      <c r="C30" s="364">
        <f t="shared" si="2"/>
        <v>0</v>
      </c>
      <c r="E30" s="364">
        <f t="shared" si="3"/>
        <v>0</v>
      </c>
      <c r="F30" s="336"/>
      <c r="G30" s="336"/>
      <c r="I30" s="580"/>
      <c r="M30" s="512"/>
    </row>
    <row r="31" spans="1:13">
      <c r="A31" s="337" t="s">
        <v>230</v>
      </c>
      <c r="B31" s="335">
        <f t="shared" si="0"/>
        <v>0</v>
      </c>
      <c r="C31" s="364">
        <f t="shared" si="2"/>
        <v>0</v>
      </c>
      <c r="E31" s="364">
        <f t="shared" si="3"/>
        <v>0</v>
      </c>
      <c r="F31" s="336"/>
      <c r="G31" s="336"/>
      <c r="I31" s="580"/>
      <c r="M31" s="512"/>
    </row>
    <row r="32" spans="1:13" ht="13.5" thickBot="1">
      <c r="A32" s="337" t="s">
        <v>231</v>
      </c>
      <c r="B32" s="335">
        <f t="shared" si="0"/>
        <v>0</v>
      </c>
      <c r="C32" s="364">
        <f t="shared" si="2"/>
        <v>0</v>
      </c>
      <c r="E32" s="364">
        <f t="shared" si="3"/>
        <v>0</v>
      </c>
      <c r="F32" s="336"/>
      <c r="G32" s="336"/>
      <c r="I32" s="580"/>
      <c r="M32" s="512"/>
    </row>
    <row r="33" spans="1:13" ht="16.5" customHeight="1" thickBot="1">
      <c r="A33" s="355" t="s">
        <v>434</v>
      </c>
      <c r="B33" s="353">
        <f>SUM(B27:B32)</f>
        <v>46.500000000000007</v>
      </c>
      <c r="C33" s="363">
        <f>B33/B64*100</f>
        <v>10.930888575458395</v>
      </c>
      <c r="D33" s="353">
        <v>46.5</v>
      </c>
      <c r="E33" s="363">
        <f>SUM(E28:E32)</f>
        <v>3.244005641748942</v>
      </c>
      <c r="F33" s="336"/>
      <c r="G33" s="336"/>
      <c r="I33" s="580"/>
      <c r="M33" s="512"/>
    </row>
    <row r="34" spans="1:13">
      <c r="A34" s="337" t="s">
        <v>233</v>
      </c>
      <c r="B34" s="335">
        <f t="shared" si="0"/>
        <v>42</v>
      </c>
      <c r="C34" s="364">
        <f>(B34/$B$64)*100</f>
        <v>9.873060648801129</v>
      </c>
      <c r="D34" s="335">
        <v>42</v>
      </c>
      <c r="E34" s="364">
        <f>(D34/$D$64)*100</f>
        <v>9.8730606488011272</v>
      </c>
      <c r="F34" s="336"/>
      <c r="G34" s="336"/>
      <c r="I34" s="580"/>
      <c r="M34" s="512"/>
    </row>
    <row r="35" spans="1:13">
      <c r="A35" s="337" t="s">
        <v>234</v>
      </c>
      <c r="B35" s="335">
        <f t="shared" si="0"/>
        <v>8.1</v>
      </c>
      <c r="C35" s="364">
        <f>(B35/$B$64)*100</f>
        <v>1.9040902679830749</v>
      </c>
      <c r="D35" s="335">
        <v>8.1</v>
      </c>
      <c r="E35" s="364">
        <f>(D35/$D$64)*100</f>
        <v>1.9040902679830745</v>
      </c>
      <c r="F35" s="336"/>
      <c r="G35" s="336"/>
      <c r="I35" s="580"/>
      <c r="M35" s="512"/>
    </row>
    <row r="36" spans="1:13">
      <c r="A36" s="337" t="s">
        <v>235</v>
      </c>
      <c r="B36" s="335">
        <f t="shared" si="0"/>
        <v>0</v>
      </c>
      <c r="C36" s="364">
        <f>(B36/$B$64)*100</f>
        <v>0</v>
      </c>
      <c r="E36" s="364">
        <f>(D36/$D$64)*100</f>
        <v>0</v>
      </c>
      <c r="F36" s="336"/>
      <c r="G36" s="336"/>
      <c r="I36" s="580"/>
      <c r="M36" s="512"/>
    </row>
    <row r="37" spans="1:13">
      <c r="A37" s="337" t="s">
        <v>236</v>
      </c>
      <c r="B37" s="335">
        <f t="shared" si="0"/>
        <v>0.8</v>
      </c>
      <c r="C37" s="364">
        <f>(B37/$B$64)*100</f>
        <v>0.18805829807240246</v>
      </c>
      <c r="D37" s="335">
        <v>0.8</v>
      </c>
      <c r="E37" s="364">
        <f>(D37/$D$64)*100</f>
        <v>0.18805829807240243</v>
      </c>
      <c r="F37" s="336"/>
      <c r="G37" s="336"/>
      <c r="I37" s="580"/>
      <c r="M37" s="512"/>
    </row>
    <row r="38" spans="1:13" ht="13.5" thickBot="1">
      <c r="A38" s="337" t="s">
        <v>237</v>
      </c>
      <c r="B38" s="335">
        <f t="shared" si="0"/>
        <v>20.6</v>
      </c>
      <c r="C38" s="364">
        <f>(B38/$B$64)*100</f>
        <v>4.8425011753643634</v>
      </c>
      <c r="D38" s="335">
        <v>20.6</v>
      </c>
      <c r="E38" s="364">
        <f>(D38/$D$64)*100</f>
        <v>4.8425011753643634</v>
      </c>
      <c r="F38" s="336"/>
      <c r="G38" s="336"/>
      <c r="I38" s="580"/>
      <c r="M38" s="512"/>
    </row>
    <row r="39" spans="1:13" ht="16.5" customHeight="1" thickBot="1">
      <c r="A39" s="355" t="s">
        <v>238</v>
      </c>
      <c r="B39" s="353">
        <f>SUM(B34:B38)</f>
        <v>71.5</v>
      </c>
      <c r="C39" s="363">
        <f>B39/B64*100</f>
        <v>16.807710390220969</v>
      </c>
      <c r="D39" s="353">
        <v>71.5</v>
      </c>
      <c r="E39" s="363">
        <f>SUM(E34:E38)</f>
        <v>16.807710390220969</v>
      </c>
      <c r="F39" s="336"/>
      <c r="G39" s="336"/>
      <c r="I39" s="580"/>
      <c r="M39" s="512"/>
    </row>
    <row r="40" spans="1:13" ht="14.25" customHeight="1">
      <c r="A40" s="337" t="s">
        <v>239</v>
      </c>
      <c r="B40" s="335">
        <f t="shared" si="0"/>
        <v>1.3</v>
      </c>
      <c r="C40" s="364">
        <f>(B40/$B$64)*100</f>
        <v>0.305594734367654</v>
      </c>
      <c r="D40" s="335">
        <v>1.3</v>
      </c>
      <c r="E40" s="364">
        <f>(D40/$D$64)*100</f>
        <v>0.305594734367654</v>
      </c>
      <c r="F40" s="336"/>
      <c r="G40" s="336"/>
      <c r="I40" s="580"/>
      <c r="M40" s="512"/>
    </row>
    <row r="41" spans="1:13" ht="14.25" customHeight="1" thickBot="1">
      <c r="A41" s="337" t="s">
        <v>240</v>
      </c>
      <c r="B41" s="335">
        <f t="shared" si="0"/>
        <v>49.3</v>
      </c>
      <c r="C41" s="364">
        <f>(B41/$B$64)*100</f>
        <v>11.589092618711801</v>
      </c>
      <c r="D41" s="335">
        <v>49.3</v>
      </c>
      <c r="E41" s="364">
        <f>(D41/$D$64)*100</f>
        <v>11.589092618711799</v>
      </c>
      <c r="F41" s="336"/>
      <c r="G41" s="336"/>
      <c r="I41" s="580"/>
      <c r="M41" s="512"/>
    </row>
    <row r="42" spans="1:13" ht="16.5" customHeight="1" thickBot="1">
      <c r="A42" s="355" t="s">
        <v>435</v>
      </c>
      <c r="B42" s="353">
        <f>SUM(B40:B41)</f>
        <v>50.599999999999994</v>
      </c>
      <c r="C42" s="363">
        <f>B42/B64*100</f>
        <v>11.894687353079455</v>
      </c>
      <c r="D42" s="353">
        <v>50.6</v>
      </c>
      <c r="E42" s="363">
        <f>SUM(E37:E41)</f>
        <v>33.732957216737191</v>
      </c>
      <c r="F42" s="336"/>
      <c r="G42" s="336"/>
      <c r="I42" s="580"/>
      <c r="M42" s="512"/>
    </row>
    <row r="43" spans="1:13">
      <c r="A43" s="337" t="s">
        <v>242</v>
      </c>
      <c r="B43" s="335">
        <f t="shared" si="0"/>
        <v>0</v>
      </c>
      <c r="C43" s="364">
        <f>(B43/$B$64)*100</f>
        <v>0</v>
      </c>
      <c r="E43" s="364">
        <f>(D43/$D$64)*100</f>
        <v>0</v>
      </c>
      <c r="F43" s="336"/>
      <c r="G43" s="336"/>
      <c r="I43" s="580"/>
      <c r="M43" s="512"/>
    </row>
    <row r="44" spans="1:13">
      <c r="A44" s="337" t="s">
        <v>243</v>
      </c>
      <c r="B44" s="335">
        <f t="shared" si="0"/>
        <v>0</v>
      </c>
      <c r="C44" s="364">
        <f>(B44/$B$64)*100</f>
        <v>0</v>
      </c>
      <c r="E44" s="364">
        <f>(D44/$D$64)*100</f>
        <v>0</v>
      </c>
      <c r="F44" s="336"/>
      <c r="G44" s="336"/>
      <c r="I44" s="580"/>
      <c r="M44" s="512"/>
    </row>
    <row r="45" spans="1:13" ht="13.5" thickBot="1">
      <c r="A45" s="337" t="s">
        <v>244</v>
      </c>
      <c r="B45" s="335">
        <f t="shared" si="0"/>
        <v>0</v>
      </c>
      <c r="C45" s="364">
        <f>(B45/$B$64)*100</f>
        <v>0</v>
      </c>
      <c r="E45" s="364">
        <f>(D45/$D$64)*100</f>
        <v>0</v>
      </c>
      <c r="F45" s="336"/>
      <c r="G45" s="336"/>
      <c r="I45" s="580"/>
      <c r="M45" s="512"/>
    </row>
    <row r="46" spans="1:13" ht="16.5" customHeight="1" thickBot="1">
      <c r="A46" s="355" t="s">
        <v>245</v>
      </c>
      <c r="B46" s="353">
        <f>SUM(B43:B45)</f>
        <v>0</v>
      </c>
      <c r="C46" s="363">
        <f>B46/B64*100</f>
        <v>0</v>
      </c>
      <c r="D46" s="353"/>
      <c r="E46" s="363">
        <f>SUM(E41:E45)</f>
        <v>45.322049835448993</v>
      </c>
      <c r="F46" s="336"/>
      <c r="G46" s="336"/>
      <c r="I46" s="580"/>
      <c r="M46" s="512"/>
    </row>
    <row r="47" spans="1:13">
      <c r="A47" s="337" t="s">
        <v>246</v>
      </c>
      <c r="B47" s="335">
        <f t="shared" si="0"/>
        <v>102.9</v>
      </c>
      <c r="C47" s="364">
        <f t="shared" ref="C47:C53" si="4">(B47/$B$64)*100</f>
        <v>24.188998589562765</v>
      </c>
      <c r="D47" s="335">
        <v>102.9</v>
      </c>
      <c r="E47" s="364">
        <f t="shared" ref="E47:E53" si="5">(D47/$D$64)*100</f>
        <v>24.188998589562765</v>
      </c>
      <c r="F47" s="336"/>
      <c r="G47" s="336"/>
      <c r="I47" s="580"/>
      <c r="M47" s="512"/>
    </row>
    <row r="48" spans="1:13">
      <c r="A48" s="337" t="s">
        <v>247</v>
      </c>
      <c r="B48" s="335">
        <f t="shared" si="0"/>
        <v>8.5</v>
      </c>
      <c r="C48" s="364">
        <f t="shared" si="4"/>
        <v>1.998119417019276</v>
      </c>
      <c r="D48" s="335">
        <v>8.5</v>
      </c>
      <c r="E48" s="364">
        <f t="shared" si="5"/>
        <v>1.9981194170192755</v>
      </c>
      <c r="F48" s="336"/>
      <c r="G48" s="336"/>
      <c r="I48" s="580"/>
      <c r="M48" s="512"/>
    </row>
    <row r="49" spans="1:13">
      <c r="A49" s="337" t="s">
        <v>248</v>
      </c>
      <c r="B49" s="335">
        <f t="shared" si="0"/>
        <v>13.6</v>
      </c>
      <c r="C49" s="364">
        <f t="shared" si="4"/>
        <v>3.1969910672308415</v>
      </c>
      <c r="D49" s="335">
        <v>13.6</v>
      </c>
      <c r="E49" s="364">
        <f t="shared" si="5"/>
        <v>3.1969910672308415</v>
      </c>
      <c r="F49" s="336"/>
      <c r="G49" s="336"/>
      <c r="I49" s="580"/>
      <c r="M49" s="512"/>
    </row>
    <row r="50" spans="1:13">
      <c r="A50" s="337" t="s">
        <v>249</v>
      </c>
      <c r="B50" s="335">
        <f t="shared" si="0"/>
        <v>9.5</v>
      </c>
      <c r="C50" s="364">
        <f t="shared" si="4"/>
        <v>2.2331922896097791</v>
      </c>
      <c r="D50" s="335">
        <v>9.5</v>
      </c>
      <c r="E50" s="364">
        <f t="shared" si="5"/>
        <v>2.2331922896097787</v>
      </c>
      <c r="F50" s="336"/>
      <c r="G50" s="336"/>
      <c r="I50" s="580"/>
      <c r="M50" s="512"/>
    </row>
    <row r="51" spans="1:13">
      <c r="A51" s="337" t="s">
        <v>250</v>
      </c>
      <c r="B51" s="335">
        <f t="shared" si="0"/>
        <v>24.6</v>
      </c>
      <c r="C51" s="364">
        <f t="shared" si="4"/>
        <v>5.782792665726376</v>
      </c>
      <c r="D51" s="335">
        <v>24.6</v>
      </c>
      <c r="E51" s="364">
        <f t="shared" si="5"/>
        <v>5.7827926657263751</v>
      </c>
      <c r="F51" s="336"/>
      <c r="G51" s="336"/>
      <c r="I51" s="580"/>
      <c r="M51" s="512"/>
    </row>
    <row r="52" spans="1:13">
      <c r="A52" s="337" t="s">
        <v>41</v>
      </c>
      <c r="B52" s="335">
        <f t="shared" si="0"/>
        <v>5.8</v>
      </c>
      <c r="C52" s="364">
        <f t="shared" si="4"/>
        <v>1.3634226610249176</v>
      </c>
      <c r="D52" s="335">
        <v>5.8</v>
      </c>
      <c r="E52" s="364">
        <f t="shared" si="5"/>
        <v>1.3634226610249176</v>
      </c>
      <c r="F52" s="336"/>
      <c r="G52" s="336"/>
      <c r="I52" s="580"/>
      <c r="M52" s="512"/>
    </row>
    <row r="53" spans="1:13" ht="13.5" thickBot="1">
      <c r="A53" s="337" t="s">
        <v>251</v>
      </c>
      <c r="B53" s="335">
        <f t="shared" si="0"/>
        <v>0</v>
      </c>
      <c r="C53" s="364">
        <f t="shared" si="4"/>
        <v>0</v>
      </c>
      <c r="E53" s="364">
        <f t="shared" si="5"/>
        <v>0</v>
      </c>
      <c r="F53" s="336"/>
      <c r="G53" s="336"/>
      <c r="I53" s="580"/>
      <c r="M53" s="512"/>
    </row>
    <row r="54" spans="1:13" ht="16.5" customHeight="1" thickBot="1">
      <c r="A54" s="355" t="s">
        <v>252</v>
      </c>
      <c r="B54" s="353">
        <f>SUM(B47:B53)</f>
        <v>164.9</v>
      </c>
      <c r="C54" s="363">
        <f>B54/B64*100</f>
        <v>38.763516690173958</v>
      </c>
      <c r="D54" s="353">
        <v>164.9</v>
      </c>
      <c r="E54" s="363">
        <f>SUM(E24:E51)</f>
        <v>203.83168782322517</v>
      </c>
      <c r="F54" s="336"/>
      <c r="G54" s="336"/>
      <c r="I54" s="580"/>
      <c r="M54" s="512"/>
    </row>
    <row r="55" spans="1:13">
      <c r="A55" s="337" t="s">
        <v>253</v>
      </c>
      <c r="B55" s="335">
        <f t="shared" si="0"/>
        <v>0</v>
      </c>
      <c r="C55" s="364">
        <f>(B55/$B$64)*100</f>
        <v>0</v>
      </c>
      <c r="E55" s="364">
        <f>(D55/$D$64)*100</f>
        <v>0</v>
      </c>
      <c r="F55" s="336"/>
      <c r="G55" s="336"/>
      <c r="I55" s="580"/>
      <c r="M55" s="512"/>
    </row>
    <row r="56" spans="1:13" ht="13.5" thickBot="1">
      <c r="A56" s="337" t="s">
        <v>254</v>
      </c>
      <c r="B56" s="335">
        <f t="shared" si="0"/>
        <v>3.4</v>
      </c>
      <c r="C56" s="364">
        <f>(B56/$B$64)*100</f>
        <v>0.79924776680771037</v>
      </c>
      <c r="D56" s="335">
        <v>3.4</v>
      </c>
      <c r="E56" s="364">
        <f>(D56/$D$64)*100</f>
        <v>0.79924776680771037</v>
      </c>
      <c r="F56" s="336"/>
      <c r="G56" s="336"/>
      <c r="I56" s="580"/>
      <c r="M56" s="512"/>
    </row>
    <row r="57" spans="1:13" ht="16.5" customHeight="1" thickBot="1">
      <c r="A57" s="355" t="s">
        <v>255</v>
      </c>
      <c r="B57" s="443">
        <f>SUM(B55:B56)</f>
        <v>3.4</v>
      </c>
      <c r="C57" s="532">
        <f>(B57/$B64)*100</f>
        <v>0.79924776680771037</v>
      </c>
      <c r="D57" s="356">
        <v>3.4</v>
      </c>
      <c r="E57" s="363">
        <f>(D57/$D64)*100</f>
        <v>0.79924776680771037</v>
      </c>
      <c r="F57" s="336"/>
      <c r="G57" s="336"/>
      <c r="I57" s="580"/>
      <c r="M57" s="512"/>
    </row>
    <row r="58" spans="1:13" ht="16.5" customHeight="1" thickBot="1">
      <c r="A58" s="356" t="s">
        <v>256</v>
      </c>
      <c r="B58" s="356">
        <f>+D58</f>
        <v>0</v>
      </c>
      <c r="C58" s="370">
        <f>(B58/$B64)*100</f>
        <v>0</v>
      </c>
      <c r="D58" s="359"/>
      <c r="E58" s="369">
        <f>(D58/$D64)*100</f>
        <v>0</v>
      </c>
      <c r="F58" s="336"/>
      <c r="G58" s="336"/>
      <c r="I58" s="580"/>
      <c r="M58" s="512"/>
    </row>
    <row r="59" spans="1:13" ht="16.5" customHeight="1" thickBot="1">
      <c r="A59" s="356" t="s">
        <v>257</v>
      </c>
      <c r="B59" s="356">
        <f>+D59</f>
        <v>0</v>
      </c>
      <c r="C59" s="370">
        <f>(B59/$B64)*100</f>
        <v>0</v>
      </c>
      <c r="D59" s="359"/>
      <c r="E59" s="369">
        <f>(D59/$D64)*100</f>
        <v>0</v>
      </c>
      <c r="F59" s="336"/>
      <c r="G59" s="336"/>
      <c r="I59" s="580"/>
      <c r="M59" s="512"/>
    </row>
    <row r="60" spans="1:13" ht="16.5" customHeight="1" thickBot="1">
      <c r="A60" s="356" t="s">
        <v>258</v>
      </c>
      <c r="B60" s="356">
        <f>+D60</f>
        <v>0</v>
      </c>
      <c r="C60" s="370">
        <f>(B60/$B64)*100</f>
        <v>0</v>
      </c>
      <c r="D60" s="359"/>
      <c r="E60" s="369">
        <f>(D60/$D64)*100</f>
        <v>0</v>
      </c>
      <c r="F60" s="336"/>
      <c r="G60" s="336"/>
      <c r="I60" s="580"/>
      <c r="M60" s="512"/>
    </row>
    <row r="61" spans="1:13" ht="16.5" customHeight="1" thickBot="1">
      <c r="A61" s="356" t="s">
        <v>259</v>
      </c>
      <c r="B61" s="356">
        <f>+D61</f>
        <v>0</v>
      </c>
      <c r="C61" s="370">
        <f>(B61/$B64)*100</f>
        <v>0</v>
      </c>
      <c r="D61" s="354"/>
      <c r="E61" s="369">
        <f>(D61/$D64)*100</f>
        <v>0</v>
      </c>
      <c r="F61" s="336"/>
      <c r="G61" s="336"/>
      <c r="I61" s="580"/>
      <c r="M61" s="512"/>
    </row>
    <row r="62" spans="1:13" ht="16.5" customHeight="1" thickBot="1">
      <c r="A62" s="360" t="s">
        <v>153</v>
      </c>
      <c r="B62" s="356">
        <f>B18+B23+B54+B57+B59+B60+B58+B26+B46+B39+B42+B33+B61</f>
        <v>425.4</v>
      </c>
      <c r="C62" s="532">
        <f>(B62/B64)*100</f>
        <v>100</v>
      </c>
      <c r="D62" s="1374">
        <f>D18+D23+D54+D57+D59+D60+D58+D26+D46+D39+D42+D33+D61</f>
        <v>425.40000000000003</v>
      </c>
      <c r="E62" s="363">
        <f>(D62/D64)*100</f>
        <v>100</v>
      </c>
      <c r="F62" s="336"/>
      <c r="G62" s="336"/>
      <c r="I62" s="580"/>
      <c r="M62" s="512"/>
    </row>
    <row r="63" spans="1:13" ht="16.5" customHeight="1" thickBot="1">
      <c r="A63" s="360" t="s">
        <v>155</v>
      </c>
      <c r="B63" s="356">
        <f>+D63</f>
        <v>0</v>
      </c>
      <c r="C63" s="532">
        <f>(B63/$B64)*100</f>
        <v>0</v>
      </c>
      <c r="D63" s="354">
        <v>0</v>
      </c>
      <c r="E63" s="363">
        <v>0</v>
      </c>
      <c r="F63" s="336"/>
      <c r="G63" s="336"/>
      <c r="I63" s="580"/>
      <c r="M63" s="512"/>
    </row>
    <row r="64" spans="1:13" ht="16.5" customHeight="1" thickBot="1">
      <c r="A64" s="352" t="s">
        <v>157</v>
      </c>
      <c r="B64" s="356">
        <f>B62+B63</f>
        <v>425.4</v>
      </c>
      <c r="C64" s="532">
        <f>SUM(C62:C63)</f>
        <v>100</v>
      </c>
      <c r="D64" s="356">
        <f>SUM(D62:D63)</f>
        <v>425.40000000000003</v>
      </c>
      <c r="E64" s="363">
        <f>SUM(E62:E63)</f>
        <v>100</v>
      </c>
      <c r="F64" s="336"/>
      <c r="G64" s="336"/>
      <c r="I64" s="580"/>
      <c r="M64" s="512"/>
    </row>
    <row r="65" spans="1:13" ht="13.5" thickBot="1">
      <c r="B65" s="354"/>
      <c r="F65" s="336"/>
      <c r="G65" s="336"/>
      <c r="I65" s="580"/>
      <c r="M65" s="512"/>
    </row>
    <row r="66" spans="1:13" s="383" customFormat="1" ht="14.25" customHeight="1">
      <c r="A66" s="1340" t="s">
        <v>182</v>
      </c>
      <c r="B66" s="335">
        <f>+D66</f>
        <v>12602</v>
      </c>
      <c r="C66" s="384"/>
      <c r="D66" s="410">
        <v>12602</v>
      </c>
      <c r="E66" s="384"/>
      <c r="F66" s="508"/>
      <c r="G66" s="508"/>
      <c r="H66" s="508"/>
      <c r="I66" s="508"/>
      <c r="M66" s="512"/>
    </row>
    <row r="67" spans="1:13" s="383" customFormat="1" ht="14.25" customHeight="1" thickBot="1">
      <c r="A67" s="1341" t="s">
        <v>183</v>
      </c>
      <c r="B67" s="412">
        <f>B12/B66*1000000</f>
        <v>34740.51737819393</v>
      </c>
      <c r="C67" s="385"/>
      <c r="D67" s="412">
        <f>D12*1000000/D66</f>
        <v>34740.51737819393</v>
      </c>
      <c r="E67" s="385"/>
      <c r="F67" s="508"/>
      <c r="G67" s="508"/>
      <c r="H67" s="508"/>
      <c r="I67" s="508"/>
      <c r="M67" s="512"/>
    </row>
    <row r="68" spans="1:13">
      <c r="M68" s="512"/>
    </row>
    <row r="69" spans="1:13">
      <c r="M69" s="512"/>
    </row>
    <row r="70" spans="1:13">
      <c r="M70" s="512"/>
    </row>
    <row r="71" spans="1:13">
      <c r="M71" s="512"/>
    </row>
    <row r="72" spans="1:13">
      <c r="M72" s="512"/>
    </row>
    <row r="73" spans="1:13">
      <c r="M73" s="512"/>
    </row>
    <row r="74" spans="1:13">
      <c r="M74" s="512"/>
    </row>
    <row r="75" spans="1:13">
      <c r="M75" s="512"/>
    </row>
    <row r="76" spans="1:13">
      <c r="M76" s="512"/>
    </row>
    <row r="77" spans="1:13">
      <c r="M77" s="512"/>
    </row>
    <row r="78" spans="1:13">
      <c r="M78" s="512"/>
    </row>
  </sheetData>
  <sheetProtection password="DF9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28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4"/>
  <sheetViews>
    <sheetView workbookViewId="0" xr3:uid="{D979DC6D-665A-5B40-B235-9A07D260EAB6}"/>
  </sheetViews>
  <sheetFormatPr defaultRowHeight="12.75"/>
  <cols>
    <col min="1" max="1" width="30.5703125" style="387" customWidth="1"/>
    <col min="2" max="2" width="12.7109375" style="387" customWidth="1"/>
    <col min="3" max="3" width="4.7109375" style="387" customWidth="1"/>
    <col min="4" max="4" width="12.7109375" style="387" customWidth="1"/>
    <col min="5" max="5" width="4.85546875" style="365" customWidth="1"/>
    <col min="6" max="6" width="12.7109375" style="387" customWidth="1"/>
    <col min="7" max="7" width="4.7109375" style="387" customWidth="1"/>
    <col min="8" max="8" width="12.7109375" style="387" customWidth="1"/>
    <col min="9" max="9" width="4.7109375" style="387" customWidth="1"/>
    <col min="10" max="10" width="12.7109375" style="387" customWidth="1"/>
    <col min="11" max="11" width="4.7109375" style="387" customWidth="1"/>
    <col min="12" max="12" width="12.7109375" style="387" customWidth="1"/>
    <col min="13" max="13" width="4.7109375" style="387" customWidth="1"/>
    <col min="14" max="14" width="12.7109375" style="387" customWidth="1"/>
    <col min="15" max="15" width="4.7109375" style="387" customWidth="1"/>
    <col min="16" max="16" width="12.7109375" style="387" customWidth="1"/>
    <col min="17" max="17" width="4.85546875" style="387" customWidth="1"/>
    <col min="18" max="18" width="12.7109375" style="387" customWidth="1"/>
    <col min="19" max="19" width="5.5703125" style="387" customWidth="1"/>
    <col min="20" max="16384" width="9.140625" style="387"/>
  </cols>
  <sheetData>
    <row r="1" spans="1:19">
      <c r="A1" s="386" t="s">
        <v>535</v>
      </c>
      <c r="P1" s="387" t="str">
        <f>Summary!V1</f>
        <v>QUARTER ENDED 31 DECEMBER 2005</v>
      </c>
    </row>
    <row r="2" spans="1:19">
      <c r="A2" s="388"/>
    </row>
    <row r="3" spans="1:19" s="528" customFormat="1" ht="12">
      <c r="A3" s="526" t="s">
        <v>615</v>
      </c>
      <c r="B3" s="524" t="s">
        <v>79</v>
      </c>
      <c r="C3" s="527"/>
      <c r="D3" s="524" t="s">
        <v>444</v>
      </c>
      <c r="E3" s="511"/>
      <c r="F3" s="525" t="s">
        <v>478</v>
      </c>
      <c r="G3" s="527"/>
      <c r="H3" s="525" t="s">
        <v>488</v>
      </c>
      <c r="I3" s="527"/>
      <c r="J3" s="525" t="s">
        <v>495</v>
      </c>
      <c r="K3" s="527"/>
      <c r="L3" s="525" t="s">
        <v>616</v>
      </c>
      <c r="M3" s="527"/>
      <c r="N3" s="525" t="s">
        <v>522</v>
      </c>
      <c r="O3" s="527"/>
      <c r="P3" s="525" t="s">
        <v>560</v>
      </c>
      <c r="Q3" s="527"/>
      <c r="R3" s="525" t="s">
        <v>518</v>
      </c>
      <c r="S3" s="527"/>
    </row>
    <row r="4" spans="1:19" s="528" customFormat="1" ht="12">
      <c r="A4" s="526"/>
      <c r="B4" s="529"/>
      <c r="C4" s="530"/>
      <c r="D4" s="529" t="s">
        <v>267</v>
      </c>
      <c r="E4" s="514"/>
      <c r="F4" s="390" t="s">
        <v>267</v>
      </c>
      <c r="G4" s="530"/>
      <c r="H4" s="528" t="s">
        <v>617</v>
      </c>
      <c r="I4" s="530"/>
      <c r="J4" s="390" t="s">
        <v>617</v>
      </c>
      <c r="K4" s="530"/>
      <c r="L4" s="390" t="s">
        <v>618</v>
      </c>
      <c r="M4" s="530"/>
      <c r="N4" s="390" t="s">
        <v>619</v>
      </c>
      <c r="O4" s="530"/>
      <c r="P4" s="390" t="s">
        <v>620</v>
      </c>
      <c r="Q4" s="530"/>
      <c r="R4" s="390" t="s">
        <v>621</v>
      </c>
      <c r="S4" s="530"/>
    </row>
    <row r="5" spans="1:19">
      <c r="A5" s="389"/>
      <c r="B5" s="391" t="s">
        <v>117</v>
      </c>
      <c r="C5" s="392" t="s">
        <v>21</v>
      </c>
      <c r="D5" s="393" t="s">
        <v>117</v>
      </c>
      <c r="E5" s="368" t="s">
        <v>21</v>
      </c>
      <c r="F5" s="393" t="s">
        <v>117</v>
      </c>
      <c r="G5" s="392" t="s">
        <v>21</v>
      </c>
      <c r="H5" s="393" t="s">
        <v>117</v>
      </c>
      <c r="I5" s="392" t="s">
        <v>21</v>
      </c>
      <c r="J5" s="393" t="s">
        <v>117</v>
      </c>
      <c r="K5" s="392" t="s">
        <v>21</v>
      </c>
      <c r="L5" s="393" t="s">
        <v>117</v>
      </c>
      <c r="M5" s="392" t="s">
        <v>21</v>
      </c>
      <c r="N5" s="393" t="s">
        <v>117</v>
      </c>
      <c r="O5" s="392" t="s">
        <v>21</v>
      </c>
      <c r="P5" s="393" t="s">
        <v>117</v>
      </c>
      <c r="Q5" s="392" t="s">
        <v>21</v>
      </c>
      <c r="R5" s="393" t="s">
        <v>117</v>
      </c>
      <c r="S5" s="392" t="s">
        <v>21</v>
      </c>
    </row>
    <row r="6" spans="1:19">
      <c r="A6" s="394" t="s">
        <v>118</v>
      </c>
      <c r="C6" s="395"/>
      <c r="E6" s="364"/>
      <c r="G6" s="395"/>
      <c r="I6" s="395"/>
      <c r="K6" s="395"/>
      <c r="M6" s="395"/>
      <c r="O6" s="395"/>
      <c r="Q6" s="395"/>
      <c r="S6" s="395"/>
    </row>
    <row r="7" spans="1:19">
      <c r="A7" s="394" t="s">
        <v>427</v>
      </c>
      <c r="B7" s="387">
        <f>D7+F7+H7+J7+L7+N7+P7+R7</f>
        <v>3862.8483907900004</v>
      </c>
      <c r="C7" s="364">
        <f>B7/$B$12*100</f>
        <v>96.482244331647308</v>
      </c>
      <c r="D7" s="387">
        <v>909.72008311000002</v>
      </c>
      <c r="E7" s="364">
        <f>D7/$D$12*100</f>
        <v>93.766456605581936</v>
      </c>
      <c r="F7" s="387">
        <v>119.916</v>
      </c>
      <c r="G7" s="364">
        <f>F7/$F$12*100</f>
        <v>97.346267808580592</v>
      </c>
      <c r="H7" s="387">
        <v>402</v>
      </c>
      <c r="I7" s="364">
        <f>H7/$H$12*100</f>
        <v>89.532293986636972</v>
      </c>
      <c r="J7" s="387">
        <v>224.2</v>
      </c>
      <c r="K7" s="364">
        <f>J7/$J$12*100</f>
        <v>96.388650042992268</v>
      </c>
      <c r="L7" s="387">
        <v>550.1</v>
      </c>
      <c r="M7" s="364">
        <f>L7/$L$12*100</f>
        <v>99.045732805185466</v>
      </c>
      <c r="N7" s="387">
        <v>116.3</v>
      </c>
      <c r="O7" s="364">
        <f>N7/$N$12*100</f>
        <v>96.83597002497919</v>
      </c>
      <c r="P7" s="387">
        <v>1485.87</v>
      </c>
      <c r="Q7" s="364">
        <f>P7/$P$12*100</f>
        <v>99.324852771111722</v>
      </c>
      <c r="R7" s="387">
        <v>54.742307680000003</v>
      </c>
      <c r="S7" s="364">
        <f>R7/$R$12*100</f>
        <v>95.643838149837023</v>
      </c>
    </row>
    <row r="8" spans="1:19">
      <c r="A8" s="396" t="s">
        <v>206</v>
      </c>
      <c r="B8" s="387">
        <f>D8+F8+H8+J8+L8+N8+P8+R8</f>
        <v>136.13597440999999</v>
      </c>
      <c r="C8" s="364">
        <f>B8/$B$12*100</f>
        <v>3.4002640063920024</v>
      </c>
      <c r="D8" s="387">
        <v>60.477699810000004</v>
      </c>
      <c r="E8" s="364">
        <f>D8/$D$12*100</f>
        <v>6.2335433944180467</v>
      </c>
      <c r="F8" s="387">
        <v>3.2690000000000001</v>
      </c>
      <c r="G8" s="364">
        <f>F8/$F$12*100</f>
        <v>2.6537321914194099</v>
      </c>
      <c r="H8" s="387">
        <v>47</v>
      </c>
      <c r="I8" s="364">
        <f>H8/$H$12*100</f>
        <v>10.46770601336303</v>
      </c>
      <c r="J8" s="387">
        <v>3.7</v>
      </c>
      <c r="K8" s="364">
        <f>J8/$J$12*100</f>
        <v>1.590713671539123</v>
      </c>
      <c r="L8" s="387">
        <v>5.3</v>
      </c>
      <c r="M8" s="364">
        <f>L8/$L$12*100</f>
        <v>0.95426719481454814</v>
      </c>
      <c r="N8" s="387">
        <v>3.7959999999999972</v>
      </c>
      <c r="O8" s="364">
        <f>N8/$N$12*100</f>
        <v>3.160699417152371</v>
      </c>
      <c r="P8" s="387">
        <v>10.1</v>
      </c>
      <c r="Q8" s="364">
        <f>P8/$P$12*100</f>
        <v>0.67514722888827994</v>
      </c>
      <c r="R8" s="387">
        <v>2.4932745999999999</v>
      </c>
      <c r="S8" s="364">
        <f>R8/$R$12*100</f>
        <v>4.3561618501629749</v>
      </c>
    </row>
    <row r="9" spans="1:19">
      <c r="A9" s="397" t="s">
        <v>622</v>
      </c>
      <c r="B9" s="387">
        <f>D9+F9+H9+J9+L9+N9+P9+R9</f>
        <v>0</v>
      </c>
      <c r="C9" s="364">
        <f>B9/$B$12*100</f>
        <v>0</v>
      </c>
      <c r="D9" s="387">
        <v>0</v>
      </c>
      <c r="E9" s="364">
        <f>D9/$D$12*100</f>
        <v>0</v>
      </c>
      <c r="G9" s="364">
        <f>F9/$F$12*100</f>
        <v>0</v>
      </c>
      <c r="I9" s="364">
        <f>H9/$H$12*100</f>
        <v>0</v>
      </c>
      <c r="J9" s="387">
        <v>0</v>
      </c>
      <c r="K9" s="364">
        <f>J9/$J$12*100</f>
        <v>0</v>
      </c>
      <c r="L9" s="387">
        <v>0</v>
      </c>
      <c r="M9" s="364">
        <f>L9/$L$12*100</f>
        <v>0</v>
      </c>
      <c r="O9" s="364">
        <f>N9/$N$12*100</f>
        <v>0</v>
      </c>
      <c r="P9" s="387">
        <v>0</v>
      </c>
      <c r="Q9" s="364">
        <f>P9/$P$12*100</f>
        <v>0</v>
      </c>
      <c r="R9" s="387">
        <v>0</v>
      </c>
      <c r="S9" s="364">
        <f>R9/$R$12*100</f>
        <v>0</v>
      </c>
    </row>
    <row r="10" spans="1:19">
      <c r="A10" s="398" t="s">
        <v>208</v>
      </c>
      <c r="B10" s="387">
        <f>D10+F10+H10+J10+L10+N10+P10+R10</f>
        <v>0</v>
      </c>
      <c r="C10" s="364">
        <f>B10/$B$12*100</f>
        <v>0</v>
      </c>
      <c r="D10" s="387">
        <v>0</v>
      </c>
      <c r="E10" s="364">
        <f>D10/$D$12*100</f>
        <v>0</v>
      </c>
      <c r="G10" s="364">
        <f>F10/$F$12*100</f>
        <v>0</v>
      </c>
      <c r="I10" s="364">
        <f>H10/$H$12*100</f>
        <v>0</v>
      </c>
      <c r="J10" s="387">
        <v>0</v>
      </c>
      <c r="K10" s="364">
        <f>J10/$J$12*100</f>
        <v>0</v>
      </c>
      <c r="L10" s="387">
        <v>0</v>
      </c>
      <c r="M10" s="364">
        <f>L10/$L$12*100</f>
        <v>0</v>
      </c>
      <c r="O10" s="364">
        <f>N10/$N$12*100</f>
        <v>0</v>
      </c>
      <c r="P10" s="387">
        <v>0</v>
      </c>
      <c r="Q10" s="364">
        <f>P10/$P$12*100</f>
        <v>0</v>
      </c>
      <c r="R10" s="387">
        <v>0</v>
      </c>
      <c r="S10" s="364">
        <f>R10/$R$12*100</f>
        <v>0</v>
      </c>
    </row>
    <row r="11" spans="1:19" ht="13.5" thickBot="1">
      <c r="A11" s="399" t="s">
        <v>209</v>
      </c>
      <c r="B11" s="387">
        <f>D11+F11+H11+J11+L11+N11+P11+R11</f>
        <v>4.7039999999999997</v>
      </c>
      <c r="C11" s="364">
        <f>B11/$B$12*100</f>
        <v>0.11749166196068349</v>
      </c>
      <c r="D11" s="387">
        <v>0</v>
      </c>
      <c r="E11" s="364">
        <f>D11/$D$12*100</f>
        <v>0</v>
      </c>
      <c r="G11" s="364">
        <f>F11/$F$12*100</f>
        <v>0</v>
      </c>
      <c r="I11" s="364">
        <f>H11/$H$12*100</f>
        <v>0</v>
      </c>
      <c r="J11" s="387">
        <v>4.7</v>
      </c>
      <c r="K11" s="364">
        <f>J11/$J$12*100</f>
        <v>2.0206362854686155</v>
      </c>
      <c r="L11" s="387">
        <v>0</v>
      </c>
      <c r="M11" s="364">
        <f>L11/$L$12*100</f>
        <v>0</v>
      </c>
      <c r="N11" s="387">
        <v>4.0000000000000001E-3</v>
      </c>
      <c r="O11" s="364">
        <f>N11/$N$12*100</f>
        <v>3.3305578684429647E-3</v>
      </c>
      <c r="P11" s="387">
        <v>0</v>
      </c>
      <c r="Q11" s="364">
        <f>P11/$P$12*100</f>
        <v>0</v>
      </c>
      <c r="R11" s="387">
        <v>0</v>
      </c>
      <c r="S11" s="364">
        <f>R11/$R$12*100</f>
        <v>0</v>
      </c>
    </row>
    <row r="12" spans="1:19" ht="16.5" customHeight="1" thickBot="1">
      <c r="A12" s="400" t="s">
        <v>124</v>
      </c>
      <c r="B12" s="401">
        <f t="shared" ref="B12:S12" si="0">SUM(B7:B11)</f>
        <v>4003.6883652000006</v>
      </c>
      <c r="C12" s="363">
        <f t="shared" si="0"/>
        <v>100</v>
      </c>
      <c r="D12" s="402">
        <v>970.19778292000012</v>
      </c>
      <c r="E12" s="363">
        <f t="shared" si="0"/>
        <v>99.999999999999986</v>
      </c>
      <c r="F12" s="402">
        <v>123.185</v>
      </c>
      <c r="G12" s="363">
        <f t="shared" si="0"/>
        <v>100</v>
      </c>
      <c r="H12" s="402">
        <v>449</v>
      </c>
      <c r="I12" s="363">
        <f t="shared" si="0"/>
        <v>100</v>
      </c>
      <c r="J12" s="402">
        <v>232.6</v>
      </c>
      <c r="K12" s="363">
        <f t="shared" si="0"/>
        <v>100</v>
      </c>
      <c r="L12" s="402">
        <f>SUM(L7:L11)</f>
        <v>555.4</v>
      </c>
      <c r="M12" s="363">
        <f t="shared" si="0"/>
        <v>100.00000000000001</v>
      </c>
      <c r="N12" s="402">
        <v>120.1</v>
      </c>
      <c r="O12" s="363">
        <f t="shared" si="0"/>
        <v>100</v>
      </c>
      <c r="P12" s="402">
        <f>SUM(P7:P11)</f>
        <v>1495.9699999999998</v>
      </c>
      <c r="Q12" s="363">
        <f t="shared" si="0"/>
        <v>100</v>
      </c>
      <c r="R12" s="402">
        <v>57.235582280000003</v>
      </c>
      <c r="S12" s="363">
        <f t="shared" si="0"/>
        <v>100</v>
      </c>
    </row>
    <row r="13" spans="1:19">
      <c r="A13" s="394" t="s">
        <v>210</v>
      </c>
      <c r="C13" s="364"/>
      <c r="E13" s="364"/>
      <c r="G13" s="364"/>
      <c r="I13" s="364"/>
      <c r="K13" s="364"/>
      <c r="M13" s="364"/>
      <c r="O13" s="364"/>
      <c r="Q13" s="364"/>
      <c r="S13" s="364"/>
    </row>
    <row r="14" spans="1:19">
      <c r="A14" s="389" t="s">
        <v>246</v>
      </c>
      <c r="B14" s="387">
        <f>D14+F14+H14+J14+L14+N14+P14+R14</f>
        <v>1757.6955099400002</v>
      </c>
      <c r="C14" s="364">
        <f t="shared" ref="C14:C20" si="1">B14/$B$28*100</f>
        <v>45.502563836187512</v>
      </c>
      <c r="D14" s="387">
        <v>404.97639925999999</v>
      </c>
      <c r="E14" s="364">
        <f t="shared" ref="E14:E20" si="2">D14/$D$28*100</f>
        <v>44.516594365547469</v>
      </c>
      <c r="F14" s="387">
        <v>47.991</v>
      </c>
      <c r="G14" s="364">
        <f t="shared" ref="G14:G20" si="3">F14/$F$28*100</f>
        <v>40.020180624932252</v>
      </c>
      <c r="H14" s="387">
        <v>201.6</v>
      </c>
      <c r="I14" s="364">
        <f t="shared" ref="I14:I20" si="4">H14/$H$28*100</f>
        <v>50.149253731343279</v>
      </c>
      <c r="J14" s="387">
        <v>84.5</v>
      </c>
      <c r="K14" s="364">
        <f t="shared" ref="K14:K20" si="5">J14/$J$28*100</f>
        <v>37.689562890276541</v>
      </c>
      <c r="L14" s="387">
        <v>221.1</v>
      </c>
      <c r="M14" s="364">
        <f>L14/$L$28*100</f>
        <v>40.192692237774942</v>
      </c>
      <c r="N14" s="387">
        <v>36</v>
      </c>
      <c r="O14" s="364">
        <f t="shared" ref="O14:O20" si="6">N14/$N$28*100</f>
        <v>30.954428202923474</v>
      </c>
      <c r="P14" s="387">
        <f>703.08+33.06</f>
        <v>736.1400000000001</v>
      </c>
      <c r="Q14" s="364">
        <f>P14/$P$28*100</f>
        <v>49.542692160148611</v>
      </c>
      <c r="R14" s="387">
        <v>25.38811068</v>
      </c>
      <c r="S14" s="364">
        <f>R14/$R$28*100</f>
        <v>46.377494402333177</v>
      </c>
    </row>
    <row r="15" spans="1:19">
      <c r="A15" s="389" t="s">
        <v>247</v>
      </c>
      <c r="B15" s="387">
        <f t="shared" ref="B15:B20" si="7">D15+F15+H15+J15+L15+N15+P15+R15</f>
        <v>161.47514025000001</v>
      </c>
      <c r="C15" s="364">
        <f t="shared" si="1"/>
        <v>4.1802080255833207</v>
      </c>
      <c r="D15" s="387">
        <v>31.225140249999999</v>
      </c>
      <c r="E15" s="364">
        <f t="shared" si="2"/>
        <v>3.4323898998967541</v>
      </c>
      <c r="F15" s="387">
        <v>6.4</v>
      </c>
      <c r="G15" s="364">
        <f t="shared" si="3"/>
        <v>5.3370247754697004</v>
      </c>
      <c r="H15" s="387">
        <v>39</v>
      </c>
      <c r="I15" s="364">
        <f t="shared" si="4"/>
        <v>9.7014925373134329</v>
      </c>
      <c r="J15" s="387">
        <v>15.5</v>
      </c>
      <c r="K15" s="364">
        <f t="shared" si="5"/>
        <v>6.9134701159678862</v>
      </c>
      <c r="L15" s="387">
        <v>49.9</v>
      </c>
      <c r="M15" s="364">
        <f t="shared" ref="M15:M20" si="8">L15/$L$28*100</f>
        <v>9.0710779858207573</v>
      </c>
      <c r="N15" s="387">
        <v>6.8</v>
      </c>
      <c r="O15" s="364">
        <f t="shared" si="6"/>
        <v>5.8469475494411007</v>
      </c>
      <c r="P15" s="387">
        <v>12.65</v>
      </c>
      <c r="Q15" s="364">
        <f t="shared" ref="Q15:Q20" si="9">P15/$P$28*100</f>
        <v>0.85135307934072302</v>
      </c>
      <c r="R15" s="387">
        <v>0</v>
      </c>
      <c r="S15" s="364">
        <f t="shared" ref="S15:S20" si="10">R15/$R$28*100</f>
        <v>0</v>
      </c>
    </row>
    <row r="16" spans="1:19">
      <c r="A16" s="389" t="s">
        <v>248</v>
      </c>
      <c r="B16" s="387">
        <f t="shared" si="7"/>
        <v>976.18362538999997</v>
      </c>
      <c r="C16" s="364">
        <f t="shared" si="1"/>
        <v>25.271076519769736</v>
      </c>
      <c r="D16" s="387">
        <v>269.12290038999998</v>
      </c>
      <c r="E16" s="364">
        <f t="shared" si="2"/>
        <v>29.583044871337489</v>
      </c>
      <c r="F16" s="387">
        <v>43.201999999999998</v>
      </c>
      <c r="G16" s="364">
        <f t="shared" si="3"/>
        <v>36.02658505466281</v>
      </c>
      <c r="H16" s="387">
        <v>102.9</v>
      </c>
      <c r="I16" s="364">
        <f t="shared" si="4"/>
        <v>25.597014925373134</v>
      </c>
      <c r="J16" s="387">
        <v>57.2</v>
      </c>
      <c r="K16" s="364">
        <f t="shared" si="5"/>
        <v>25.512934879571812</v>
      </c>
      <c r="L16" s="387">
        <v>114.6</v>
      </c>
      <c r="M16" s="364">
        <f t="shared" si="8"/>
        <v>20.832575895291757</v>
      </c>
      <c r="N16" s="387">
        <v>35.6</v>
      </c>
      <c r="O16" s="364">
        <f t="shared" si="6"/>
        <v>30.610490111779882</v>
      </c>
      <c r="P16" s="387">
        <v>338.21</v>
      </c>
      <c r="Q16" s="364">
        <f t="shared" si="9"/>
        <v>22.761749008998095</v>
      </c>
      <c r="R16" s="387">
        <v>15.348725</v>
      </c>
      <c r="S16" s="364">
        <f t="shared" si="10"/>
        <v>28.038140243780095</v>
      </c>
    </row>
    <row r="17" spans="1:19">
      <c r="A17" s="389" t="s">
        <v>249</v>
      </c>
      <c r="B17" s="387">
        <f t="shared" si="7"/>
        <v>318.59073220000005</v>
      </c>
      <c r="C17" s="364">
        <f t="shared" si="1"/>
        <v>8.2475576956119507</v>
      </c>
      <c r="D17" s="387">
        <v>14.046835199999999</v>
      </c>
      <c r="E17" s="364">
        <f t="shared" si="2"/>
        <v>1.5440832252464967</v>
      </c>
      <c r="F17" s="387">
        <v>14.301</v>
      </c>
      <c r="G17" s="364">
        <f t="shared" si="3"/>
        <v>11.925748642811278</v>
      </c>
      <c r="H17" s="387">
        <v>28.5</v>
      </c>
      <c r="I17" s="364">
        <f t="shared" si="4"/>
        <v>7.08955223880597</v>
      </c>
      <c r="J17" s="387">
        <v>34.700000000000003</v>
      </c>
      <c r="K17" s="364">
        <f t="shared" si="5"/>
        <v>15.477252453166818</v>
      </c>
      <c r="L17" s="387">
        <v>125.1</v>
      </c>
      <c r="M17" s="364">
        <f t="shared" si="8"/>
        <v>22.74131976004362</v>
      </c>
      <c r="N17" s="387">
        <v>7.2</v>
      </c>
      <c r="O17" s="364">
        <f t="shared" si="6"/>
        <v>6.1908856405846953</v>
      </c>
      <c r="P17" s="387">
        <f>32.58+55.23</f>
        <v>87.81</v>
      </c>
      <c r="Q17" s="364">
        <f t="shared" si="9"/>
        <v>5.9096690827595957</v>
      </c>
      <c r="R17" s="387">
        <v>6.9328969999999996</v>
      </c>
      <c r="S17" s="364">
        <f t="shared" si="10"/>
        <v>12.664604935047198</v>
      </c>
    </row>
    <row r="18" spans="1:19">
      <c r="A18" s="389" t="s">
        <v>250</v>
      </c>
      <c r="B18" s="387">
        <f t="shared" si="7"/>
        <v>450.257408</v>
      </c>
      <c r="C18" s="364">
        <f t="shared" si="1"/>
        <v>11.656095344372638</v>
      </c>
      <c r="D18" s="387">
        <v>150.00000800000001</v>
      </c>
      <c r="E18" s="364">
        <f t="shared" si="2"/>
        <v>16.488589268822658</v>
      </c>
      <c r="F18" s="387">
        <v>8.0229999999999997</v>
      </c>
      <c r="G18" s="364">
        <f t="shared" si="3"/>
        <v>6.6904609021239692</v>
      </c>
      <c r="H18" s="387">
        <v>30</v>
      </c>
      <c r="I18" s="364">
        <f t="shared" si="4"/>
        <v>7.4626865671641784</v>
      </c>
      <c r="J18" s="387">
        <v>11.5</v>
      </c>
      <c r="K18" s="364">
        <f t="shared" si="5"/>
        <v>5.1293487957181094</v>
      </c>
      <c r="L18" s="387">
        <v>29.7</v>
      </c>
      <c r="M18" s="364">
        <f t="shared" si="8"/>
        <v>5.3990183602981263</v>
      </c>
      <c r="N18" s="387">
        <v>1.2</v>
      </c>
      <c r="O18" s="364">
        <f t="shared" si="6"/>
        <v>1.0318142734307825</v>
      </c>
      <c r="P18" s="387">
        <v>217.37</v>
      </c>
      <c r="Q18" s="364">
        <f t="shared" si="9"/>
        <v>14.629139830536994</v>
      </c>
      <c r="R18" s="387">
        <v>2.4643999999999999</v>
      </c>
      <c r="S18" s="364">
        <f t="shared" si="10"/>
        <v>4.5018197157595603</v>
      </c>
    </row>
    <row r="19" spans="1:19">
      <c r="A19" s="389" t="s">
        <v>41</v>
      </c>
      <c r="B19" s="387">
        <f t="shared" si="7"/>
        <v>148.34697499999999</v>
      </c>
      <c r="C19" s="364">
        <f t="shared" si="1"/>
        <v>3.8403509946231997</v>
      </c>
      <c r="D19" s="387">
        <v>40.348799999999997</v>
      </c>
      <c r="E19" s="364">
        <f t="shared" si="2"/>
        <v>4.4352983680498967</v>
      </c>
      <c r="G19" s="364">
        <f t="shared" si="3"/>
        <v>0</v>
      </c>
      <c r="I19" s="364">
        <f t="shared" si="4"/>
        <v>0</v>
      </c>
      <c r="J19" s="387">
        <v>0</v>
      </c>
      <c r="K19" s="364">
        <f t="shared" si="5"/>
        <v>0</v>
      </c>
      <c r="L19" s="387">
        <v>9.6999999999999993</v>
      </c>
      <c r="M19" s="364">
        <f t="shared" si="8"/>
        <v>1.7633157607707683</v>
      </c>
      <c r="O19" s="364">
        <f t="shared" si="6"/>
        <v>0</v>
      </c>
      <c r="P19" s="387">
        <v>93.69</v>
      </c>
      <c r="Q19" s="364">
        <f t="shared" si="9"/>
        <v>6.3053968382159944</v>
      </c>
      <c r="R19" s="387">
        <v>4.6081750000000001</v>
      </c>
      <c r="S19" s="364">
        <f t="shared" si="10"/>
        <v>8.4179407030799851</v>
      </c>
    </row>
    <row r="20" spans="1:19" ht="13.5" thickBot="1">
      <c r="A20" s="389" t="s">
        <v>251</v>
      </c>
      <c r="B20" s="387">
        <f t="shared" si="7"/>
        <v>0</v>
      </c>
      <c r="C20" s="364">
        <f t="shared" si="1"/>
        <v>0</v>
      </c>
      <c r="D20" s="387">
        <v>0</v>
      </c>
      <c r="E20" s="364">
        <f t="shared" si="2"/>
        <v>0</v>
      </c>
      <c r="G20" s="364">
        <f t="shared" si="3"/>
        <v>0</v>
      </c>
      <c r="I20" s="364">
        <f t="shared" si="4"/>
        <v>0</v>
      </c>
      <c r="J20" s="387">
        <v>0</v>
      </c>
      <c r="K20" s="364">
        <f t="shared" si="5"/>
        <v>0</v>
      </c>
      <c r="M20" s="364">
        <f t="shared" si="8"/>
        <v>0</v>
      </c>
      <c r="O20" s="364">
        <f t="shared" si="6"/>
        <v>0</v>
      </c>
      <c r="P20" s="387">
        <v>0</v>
      </c>
      <c r="Q20" s="364">
        <f t="shared" si="9"/>
        <v>0</v>
      </c>
      <c r="R20" s="387">
        <v>0</v>
      </c>
      <c r="S20" s="364">
        <f t="shared" si="10"/>
        <v>0</v>
      </c>
    </row>
    <row r="21" spans="1:19" ht="16.5" customHeight="1" thickBot="1">
      <c r="A21" s="403" t="s">
        <v>252</v>
      </c>
      <c r="B21" s="401">
        <f>SUM(B14:B20)</f>
        <v>3812.5493907800001</v>
      </c>
      <c r="C21" s="551">
        <f t="shared" ref="C21:S21" si="11">SUM(C14:C20)</f>
        <v>98.697852416148336</v>
      </c>
      <c r="D21" s="401">
        <v>909.72008310000001</v>
      </c>
      <c r="E21" s="551">
        <f t="shared" si="11"/>
        <v>99.999999998900762</v>
      </c>
      <c r="F21" s="401">
        <v>119.91699999999999</v>
      </c>
      <c r="G21" s="551">
        <f t="shared" si="11"/>
        <v>100.00000000000001</v>
      </c>
      <c r="H21" s="401">
        <v>402</v>
      </c>
      <c r="I21" s="551">
        <f t="shared" si="11"/>
        <v>100</v>
      </c>
      <c r="J21" s="401">
        <v>203.4</v>
      </c>
      <c r="K21" s="551">
        <f t="shared" si="11"/>
        <v>90.722569134701175</v>
      </c>
      <c r="L21" s="401">
        <f>SUM(L14:L20)</f>
        <v>550.10000000000014</v>
      </c>
      <c r="M21" s="551">
        <f t="shared" si="11"/>
        <v>99.999999999999972</v>
      </c>
      <c r="N21" s="401">
        <v>86.8</v>
      </c>
      <c r="O21" s="551">
        <f t="shared" si="11"/>
        <v>74.634565778159939</v>
      </c>
      <c r="P21" s="401">
        <f>SUM(P14:P20)</f>
        <v>1485.87</v>
      </c>
      <c r="Q21" s="551">
        <f t="shared" si="11"/>
        <v>100.00000000000003</v>
      </c>
      <c r="R21" s="401">
        <v>54.742307679999996</v>
      </c>
      <c r="S21" s="551">
        <f t="shared" si="11"/>
        <v>100.00000000000003</v>
      </c>
    </row>
    <row r="22" spans="1:19" ht="16.5" customHeight="1" thickBot="1">
      <c r="A22" s="403" t="s">
        <v>256</v>
      </c>
      <c r="B22" s="1440">
        <f>D22+F22+H22+J22+L22+N22+P22+R22</f>
        <v>0</v>
      </c>
      <c r="C22" s="981">
        <f>B22/$B$28*100</f>
        <v>0</v>
      </c>
      <c r="D22" s="406">
        <v>0</v>
      </c>
      <c r="E22" s="551">
        <f>D22/$D$28*100</f>
        <v>0</v>
      </c>
      <c r="F22" s="406"/>
      <c r="G22" s="551">
        <f>F22/$F$28*100</f>
        <v>0</v>
      </c>
      <c r="H22" s="406"/>
      <c r="I22" s="551">
        <f>H22/$H$28*100</f>
        <v>0</v>
      </c>
      <c r="J22" s="406">
        <v>0</v>
      </c>
      <c r="K22" s="551">
        <f>J22/$J$28*100</f>
        <v>0</v>
      </c>
      <c r="L22" s="406">
        <v>0</v>
      </c>
      <c r="M22" s="551">
        <f>L22/$L$28*100</f>
        <v>0</v>
      </c>
      <c r="N22" s="406"/>
      <c r="O22" s="551">
        <f>N22/$N$28*100</f>
        <v>0</v>
      </c>
      <c r="P22" s="406">
        <v>0</v>
      </c>
      <c r="Q22" s="551">
        <f>P22/$P$28*100</f>
        <v>0</v>
      </c>
      <c r="R22" s="406">
        <v>0</v>
      </c>
      <c r="S22" s="551">
        <f>R22/$R$28*100</f>
        <v>0</v>
      </c>
    </row>
    <row r="23" spans="1:19" ht="16.5" customHeight="1" thickBot="1">
      <c r="A23" s="403" t="s">
        <v>257</v>
      </c>
      <c r="B23" s="1440">
        <f>D23+F23+H23+J23+L23+N23+P23+R23</f>
        <v>0</v>
      </c>
      <c r="C23" s="981">
        <f>B23/$B$28*100</f>
        <v>0</v>
      </c>
      <c r="D23" s="406">
        <v>0</v>
      </c>
      <c r="E23" s="551">
        <f>D23/$D$28*100</f>
        <v>0</v>
      </c>
      <c r="F23" s="406"/>
      <c r="G23" s="551">
        <f>F23/$F$28*100</f>
        <v>0</v>
      </c>
      <c r="H23" s="406"/>
      <c r="I23" s="551">
        <f>H23/$H$28*100</f>
        <v>0</v>
      </c>
      <c r="J23" s="406">
        <v>0</v>
      </c>
      <c r="K23" s="551">
        <f>J23/$J$28*100</f>
        <v>0</v>
      </c>
      <c r="L23" s="406">
        <v>0</v>
      </c>
      <c r="M23" s="551">
        <f>L23/$L$28*100</f>
        <v>0</v>
      </c>
      <c r="N23" s="406"/>
      <c r="O23" s="551">
        <f>N23/$N$28*100</f>
        <v>0</v>
      </c>
      <c r="P23" s="406">
        <v>0</v>
      </c>
      <c r="Q23" s="551">
        <f>P23/$P$28*100</f>
        <v>0</v>
      </c>
      <c r="R23" s="406">
        <v>0</v>
      </c>
      <c r="S23" s="551">
        <f>R23/$R$28*100</f>
        <v>0</v>
      </c>
    </row>
    <row r="24" spans="1:19" ht="16.5" customHeight="1" thickBot="1">
      <c r="A24" s="403" t="s">
        <v>258</v>
      </c>
      <c r="B24" s="1440">
        <f>D24+F24+H24+J24+L24+N24+P24+R24</f>
        <v>0</v>
      </c>
      <c r="C24" s="981">
        <f>B24/$B$28*100</f>
        <v>0</v>
      </c>
      <c r="D24" s="406">
        <v>0</v>
      </c>
      <c r="E24" s="551">
        <f>D24/$D$28*100</f>
        <v>0</v>
      </c>
      <c r="F24" s="406"/>
      <c r="G24" s="551">
        <f>F24/$F$28*100</f>
        <v>0</v>
      </c>
      <c r="H24" s="406"/>
      <c r="I24" s="551">
        <f>H24/$H$28*100</f>
        <v>0</v>
      </c>
      <c r="J24" s="406">
        <v>0</v>
      </c>
      <c r="K24" s="551">
        <f>J24/$J$28*100</f>
        <v>0</v>
      </c>
      <c r="L24" s="406">
        <v>0</v>
      </c>
      <c r="M24" s="551">
        <f>L24/$L$28*100</f>
        <v>0</v>
      </c>
      <c r="N24" s="406"/>
      <c r="O24" s="551">
        <f>N24/$N$28*100</f>
        <v>0</v>
      </c>
      <c r="P24" s="406">
        <v>0</v>
      </c>
      <c r="Q24" s="551">
        <f>P24/$P$28*100</f>
        <v>0</v>
      </c>
      <c r="R24" s="406">
        <v>0</v>
      </c>
      <c r="S24" s="551">
        <f>R24/$R$28*100</f>
        <v>0</v>
      </c>
    </row>
    <row r="25" spans="1:19" ht="16.5" customHeight="1" thickBot="1">
      <c r="A25" s="407" t="s">
        <v>259</v>
      </c>
      <c r="B25" s="387">
        <f>D25+F25+H25+J25+L25+N25+P25+R25</f>
        <v>0.8</v>
      </c>
      <c r="C25" s="981">
        <f>B25/$B$28*100</f>
        <v>2.0710100733085796E-2</v>
      </c>
      <c r="D25" s="406">
        <v>0</v>
      </c>
      <c r="E25" s="551">
        <f>D25/$D$28*100</f>
        <v>0</v>
      </c>
      <c r="F25" s="406"/>
      <c r="G25" s="551">
        <f>F25/$F$28*100</f>
        <v>0</v>
      </c>
      <c r="H25" s="406"/>
      <c r="I25" s="551">
        <f>H25/$H$28*100</f>
        <v>0</v>
      </c>
      <c r="J25" s="406">
        <v>0.8</v>
      </c>
      <c r="K25" s="551">
        <f>J25/$J$28*100</f>
        <v>0.35682426404995543</v>
      </c>
      <c r="L25" s="406">
        <v>0</v>
      </c>
      <c r="M25" s="551">
        <f>L25/$L$28*100</f>
        <v>0</v>
      </c>
      <c r="N25" s="406"/>
      <c r="O25" s="551">
        <f>N25/$N$28*100</f>
        <v>0</v>
      </c>
      <c r="P25" s="406">
        <v>0</v>
      </c>
      <c r="Q25" s="551">
        <f>P25/$P$28*100</f>
        <v>0</v>
      </c>
      <c r="R25" s="406">
        <v>0</v>
      </c>
      <c r="S25" s="551">
        <f>R25/$R$28*100</f>
        <v>0</v>
      </c>
    </row>
    <row r="26" spans="1:19" ht="16.5" customHeight="1" thickBot="1">
      <c r="A26" s="400" t="s">
        <v>153</v>
      </c>
      <c r="B26" s="401">
        <f>B21+B22+B23+B24+B25</f>
        <v>3813.3493907800002</v>
      </c>
      <c r="C26" s="363">
        <f>SUM(C21:C25)</f>
        <v>98.71856251688142</v>
      </c>
      <c r="D26" s="401">
        <v>909.72008310000001</v>
      </c>
      <c r="E26" s="363">
        <f>SUM(E21:E25)</f>
        <v>99.999999998900762</v>
      </c>
      <c r="F26" s="401">
        <f>F21+F22+F23+F24+F25</f>
        <v>119.91699999999999</v>
      </c>
      <c r="G26" s="363">
        <f t="shared" ref="G26:S26" si="12">SUM(G21:G25)</f>
        <v>100.00000000000001</v>
      </c>
      <c r="H26" s="401">
        <f>H21+H22+H23+H24+H25</f>
        <v>402</v>
      </c>
      <c r="I26" s="363">
        <f t="shared" si="12"/>
        <v>100</v>
      </c>
      <c r="J26" s="401">
        <v>204.2</v>
      </c>
      <c r="K26" s="363">
        <f t="shared" si="12"/>
        <v>91.079393398751137</v>
      </c>
      <c r="L26" s="401">
        <f>L21+L22+L23+L24+L25</f>
        <v>550.10000000000014</v>
      </c>
      <c r="M26" s="363">
        <f t="shared" si="12"/>
        <v>99.999999999999972</v>
      </c>
      <c r="N26" s="401">
        <v>86.8</v>
      </c>
      <c r="O26" s="363">
        <f t="shared" si="12"/>
        <v>74.634565778159939</v>
      </c>
      <c r="P26" s="401">
        <f>P21+P22+P23+P24+P25</f>
        <v>1485.87</v>
      </c>
      <c r="Q26" s="363">
        <f t="shared" si="12"/>
        <v>100.00000000000003</v>
      </c>
      <c r="R26" s="401">
        <f>R21+R22+R23+R24+R25</f>
        <v>54.742307679999996</v>
      </c>
      <c r="S26" s="363">
        <f t="shared" si="12"/>
        <v>100.00000000000003</v>
      </c>
    </row>
    <row r="27" spans="1:19" ht="16.5" customHeight="1" thickBot="1">
      <c r="A27" s="400" t="s">
        <v>623</v>
      </c>
      <c r="B27" s="387">
        <f>D27+F27+H27+J27+L27+N27+P27+R27</f>
        <v>49.500000010000001</v>
      </c>
      <c r="C27" s="551">
        <f>B27/$B$28*100</f>
        <v>1.28143748311856</v>
      </c>
      <c r="D27" s="402">
        <v>1E-8</v>
      </c>
      <c r="E27" s="551">
        <f>D27/$D$28*100</f>
        <v>1.0992392259620849E-9</v>
      </c>
      <c r="F27" s="402">
        <v>0</v>
      </c>
      <c r="G27" s="551">
        <f>F27/$F$28*100</f>
        <v>0</v>
      </c>
      <c r="H27" s="402">
        <v>0</v>
      </c>
      <c r="I27" s="551">
        <f>H27/$H$28*100</f>
        <v>0</v>
      </c>
      <c r="J27" s="402">
        <v>20</v>
      </c>
      <c r="K27" s="551">
        <f>J27/$J$28*100</f>
        <v>8.9206066012488865</v>
      </c>
      <c r="L27" s="402">
        <v>0</v>
      </c>
      <c r="M27" s="551">
        <f>L27/$L$28*100</f>
        <v>0</v>
      </c>
      <c r="N27" s="402">
        <v>29.5</v>
      </c>
      <c r="O27" s="551">
        <f>N27/$N$28*100</f>
        <v>25.365434221840072</v>
      </c>
      <c r="P27" s="402">
        <v>0</v>
      </c>
      <c r="Q27" s="551">
        <f>P27/$P$28*100</f>
        <v>0</v>
      </c>
      <c r="R27" s="402">
        <v>0</v>
      </c>
      <c r="S27" s="551">
        <f>R27/$R$28*100</f>
        <v>0</v>
      </c>
    </row>
    <row r="28" spans="1:19" ht="16.5" customHeight="1" thickBot="1">
      <c r="A28" s="400" t="s">
        <v>157</v>
      </c>
      <c r="B28" s="401">
        <f t="shared" ref="B28:S28" si="13">SUM(B26:B27)</f>
        <v>3862.8493907900001</v>
      </c>
      <c r="C28" s="551">
        <f t="shared" si="13"/>
        <v>99.999999999999986</v>
      </c>
      <c r="D28" s="401">
        <v>909.72008311000002</v>
      </c>
      <c r="E28" s="551">
        <f t="shared" si="13"/>
        <v>100</v>
      </c>
      <c r="F28" s="401">
        <f>SUM(F26:F27)</f>
        <v>119.91699999999999</v>
      </c>
      <c r="G28" s="551">
        <f t="shared" si="13"/>
        <v>100.00000000000001</v>
      </c>
      <c r="H28" s="401">
        <f>SUM(H26:H27)</f>
        <v>402</v>
      </c>
      <c r="I28" s="551">
        <f t="shared" si="13"/>
        <v>100</v>
      </c>
      <c r="J28" s="401">
        <f>SUM(J26:J27)</f>
        <v>224.2</v>
      </c>
      <c r="K28" s="551">
        <f t="shared" si="13"/>
        <v>100.00000000000003</v>
      </c>
      <c r="L28" s="401">
        <f>SUM(L26:L27)</f>
        <v>550.10000000000014</v>
      </c>
      <c r="M28" s="551">
        <f t="shared" si="13"/>
        <v>99.999999999999972</v>
      </c>
      <c r="N28" s="401">
        <f>SUM(N26:N27)</f>
        <v>116.3</v>
      </c>
      <c r="O28" s="551">
        <f t="shared" si="13"/>
        <v>100.00000000000001</v>
      </c>
      <c r="P28" s="401">
        <f>SUM(P26:P27)</f>
        <v>1485.87</v>
      </c>
      <c r="Q28" s="551">
        <f t="shared" si="13"/>
        <v>100.00000000000003</v>
      </c>
      <c r="R28" s="401">
        <f>SUM(R26:R27)</f>
        <v>54.742307679999996</v>
      </c>
      <c r="S28" s="551">
        <f t="shared" si="13"/>
        <v>100.00000000000003</v>
      </c>
    </row>
    <row r="29" spans="1:19" ht="13.5" thickBot="1">
      <c r="B29" s="402"/>
      <c r="C29" s="365"/>
      <c r="G29" s="365"/>
      <c r="I29" s="365"/>
      <c r="K29" s="365"/>
      <c r="M29" s="365"/>
      <c r="O29" s="365"/>
      <c r="Q29" s="365"/>
      <c r="S29" s="365"/>
    </row>
    <row r="30" spans="1:19" s="383" customFormat="1" ht="16.5" customHeight="1">
      <c r="A30" s="1340" t="s">
        <v>182</v>
      </c>
      <c r="B30" s="387">
        <f>D30+F30+H30+J30+L30+R30+P30+N30</f>
        <v>26635</v>
      </c>
      <c r="C30" s="370"/>
      <c r="D30" s="410">
        <v>274</v>
      </c>
      <c r="E30" s="384"/>
      <c r="F30" s="410">
        <v>1280</v>
      </c>
      <c r="G30" s="384"/>
      <c r="H30" s="410">
        <v>11744</v>
      </c>
      <c r="I30" s="384"/>
      <c r="J30" s="410">
        <v>634</v>
      </c>
      <c r="K30" s="384"/>
      <c r="L30" s="410">
        <v>6696</v>
      </c>
      <c r="M30" s="384"/>
      <c r="N30" s="410">
        <v>4932</v>
      </c>
      <c r="O30" s="384"/>
      <c r="P30" s="410">
        <v>1</v>
      </c>
      <c r="Q30" s="384"/>
      <c r="R30" s="410">
        <v>1074</v>
      </c>
      <c r="S30" s="384"/>
    </row>
    <row r="31" spans="1:19" s="383" customFormat="1" ht="16.5" customHeight="1" thickBot="1">
      <c r="A31" s="1341" t="s">
        <v>183</v>
      </c>
      <c r="B31" s="412">
        <f>B12/B30*1000000</f>
        <v>150316.81491270888</v>
      </c>
      <c r="C31" s="371"/>
      <c r="D31" s="412">
        <f>D12/D30*1000000</f>
        <v>3540867.8208759129</v>
      </c>
      <c r="E31" s="385"/>
      <c r="F31" s="412">
        <f>F12/F30*1000000</f>
        <v>96238.28125</v>
      </c>
      <c r="G31" s="385"/>
      <c r="H31" s="412">
        <f>H12/H30*1000000</f>
        <v>38232.288828337871</v>
      </c>
      <c r="I31" s="385"/>
      <c r="J31" s="412">
        <f>J12/J30*1000000</f>
        <v>366876.97160883283</v>
      </c>
      <c r="K31" s="385"/>
      <c r="L31" s="412">
        <f>L12/L30*1000000</f>
        <v>82945.041816009543</v>
      </c>
      <c r="M31" s="385"/>
      <c r="N31" s="412">
        <f>N12/N30*1000000</f>
        <v>24351.175993511759</v>
      </c>
      <c r="O31" s="385"/>
      <c r="P31" s="412">
        <f>P12/P30*1000000</f>
        <v>1495969999.9999998</v>
      </c>
      <c r="Q31" s="385"/>
      <c r="R31" s="412">
        <f>R12/R30*1000000</f>
        <v>53291.97605214153</v>
      </c>
      <c r="S31" s="385"/>
    </row>
    <row r="33" spans="10:18">
      <c r="J33" s="387" t="s">
        <v>624</v>
      </c>
      <c r="R33" s="387" t="s">
        <v>624</v>
      </c>
    </row>
    <row r="34" spans="10:18">
      <c r="J34" s="387">
        <v>3</v>
      </c>
      <c r="R34" s="387">
        <v>15.2</v>
      </c>
    </row>
  </sheetData>
  <sheetProtection password="DF9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29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42"/>
  <sheetViews>
    <sheetView workbookViewId="0" xr3:uid="{CAA03FB3-9A95-5D50-9E3C-B000AFB1AE50}">
      <selection activeCell="E8" sqref="E8"/>
    </sheetView>
  </sheetViews>
  <sheetFormatPr defaultRowHeight="12.75"/>
  <cols>
    <col min="1" max="1" width="30.5703125" style="387" customWidth="1"/>
    <col min="2" max="2" width="12.7109375" style="387" customWidth="1"/>
    <col min="3" max="3" width="4.7109375" style="387" customWidth="1"/>
    <col min="4" max="4" width="12.7109375" style="387" customWidth="1"/>
    <col min="5" max="5" width="4.85546875" style="365" customWidth="1"/>
    <col min="6" max="6" width="12.7109375" style="387" customWidth="1"/>
    <col min="7" max="7" width="4.7109375" style="387" customWidth="1"/>
    <col min="8" max="16384" width="9.140625" style="387"/>
  </cols>
  <sheetData>
    <row r="1" spans="1:7">
      <c r="A1" s="386" t="s">
        <v>535</v>
      </c>
    </row>
    <row r="2" spans="1:7">
      <c r="A2" s="388"/>
    </row>
    <row r="3" spans="1:7" s="528" customFormat="1" ht="12">
      <c r="A3" s="526" t="s">
        <v>625</v>
      </c>
      <c r="B3" s="524" t="s">
        <v>79</v>
      </c>
      <c r="C3" s="527"/>
      <c r="D3" s="524" t="s">
        <v>522</v>
      </c>
      <c r="E3" s="511"/>
      <c r="F3" s="525" t="s">
        <v>587</v>
      </c>
      <c r="G3" s="527"/>
    </row>
    <row r="4" spans="1:7" s="528" customFormat="1" ht="12">
      <c r="A4" s="526"/>
      <c r="B4" s="529"/>
      <c r="C4" s="530"/>
      <c r="D4" s="529" t="s">
        <v>309</v>
      </c>
      <c r="E4" s="514"/>
      <c r="F4" s="390" t="s">
        <v>626</v>
      </c>
      <c r="G4" s="530"/>
    </row>
    <row r="5" spans="1:7">
      <c r="A5" s="389"/>
      <c r="B5" s="391" t="s">
        <v>117</v>
      </c>
      <c r="C5" s="392" t="s">
        <v>21</v>
      </c>
      <c r="D5" s="393" t="s">
        <v>117</v>
      </c>
      <c r="E5" s="368" t="s">
        <v>21</v>
      </c>
      <c r="F5" s="393" t="s">
        <v>117</v>
      </c>
      <c r="G5" s="392" t="s">
        <v>21</v>
      </c>
    </row>
    <row r="6" spans="1:7">
      <c r="A6" s="394" t="s">
        <v>118</v>
      </c>
      <c r="C6" s="395"/>
      <c r="E6" s="364"/>
      <c r="G6" s="395"/>
    </row>
    <row r="7" spans="1:7">
      <c r="A7" s="394" t="s">
        <v>205</v>
      </c>
      <c r="B7" s="387">
        <f>D7+F7</f>
        <v>2</v>
      </c>
      <c r="C7" s="364">
        <f>B7/$B$12*100</f>
        <v>20</v>
      </c>
      <c r="D7" s="387">
        <v>1</v>
      </c>
      <c r="E7" s="364">
        <f>D7/$D$12*100</f>
        <v>20</v>
      </c>
      <c r="F7" s="387">
        <v>1</v>
      </c>
      <c r="G7" s="364">
        <f>F7/$F$12*100</f>
        <v>20</v>
      </c>
    </row>
    <row r="8" spans="1:7">
      <c r="A8" s="396" t="s">
        <v>206</v>
      </c>
      <c r="B8" s="387">
        <f>D8+F8</f>
        <v>2</v>
      </c>
      <c r="C8" s="364">
        <f>B8/$B$12*100</f>
        <v>20</v>
      </c>
      <c r="D8" s="387">
        <v>1</v>
      </c>
      <c r="E8" s="364">
        <f>D8/$D$12*100</f>
        <v>20</v>
      </c>
      <c r="F8" s="387">
        <v>1</v>
      </c>
      <c r="G8" s="364">
        <f>F8/$F$12*100</f>
        <v>20</v>
      </c>
    </row>
    <row r="9" spans="1:7">
      <c r="A9" s="397" t="s">
        <v>207</v>
      </c>
      <c r="B9" s="387">
        <f>D9+F9</f>
        <v>2</v>
      </c>
      <c r="C9" s="364">
        <f>B9/$B$12*100</f>
        <v>20</v>
      </c>
      <c r="D9" s="387">
        <v>1</v>
      </c>
      <c r="E9" s="364">
        <f>D9/$D$12*100</f>
        <v>20</v>
      </c>
      <c r="F9" s="387">
        <v>1</v>
      </c>
      <c r="G9" s="364">
        <f>F9/$F$12*100</f>
        <v>20</v>
      </c>
    </row>
    <row r="10" spans="1:7">
      <c r="A10" s="398" t="s">
        <v>208</v>
      </c>
      <c r="B10" s="387">
        <f>D10+F10</f>
        <v>2</v>
      </c>
      <c r="C10" s="364">
        <f>B10/$B$12*100</f>
        <v>20</v>
      </c>
      <c r="D10" s="387">
        <v>1</v>
      </c>
      <c r="E10" s="364">
        <f>D10/$D$12*100</f>
        <v>20</v>
      </c>
      <c r="F10" s="387">
        <v>1</v>
      </c>
      <c r="G10" s="364">
        <f>F10/$F$12*100</f>
        <v>20</v>
      </c>
    </row>
    <row r="11" spans="1:7" ht="13.5" thickBot="1">
      <c r="A11" s="399" t="s">
        <v>209</v>
      </c>
      <c r="B11" s="387">
        <f>D11+F11</f>
        <v>2</v>
      </c>
      <c r="C11" s="364">
        <f>B11/$B$12*100</f>
        <v>20</v>
      </c>
      <c r="D11" s="387">
        <v>1</v>
      </c>
      <c r="E11" s="364">
        <f>D11/$D$12*100</f>
        <v>20</v>
      </c>
      <c r="F11" s="387">
        <v>1</v>
      </c>
      <c r="G11" s="364">
        <f>F11/$F$12*100</f>
        <v>20</v>
      </c>
    </row>
    <row r="12" spans="1:7" ht="16.5" customHeight="1" thickBot="1">
      <c r="A12" s="400" t="s">
        <v>124</v>
      </c>
      <c r="B12" s="401">
        <f t="shared" ref="B12:G12" si="0">SUM(B7:B11)</f>
        <v>10</v>
      </c>
      <c r="C12" s="363">
        <f t="shared" si="0"/>
        <v>100</v>
      </c>
      <c r="D12" s="402">
        <f t="shared" si="0"/>
        <v>5</v>
      </c>
      <c r="E12" s="363">
        <f t="shared" si="0"/>
        <v>100</v>
      </c>
      <c r="F12" s="402">
        <f t="shared" si="0"/>
        <v>5</v>
      </c>
      <c r="G12" s="363">
        <f t="shared" si="0"/>
        <v>100</v>
      </c>
    </row>
    <row r="13" spans="1:7" ht="16.5" customHeight="1">
      <c r="A13" s="386" t="s">
        <v>210</v>
      </c>
      <c r="B13" s="405"/>
      <c r="C13" s="364"/>
      <c r="D13" s="388"/>
      <c r="E13" s="364"/>
      <c r="F13" s="388"/>
      <c r="G13" s="364"/>
    </row>
    <row r="14" spans="1:7">
      <c r="A14" s="389" t="s">
        <v>226</v>
      </c>
      <c r="B14" s="387">
        <f>D14+F14</f>
        <v>2</v>
      </c>
      <c r="C14" s="364">
        <f>B14/$B$39*100</f>
        <v>4.3478260869565215</v>
      </c>
      <c r="D14" s="387">
        <v>1</v>
      </c>
      <c r="E14" s="364">
        <f t="shared" ref="E14:E32" si="1">D14/$D$39*100</f>
        <v>4.3478260869565215</v>
      </c>
      <c r="F14" s="387">
        <v>1</v>
      </c>
      <c r="G14" s="364">
        <f>F14/$F$39*100</f>
        <v>4.3478260869565215</v>
      </c>
    </row>
    <row r="15" spans="1:7">
      <c r="A15" s="389" t="s">
        <v>627</v>
      </c>
      <c r="B15" s="387">
        <f t="shared" ref="B15:B32" si="2">D15+F15</f>
        <v>2</v>
      </c>
      <c r="C15" s="364">
        <f t="shared" ref="C15:C32" si="3">B15/$B$39*100</f>
        <v>4.3478260869565215</v>
      </c>
      <c r="D15" s="387">
        <v>1</v>
      </c>
      <c r="E15" s="364">
        <f t="shared" si="1"/>
        <v>4.3478260869565215</v>
      </c>
      <c r="F15" s="387">
        <v>1</v>
      </c>
      <c r="G15" s="364">
        <f t="shared" ref="G15:G32" si="4">F15/$F$39*100</f>
        <v>4.3478260869565215</v>
      </c>
    </row>
    <row r="16" spans="1:7">
      <c r="A16" s="389" t="s">
        <v>628</v>
      </c>
      <c r="B16" s="387">
        <f t="shared" si="2"/>
        <v>2</v>
      </c>
      <c r="C16" s="364">
        <f t="shared" si="3"/>
        <v>4.3478260869565215</v>
      </c>
      <c r="D16" s="387">
        <v>1</v>
      </c>
      <c r="E16" s="364">
        <f t="shared" si="1"/>
        <v>4.3478260869565215</v>
      </c>
      <c r="F16" s="387">
        <v>1</v>
      </c>
      <c r="G16" s="364">
        <f t="shared" si="4"/>
        <v>4.3478260869565215</v>
      </c>
    </row>
    <row r="17" spans="1:7">
      <c r="A17" s="389" t="s">
        <v>629</v>
      </c>
      <c r="B17" s="387">
        <f t="shared" si="2"/>
        <v>2</v>
      </c>
      <c r="C17" s="364">
        <f t="shared" si="3"/>
        <v>4.3478260869565215</v>
      </c>
      <c r="D17" s="387">
        <v>1</v>
      </c>
      <c r="E17" s="364">
        <f t="shared" si="1"/>
        <v>4.3478260869565215</v>
      </c>
      <c r="F17" s="387">
        <v>1</v>
      </c>
      <c r="G17" s="364">
        <f t="shared" si="4"/>
        <v>4.3478260869565215</v>
      </c>
    </row>
    <row r="18" spans="1:7">
      <c r="A18" s="389" t="s">
        <v>630</v>
      </c>
      <c r="B18" s="387">
        <f t="shared" si="2"/>
        <v>2</v>
      </c>
      <c r="C18" s="364">
        <f t="shared" si="3"/>
        <v>4.3478260869565215</v>
      </c>
      <c r="D18" s="387">
        <v>1</v>
      </c>
      <c r="E18" s="364">
        <f t="shared" si="1"/>
        <v>4.3478260869565215</v>
      </c>
      <c r="F18" s="387">
        <v>1</v>
      </c>
      <c r="G18" s="364">
        <f t="shared" si="4"/>
        <v>4.3478260869565215</v>
      </c>
    </row>
    <row r="19" spans="1:7">
      <c r="A19" s="389" t="s">
        <v>631</v>
      </c>
      <c r="B19" s="387">
        <f t="shared" si="2"/>
        <v>2</v>
      </c>
      <c r="C19" s="364">
        <f t="shared" si="3"/>
        <v>4.3478260869565215</v>
      </c>
      <c r="D19" s="387">
        <v>1</v>
      </c>
      <c r="E19" s="364">
        <f t="shared" si="1"/>
        <v>4.3478260869565215</v>
      </c>
      <c r="F19" s="387">
        <v>1</v>
      </c>
      <c r="G19" s="364">
        <f t="shared" si="4"/>
        <v>4.3478260869565215</v>
      </c>
    </row>
    <row r="20" spans="1:7">
      <c r="A20" s="389" t="s">
        <v>632</v>
      </c>
      <c r="B20" s="387">
        <f t="shared" si="2"/>
        <v>2</v>
      </c>
      <c r="C20" s="364">
        <f t="shared" si="3"/>
        <v>4.3478260869565215</v>
      </c>
      <c r="D20" s="387">
        <v>1</v>
      </c>
      <c r="E20" s="364">
        <f t="shared" si="1"/>
        <v>4.3478260869565215</v>
      </c>
      <c r="F20" s="387">
        <v>1</v>
      </c>
      <c r="G20" s="364">
        <f t="shared" si="4"/>
        <v>4.3478260869565215</v>
      </c>
    </row>
    <row r="21" spans="1:7">
      <c r="A21" s="389" t="s">
        <v>633</v>
      </c>
      <c r="B21" s="387">
        <f t="shared" si="2"/>
        <v>2</v>
      </c>
      <c r="C21" s="364">
        <f t="shared" si="3"/>
        <v>4.3478260869565215</v>
      </c>
      <c r="D21" s="387">
        <v>1</v>
      </c>
      <c r="E21" s="364">
        <f t="shared" si="1"/>
        <v>4.3478260869565215</v>
      </c>
      <c r="F21" s="387">
        <v>1</v>
      </c>
      <c r="G21" s="364">
        <f t="shared" si="4"/>
        <v>4.3478260869565215</v>
      </c>
    </row>
    <row r="22" spans="1:7">
      <c r="A22" s="389" t="s">
        <v>634</v>
      </c>
      <c r="B22" s="387">
        <f t="shared" si="2"/>
        <v>2</v>
      </c>
      <c r="C22" s="364">
        <f t="shared" si="3"/>
        <v>4.3478260869565215</v>
      </c>
      <c r="D22" s="387">
        <v>1</v>
      </c>
      <c r="E22" s="364">
        <f t="shared" si="1"/>
        <v>4.3478260869565215</v>
      </c>
      <c r="F22" s="387">
        <v>1</v>
      </c>
      <c r="G22" s="364">
        <f t="shared" si="4"/>
        <v>4.3478260869565215</v>
      </c>
    </row>
    <row r="23" spans="1:7">
      <c r="A23" s="389" t="s">
        <v>635</v>
      </c>
      <c r="B23" s="387">
        <f t="shared" si="2"/>
        <v>2</v>
      </c>
      <c r="C23" s="364">
        <f t="shared" si="3"/>
        <v>4.3478260869565215</v>
      </c>
      <c r="D23" s="387">
        <v>1</v>
      </c>
      <c r="E23" s="364">
        <f t="shared" si="1"/>
        <v>4.3478260869565215</v>
      </c>
      <c r="F23" s="387">
        <v>1</v>
      </c>
      <c r="G23" s="364">
        <f t="shared" si="4"/>
        <v>4.3478260869565215</v>
      </c>
    </row>
    <row r="24" spans="1:7">
      <c r="A24" s="389" t="s">
        <v>636</v>
      </c>
      <c r="B24" s="387">
        <f t="shared" si="2"/>
        <v>2</v>
      </c>
      <c r="C24" s="364">
        <f t="shared" si="3"/>
        <v>4.3478260869565215</v>
      </c>
      <c r="D24" s="387">
        <v>1</v>
      </c>
      <c r="E24" s="364">
        <f t="shared" si="1"/>
        <v>4.3478260869565215</v>
      </c>
      <c r="F24" s="387">
        <v>1</v>
      </c>
      <c r="G24" s="364">
        <f t="shared" si="4"/>
        <v>4.3478260869565215</v>
      </c>
    </row>
    <row r="25" spans="1:7">
      <c r="A25" s="389" t="s">
        <v>145</v>
      </c>
      <c r="B25" s="387">
        <f t="shared" si="2"/>
        <v>2</v>
      </c>
      <c r="C25" s="364">
        <f t="shared" si="3"/>
        <v>4.3478260869565215</v>
      </c>
      <c r="D25" s="387">
        <v>1</v>
      </c>
      <c r="E25" s="364">
        <f t="shared" si="1"/>
        <v>4.3478260869565215</v>
      </c>
      <c r="F25" s="387">
        <v>1</v>
      </c>
      <c r="G25" s="364">
        <f t="shared" si="4"/>
        <v>4.3478260869565215</v>
      </c>
    </row>
    <row r="26" spans="1:7">
      <c r="A26" s="389" t="s">
        <v>637</v>
      </c>
      <c r="B26" s="387">
        <f t="shared" si="2"/>
        <v>2</v>
      </c>
      <c r="C26" s="364">
        <f t="shared" si="3"/>
        <v>4.3478260869565215</v>
      </c>
      <c r="D26" s="387">
        <v>1</v>
      </c>
      <c r="E26" s="364">
        <f t="shared" si="1"/>
        <v>4.3478260869565215</v>
      </c>
      <c r="F26" s="387">
        <v>1</v>
      </c>
      <c r="G26" s="364">
        <f t="shared" si="4"/>
        <v>4.3478260869565215</v>
      </c>
    </row>
    <row r="27" spans="1:7">
      <c r="A27" s="389" t="s">
        <v>638</v>
      </c>
      <c r="B27" s="387">
        <f t="shared" si="2"/>
        <v>2</v>
      </c>
      <c r="C27" s="364">
        <f t="shared" si="3"/>
        <v>4.3478260869565215</v>
      </c>
      <c r="D27" s="387">
        <v>1</v>
      </c>
      <c r="E27" s="364">
        <f t="shared" si="1"/>
        <v>4.3478260869565215</v>
      </c>
      <c r="F27" s="387">
        <v>1</v>
      </c>
      <c r="G27" s="364">
        <f t="shared" si="4"/>
        <v>4.3478260869565215</v>
      </c>
    </row>
    <row r="28" spans="1:7">
      <c r="A28" s="389" t="s">
        <v>639</v>
      </c>
      <c r="B28" s="387">
        <f t="shared" si="2"/>
        <v>2</v>
      </c>
      <c r="C28" s="364">
        <f t="shared" si="3"/>
        <v>4.3478260869565215</v>
      </c>
      <c r="D28" s="387">
        <v>1</v>
      </c>
      <c r="E28" s="364">
        <f t="shared" si="1"/>
        <v>4.3478260869565215</v>
      </c>
      <c r="F28" s="387">
        <v>1</v>
      </c>
      <c r="G28" s="364">
        <f t="shared" si="4"/>
        <v>4.3478260869565215</v>
      </c>
    </row>
    <row r="29" spans="1:7">
      <c r="A29" s="389" t="s">
        <v>640</v>
      </c>
      <c r="B29" s="387">
        <f t="shared" si="2"/>
        <v>2</v>
      </c>
      <c r="C29" s="364">
        <f t="shared" si="3"/>
        <v>4.3478260869565215</v>
      </c>
      <c r="D29" s="387">
        <v>1</v>
      </c>
      <c r="E29" s="364">
        <f t="shared" si="1"/>
        <v>4.3478260869565215</v>
      </c>
      <c r="F29" s="387">
        <v>1</v>
      </c>
      <c r="G29" s="364">
        <f t="shared" si="4"/>
        <v>4.3478260869565215</v>
      </c>
    </row>
    <row r="30" spans="1:7">
      <c r="A30" s="389" t="s">
        <v>641</v>
      </c>
      <c r="B30" s="387">
        <f t="shared" si="2"/>
        <v>2</v>
      </c>
      <c r="C30" s="364">
        <f t="shared" si="3"/>
        <v>4.3478260869565215</v>
      </c>
      <c r="D30" s="387">
        <v>1</v>
      </c>
      <c r="E30" s="364">
        <f t="shared" si="1"/>
        <v>4.3478260869565215</v>
      </c>
      <c r="F30" s="387">
        <v>1</v>
      </c>
      <c r="G30" s="364">
        <f t="shared" si="4"/>
        <v>4.3478260869565215</v>
      </c>
    </row>
    <row r="31" spans="1:7">
      <c r="A31" s="389" t="s">
        <v>236</v>
      </c>
      <c r="B31" s="387">
        <f t="shared" si="2"/>
        <v>2</v>
      </c>
      <c r="C31" s="364">
        <f t="shared" si="3"/>
        <v>4.3478260869565215</v>
      </c>
      <c r="D31" s="387">
        <v>1</v>
      </c>
      <c r="E31" s="364">
        <f t="shared" si="1"/>
        <v>4.3478260869565215</v>
      </c>
      <c r="F31" s="387">
        <v>1</v>
      </c>
      <c r="G31" s="364">
        <f t="shared" si="4"/>
        <v>4.3478260869565215</v>
      </c>
    </row>
    <row r="32" spans="1:7" ht="13.5" thickBot="1">
      <c r="A32" s="389" t="s">
        <v>642</v>
      </c>
      <c r="B32" s="387">
        <f t="shared" si="2"/>
        <v>2</v>
      </c>
      <c r="C32" s="364">
        <f t="shared" si="3"/>
        <v>4.3478260869565215</v>
      </c>
      <c r="D32" s="387">
        <v>1</v>
      </c>
      <c r="E32" s="364">
        <f t="shared" si="1"/>
        <v>4.3478260869565215</v>
      </c>
      <c r="F32" s="387">
        <v>1</v>
      </c>
      <c r="G32" s="364">
        <f t="shared" si="4"/>
        <v>4.3478260869565215</v>
      </c>
    </row>
    <row r="33" spans="1:7" ht="16.5" customHeight="1" thickBot="1">
      <c r="A33" s="403" t="s">
        <v>594</v>
      </c>
      <c r="B33" s="404">
        <f t="shared" ref="B33:G33" si="5">SUM(B14:B32)</f>
        <v>38</v>
      </c>
      <c r="C33" s="363">
        <f t="shared" si="5"/>
        <v>82.608695652173907</v>
      </c>
      <c r="D33" s="402">
        <f t="shared" si="5"/>
        <v>19</v>
      </c>
      <c r="E33" s="363">
        <f t="shared" si="5"/>
        <v>82.608695652173907</v>
      </c>
      <c r="F33" s="402">
        <f t="shared" si="5"/>
        <v>19</v>
      </c>
      <c r="G33" s="363">
        <f t="shared" si="5"/>
        <v>82.608695652173907</v>
      </c>
    </row>
    <row r="34" spans="1:7" ht="16.5" customHeight="1" thickBot="1">
      <c r="A34" s="413" t="s">
        <v>252</v>
      </c>
      <c r="B34" s="407">
        <f>D34+F34</f>
        <v>2</v>
      </c>
      <c r="C34" s="363">
        <f>B34/$B$39*100</f>
        <v>4.3478260869565215</v>
      </c>
      <c r="D34" s="402">
        <v>1</v>
      </c>
      <c r="E34" s="363">
        <f>D34/$D$39*100</f>
        <v>4.3478260869565215</v>
      </c>
      <c r="F34" s="402">
        <v>1</v>
      </c>
      <c r="G34" s="363">
        <f>F34/$F$39*100</f>
        <v>4.3478260869565215</v>
      </c>
    </row>
    <row r="35" spans="1:7" ht="16.5" customHeight="1" thickBot="1">
      <c r="A35" s="413" t="s">
        <v>643</v>
      </c>
      <c r="B35" s="407">
        <f>D35+F35</f>
        <v>2</v>
      </c>
      <c r="C35" s="363">
        <f>B35/$B$39*100</f>
        <v>4.3478260869565215</v>
      </c>
      <c r="D35" s="402">
        <v>1</v>
      </c>
      <c r="E35" s="363">
        <f>D35/$D$39*100</f>
        <v>4.3478260869565215</v>
      </c>
      <c r="F35" s="402">
        <v>1</v>
      </c>
      <c r="G35" s="363">
        <f>F35/$F$39*100</f>
        <v>4.3478260869565215</v>
      </c>
    </row>
    <row r="36" spans="1:7" ht="16.5" customHeight="1" thickBot="1">
      <c r="A36" s="401" t="s">
        <v>259</v>
      </c>
      <c r="B36" s="407">
        <f>D36+F36</f>
        <v>2</v>
      </c>
      <c r="C36" s="363">
        <f>B36/$B$39*100</f>
        <v>4.3478260869565215</v>
      </c>
      <c r="D36" s="406">
        <v>1</v>
      </c>
      <c r="E36" s="363">
        <f>D36/$D$39*100</f>
        <v>4.3478260869565215</v>
      </c>
      <c r="F36" s="406">
        <v>1</v>
      </c>
      <c r="G36" s="363">
        <f>F36/$F$39*100</f>
        <v>4.3478260869565215</v>
      </c>
    </row>
    <row r="37" spans="1:7" ht="16.5" customHeight="1" thickBot="1">
      <c r="A37" s="400" t="s">
        <v>153</v>
      </c>
      <c r="B37" s="408">
        <f t="shared" ref="B37:G37" si="6">SUM(B33:B36)</f>
        <v>44</v>
      </c>
      <c r="C37" s="363">
        <f t="shared" si="6"/>
        <v>95.652173913043455</v>
      </c>
      <c r="D37" s="402">
        <f t="shared" si="6"/>
        <v>22</v>
      </c>
      <c r="E37" s="363">
        <f t="shared" si="6"/>
        <v>95.652173913043455</v>
      </c>
      <c r="F37" s="402">
        <f t="shared" si="6"/>
        <v>22</v>
      </c>
      <c r="G37" s="363">
        <f t="shared" si="6"/>
        <v>95.652173913043455</v>
      </c>
    </row>
    <row r="38" spans="1:7" ht="16.5" customHeight="1" thickBot="1">
      <c r="A38" s="400" t="s">
        <v>155</v>
      </c>
      <c r="B38" s="407">
        <f>D38+F38</f>
        <v>2</v>
      </c>
      <c r="C38" s="363">
        <f>B38/$B$39*100</f>
        <v>4.3478260869565215</v>
      </c>
      <c r="D38" s="402">
        <v>1</v>
      </c>
      <c r="E38" s="363">
        <f>D38/$D$39*100</f>
        <v>4.3478260869565215</v>
      </c>
      <c r="F38" s="402">
        <v>1</v>
      </c>
      <c r="G38" s="363">
        <f>F38/$F$39*100</f>
        <v>4.3478260869565215</v>
      </c>
    </row>
    <row r="39" spans="1:7" ht="16.5" customHeight="1" thickBot="1">
      <c r="A39" s="400" t="s">
        <v>157</v>
      </c>
      <c r="B39" s="401">
        <f t="shared" ref="B39:G39" si="7">SUM(B37:B38)</f>
        <v>46</v>
      </c>
      <c r="C39" s="363">
        <f t="shared" si="7"/>
        <v>99.999999999999972</v>
      </c>
      <c r="D39" s="402">
        <f t="shared" si="7"/>
        <v>23</v>
      </c>
      <c r="E39" s="363">
        <f t="shared" si="7"/>
        <v>99.999999999999972</v>
      </c>
      <c r="F39" s="402">
        <f t="shared" si="7"/>
        <v>23</v>
      </c>
      <c r="G39" s="363">
        <f t="shared" si="7"/>
        <v>99.999999999999972</v>
      </c>
    </row>
    <row r="40" spans="1:7" ht="13.5" thickBot="1">
      <c r="G40" s="365"/>
    </row>
    <row r="41" spans="1:7" s="383" customFormat="1" ht="16.5" customHeight="1">
      <c r="A41" s="409" t="s">
        <v>182</v>
      </c>
      <c r="B41" s="409">
        <f>D41+F41</f>
        <v>2</v>
      </c>
      <c r="C41" s="384"/>
      <c r="D41" s="410">
        <v>1</v>
      </c>
      <c r="E41" s="370"/>
      <c r="F41" s="410">
        <v>1</v>
      </c>
      <c r="G41" s="370"/>
    </row>
    <row r="42" spans="1:7" s="383" customFormat="1" ht="16.5" customHeight="1" thickBot="1">
      <c r="A42" s="411" t="s">
        <v>183</v>
      </c>
      <c r="B42" s="411">
        <f>B12/B41*1000000</f>
        <v>5000000</v>
      </c>
      <c r="C42" s="385"/>
      <c r="D42" s="412">
        <f>D12/D41*1000000</f>
        <v>5000000</v>
      </c>
      <c r="E42" s="371"/>
      <c r="F42" s="412">
        <f>F12/F41*1000000</f>
        <v>5000000</v>
      </c>
      <c r="G42" s="371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S83"/>
  <sheetViews>
    <sheetView workbookViewId="0" xr3:uid="{62E455AB-44C1-5DAA-A80F-CFF2989D01C0}"/>
  </sheetViews>
  <sheetFormatPr defaultRowHeight="12.75"/>
  <cols>
    <col min="1" max="1" width="30.5703125" style="335" customWidth="1"/>
    <col min="2" max="2" width="11.28515625" style="335" customWidth="1"/>
    <col min="3" max="3" width="4.7109375" style="335" customWidth="1"/>
    <col min="4" max="4" width="15.7109375" style="335" customWidth="1"/>
    <col min="5" max="5" width="10.7109375" style="335" customWidth="1"/>
    <col min="6" max="6" width="4.7109375" style="365" customWidth="1"/>
    <col min="7" max="7" width="15.7109375" style="335" customWidth="1"/>
    <col min="8" max="8" width="10.7109375" style="335" customWidth="1"/>
    <col min="9" max="9" width="4.7109375" style="335" customWidth="1"/>
    <col min="10" max="10" width="15.7109375" style="335" customWidth="1"/>
    <col min="11" max="11" width="10.7109375" style="335" customWidth="1"/>
    <col min="12" max="12" width="4.7109375" style="335" customWidth="1"/>
    <col min="13" max="13" width="15.7109375" style="335" customWidth="1"/>
    <col min="14" max="14" width="10.7109375" style="335" customWidth="1"/>
    <col min="15" max="15" width="4.7109375" style="335" customWidth="1"/>
    <col min="16" max="16" width="15.7109375" style="335" customWidth="1"/>
    <col min="17" max="17" width="11.5703125" style="335" customWidth="1"/>
    <col min="18" max="18" width="4.85546875" style="335" customWidth="1"/>
    <col min="19" max="19" width="15.7109375" style="335" customWidth="1"/>
    <col min="20" max="20" width="10.7109375" style="335" customWidth="1"/>
    <col min="21" max="21" width="5.28515625" style="335" customWidth="1"/>
    <col min="22" max="22" width="15.7109375" style="335" customWidth="1"/>
    <col min="23" max="23" width="10.7109375" style="335" customWidth="1"/>
    <col min="24" max="24" width="5.5703125" style="335" customWidth="1"/>
    <col min="25" max="25" width="15.7109375" style="335" customWidth="1"/>
    <col min="26" max="26" width="10.7109375" style="335" customWidth="1"/>
    <col min="27" max="27" width="4.5703125" style="335" customWidth="1"/>
    <col min="28" max="28" width="14.5703125" style="335" customWidth="1"/>
    <col min="29" max="29" width="10.7109375" style="335" customWidth="1"/>
    <col min="30" max="30" width="4.5703125" style="335" customWidth="1"/>
    <col min="31" max="31" width="11.85546875" style="335" customWidth="1"/>
    <col min="32" max="32" width="11.28515625" style="335" customWidth="1"/>
    <col min="33" max="33" width="4.5703125" style="335" customWidth="1"/>
    <col min="34" max="34" width="9.140625" style="335"/>
    <col min="35" max="35" width="11.5703125" style="335" customWidth="1"/>
    <col min="36" max="36" width="5.140625" style="335" customWidth="1"/>
    <col min="37" max="37" width="10.5703125" style="335" customWidth="1"/>
    <col min="38" max="38" width="11.5703125" style="335" customWidth="1"/>
    <col min="39" max="39" width="5.140625" style="335" customWidth="1"/>
    <col min="40" max="16384" width="9.140625" style="335"/>
  </cols>
  <sheetData>
    <row r="1" spans="1:39">
      <c r="A1" s="334" t="s">
        <v>644</v>
      </c>
      <c r="Y1" s="335" t="str">
        <f>Summary!V1</f>
        <v>QUARTER ENDED 31 DECEMBER 2005</v>
      </c>
    </row>
    <row r="2" spans="1:39">
      <c r="A2" s="336"/>
    </row>
    <row r="3" spans="1:39" s="458" customFormat="1">
      <c r="A3" s="1175"/>
      <c r="B3" s="435" t="s">
        <v>79</v>
      </c>
      <c r="C3" s="1176"/>
      <c r="D3" s="435"/>
      <c r="E3" s="1177" t="s">
        <v>407</v>
      </c>
      <c r="F3" s="929"/>
      <c r="G3" s="1178"/>
      <c r="H3" s="1177" t="s">
        <v>405</v>
      </c>
      <c r="I3" s="1176"/>
      <c r="J3" s="1178"/>
      <c r="K3" s="1177" t="s">
        <v>405</v>
      </c>
      <c r="L3" s="1176"/>
      <c r="M3" s="1178"/>
      <c r="N3" s="1177" t="s">
        <v>407</v>
      </c>
      <c r="O3" s="1176"/>
      <c r="P3" s="1178"/>
      <c r="Q3" s="435" t="s">
        <v>408</v>
      </c>
      <c r="R3" s="1176"/>
      <c r="S3" s="1178"/>
      <c r="T3" s="435" t="s">
        <v>408</v>
      </c>
      <c r="U3" s="1176"/>
      <c r="V3" s="1178"/>
      <c r="W3" s="435" t="s">
        <v>492</v>
      </c>
      <c r="X3" s="1176"/>
      <c r="Y3" s="1178"/>
      <c r="Z3" s="435" t="s">
        <v>645</v>
      </c>
      <c r="AA3" s="1176"/>
      <c r="AB3" s="928"/>
      <c r="AC3" s="1177" t="s">
        <v>412</v>
      </c>
      <c r="AD3" s="1176"/>
      <c r="AE3" s="1178"/>
      <c r="AF3" s="435" t="s">
        <v>646</v>
      </c>
      <c r="AG3" s="1176"/>
      <c r="AH3" s="1178"/>
      <c r="AI3" s="435" t="s">
        <v>646</v>
      </c>
      <c r="AJ3" s="1176"/>
      <c r="AK3" s="1178"/>
      <c r="AL3" s="1158" t="s">
        <v>646</v>
      </c>
      <c r="AM3" s="1176"/>
    </row>
    <row r="4" spans="1:39" s="458" customFormat="1">
      <c r="A4" s="558"/>
      <c r="B4" s="1179"/>
      <c r="C4" s="1180"/>
      <c r="D4" s="1179"/>
      <c r="E4" s="1181" t="s">
        <v>647</v>
      </c>
      <c r="F4" s="1182"/>
      <c r="G4" s="1183"/>
      <c r="H4" s="1184" t="s">
        <v>264</v>
      </c>
      <c r="I4" s="1180"/>
      <c r="J4" s="1183"/>
      <c r="K4" s="1185" t="s">
        <v>648</v>
      </c>
      <c r="L4" s="1180"/>
      <c r="M4" s="1183"/>
      <c r="N4" s="1185" t="s">
        <v>649</v>
      </c>
      <c r="O4" s="1180"/>
      <c r="P4" s="1183"/>
      <c r="Q4" s="1185" t="s">
        <v>650</v>
      </c>
      <c r="R4" s="1180"/>
      <c r="S4" s="1183"/>
      <c r="T4" s="1184" t="s">
        <v>651</v>
      </c>
      <c r="U4" s="1180"/>
      <c r="V4" s="1183"/>
      <c r="W4" s="1185" t="s">
        <v>648</v>
      </c>
      <c r="X4" s="1180"/>
      <c r="Y4" s="1183"/>
      <c r="Z4" s="1185" t="s">
        <v>652</v>
      </c>
      <c r="AA4" s="1180"/>
      <c r="AB4" s="1183"/>
      <c r="AC4" s="1181" t="s">
        <v>653</v>
      </c>
      <c r="AD4" s="1180"/>
      <c r="AE4" s="1183"/>
      <c r="AF4" s="1185" t="s">
        <v>654</v>
      </c>
      <c r="AG4" s="1180"/>
      <c r="AH4" s="1183"/>
      <c r="AI4" s="1185" t="s">
        <v>655</v>
      </c>
      <c r="AJ4" s="1180"/>
      <c r="AK4" s="1186"/>
      <c r="AL4" s="1179" t="s">
        <v>656</v>
      </c>
      <c r="AM4" s="1180"/>
    </row>
    <row r="5" spans="1:39">
      <c r="A5" s="484"/>
      <c r="B5" s="343" t="s">
        <v>117</v>
      </c>
      <c r="C5" s="344" t="s">
        <v>21</v>
      </c>
      <c r="D5" s="345"/>
      <c r="E5" s="343" t="s">
        <v>117</v>
      </c>
      <c r="F5" s="368" t="s">
        <v>21</v>
      </c>
      <c r="G5" s="345"/>
      <c r="H5" s="343" t="s">
        <v>117</v>
      </c>
      <c r="I5" s="344" t="s">
        <v>21</v>
      </c>
      <c r="J5" s="345"/>
      <c r="K5" s="343" t="s">
        <v>117</v>
      </c>
      <c r="L5" s="344" t="s">
        <v>21</v>
      </c>
      <c r="M5" s="345"/>
      <c r="N5" s="343" t="s">
        <v>117</v>
      </c>
      <c r="O5" s="344" t="s">
        <v>21</v>
      </c>
      <c r="P5" s="345"/>
      <c r="Q5" s="343" t="s">
        <v>117</v>
      </c>
      <c r="R5" s="344" t="s">
        <v>21</v>
      </c>
      <c r="S5" s="345"/>
      <c r="T5" s="343" t="s">
        <v>117</v>
      </c>
      <c r="U5" s="344" t="s">
        <v>21</v>
      </c>
      <c r="V5" s="345"/>
      <c r="W5" s="343" t="s">
        <v>117</v>
      </c>
      <c r="X5" s="344" t="s">
        <v>21</v>
      </c>
      <c r="Y5" s="345"/>
      <c r="Z5" s="343" t="s">
        <v>117</v>
      </c>
      <c r="AA5" s="344" t="s">
        <v>21</v>
      </c>
      <c r="AB5" s="345"/>
      <c r="AC5" s="343" t="s">
        <v>117</v>
      </c>
      <c r="AD5" s="344" t="s">
        <v>21</v>
      </c>
      <c r="AE5" s="345"/>
      <c r="AF5" s="343" t="s">
        <v>117</v>
      </c>
      <c r="AG5" s="344" t="s">
        <v>21</v>
      </c>
      <c r="AH5" s="345"/>
      <c r="AI5" s="343" t="s">
        <v>117</v>
      </c>
      <c r="AJ5" s="344" t="s">
        <v>21</v>
      </c>
      <c r="AK5" s="345"/>
      <c r="AL5" s="343" t="s">
        <v>117</v>
      </c>
      <c r="AM5" s="344" t="s">
        <v>21</v>
      </c>
    </row>
    <row r="6" spans="1:39">
      <c r="A6" s="486" t="s">
        <v>118</v>
      </c>
      <c r="C6" s="347"/>
      <c r="E6" s="382"/>
      <c r="F6" s="364"/>
      <c r="H6" s="382"/>
      <c r="I6" s="347"/>
      <c r="K6" s="382"/>
      <c r="L6" s="347"/>
      <c r="N6" s="382"/>
      <c r="O6" s="347"/>
      <c r="Q6" s="382"/>
      <c r="R6" s="347"/>
      <c r="T6" s="382"/>
      <c r="U6" s="347"/>
      <c r="W6" s="382"/>
      <c r="X6" s="347"/>
      <c r="Z6" s="382"/>
      <c r="AA6" s="347"/>
      <c r="AC6" s="382"/>
      <c r="AD6" s="347"/>
      <c r="AF6" s="382"/>
      <c r="AG6" s="347"/>
      <c r="AI6" s="382"/>
      <c r="AJ6" s="347"/>
      <c r="AL6" s="382"/>
      <c r="AM6" s="347"/>
    </row>
    <row r="7" spans="1:39">
      <c r="A7" s="485" t="s">
        <v>657</v>
      </c>
      <c r="B7" s="335">
        <f>E7+H7+K7+N7+Q7+T7+AI7+W7+Z7+AC7+AF7+AL7+B47+E47+H47+K47+T47+'FOF2'!B7+'FOF3'!B7+'FOF4'!B7+'FOF5'!B7+'FOF6'!B7+'FOF7'!B7+'FOF8'!B7+'FOF9'!B7+'FOF10'!B7+'FOF11'!B7+N47+Q47</f>
        <v>38570.861373148357</v>
      </c>
      <c r="C7" s="364">
        <f t="shared" ref="C7:C12" si="0">B7/$B$13*100</f>
        <v>68.246293253122559</v>
      </c>
      <c r="E7" s="382">
        <v>223.88</v>
      </c>
      <c r="F7" s="364">
        <f t="shared" ref="F7:F12" si="1">E7/$E$13*100</f>
        <v>99.892468800335536</v>
      </c>
      <c r="H7" s="382">
        <v>67.747</v>
      </c>
      <c r="I7" s="364">
        <f t="shared" ref="I7:I12" si="2">H7/$H$13*100</f>
        <v>99.787895302764724</v>
      </c>
      <c r="K7" s="382">
        <v>51.006999999999998</v>
      </c>
      <c r="L7" s="364">
        <f t="shared" ref="L7:L12" si="3">K7/$K$13*100</f>
        <v>99.937302846842613</v>
      </c>
      <c r="N7" s="382">
        <v>0</v>
      </c>
      <c r="O7" s="364">
        <f t="shared" ref="O7:O12" si="4">N7/$N$13*100</f>
        <v>0</v>
      </c>
      <c r="P7" s="347"/>
      <c r="Q7" s="382">
        <v>0</v>
      </c>
      <c r="R7" s="364">
        <f t="shared" ref="R7:R12" si="5">Q7/$Q$13*100</f>
        <v>0</v>
      </c>
      <c r="S7" s="347"/>
      <c r="T7" s="382">
        <v>0</v>
      </c>
      <c r="U7" s="364">
        <f t="shared" ref="U7:U12" si="6">T7/$T$13*100</f>
        <v>0</v>
      </c>
      <c r="V7" s="347"/>
      <c r="W7" s="382">
        <v>244.7</v>
      </c>
      <c r="X7" s="364">
        <f t="shared" ref="X7:X12" si="7">W7/$W$13*100</f>
        <v>84.700588438906195</v>
      </c>
      <c r="Z7" s="382">
        <v>90.9</v>
      </c>
      <c r="AA7" s="364">
        <f t="shared" ref="AA7:AA12" si="8">Z7/$Z$13*100</f>
        <v>86.985645933014354</v>
      </c>
      <c r="AB7" s="347"/>
      <c r="AC7" s="382">
        <v>0</v>
      </c>
      <c r="AD7" s="770">
        <f t="shared" ref="AD7:AD12" si="9">AC7/$AC$13*100</f>
        <v>0</v>
      </c>
      <c r="AE7" s="347"/>
      <c r="AF7" s="382">
        <v>889.1</v>
      </c>
      <c r="AG7" s="364">
        <f t="shared" ref="AG7:AG12" si="10">AF7/$AF$13*100</f>
        <v>68.114609668275492</v>
      </c>
      <c r="AH7" s="347"/>
      <c r="AI7" s="382">
        <v>1540.9</v>
      </c>
      <c r="AJ7" s="364">
        <f t="shared" ref="AJ7:AJ12" si="11">AI7/$AI$13*100</f>
        <v>81.96276595744682</v>
      </c>
      <c r="AL7" s="382">
        <v>1621.6</v>
      </c>
      <c r="AM7" s="364">
        <f t="shared" ref="AM7:AM12" si="12">AL7/$AL$13*100</f>
        <v>83.95112859805343</v>
      </c>
    </row>
    <row r="8" spans="1:39">
      <c r="A8" s="485" t="s">
        <v>658</v>
      </c>
      <c r="B8" s="335">
        <f>E8+H8+K8+N8+Q8+T8+AI8+W8+Z8+AC8+AF8+AL8+B48+E48+H48+K48+T48+'FOF2'!B8+'FOF3'!B8+'FOF4'!B8+'FOF5'!B8+'FOF6'!B8+'FOF7'!B8+'FOF8'!B8+'FOF9'!B8+'FOF10'!B8+'FOF11'!B8+N48+Q48</f>
        <v>2322.6165625427366</v>
      </c>
      <c r="C8" s="364">
        <f t="shared" si="0"/>
        <v>4.1095781996769203</v>
      </c>
      <c r="E8" s="382">
        <v>0.24099999999999999</v>
      </c>
      <c r="F8" s="364">
        <f t="shared" si="1"/>
        <v>0.10753119966446696</v>
      </c>
      <c r="H8" s="382">
        <v>0.14399999999999999</v>
      </c>
      <c r="I8" s="364">
        <f t="shared" si="2"/>
        <v>0.21210469723527414</v>
      </c>
      <c r="K8" s="382">
        <v>3.2000000000000001E-2</v>
      </c>
      <c r="L8" s="364">
        <f t="shared" si="3"/>
        <v>6.2697153157389454E-2</v>
      </c>
      <c r="N8" s="382">
        <v>5.1959999999999997</v>
      </c>
      <c r="O8" s="364">
        <f t="shared" si="4"/>
        <v>11.444933920704846</v>
      </c>
      <c r="P8" s="347"/>
      <c r="Q8" s="382">
        <v>75.7</v>
      </c>
      <c r="R8" s="364">
        <f t="shared" si="5"/>
        <v>4.8980912326108061</v>
      </c>
      <c r="S8" s="347"/>
      <c r="T8" s="382">
        <v>25.8</v>
      </c>
      <c r="U8" s="364">
        <f t="shared" si="6"/>
        <v>8.1030150753768826</v>
      </c>
      <c r="V8" s="347"/>
      <c r="W8" s="382">
        <v>15.3</v>
      </c>
      <c r="X8" s="364">
        <f t="shared" si="7"/>
        <v>5.29595015576324</v>
      </c>
      <c r="Z8" s="382">
        <v>1.8</v>
      </c>
      <c r="AA8" s="364">
        <f t="shared" si="8"/>
        <v>1.7224880382775118</v>
      </c>
      <c r="AB8" s="347"/>
      <c r="AC8" s="382">
        <v>2.4</v>
      </c>
      <c r="AD8" s="770">
        <f t="shared" si="9"/>
        <v>10.300429184549358</v>
      </c>
      <c r="AE8" s="347"/>
      <c r="AF8" s="382">
        <v>416.2</v>
      </c>
      <c r="AG8" s="364">
        <f t="shared" si="10"/>
        <v>31.885390331724505</v>
      </c>
      <c r="AH8" s="347"/>
      <c r="AI8" s="382">
        <v>260</v>
      </c>
      <c r="AJ8" s="364">
        <f t="shared" si="11"/>
        <v>13.829787234042554</v>
      </c>
      <c r="AL8" s="382">
        <v>110.7</v>
      </c>
      <c r="AM8" s="364">
        <f t="shared" si="12"/>
        <v>5.7310002070822117</v>
      </c>
    </row>
    <row r="9" spans="1:39">
      <c r="A9" s="485" t="s">
        <v>659</v>
      </c>
      <c r="B9" s="335">
        <f>E9+H9+K9+N9+Q9+T9+AI9+W9+Z9+AC9+AF9+AL9+B49+E49+H49+K49+T49+'FOF2'!B9+'FOF3'!B9+'FOF4'!B9+'FOF5'!B9+'FOF6'!B9+'FOF7'!B9+'FOF8'!B9+'FOF9'!B9+'FOF10'!B9+'FOF11'!B9+N49+Q49</f>
        <v>0</v>
      </c>
      <c r="C9" s="364">
        <f t="shared" si="0"/>
        <v>0</v>
      </c>
      <c r="E9" s="382">
        <v>0</v>
      </c>
      <c r="F9" s="364">
        <f t="shared" si="1"/>
        <v>0</v>
      </c>
      <c r="H9" s="382">
        <v>0</v>
      </c>
      <c r="I9" s="364">
        <f t="shared" si="2"/>
        <v>0</v>
      </c>
      <c r="K9" s="382">
        <v>0</v>
      </c>
      <c r="L9" s="364">
        <f t="shared" si="3"/>
        <v>0</v>
      </c>
      <c r="N9" s="382">
        <v>0</v>
      </c>
      <c r="O9" s="364">
        <f t="shared" si="4"/>
        <v>0</v>
      </c>
      <c r="P9" s="347"/>
      <c r="Q9" s="382">
        <v>0</v>
      </c>
      <c r="R9" s="364">
        <f t="shared" si="5"/>
        <v>0</v>
      </c>
      <c r="S9" s="347"/>
      <c r="T9" s="382">
        <v>0</v>
      </c>
      <c r="U9" s="364">
        <f t="shared" si="6"/>
        <v>0</v>
      </c>
      <c r="V9" s="347"/>
      <c r="W9" s="382">
        <v>0</v>
      </c>
      <c r="X9" s="364">
        <f t="shared" si="7"/>
        <v>0</v>
      </c>
      <c r="Z9" s="382">
        <v>0</v>
      </c>
      <c r="AA9" s="364">
        <f t="shared" si="8"/>
        <v>0</v>
      </c>
      <c r="AB9" s="347"/>
      <c r="AC9" s="382">
        <v>0</v>
      </c>
      <c r="AD9" s="770">
        <f t="shared" si="9"/>
        <v>0</v>
      </c>
      <c r="AE9" s="347"/>
      <c r="AF9" s="382">
        <v>0</v>
      </c>
      <c r="AG9" s="364">
        <f t="shared" si="10"/>
        <v>0</v>
      </c>
      <c r="AH9" s="347"/>
      <c r="AI9" s="382">
        <v>0</v>
      </c>
      <c r="AJ9" s="364">
        <f t="shared" si="11"/>
        <v>0</v>
      </c>
      <c r="AL9" s="382">
        <v>0</v>
      </c>
      <c r="AM9" s="364">
        <f t="shared" si="12"/>
        <v>0</v>
      </c>
    </row>
    <row r="10" spans="1:39">
      <c r="A10" s="485" t="s">
        <v>660</v>
      </c>
      <c r="B10" s="335">
        <f>E10+H10+K10+N10+Q10+T10+AI10+W10+Z10+AC10+AF10+AL10+B50+E50+H50+K50+T50+'FOF2'!B10+'FOF3'!B10+'FOF4'!B10+'FOF5'!B10+'FOF6'!B10+'FOF7'!B10+'FOF8'!B10+'FOF9'!B10+'FOF10'!B10+'FOF11'!B10+N50+Q50</f>
        <v>118.13281197999999</v>
      </c>
      <c r="C10" s="364">
        <f t="shared" si="0"/>
        <v>0.20902116888723751</v>
      </c>
      <c r="E10" s="382">
        <v>0</v>
      </c>
      <c r="F10" s="364">
        <f t="shared" si="1"/>
        <v>0</v>
      </c>
      <c r="H10" s="382">
        <v>0</v>
      </c>
      <c r="I10" s="364">
        <f t="shared" si="2"/>
        <v>0</v>
      </c>
      <c r="K10" s="382">
        <v>0</v>
      </c>
      <c r="L10" s="364">
        <f t="shared" si="3"/>
        <v>0</v>
      </c>
      <c r="N10" s="382">
        <v>0</v>
      </c>
      <c r="O10" s="364">
        <f t="shared" si="4"/>
        <v>0</v>
      </c>
      <c r="P10" s="347"/>
      <c r="Q10" s="382">
        <v>0</v>
      </c>
      <c r="R10" s="364">
        <f t="shared" si="5"/>
        <v>0</v>
      </c>
      <c r="S10" s="347"/>
      <c r="T10" s="382">
        <v>0</v>
      </c>
      <c r="U10" s="364">
        <f t="shared" si="6"/>
        <v>0</v>
      </c>
      <c r="W10" s="382">
        <v>0</v>
      </c>
      <c r="X10" s="364">
        <f t="shared" si="7"/>
        <v>0</v>
      </c>
      <c r="Z10" s="382">
        <v>0</v>
      </c>
      <c r="AA10" s="364">
        <f t="shared" si="8"/>
        <v>0</v>
      </c>
      <c r="AB10" s="347"/>
      <c r="AC10" s="382">
        <v>0</v>
      </c>
      <c r="AD10" s="770">
        <f t="shared" si="9"/>
        <v>0</v>
      </c>
      <c r="AE10" s="347"/>
      <c r="AF10" s="382">
        <v>0</v>
      </c>
      <c r="AG10" s="364">
        <f t="shared" si="10"/>
        <v>0</v>
      </c>
      <c r="AH10" s="347"/>
      <c r="AI10" s="382">
        <v>0</v>
      </c>
      <c r="AJ10" s="364">
        <f t="shared" si="11"/>
        <v>0</v>
      </c>
      <c r="AL10" s="382">
        <v>0</v>
      </c>
      <c r="AM10" s="364">
        <f t="shared" si="12"/>
        <v>0</v>
      </c>
    </row>
    <row r="11" spans="1:39">
      <c r="A11" s="487" t="s">
        <v>661</v>
      </c>
      <c r="B11" s="335">
        <f>E11+H11+K11+N11+Q11+T11+AI11+W11+Z11+AC11+AF11+AL11+B51+E51+H51+K51+T51+'FOF2'!B11+'FOF3'!B11+'FOF4'!B11+'FOF5'!B11+'FOF6'!B11+'FOF7'!B11+'FOF8'!B11+'FOF9'!B11+'FOF10'!B11+'FOF11'!B11+N51+Q51</f>
        <v>15397.14837089261</v>
      </c>
      <c r="C11" s="364">
        <f t="shared" si="0"/>
        <v>27.243319583039003</v>
      </c>
      <c r="E11" s="382">
        <v>0</v>
      </c>
      <c r="F11" s="364">
        <f t="shared" si="1"/>
        <v>0</v>
      </c>
      <c r="H11" s="382">
        <v>0</v>
      </c>
      <c r="I11" s="364">
        <f t="shared" si="2"/>
        <v>0</v>
      </c>
      <c r="K11" s="382">
        <v>0</v>
      </c>
      <c r="L11" s="364">
        <f t="shared" si="3"/>
        <v>0</v>
      </c>
      <c r="N11" s="382">
        <v>40.204000000000001</v>
      </c>
      <c r="O11" s="364">
        <f t="shared" si="4"/>
        <v>88.555066079295159</v>
      </c>
      <c r="P11" s="347"/>
      <c r="Q11" s="382">
        <v>1424.3</v>
      </c>
      <c r="R11" s="364">
        <f t="shared" si="5"/>
        <v>92.157877709479123</v>
      </c>
      <c r="S11" s="347"/>
      <c r="T11" s="382">
        <v>292.60000000000002</v>
      </c>
      <c r="U11" s="364">
        <f t="shared" si="6"/>
        <v>91.896984924623112</v>
      </c>
      <c r="W11" s="382">
        <v>28.9</v>
      </c>
      <c r="X11" s="364">
        <f t="shared" si="7"/>
        <v>10.003461405330565</v>
      </c>
      <c r="Z11" s="382">
        <v>11.8</v>
      </c>
      <c r="AA11" s="364">
        <f t="shared" si="8"/>
        <v>11.291866028708135</v>
      </c>
      <c r="AB11" s="347"/>
      <c r="AC11" s="382">
        <v>20.9</v>
      </c>
      <c r="AD11" s="770">
        <f t="shared" si="9"/>
        <v>89.699570815450642</v>
      </c>
      <c r="AE11" s="347"/>
      <c r="AF11" s="382">
        <v>0</v>
      </c>
      <c r="AG11" s="364">
        <f t="shared" si="10"/>
        <v>0</v>
      </c>
      <c r="AH11" s="347"/>
      <c r="AI11" s="382">
        <v>79.099999999999994</v>
      </c>
      <c r="AJ11" s="364">
        <f t="shared" si="11"/>
        <v>4.207446808510638</v>
      </c>
      <c r="AL11" s="382">
        <v>199.3</v>
      </c>
      <c r="AM11" s="364">
        <f t="shared" si="12"/>
        <v>10.317871194864363</v>
      </c>
    </row>
    <row r="12" spans="1:39" ht="13.5" thickBot="1">
      <c r="A12" s="1099" t="s">
        <v>662</v>
      </c>
      <c r="B12" s="335">
        <f>E12+H12+K12+N12+Q12+T12+AI12+W12+Z12+AC12+AF12+AL12+B52+E52+H52+K52+T52+'FOF2'!B12+'FOF3'!B12+'FOF4'!B12+'FOF5'!B12+'FOF6'!B12+'FOF7'!B12+'FOF8'!B12+'FOF9'!B12+'FOF10'!B12+'FOF11'!B12+N52+Q52</f>
        <v>108.393</v>
      </c>
      <c r="C12" s="364">
        <f t="shared" si="0"/>
        <v>0.19178779527427228</v>
      </c>
      <c r="E12" s="382">
        <v>0</v>
      </c>
      <c r="F12" s="364">
        <f t="shared" si="1"/>
        <v>0</v>
      </c>
      <c r="H12" s="382">
        <v>0</v>
      </c>
      <c r="I12" s="364">
        <f t="shared" si="2"/>
        <v>0</v>
      </c>
      <c r="K12" s="382">
        <v>0</v>
      </c>
      <c r="L12" s="364">
        <f t="shared" si="3"/>
        <v>0</v>
      </c>
      <c r="N12" s="382">
        <v>0</v>
      </c>
      <c r="O12" s="364">
        <f t="shared" si="4"/>
        <v>0</v>
      </c>
      <c r="P12" s="1040"/>
      <c r="Q12" s="382">
        <v>45.5</v>
      </c>
      <c r="R12" s="364">
        <f t="shared" si="5"/>
        <v>2.9440310579100615</v>
      </c>
      <c r="S12" s="1040"/>
      <c r="T12" s="382">
        <v>0</v>
      </c>
      <c r="U12" s="364">
        <f t="shared" si="6"/>
        <v>0</v>
      </c>
      <c r="W12" s="382">
        <v>0</v>
      </c>
      <c r="X12" s="364">
        <f t="shared" si="7"/>
        <v>0</v>
      </c>
      <c r="Z12" s="382">
        <v>0</v>
      </c>
      <c r="AA12" s="364">
        <f t="shared" si="8"/>
        <v>0</v>
      </c>
      <c r="AB12" s="1040"/>
      <c r="AC12" s="382">
        <v>0</v>
      </c>
      <c r="AD12" s="770">
        <f t="shared" si="9"/>
        <v>0</v>
      </c>
      <c r="AE12" s="1040"/>
      <c r="AF12" s="382">
        <v>0</v>
      </c>
      <c r="AG12" s="364">
        <f t="shared" si="10"/>
        <v>0</v>
      </c>
      <c r="AH12" s="1040"/>
      <c r="AI12" s="382">
        <v>0</v>
      </c>
      <c r="AJ12" s="364">
        <f t="shared" si="11"/>
        <v>0</v>
      </c>
      <c r="AL12" s="382">
        <v>0</v>
      </c>
      <c r="AM12" s="364">
        <f t="shared" si="12"/>
        <v>0</v>
      </c>
    </row>
    <row r="13" spans="1:39" ht="16.5" customHeight="1" thickBot="1">
      <c r="A13" s="360" t="s">
        <v>124</v>
      </c>
      <c r="B13" s="353">
        <f>SUM(B7:B12)</f>
        <v>56517.152118563703</v>
      </c>
      <c r="C13" s="363">
        <f>SUM(C7:C12)</f>
        <v>99.999999999999986</v>
      </c>
      <c r="D13" s="354"/>
      <c r="E13" s="488">
        <f>SUM(E7:E12)</f>
        <v>224.12100000000001</v>
      </c>
      <c r="F13" s="363">
        <f>SUM(F7:F12)</f>
        <v>100</v>
      </c>
      <c r="G13" s="354"/>
      <c r="H13" s="488">
        <f>SUM(H7:H12)</f>
        <v>67.891000000000005</v>
      </c>
      <c r="I13" s="363">
        <f>SUM(I7:I12)</f>
        <v>100</v>
      </c>
      <c r="J13" s="354"/>
      <c r="K13" s="488">
        <f>SUM(K7:K12)</f>
        <v>51.038999999999994</v>
      </c>
      <c r="L13" s="363">
        <f>SUM(L7:L12)</f>
        <v>100</v>
      </c>
      <c r="M13" s="354"/>
      <c r="N13" s="488">
        <f>SUM(N7:N12)</f>
        <v>45.4</v>
      </c>
      <c r="O13" s="363">
        <f>SUM(O7:O12)</f>
        <v>100</v>
      </c>
      <c r="P13" s="354"/>
      <c r="Q13" s="488">
        <f>SUM(Q7:Q12)</f>
        <v>1545.5</v>
      </c>
      <c r="R13" s="363">
        <f>SUM(R7:R12)</f>
        <v>100</v>
      </c>
      <c r="S13" s="354"/>
      <c r="T13" s="488">
        <f>SUM(T7:T12)</f>
        <v>318.40000000000003</v>
      </c>
      <c r="U13" s="363">
        <f>SUM(U7:U12)</f>
        <v>100</v>
      </c>
      <c r="V13" s="354"/>
      <c r="W13" s="488">
        <f>SUM(W7:W12)</f>
        <v>288.89999999999998</v>
      </c>
      <c r="X13" s="363">
        <f>SUM(X7:X12)</f>
        <v>100</v>
      </c>
      <c r="Y13" s="354"/>
      <c r="Z13" s="488">
        <f>SUM(Z7:Z12)</f>
        <v>104.5</v>
      </c>
      <c r="AA13" s="363">
        <f>SUM(AA7:AA12)</f>
        <v>100</v>
      </c>
      <c r="AB13" s="354"/>
      <c r="AC13" s="488">
        <f>SUM(AC7:AC12)</f>
        <v>23.299999999999997</v>
      </c>
      <c r="AD13" s="363">
        <f>SUM(AD7:AD12)</f>
        <v>100</v>
      </c>
      <c r="AE13" s="354"/>
      <c r="AF13" s="488">
        <f>SUM(AF7:AF12)</f>
        <v>1305.3</v>
      </c>
      <c r="AG13" s="363">
        <f>SUM(AG7:AG12)</f>
        <v>100</v>
      </c>
      <c r="AH13" s="354"/>
      <c r="AI13" s="488">
        <f>SUM(AI7:AI12)</f>
        <v>1880</v>
      </c>
      <c r="AJ13" s="363">
        <f>SUM(AJ7:AJ12)</f>
        <v>100.00000000000001</v>
      </c>
      <c r="AK13" s="354"/>
      <c r="AL13" s="488">
        <f>SUM(AL7:AL12)</f>
        <v>1931.6</v>
      </c>
      <c r="AM13" s="363">
        <f>SUM(AM7:AM12)</f>
        <v>100.00000000000001</v>
      </c>
    </row>
    <row r="14" spans="1:39" ht="16.5" customHeight="1">
      <c r="A14" s="1036" t="s">
        <v>663</v>
      </c>
      <c r="B14" s="358"/>
      <c r="C14" s="347"/>
      <c r="D14" s="1008"/>
      <c r="E14" s="382"/>
      <c r="F14" s="364"/>
      <c r="G14" s="336"/>
      <c r="H14" s="382"/>
      <c r="I14" s="364"/>
      <c r="J14" s="336"/>
      <c r="K14" s="382"/>
      <c r="L14" s="364"/>
      <c r="M14" s="336"/>
      <c r="N14" s="382"/>
      <c r="O14" s="364"/>
      <c r="P14" s="336"/>
      <c r="Q14" s="1328"/>
      <c r="R14" s="364"/>
      <c r="S14" s="336"/>
      <c r="T14" s="1328"/>
      <c r="U14" s="364"/>
      <c r="V14" s="336"/>
      <c r="W14" s="382"/>
      <c r="X14" s="364"/>
      <c r="Y14" s="336"/>
      <c r="Z14" s="382"/>
      <c r="AA14" s="364"/>
      <c r="AB14" s="336"/>
      <c r="AC14" s="382"/>
      <c r="AD14" s="364"/>
      <c r="AE14" s="336"/>
      <c r="AF14" s="382"/>
      <c r="AG14" s="364"/>
      <c r="AH14" s="336"/>
      <c r="AI14" s="382"/>
      <c r="AJ14" s="364"/>
      <c r="AK14" s="336"/>
      <c r="AL14" s="382"/>
      <c r="AM14" s="364"/>
    </row>
    <row r="15" spans="1:39">
      <c r="A15" s="1013" t="s">
        <v>664</v>
      </c>
      <c r="C15" s="347"/>
      <c r="D15" s="1013" t="s">
        <v>664</v>
      </c>
      <c r="E15" s="387">
        <v>137.947</v>
      </c>
      <c r="F15" s="364">
        <f t="shared" ref="F15:F21" si="13">E15/$E$37*100</f>
        <v>61.598881863322973</v>
      </c>
      <c r="G15" s="1580" t="s">
        <v>665</v>
      </c>
      <c r="H15" s="382">
        <v>6.3018934600000005</v>
      </c>
      <c r="I15" s="364">
        <f t="shared" ref="I15:I24" si="14">H15/$H$37*100</f>
        <v>9.3021114925219432</v>
      </c>
      <c r="J15" s="1580" t="s">
        <v>664</v>
      </c>
      <c r="K15" s="382">
        <v>28.825065800000001</v>
      </c>
      <c r="L15" s="364">
        <f t="shared" ref="L15:L22" si="15">K15/$K$37*100</f>
        <v>56.511731266844322</v>
      </c>
      <c r="M15" s="1013" t="s">
        <v>666</v>
      </c>
      <c r="N15" s="335">
        <v>4.891</v>
      </c>
      <c r="O15" s="364">
        <f>N15/$N$37*100</f>
        <v>12.164851017261103</v>
      </c>
      <c r="P15" s="1013" t="s">
        <v>667</v>
      </c>
      <c r="Q15">
        <v>390.7</v>
      </c>
      <c r="R15" s="364">
        <f>Q15/$Q$37*100</f>
        <v>27.43101874605069</v>
      </c>
      <c r="S15" s="1013" t="s">
        <v>667</v>
      </c>
      <c r="T15" s="1383">
        <v>292.60000000000002</v>
      </c>
      <c r="U15" s="364">
        <f>T15/T37*100</f>
        <v>100</v>
      </c>
      <c r="V15" s="1432" t="s">
        <v>668</v>
      </c>
      <c r="W15" s="336">
        <v>36.700000000000003</v>
      </c>
      <c r="X15" s="347">
        <f>W15/$W$37*100</f>
        <v>13.413742690058484</v>
      </c>
      <c r="Y15" s="1433" t="s">
        <v>669</v>
      </c>
      <c r="Z15" s="347">
        <v>12.7</v>
      </c>
      <c r="AA15" s="347">
        <f t="shared" ref="AA15:AA27" si="16">Z15/$Z$37*100</f>
        <v>12.366114897760466</v>
      </c>
      <c r="AB15" s="694" t="s">
        <v>670</v>
      </c>
      <c r="AC15" s="382">
        <f>AC11</f>
        <v>20.9</v>
      </c>
      <c r="AD15" s="364">
        <f>AC15/AC37*100</f>
        <v>100</v>
      </c>
      <c r="AE15" s="1013" t="s">
        <v>671</v>
      </c>
      <c r="AF15" s="335">
        <v>139.1</v>
      </c>
      <c r="AG15" s="364">
        <f t="shared" ref="AG15:AG20" si="17">AF15/$AF$37*100</f>
        <v>15.645034304352718</v>
      </c>
      <c r="AH15" s="1013" t="s">
        <v>671</v>
      </c>
      <c r="AI15" s="1470">
        <v>94.3</v>
      </c>
      <c r="AJ15" s="364">
        <f t="shared" ref="AJ15:AJ20" si="18">AI15/$AI$37*100</f>
        <v>5.8209876543209873</v>
      </c>
      <c r="AK15" s="1013" t="s">
        <v>671</v>
      </c>
      <c r="AL15">
        <v>0</v>
      </c>
      <c r="AM15" s="364">
        <f t="shared" ref="AM15:AM20" si="19">AL15/$AL$37*100</f>
        <v>0</v>
      </c>
    </row>
    <row r="16" spans="1:39">
      <c r="A16" s="1013" t="s">
        <v>672</v>
      </c>
      <c r="C16" s="347"/>
      <c r="D16" s="1013" t="s">
        <v>672</v>
      </c>
      <c r="E16" s="387">
        <v>5.56</v>
      </c>
      <c r="F16" s="364">
        <f t="shared" si="13"/>
        <v>2.4827635480298644</v>
      </c>
      <c r="G16" s="1580" t="s">
        <v>673</v>
      </c>
      <c r="H16" s="382">
        <v>7.25324291</v>
      </c>
      <c r="I16" s="364">
        <f t="shared" si="14"/>
        <v>10.706381289912239</v>
      </c>
      <c r="J16" s="1580" t="s">
        <v>674</v>
      </c>
      <c r="K16" s="382">
        <v>0</v>
      </c>
      <c r="L16" s="364">
        <f t="shared" si="15"/>
        <v>0</v>
      </c>
      <c r="M16" s="1013" t="s">
        <v>675</v>
      </c>
      <c r="N16" s="335">
        <v>14.529</v>
      </c>
      <c r="O16" s="364">
        <f>N16/$N$37*100</f>
        <v>36.136397552604087</v>
      </c>
      <c r="P16" s="1013" t="s">
        <v>676</v>
      </c>
      <c r="Q16">
        <v>416.2</v>
      </c>
      <c r="R16" s="364">
        <f>Q16/$Q$37*100</f>
        <v>29.221371901986942</v>
      </c>
      <c r="S16" s="1013"/>
      <c r="T16" s="1383">
        <v>0</v>
      </c>
      <c r="U16" s="364"/>
      <c r="V16" s="984" t="s">
        <v>677</v>
      </c>
      <c r="W16" s="336">
        <v>21.5</v>
      </c>
      <c r="X16" s="347">
        <f t="shared" ref="X16:X26" si="20">W16/$W$37*100</f>
        <v>7.8581871345029253</v>
      </c>
      <c r="Y16" s="1012" t="s">
        <v>678</v>
      </c>
      <c r="Z16" s="347">
        <v>3.3</v>
      </c>
      <c r="AA16" s="347">
        <f t="shared" si="16"/>
        <v>3.2132424537487827</v>
      </c>
      <c r="AB16" s="694"/>
      <c r="AC16" s="382"/>
      <c r="AD16" s="364"/>
      <c r="AE16" s="1013" t="s">
        <v>679</v>
      </c>
      <c r="AF16" s="335">
        <v>187.2</v>
      </c>
      <c r="AG16" s="364">
        <f t="shared" si="17"/>
        <v>21.054999437633562</v>
      </c>
      <c r="AH16" s="1013" t="s">
        <v>679</v>
      </c>
      <c r="AI16" s="1470">
        <v>442.2</v>
      </c>
      <c r="AJ16" s="364">
        <f t="shared" si="18"/>
        <v>27.296296296296298</v>
      </c>
      <c r="AK16" s="1013" t="s">
        <v>679</v>
      </c>
      <c r="AL16">
        <v>472.1</v>
      </c>
      <c r="AM16" s="364">
        <f t="shared" si="19"/>
        <v>25.926739524411008</v>
      </c>
    </row>
    <row r="17" spans="1:39">
      <c r="A17" s="1013" t="s">
        <v>680</v>
      </c>
      <c r="C17" s="347"/>
      <c r="D17" s="1013" t="s">
        <v>680</v>
      </c>
      <c r="E17" s="387">
        <v>3.1</v>
      </c>
      <c r="F17" s="364">
        <f t="shared" si="13"/>
        <v>1.3842746400885937</v>
      </c>
      <c r="G17" s="1580" t="s">
        <v>681</v>
      </c>
      <c r="H17" s="382">
        <v>0</v>
      </c>
      <c r="I17" s="364">
        <f t="shared" si="14"/>
        <v>0</v>
      </c>
      <c r="J17" s="694" t="s">
        <v>682</v>
      </c>
      <c r="K17" s="382">
        <v>0</v>
      </c>
      <c r="L17" s="364">
        <f t="shared" si="15"/>
        <v>0</v>
      </c>
      <c r="M17" s="1013" t="s">
        <v>683</v>
      </c>
      <c r="N17" s="335">
        <v>0</v>
      </c>
      <c r="O17" s="364">
        <f>N17/$N$37*100</f>
        <v>0</v>
      </c>
      <c r="P17" s="1013" t="s">
        <v>684</v>
      </c>
      <c r="Q17">
        <v>304.39999999999998</v>
      </c>
      <c r="R17" s="364">
        <f>Q17/$Q$37*100</f>
        <v>21.371901986940951</v>
      </c>
      <c r="S17" s="1013"/>
      <c r="T17"/>
      <c r="U17" s="364"/>
      <c r="V17" s="984" t="s">
        <v>685</v>
      </c>
      <c r="W17" s="336">
        <v>21</v>
      </c>
      <c r="X17" s="347">
        <f t="shared" si="20"/>
        <v>7.6754385964912286</v>
      </c>
      <c r="Y17" s="1012" t="s">
        <v>677</v>
      </c>
      <c r="Z17" s="347">
        <v>10.7</v>
      </c>
      <c r="AA17" s="347">
        <f t="shared" si="16"/>
        <v>10.418695228821811</v>
      </c>
      <c r="AB17" s="694"/>
      <c r="AC17" s="382"/>
      <c r="AD17" s="364"/>
      <c r="AE17" s="1013" t="s">
        <v>686</v>
      </c>
      <c r="AF17" s="335">
        <v>254.3</v>
      </c>
      <c r="AG17" s="364">
        <f t="shared" si="17"/>
        <v>28.601957035204144</v>
      </c>
      <c r="AH17" s="1013" t="s">
        <v>686</v>
      </c>
      <c r="AI17" s="1470">
        <v>330.9</v>
      </c>
      <c r="AJ17" s="364">
        <f t="shared" si="18"/>
        <v>20.425925925925924</v>
      </c>
      <c r="AK17" s="1013" t="s">
        <v>686</v>
      </c>
      <c r="AL17">
        <v>194.7</v>
      </c>
      <c r="AM17" s="364">
        <f t="shared" si="19"/>
        <v>10.692514690537646</v>
      </c>
    </row>
    <row r="18" spans="1:39">
      <c r="A18" s="1013" t="s">
        <v>682</v>
      </c>
      <c r="C18" s="347"/>
      <c r="D18" s="1013" t="s">
        <v>682</v>
      </c>
      <c r="E18" s="387">
        <v>0</v>
      </c>
      <c r="F18" s="364">
        <f t="shared" si="13"/>
        <v>0</v>
      </c>
      <c r="G18" s="1580" t="s">
        <v>680</v>
      </c>
      <c r="H18" s="382">
        <v>5.44231438</v>
      </c>
      <c r="I18" s="364">
        <f t="shared" si="14"/>
        <v>8.0333022862807066</v>
      </c>
      <c r="J18" s="1580" t="s">
        <v>687</v>
      </c>
      <c r="K18" s="382">
        <v>3.0659878900000002</v>
      </c>
      <c r="L18" s="364">
        <f t="shared" si="15"/>
        <v>6.010889442863963</v>
      </c>
      <c r="M18" s="1013" t="s">
        <v>688</v>
      </c>
      <c r="N18" s="335">
        <v>15.153</v>
      </c>
      <c r="O18" s="364">
        <f>N18/$N$37*100</f>
        <v>37.688404715714071</v>
      </c>
      <c r="P18" s="1013" t="s">
        <v>689</v>
      </c>
      <c r="Q18">
        <v>313</v>
      </c>
      <c r="R18" s="364">
        <f>Q18/$Q$37*100</f>
        <v>21.975707365021417</v>
      </c>
      <c r="S18" s="1013"/>
      <c r="T18"/>
      <c r="U18" s="364"/>
      <c r="V18" s="984" t="s">
        <v>690</v>
      </c>
      <c r="W18" s="336">
        <v>43.8</v>
      </c>
      <c r="X18" s="347">
        <f t="shared" si="20"/>
        <v>16.008771929824562</v>
      </c>
      <c r="Y18" s="1012" t="s">
        <v>691</v>
      </c>
      <c r="Z18" s="347">
        <v>2.8</v>
      </c>
      <c r="AA18" s="347">
        <f t="shared" si="16"/>
        <v>2.7263875365141184</v>
      </c>
      <c r="AB18" s="694"/>
      <c r="AC18" s="382"/>
      <c r="AD18" s="364"/>
      <c r="AE18" s="1013" t="s">
        <v>692</v>
      </c>
      <c r="AF18" s="335">
        <v>145.80000000000001</v>
      </c>
      <c r="AG18" s="364">
        <f t="shared" si="17"/>
        <v>16.398605331233835</v>
      </c>
      <c r="AH18" s="1013" t="s">
        <v>692</v>
      </c>
      <c r="AI18" s="1448">
        <v>268.8</v>
      </c>
      <c r="AJ18" s="364">
        <f t="shared" si="18"/>
        <v>16.592592592592592</v>
      </c>
      <c r="AK18" s="1013" t="s">
        <v>692</v>
      </c>
      <c r="AL18">
        <v>216.9</v>
      </c>
      <c r="AM18" s="364">
        <f t="shared" si="19"/>
        <v>11.911692020429459</v>
      </c>
    </row>
    <row r="19" spans="1:39" ht="13.5">
      <c r="A19" s="1013" t="s">
        <v>693</v>
      </c>
      <c r="C19" s="347"/>
      <c r="D19" s="1013" t="s">
        <v>693</v>
      </c>
      <c r="E19" s="387">
        <v>24.056999999999999</v>
      </c>
      <c r="F19" s="364">
        <f t="shared" si="13"/>
        <v>10.742417747293967</v>
      </c>
      <c r="G19" s="1072" t="s">
        <v>694</v>
      </c>
      <c r="H19" s="382">
        <v>7.74999489</v>
      </c>
      <c r="I19" s="364">
        <f t="shared" si="14"/>
        <v>11.439627945289848</v>
      </c>
      <c r="J19" s="1072" t="s">
        <v>695</v>
      </c>
      <c r="K19" s="382">
        <v>6.3591550300000002</v>
      </c>
      <c r="L19" s="364">
        <f t="shared" si="15"/>
        <v>12.467165300956966</v>
      </c>
      <c r="M19" s="1013" t="s">
        <v>696</v>
      </c>
      <c r="N19" s="335">
        <v>5.633</v>
      </c>
      <c r="O19" s="364">
        <f>N19/$N$37*100</f>
        <v>14.010346714420733</v>
      </c>
      <c r="P19" s="1013"/>
      <c r="Q19"/>
      <c r="R19" s="364"/>
      <c r="S19" s="1013"/>
      <c r="T19"/>
      <c r="U19" s="364"/>
      <c r="V19" s="984" t="s">
        <v>697</v>
      </c>
      <c r="W19" s="336">
        <v>10.7</v>
      </c>
      <c r="X19" s="347">
        <f t="shared" si="20"/>
        <v>3.9108187134502925</v>
      </c>
      <c r="Y19" s="1012" t="s">
        <v>698</v>
      </c>
      <c r="Z19" s="347">
        <v>8</v>
      </c>
      <c r="AA19" s="347">
        <f t="shared" si="16"/>
        <v>7.7896786757546241</v>
      </c>
      <c r="AB19" s="694"/>
      <c r="AC19" s="382"/>
      <c r="AD19" s="364"/>
      <c r="AE19" s="694" t="s">
        <v>699</v>
      </c>
      <c r="AF19" s="382">
        <v>162.69999999999999</v>
      </c>
      <c r="AG19" s="364">
        <f t="shared" si="17"/>
        <v>18.299403891575754</v>
      </c>
      <c r="AH19" s="694" t="s">
        <v>699</v>
      </c>
      <c r="AI19" s="382">
        <v>404.7</v>
      </c>
      <c r="AJ19" s="364">
        <f t="shared" si="18"/>
        <v>24.981481481481481</v>
      </c>
      <c r="AK19" s="694" t="s">
        <v>699</v>
      </c>
      <c r="AL19" s="158">
        <v>737.9</v>
      </c>
      <c r="AM19" s="364">
        <f t="shared" si="19"/>
        <v>40.523916744467023</v>
      </c>
    </row>
    <row r="20" spans="1:39">
      <c r="A20" s="1013" t="s">
        <v>700</v>
      </c>
      <c r="C20" s="347"/>
      <c r="D20" s="1013" t="s">
        <v>700</v>
      </c>
      <c r="E20" s="387">
        <v>40.999000000000002</v>
      </c>
      <c r="F20" s="364">
        <f t="shared" si="13"/>
        <v>18.307701925481375</v>
      </c>
      <c r="G20" s="1013" t="s">
        <v>701</v>
      </c>
      <c r="H20" s="382">
        <v>8.1108901299999996</v>
      </c>
      <c r="I20" s="364">
        <f t="shared" si="14"/>
        <v>11.972338912383929</v>
      </c>
      <c r="J20" s="1013" t="s">
        <v>702</v>
      </c>
      <c r="K20" s="382">
        <v>8.0017577699999993</v>
      </c>
      <c r="L20" s="364">
        <f t="shared" si="15"/>
        <v>15.687498786581209</v>
      </c>
      <c r="M20" s="1013"/>
      <c r="O20" s="364"/>
      <c r="P20" s="1013"/>
      <c r="Q20"/>
      <c r="R20" s="364"/>
      <c r="S20" s="1013"/>
      <c r="T20"/>
      <c r="U20" s="364"/>
      <c r="V20" s="984" t="s">
        <v>703</v>
      </c>
      <c r="W20" s="336">
        <v>16.5</v>
      </c>
      <c r="X20" s="347">
        <f t="shared" si="20"/>
        <v>6.0307017543859658</v>
      </c>
      <c r="Y20" s="1012" t="s">
        <v>690</v>
      </c>
      <c r="Z20" s="347">
        <v>25</v>
      </c>
      <c r="AA20" s="347">
        <f t="shared" si="16"/>
        <v>24.342745861733203</v>
      </c>
      <c r="AB20" s="694"/>
      <c r="AC20" s="382"/>
      <c r="AD20" s="364"/>
      <c r="AE20" s="694" t="s">
        <v>670</v>
      </c>
      <c r="AF20" s="382">
        <f>AF11</f>
        <v>0</v>
      </c>
      <c r="AG20" s="364">
        <f t="shared" si="17"/>
        <v>0</v>
      </c>
      <c r="AH20" s="694" t="s">
        <v>670</v>
      </c>
      <c r="AI20" s="382">
        <f>AI11</f>
        <v>79.099999999999994</v>
      </c>
      <c r="AJ20" s="364">
        <f t="shared" si="18"/>
        <v>4.8827160493827151</v>
      </c>
      <c r="AK20" s="1013" t="s">
        <v>670</v>
      </c>
      <c r="AL20" s="347">
        <f>AL11</f>
        <v>199.3</v>
      </c>
      <c r="AM20" s="364">
        <f t="shared" si="19"/>
        <v>10.945137020154871</v>
      </c>
    </row>
    <row r="21" spans="1:39">
      <c r="A21" s="1013" t="s">
        <v>704</v>
      </c>
      <c r="C21" s="347"/>
      <c r="D21" s="1013" t="s">
        <v>704</v>
      </c>
      <c r="E21" s="387">
        <v>12.281000000000001</v>
      </c>
      <c r="F21" s="364">
        <f t="shared" si="13"/>
        <v>5.4839602757832315</v>
      </c>
      <c r="G21" s="694" t="s">
        <v>664</v>
      </c>
      <c r="H21" s="382">
        <v>15.632884539999999</v>
      </c>
      <c r="I21" s="364">
        <f t="shared" si="14"/>
        <v>23.075419453505422</v>
      </c>
      <c r="J21" s="1013" t="s">
        <v>705</v>
      </c>
      <c r="K21" s="382">
        <v>1.64492503</v>
      </c>
      <c r="L21" s="364">
        <f t="shared" si="15"/>
        <v>3.224886350457727</v>
      </c>
      <c r="M21" s="1013"/>
      <c r="N21"/>
      <c r="O21" s="364"/>
      <c r="P21" s="1013"/>
      <c r="Q21"/>
      <c r="R21" s="364"/>
      <c r="S21" s="1013"/>
      <c r="T21"/>
      <c r="U21" s="364"/>
      <c r="V21" s="984" t="s">
        <v>706</v>
      </c>
      <c r="W21" s="336">
        <v>14.8</v>
      </c>
      <c r="X21" s="347">
        <f t="shared" si="20"/>
        <v>5.4093567251461998</v>
      </c>
      <c r="Y21" s="1012" t="s">
        <v>707</v>
      </c>
      <c r="Z21" s="347">
        <v>6.1</v>
      </c>
      <c r="AA21" s="347">
        <f t="shared" si="16"/>
        <v>5.9396299902629011</v>
      </c>
      <c r="AB21" s="694"/>
      <c r="AC21" s="382"/>
      <c r="AD21" s="364"/>
      <c r="AE21" s="694"/>
      <c r="AF21" s="382"/>
      <c r="AG21" s="364"/>
      <c r="AH21" s="694"/>
      <c r="AI21" s="382"/>
      <c r="AJ21" s="364"/>
      <c r="AK21" s="1013"/>
      <c r="AL21" s="158"/>
      <c r="AM21" s="364"/>
    </row>
    <row r="22" spans="1:39">
      <c r="A22" s="485"/>
      <c r="C22" s="347"/>
      <c r="D22" s="694"/>
      <c r="E22" s="382"/>
      <c r="F22" s="364"/>
      <c r="G22" s="694" t="s">
        <v>700</v>
      </c>
      <c r="H22" s="382">
        <v>9.33488468</v>
      </c>
      <c r="I22" s="364">
        <f t="shared" si="14"/>
        <v>13.779055233852686</v>
      </c>
      <c r="J22" s="694" t="s">
        <v>708</v>
      </c>
      <c r="K22" s="382">
        <v>3.1103332699999999</v>
      </c>
      <c r="L22" s="364">
        <f t="shared" si="15"/>
        <v>6.097828852295808</v>
      </c>
      <c r="M22" s="1013"/>
      <c r="N22"/>
      <c r="O22" s="364"/>
      <c r="P22" s="347"/>
      <c r="R22" s="364"/>
      <c r="S22" s="347"/>
      <c r="U22" s="364"/>
      <c r="V22" s="984" t="s">
        <v>709</v>
      </c>
      <c r="W22" s="336">
        <v>83</v>
      </c>
      <c r="X22" s="347">
        <f t="shared" si="20"/>
        <v>30.336257309941523</v>
      </c>
      <c r="Y22" s="1012" t="s">
        <v>710</v>
      </c>
      <c r="Z22" s="347">
        <v>5.7</v>
      </c>
      <c r="AA22" s="347">
        <f t="shared" si="16"/>
        <v>5.550146056475171</v>
      </c>
      <c r="AB22" s="694"/>
      <c r="AC22" s="382"/>
      <c r="AD22" s="364"/>
      <c r="AE22" s="694"/>
      <c r="AF22" s="382"/>
      <c r="AG22" s="364"/>
      <c r="AH22" s="694"/>
      <c r="AI22" s="382"/>
      <c r="AJ22" s="364"/>
      <c r="AK22" s="1013"/>
      <c r="AL22" s="158"/>
      <c r="AM22" s="364"/>
    </row>
    <row r="23" spans="1:39">
      <c r="A23" s="485"/>
      <c r="C23" s="347"/>
      <c r="D23" s="694"/>
      <c r="E23" s="382"/>
      <c r="F23" s="364"/>
      <c r="G23" s="694" t="s">
        <v>711</v>
      </c>
      <c r="H23" s="382">
        <v>1.008553</v>
      </c>
      <c r="I23" s="364">
        <f t="shared" si="14"/>
        <v>1.4887069277933307</v>
      </c>
      <c r="J23" s="694"/>
      <c r="K23" s="382"/>
      <c r="L23" s="364"/>
      <c r="M23" s="1013"/>
      <c r="N23"/>
      <c r="O23" s="364"/>
      <c r="P23" s="1012"/>
      <c r="Q23" s="1107"/>
      <c r="R23" s="364"/>
      <c r="S23" s="1012"/>
      <c r="T23" s="1107"/>
      <c r="U23" s="364"/>
      <c r="V23" s="1432" t="s">
        <v>712</v>
      </c>
      <c r="W23" s="336">
        <v>10.7</v>
      </c>
      <c r="X23" s="347">
        <f t="shared" si="20"/>
        <v>3.9108187134502925</v>
      </c>
      <c r="Y23" s="1433" t="s">
        <v>713</v>
      </c>
      <c r="Z23" s="347">
        <v>0</v>
      </c>
      <c r="AA23" s="347">
        <f t="shared" si="16"/>
        <v>0</v>
      </c>
      <c r="AC23" s="382"/>
      <c r="AD23" s="364"/>
      <c r="AE23" s="694"/>
      <c r="AF23" s="382"/>
      <c r="AG23" s="364"/>
      <c r="AH23" s="694"/>
      <c r="AI23" s="382"/>
      <c r="AJ23" s="364"/>
      <c r="AK23" s="1013"/>
      <c r="AL23" s="158"/>
      <c r="AM23" s="364"/>
    </row>
    <row r="24" spans="1:39">
      <c r="A24" s="485"/>
      <c r="C24" s="347"/>
      <c r="D24" s="694"/>
      <c r="E24" s="382"/>
      <c r="F24" s="364"/>
      <c r="G24" s="694" t="s">
        <v>693</v>
      </c>
      <c r="H24" s="382">
        <v>6.9122558700000001</v>
      </c>
      <c r="I24" s="364">
        <f t="shared" si="14"/>
        <v>10.203056458459908</v>
      </c>
      <c r="J24" s="694"/>
      <c r="K24" s="382"/>
      <c r="L24" s="364"/>
      <c r="M24" s="1013"/>
      <c r="N24"/>
      <c r="O24" s="364"/>
      <c r="Q24" s="382"/>
      <c r="R24" s="364"/>
      <c r="T24" s="382"/>
      <c r="U24" s="364"/>
      <c r="V24" s="1432" t="s">
        <v>714</v>
      </c>
      <c r="W24" s="336">
        <v>7</v>
      </c>
      <c r="X24" s="347">
        <f t="shared" si="20"/>
        <v>2.558479532163743</v>
      </c>
      <c r="Y24" s="1433" t="s">
        <v>715</v>
      </c>
      <c r="Z24" s="347">
        <v>0</v>
      </c>
      <c r="AA24" s="347">
        <f t="shared" si="16"/>
        <v>0</v>
      </c>
      <c r="AC24" s="382"/>
      <c r="AD24" s="364"/>
      <c r="AE24" s="694"/>
      <c r="AF24" s="382"/>
      <c r="AG24" s="364"/>
      <c r="AH24" s="694"/>
      <c r="AI24" s="382"/>
      <c r="AJ24" s="364"/>
      <c r="AK24" s="1013"/>
      <c r="AL24" s="158"/>
      <c r="AM24" s="364"/>
    </row>
    <row r="25" spans="1:39">
      <c r="A25" s="485"/>
      <c r="C25" s="347"/>
      <c r="E25" s="382"/>
      <c r="F25" s="364"/>
      <c r="H25" s="382"/>
      <c r="I25" s="364"/>
      <c r="K25" s="382"/>
      <c r="L25" s="364"/>
      <c r="N25" s="382"/>
      <c r="O25" s="364"/>
      <c r="Q25" s="382"/>
      <c r="R25" s="364"/>
      <c r="T25" s="382"/>
      <c r="U25" s="364"/>
      <c r="V25" s="1013" t="s">
        <v>710</v>
      </c>
      <c r="W25" s="458">
        <v>7.9</v>
      </c>
      <c r="X25" s="347">
        <f t="shared" si="20"/>
        <v>2.8874269005847957</v>
      </c>
      <c r="Y25" s="1433" t="s">
        <v>716</v>
      </c>
      <c r="Z25" s="347">
        <v>18.7</v>
      </c>
      <c r="AA25" s="347">
        <f t="shared" si="16"/>
        <v>18.208373904576437</v>
      </c>
      <c r="AC25" s="382"/>
      <c r="AD25" s="364"/>
      <c r="AE25" s="694"/>
      <c r="AF25" s="382"/>
      <c r="AG25" s="364"/>
      <c r="AH25" s="694"/>
      <c r="AI25" s="382"/>
      <c r="AJ25" s="364"/>
      <c r="AK25" s="1013"/>
      <c r="AL25" s="158"/>
      <c r="AM25" s="364"/>
    </row>
    <row r="26" spans="1:39">
      <c r="A26" s="485"/>
      <c r="C26" s="347"/>
      <c r="E26" s="382"/>
      <c r="F26" s="364"/>
      <c r="H26" s="382"/>
      <c r="I26" s="364"/>
      <c r="K26" s="382"/>
      <c r="L26" s="364"/>
      <c r="N26" s="382"/>
      <c r="O26" s="364"/>
      <c r="Q26" s="382"/>
      <c r="R26" s="364"/>
      <c r="T26" s="382"/>
      <c r="U26" s="364"/>
      <c r="V26" s="1013"/>
      <c r="W26" s="458"/>
      <c r="X26" s="347">
        <f t="shared" si="20"/>
        <v>0</v>
      </c>
      <c r="Y26" s="335" t="s">
        <v>717</v>
      </c>
      <c r="Z26" s="382">
        <v>4.4000000000000004</v>
      </c>
      <c r="AA26" s="347">
        <f t="shared" si="16"/>
        <v>4.2843232716650439</v>
      </c>
      <c r="AC26" s="382"/>
      <c r="AD26" s="364"/>
      <c r="AF26" s="382"/>
      <c r="AG26" s="364"/>
      <c r="AI26" s="382"/>
      <c r="AJ26" s="364"/>
      <c r="AK26" s="1013"/>
      <c r="AL26" s="158"/>
      <c r="AM26" s="364"/>
    </row>
    <row r="27" spans="1:39">
      <c r="A27" s="485"/>
      <c r="C27" s="347"/>
      <c r="E27" s="382"/>
      <c r="F27" s="364"/>
      <c r="H27" s="382"/>
      <c r="I27" s="364"/>
      <c r="K27" s="382"/>
      <c r="L27" s="364"/>
      <c r="N27" s="382"/>
      <c r="O27" s="364"/>
      <c r="Q27" s="382"/>
      <c r="R27" s="364"/>
      <c r="T27" s="382"/>
      <c r="U27" s="364"/>
      <c r="W27" s="382"/>
      <c r="X27" s="364"/>
      <c r="Y27" s="335" t="s">
        <v>718</v>
      </c>
      <c r="Z27" s="382">
        <v>5.4</v>
      </c>
      <c r="AA27" s="347">
        <f t="shared" si="16"/>
        <v>5.2580331061343726</v>
      </c>
      <c r="AC27" s="382"/>
      <c r="AD27" s="364"/>
      <c r="AF27" s="382"/>
      <c r="AG27" s="364"/>
      <c r="AI27" s="382"/>
      <c r="AJ27" s="364"/>
      <c r="AK27" s="1013"/>
      <c r="AL27" s="158"/>
      <c r="AM27" s="364"/>
    </row>
    <row r="28" spans="1:39">
      <c r="A28" s="485"/>
      <c r="C28" s="347"/>
      <c r="E28" s="382"/>
      <c r="F28" s="364"/>
      <c r="H28" s="382"/>
      <c r="I28" s="364"/>
      <c r="K28" s="382"/>
      <c r="L28" s="364"/>
      <c r="N28" s="382"/>
      <c r="O28" s="364"/>
      <c r="Q28" s="382"/>
      <c r="R28" s="364"/>
      <c r="T28" s="382"/>
      <c r="U28" s="364"/>
      <c r="W28" s="382"/>
      <c r="X28" s="364"/>
      <c r="Z28" s="382"/>
      <c r="AA28" s="364"/>
      <c r="AC28" s="382"/>
      <c r="AD28" s="364"/>
      <c r="AF28" s="382"/>
      <c r="AG28" s="364"/>
      <c r="AI28" s="382"/>
      <c r="AJ28" s="364"/>
      <c r="AK28" s="694"/>
      <c r="AL28" s="382"/>
      <c r="AM28" s="364"/>
    </row>
    <row r="29" spans="1:39">
      <c r="A29" s="485"/>
      <c r="C29" s="347" t="s">
        <v>2</v>
      </c>
      <c r="E29" s="382"/>
      <c r="F29" s="364"/>
      <c r="H29" s="382"/>
      <c r="I29" s="364"/>
      <c r="K29" s="382"/>
      <c r="L29" s="364"/>
      <c r="N29" s="382"/>
      <c r="O29" s="364"/>
      <c r="Q29" s="382"/>
      <c r="R29" s="364"/>
      <c r="T29" s="382"/>
      <c r="U29" s="364"/>
      <c r="W29" s="382"/>
      <c r="X29" s="364"/>
      <c r="Z29" s="382"/>
      <c r="AA29" s="364"/>
      <c r="AC29" s="382"/>
      <c r="AD29" s="364"/>
      <c r="AF29" s="382"/>
      <c r="AG29" s="364"/>
      <c r="AI29" s="382"/>
      <c r="AJ29" s="364"/>
      <c r="AK29" s="694"/>
      <c r="AL29" s="382"/>
      <c r="AM29" s="364"/>
    </row>
    <row r="30" spans="1:39">
      <c r="A30" s="485"/>
      <c r="C30" s="347"/>
      <c r="E30" s="382"/>
      <c r="F30" s="364"/>
      <c r="H30" s="382"/>
      <c r="I30" s="364"/>
      <c r="K30" s="382"/>
      <c r="L30" s="364"/>
      <c r="N30" s="382"/>
      <c r="O30" s="364"/>
      <c r="Q30" s="382"/>
      <c r="R30" s="364"/>
      <c r="T30" s="382"/>
      <c r="U30" s="364"/>
      <c r="W30" s="382"/>
      <c r="X30" s="364"/>
      <c r="Z30" s="382"/>
      <c r="AA30" s="364"/>
      <c r="AC30" s="382"/>
      <c r="AD30" s="364"/>
      <c r="AF30" s="382"/>
      <c r="AG30" s="364"/>
      <c r="AI30" s="382"/>
      <c r="AJ30" s="364"/>
      <c r="AK30" s="694"/>
      <c r="AL30" s="382"/>
      <c r="AM30" s="364"/>
    </row>
    <row r="31" spans="1:39">
      <c r="A31" s="485"/>
      <c r="C31" s="347"/>
      <c r="E31" s="382"/>
      <c r="F31" s="364"/>
      <c r="H31" s="382"/>
      <c r="I31" s="364"/>
      <c r="K31" s="382"/>
      <c r="L31" s="364"/>
      <c r="N31" s="382"/>
      <c r="O31" s="364"/>
      <c r="Q31" s="382"/>
      <c r="R31" s="364"/>
      <c r="T31" s="382"/>
      <c r="U31" s="364"/>
      <c r="W31" s="382"/>
      <c r="X31" s="364"/>
      <c r="Z31" s="382"/>
      <c r="AA31" s="364"/>
      <c r="AC31" s="382"/>
      <c r="AD31" s="364"/>
      <c r="AF31" s="382"/>
      <c r="AG31" s="364"/>
      <c r="AI31" s="382"/>
      <c r="AJ31" s="364"/>
      <c r="AK31" s="694"/>
      <c r="AL31" s="382"/>
      <c r="AM31" s="364"/>
    </row>
    <row r="32" spans="1:39">
      <c r="A32" s="485"/>
      <c r="C32" s="347"/>
      <c r="E32" s="382"/>
      <c r="F32" s="364"/>
      <c r="H32" s="382"/>
      <c r="I32" s="364"/>
      <c r="K32" s="382"/>
      <c r="L32" s="364"/>
      <c r="N32" s="382"/>
      <c r="O32" s="364"/>
      <c r="Q32" s="382"/>
      <c r="R32" s="364"/>
      <c r="T32" s="382"/>
      <c r="U32" s="364"/>
      <c r="W32" s="382"/>
      <c r="X32" s="364"/>
      <c r="Z32" s="382"/>
      <c r="AA32" s="364"/>
      <c r="AC32" s="382"/>
      <c r="AD32" s="364"/>
      <c r="AF32" s="382"/>
      <c r="AG32" s="364"/>
      <c r="AI32" s="382"/>
      <c r="AJ32" s="364"/>
      <c r="AK32" s="694"/>
      <c r="AL32" s="382"/>
      <c r="AM32" s="364"/>
    </row>
    <row r="33" spans="1:45">
      <c r="A33" s="485"/>
      <c r="C33" s="347"/>
      <c r="E33" s="382"/>
      <c r="F33" s="364"/>
      <c r="H33" s="382"/>
      <c r="I33" s="364"/>
      <c r="K33" s="382"/>
      <c r="L33" s="364"/>
      <c r="N33" s="382"/>
      <c r="O33" s="364"/>
      <c r="Q33" s="382"/>
      <c r="R33" s="364"/>
      <c r="T33" s="382"/>
      <c r="U33" s="364"/>
      <c r="W33" s="382"/>
      <c r="X33" s="364"/>
      <c r="Z33" s="382"/>
      <c r="AA33" s="364"/>
      <c r="AC33" s="382"/>
      <c r="AD33" s="364"/>
      <c r="AF33" s="382"/>
      <c r="AG33" s="364"/>
      <c r="AI33" s="382"/>
      <c r="AJ33" s="364"/>
      <c r="AL33" s="382"/>
      <c r="AM33" s="364"/>
    </row>
    <row r="34" spans="1:45" ht="13.5" thickBot="1">
      <c r="A34" s="485"/>
      <c r="B34" s="379"/>
      <c r="C34" s="347"/>
      <c r="E34" s="382"/>
      <c r="F34" s="364"/>
      <c r="H34" s="382"/>
      <c r="I34" s="364"/>
      <c r="K34" s="382"/>
      <c r="L34" s="364"/>
      <c r="N34" s="382"/>
      <c r="O34" s="364"/>
      <c r="Q34" s="382"/>
      <c r="R34" s="364"/>
      <c r="T34" s="382"/>
      <c r="U34" s="364"/>
      <c r="W34" s="382"/>
      <c r="X34" s="364"/>
      <c r="Z34" s="382"/>
      <c r="AA34" s="364"/>
      <c r="AC34" s="382"/>
      <c r="AD34" s="364"/>
      <c r="AF34" s="382"/>
      <c r="AG34" s="364"/>
      <c r="AI34" s="382"/>
      <c r="AJ34" s="364"/>
      <c r="AL34" s="382"/>
      <c r="AM34" s="364"/>
    </row>
    <row r="35" spans="1:45" ht="16.5" customHeight="1" thickBot="1">
      <c r="A35" s="360" t="s">
        <v>719</v>
      </c>
      <c r="B35" s="335">
        <f>E35+H35+K35+N35+Q35+T35+AI35+W35+Z35+AC35+AF35+AL35+B75+E75+H75+K75+T75+'FOF2'!B35+'FOF3'!B35+'FOF4'!B35+'FOF5'!B35+'FOF6'!B35+'FOF7'!B35+'FOF8'!B35+'FOF9'!B35+'FOF10'!B35+'FOF11'!B35+N75+Q75</f>
        <v>38845.413917124148</v>
      </c>
      <c r="C35" s="532">
        <f>B35/$B$37*100</f>
        <v>72.00009198353797</v>
      </c>
      <c r="D35" s="354"/>
      <c r="E35" s="488">
        <f>SUM(E15:E23)</f>
        <v>223.94399999999999</v>
      </c>
      <c r="F35" s="363">
        <f>SUM(F15:F34)</f>
        <v>100</v>
      </c>
      <c r="G35" s="354"/>
      <c r="H35" s="488">
        <f>SUM(H15:H34)</f>
        <v>67.746913859999992</v>
      </c>
      <c r="I35" s="363">
        <f>SUM(I15:I34)</f>
        <v>100.00000000000001</v>
      </c>
      <c r="J35" s="354"/>
      <c r="K35" s="488">
        <f>SUM(K15:K22)</f>
        <v>51.007224790000002</v>
      </c>
      <c r="L35" s="363">
        <f>SUM(L15:L34)</f>
        <v>100</v>
      </c>
      <c r="M35" s="354"/>
      <c r="N35" s="488">
        <v>0</v>
      </c>
      <c r="O35" s="363">
        <f>N35/N37*100</f>
        <v>0</v>
      </c>
      <c r="P35" s="354"/>
      <c r="Q35" s="488">
        <v>0</v>
      </c>
      <c r="R35" s="363">
        <f>Q35/$Q$37*100</f>
        <v>0</v>
      </c>
      <c r="S35" s="354"/>
      <c r="T35" s="488">
        <f>T16</f>
        <v>0</v>
      </c>
      <c r="U35" s="363"/>
      <c r="V35" s="354"/>
      <c r="W35" s="488">
        <v>244.7</v>
      </c>
      <c r="X35" s="363">
        <f>W35/W37*100</f>
        <v>89.437134502923982</v>
      </c>
      <c r="Y35" s="354"/>
      <c r="Z35" s="488">
        <v>90.9</v>
      </c>
      <c r="AA35" s="363">
        <f>Z35/Z37*100</f>
        <v>88.510223953261942</v>
      </c>
      <c r="AB35" s="354"/>
      <c r="AC35" s="488">
        <v>0</v>
      </c>
      <c r="AD35" s="363">
        <v>0</v>
      </c>
      <c r="AE35" s="354"/>
      <c r="AF35" s="488">
        <f>SUM(AF15:AF19)</f>
        <v>889.09999999999991</v>
      </c>
      <c r="AG35" s="363">
        <f>AF35/$AF$37*100</f>
        <v>100</v>
      </c>
      <c r="AH35" s="354"/>
      <c r="AI35" s="488">
        <f>SUM(AI15:AI19)</f>
        <v>1540.9</v>
      </c>
      <c r="AJ35" s="363">
        <f>AI35/$AI$37*100</f>
        <v>95.117283950617292</v>
      </c>
      <c r="AK35" s="354"/>
      <c r="AL35" s="488">
        <f>SUM(AL15:AL19)</f>
        <v>1621.6</v>
      </c>
      <c r="AM35" s="363">
        <v>83.5</v>
      </c>
    </row>
    <row r="36" spans="1:45" ht="16.5" customHeight="1" thickBot="1">
      <c r="A36" s="360" t="s">
        <v>720</v>
      </c>
      <c r="B36" s="335">
        <f>E36+H36+K36+N36+Q36+T36+AI36+W36+Z36+AC36+AF36+AL36+B76+E76+H76+K76+T76+'FOF2'!B36+'FOF3'!B36+'FOF4'!B36+'FOF5'!B36+'FOF6'!B36+'FOF7'!B36+'FOF8'!B36+'FOF9'!B36+'FOF10'!B36+'FOF11'!B36+N76+Q76</f>
        <v>15106.480930462611</v>
      </c>
      <c r="C36" s="532">
        <f>B36/$B$37*100</f>
        <v>27.999908016462033</v>
      </c>
      <c r="D36" s="354"/>
      <c r="E36" s="488">
        <v>0</v>
      </c>
      <c r="F36" s="363">
        <f>E36/$E$37*100</f>
        <v>0</v>
      </c>
      <c r="G36" s="354"/>
      <c r="H36" s="488">
        <v>0</v>
      </c>
      <c r="I36" s="363">
        <f>H36/$E$37*100</f>
        <v>0</v>
      </c>
      <c r="J36" s="354"/>
      <c r="K36" s="488">
        <v>0</v>
      </c>
      <c r="L36" s="363">
        <f>K36/$E$37*100</f>
        <v>0</v>
      </c>
      <c r="M36" s="354"/>
      <c r="N36" s="488">
        <f>SUM(N15:N19)</f>
        <v>40.206000000000003</v>
      </c>
      <c r="O36" s="363">
        <f>N36/N37*100</f>
        <v>100</v>
      </c>
      <c r="P36" s="354"/>
      <c r="Q36" s="488">
        <f>SUM(Q15:Q18)</f>
        <v>1424.3</v>
      </c>
      <c r="R36" s="363">
        <f>Q36/$Q$37*100</f>
        <v>100</v>
      </c>
      <c r="S36" s="354"/>
      <c r="T36" s="488">
        <f>T15</f>
        <v>292.60000000000002</v>
      </c>
      <c r="U36" s="363"/>
      <c r="V36" s="354"/>
      <c r="W36" s="488">
        <v>28.9</v>
      </c>
      <c r="X36" s="363">
        <v>0</v>
      </c>
      <c r="Y36" s="354"/>
      <c r="Z36" s="488">
        <f>SUM(Z21:Z22)</f>
        <v>11.8</v>
      </c>
      <c r="AA36" s="363">
        <v>0</v>
      </c>
      <c r="AB36" s="354"/>
      <c r="AC36" s="488">
        <f>AC11</f>
        <v>20.9</v>
      </c>
      <c r="AD36" s="363">
        <v>100</v>
      </c>
      <c r="AE36" s="354"/>
      <c r="AF36" s="488">
        <f>AF20</f>
        <v>0</v>
      </c>
      <c r="AG36" s="363">
        <f>AF36/AF37*100</f>
        <v>0</v>
      </c>
      <c r="AH36" s="354"/>
      <c r="AI36" s="488">
        <f>AI20</f>
        <v>79.099999999999994</v>
      </c>
      <c r="AJ36" s="363">
        <f>AI36/AI37*100</f>
        <v>4.8827160493827151</v>
      </c>
      <c r="AK36" s="354"/>
      <c r="AL36" s="488">
        <f>AL20</f>
        <v>199.3</v>
      </c>
      <c r="AM36" s="363">
        <v>16.5</v>
      </c>
    </row>
    <row r="37" spans="1:45" ht="16.5" customHeight="1" thickBot="1">
      <c r="A37" s="360" t="s">
        <v>721</v>
      </c>
      <c r="B37" s="335">
        <f>E37+H37+K37+N37+Q37+T37+AI37+W37+Z37+AC37+AF37+AL37+B77+E77+H77+K77+T77+'FOF2'!B37+'FOF3'!B37+'FOF4'!B37+'FOF5'!B37+'FOF6'!B37+'FOF7'!B37+'FOF8'!B37+'FOF9'!B37+'FOF10'!B37+'FOF11'!B37+N77+Q77</f>
        <v>53951.894847586751</v>
      </c>
      <c r="C37" s="532">
        <f>SUM(C35:C36)</f>
        <v>100</v>
      </c>
      <c r="D37" s="354"/>
      <c r="E37" s="488">
        <f>SUM(E35:E36)</f>
        <v>223.94399999999999</v>
      </c>
      <c r="F37" s="363">
        <f>SUM(F35:F36)</f>
        <v>100</v>
      </c>
      <c r="G37" s="354"/>
      <c r="H37" s="488">
        <f>SUM(H35:H36)</f>
        <v>67.746913859999992</v>
      </c>
      <c r="I37" s="363">
        <f>SUM(I35:I36)</f>
        <v>100.00000000000001</v>
      </c>
      <c r="J37" s="354"/>
      <c r="K37" s="488">
        <f>SUM(K35:K36)</f>
        <v>51.007224790000002</v>
      </c>
      <c r="L37" s="363">
        <f>SUM(L35:L36)</f>
        <v>100</v>
      </c>
      <c r="M37" s="354"/>
      <c r="N37" s="488">
        <f>SUM(N35:N36)</f>
        <v>40.206000000000003</v>
      </c>
      <c r="O37" s="363">
        <f>SUM(O35:O36)</f>
        <v>100</v>
      </c>
      <c r="P37" s="354"/>
      <c r="Q37" s="488">
        <f>SUM(Q35:Q36)</f>
        <v>1424.3</v>
      </c>
      <c r="R37" s="363">
        <f>SUM(R35:R36)</f>
        <v>100</v>
      </c>
      <c r="S37" s="354"/>
      <c r="T37" s="488">
        <f>SUM(T35:T36)</f>
        <v>292.60000000000002</v>
      </c>
      <c r="U37" s="363"/>
      <c r="V37" s="354"/>
      <c r="W37" s="488">
        <f>SUM(W35:W36)</f>
        <v>273.59999999999997</v>
      </c>
      <c r="X37" s="363">
        <f>SUM(X35:X36)</f>
        <v>89.437134502923982</v>
      </c>
      <c r="Y37" s="354"/>
      <c r="Z37" s="488">
        <f>SUM(Z35:Z36)</f>
        <v>102.7</v>
      </c>
      <c r="AA37" s="363">
        <f>SUM(AA35:AA36)</f>
        <v>88.510223953261942</v>
      </c>
      <c r="AB37" s="354"/>
      <c r="AC37" s="488">
        <f>SUM(AC35:AC36)</f>
        <v>20.9</v>
      </c>
      <c r="AD37" s="363">
        <f>SUM(AD35:AD36)</f>
        <v>100</v>
      </c>
      <c r="AE37" s="354"/>
      <c r="AF37" s="488">
        <f>AF35+AF36</f>
        <v>889.09999999999991</v>
      </c>
      <c r="AG37" s="363">
        <f>AF37/$AF$37*100</f>
        <v>100</v>
      </c>
      <c r="AH37" s="354"/>
      <c r="AI37" s="488">
        <f>SUM(AI35:AI36)</f>
        <v>1620</v>
      </c>
      <c r="AJ37" s="363">
        <f>AI37/$AI$37*100</f>
        <v>100</v>
      </c>
      <c r="AK37" s="354"/>
      <c r="AL37" s="488">
        <f>SUM(AL35:AL36)</f>
        <v>1820.8999999999999</v>
      </c>
      <c r="AM37" s="363">
        <f>SUM(AM35:AM36)</f>
        <v>100</v>
      </c>
    </row>
    <row r="38" spans="1:45" ht="13.5" thickBot="1">
      <c r="A38" s="490"/>
      <c r="B38" s="379"/>
      <c r="E38" s="382"/>
      <c r="H38" s="382"/>
      <c r="I38" s="365"/>
      <c r="K38" s="382"/>
      <c r="L38" s="365"/>
      <c r="N38" s="382"/>
      <c r="O38" s="365"/>
      <c r="Q38" s="382"/>
      <c r="R38" s="365"/>
      <c r="T38" s="382"/>
      <c r="U38" s="365"/>
      <c r="W38" s="382"/>
      <c r="X38" s="365"/>
      <c r="Z38" s="382"/>
      <c r="AA38" s="365"/>
      <c r="AC38" s="382"/>
      <c r="AD38" s="365"/>
      <c r="AF38" s="382"/>
      <c r="AG38" s="365"/>
      <c r="AI38" s="382"/>
      <c r="AJ38" s="365"/>
      <c r="AL38" s="382"/>
      <c r="AM38" s="365"/>
    </row>
    <row r="39" spans="1:45" s="383" customFormat="1" ht="16.5" customHeight="1">
      <c r="A39" s="1340" t="s">
        <v>182</v>
      </c>
      <c r="B39" s="335">
        <f>E39+H39+K39+N39+Q39+T39+AI39+W39+Z39+AC39+AF39+AL39+B79+E79+H79+K79+T79+'FOF2'!B39+'FOF3'!B39+'FOF4'!B39+'FOF5'!B39+'FOF6'!B39+'FOF7'!B39+'FOF8'!B39+'FOF9'!B39+'FOF10'!B39+'FOF11'!B39+N79+Q79</f>
        <v>164020</v>
      </c>
      <c r="C39" s="384"/>
      <c r="D39" s="410"/>
      <c r="E39" s="491">
        <v>542</v>
      </c>
      <c r="F39" s="384"/>
      <c r="G39" s="410"/>
      <c r="H39" s="491">
        <v>1599</v>
      </c>
      <c r="I39" s="384"/>
      <c r="J39" s="410"/>
      <c r="K39" s="491">
        <v>3</v>
      </c>
      <c r="L39" s="384"/>
      <c r="M39" s="410"/>
      <c r="N39" s="491">
        <v>33</v>
      </c>
      <c r="O39" s="370"/>
      <c r="P39" s="410"/>
      <c r="Q39" s="491">
        <v>1894</v>
      </c>
      <c r="R39" s="370"/>
      <c r="S39" s="410"/>
      <c r="T39" s="491">
        <v>449</v>
      </c>
      <c r="U39" s="370"/>
      <c r="V39" s="410"/>
      <c r="W39" s="491">
        <v>81</v>
      </c>
      <c r="X39" s="370"/>
      <c r="Y39" s="410"/>
      <c r="Z39" s="491">
        <v>81</v>
      </c>
      <c r="AA39" s="370"/>
      <c r="AB39" s="410"/>
      <c r="AC39" s="491">
        <v>22</v>
      </c>
      <c r="AD39" s="384"/>
      <c r="AE39" s="410"/>
      <c r="AF39" s="491">
        <v>53</v>
      </c>
      <c r="AG39" s="370"/>
      <c r="AH39" s="410"/>
      <c r="AI39" s="491">
        <v>97</v>
      </c>
      <c r="AJ39" s="370"/>
      <c r="AK39" s="410"/>
      <c r="AL39" s="491">
        <v>136</v>
      </c>
      <c r="AM39" s="384"/>
    </row>
    <row r="40" spans="1:45" s="383" customFormat="1" ht="16.5" customHeight="1" thickBot="1">
      <c r="A40" s="1341" t="s">
        <v>183</v>
      </c>
      <c r="B40" s="412">
        <f>B13/B39*1000000</f>
        <v>344574.75989857153</v>
      </c>
      <c r="C40" s="385"/>
      <c r="D40" s="412"/>
      <c r="E40" s="492">
        <f>E13/E39*1000000</f>
        <v>413507.3800738008</v>
      </c>
      <c r="F40" s="385"/>
      <c r="G40" s="412"/>
      <c r="H40" s="492">
        <f>H13/H39*1000000</f>
        <v>42458.411507191995</v>
      </c>
      <c r="I40" s="385"/>
      <c r="J40" s="412"/>
      <c r="K40" s="492">
        <f>K13/K39*1000000</f>
        <v>17012999.999999996</v>
      </c>
      <c r="L40" s="385"/>
      <c r="M40" s="412"/>
      <c r="N40" s="492">
        <f>N13/N39*1000000</f>
        <v>1375757.5757575757</v>
      </c>
      <c r="O40" s="371"/>
      <c r="P40" s="412"/>
      <c r="Q40" s="492">
        <v>543.79999999999995</v>
      </c>
      <c r="R40" s="371"/>
      <c r="S40" s="412"/>
      <c r="T40" s="492">
        <f>T13/T39*1000000</f>
        <v>709131.40311804018</v>
      </c>
      <c r="U40" s="371"/>
      <c r="V40" s="412"/>
      <c r="W40" s="492">
        <f>W13/W39*1000000</f>
        <v>3566666.6666666665</v>
      </c>
      <c r="X40" s="371"/>
      <c r="Y40" s="412"/>
      <c r="Z40" s="492">
        <f>Z13/Z39*1000000</f>
        <v>1290123.4567901234</v>
      </c>
      <c r="AA40" s="371"/>
      <c r="AB40" s="412"/>
      <c r="AC40" s="492">
        <f>AC13/AC39*1000000</f>
        <v>1059090.9090909089</v>
      </c>
      <c r="AD40" s="385"/>
      <c r="AE40" s="412"/>
      <c r="AF40" s="492">
        <f>AF13/AF39*1000000</f>
        <v>24628301.886792455</v>
      </c>
      <c r="AG40" s="371"/>
      <c r="AH40" s="412"/>
      <c r="AI40" s="492">
        <f>AI37/AI39*1000000</f>
        <v>16701030.927835053</v>
      </c>
      <c r="AJ40" s="371"/>
      <c r="AK40" s="412"/>
      <c r="AL40" s="492">
        <f>AL13/AL39*1000000</f>
        <v>14202941.176470589</v>
      </c>
      <c r="AM40" s="385"/>
    </row>
    <row r="41" spans="1:45" s="383" customFormat="1" ht="16.5" customHeight="1">
      <c r="A41" s="508"/>
      <c r="B41" s="508"/>
      <c r="C41" s="508"/>
      <c r="D41" s="508"/>
      <c r="E41" s="508"/>
      <c r="F41" s="508"/>
      <c r="G41" s="508"/>
      <c r="H41" s="508"/>
      <c r="I41" s="508"/>
      <c r="J41" s="508"/>
      <c r="K41" s="508"/>
      <c r="L41" s="508"/>
      <c r="M41" s="508"/>
      <c r="N41" s="508"/>
      <c r="O41" s="508"/>
      <c r="P41" s="508"/>
      <c r="Q41" s="508"/>
      <c r="R41" s="508"/>
      <c r="S41" s="508"/>
      <c r="T41" s="508"/>
      <c r="U41" s="508"/>
      <c r="V41" s="508"/>
      <c r="W41" s="508"/>
      <c r="X41" s="508"/>
      <c r="Y41" s="508"/>
      <c r="Z41" s="508"/>
      <c r="AA41" s="508"/>
      <c r="AB41" s="508"/>
      <c r="AC41" s="508"/>
      <c r="AD41" s="508"/>
    </row>
    <row r="43" spans="1:45">
      <c r="A43" s="497"/>
      <c r="B43" s="437" t="s">
        <v>646</v>
      </c>
      <c r="C43" s="436"/>
      <c r="D43" s="436"/>
      <c r="E43" s="436" t="s">
        <v>451</v>
      </c>
      <c r="F43" s="436"/>
      <c r="G43" s="1442"/>
      <c r="H43" s="437" t="s">
        <v>444</v>
      </c>
      <c r="I43" s="436"/>
      <c r="J43" s="461"/>
      <c r="K43" s="437" t="s">
        <v>444</v>
      </c>
      <c r="L43" s="436"/>
      <c r="M43" s="461"/>
      <c r="N43" s="437" t="s">
        <v>449</v>
      </c>
      <c r="O43" s="436"/>
      <c r="P43" s="461"/>
      <c r="Q43" s="437" t="s">
        <v>449</v>
      </c>
      <c r="R43" s="436"/>
      <c r="S43" s="461"/>
      <c r="T43" s="437" t="s">
        <v>722</v>
      </c>
      <c r="U43" s="436"/>
      <c r="AE43" s="516"/>
      <c r="AF43" s="516"/>
      <c r="AG43" s="998"/>
      <c r="AH43" s="516"/>
      <c r="AI43" s="1009"/>
      <c r="AJ43" s="998"/>
      <c r="AK43" s="516"/>
      <c r="AL43" s="516"/>
      <c r="AM43" s="998"/>
      <c r="AN43" s="1009"/>
      <c r="AO43" s="516"/>
      <c r="AP43" s="998"/>
      <c r="AQ43" s="998"/>
      <c r="AR43" s="516"/>
      <c r="AS43" s="998"/>
    </row>
    <row r="44" spans="1:45">
      <c r="A44" s="499"/>
      <c r="B44" s="500" t="s">
        <v>723</v>
      </c>
      <c r="C44" s="441"/>
      <c r="D44" s="441"/>
      <c r="E44" s="441" t="s">
        <v>724</v>
      </c>
      <c r="F44" s="441"/>
      <c r="G44" s="1399"/>
      <c r="H44" s="500" t="s">
        <v>725</v>
      </c>
      <c r="I44" s="441"/>
      <c r="J44" s="381"/>
      <c r="K44" s="500" t="s">
        <v>726</v>
      </c>
      <c r="L44" s="441"/>
      <c r="M44" s="381"/>
      <c r="N44" s="500" t="s">
        <v>727</v>
      </c>
      <c r="O44" s="441"/>
      <c r="P44" s="381"/>
      <c r="Q44" s="500" t="s">
        <v>728</v>
      </c>
      <c r="R44" s="441"/>
      <c r="S44" s="381"/>
      <c r="T44" s="500" t="s">
        <v>729</v>
      </c>
      <c r="U44" s="441"/>
      <c r="AE44" s="516"/>
      <c r="AF44" s="516"/>
      <c r="AG44" s="998"/>
      <c r="AH44" s="516"/>
      <c r="AI44" s="516"/>
      <c r="AJ44" s="998"/>
      <c r="AK44" s="516"/>
      <c r="AL44" s="1035"/>
      <c r="AM44" s="998"/>
      <c r="AN44" s="1009"/>
      <c r="AO44" s="1007"/>
      <c r="AP44" s="998"/>
      <c r="AQ44" s="998"/>
      <c r="AR44" s="516"/>
      <c r="AS44" s="998"/>
    </row>
    <row r="45" spans="1:45">
      <c r="A45" s="484"/>
      <c r="B45" s="343" t="s">
        <v>117</v>
      </c>
      <c r="C45" s="344" t="s">
        <v>21</v>
      </c>
      <c r="D45" s="344"/>
      <c r="E45" s="344"/>
      <c r="F45" s="344"/>
      <c r="G45" s="344"/>
      <c r="H45" s="343" t="s">
        <v>117</v>
      </c>
      <c r="I45" s="344" t="s">
        <v>21</v>
      </c>
      <c r="J45" s="345"/>
      <c r="K45" s="343" t="s">
        <v>117</v>
      </c>
      <c r="L45" s="344" t="s">
        <v>21</v>
      </c>
      <c r="M45" s="345"/>
      <c r="N45" s="343" t="s">
        <v>117</v>
      </c>
      <c r="O45" s="344" t="s">
        <v>21</v>
      </c>
      <c r="P45" s="345"/>
      <c r="Q45" s="343">
        <v>4</v>
      </c>
      <c r="R45" s="344" t="s">
        <v>21</v>
      </c>
      <c r="S45" s="345"/>
      <c r="T45" s="343" t="s">
        <v>117</v>
      </c>
      <c r="U45" s="344"/>
      <c r="AE45" s="417"/>
      <c r="AF45" s="417"/>
      <c r="AG45" s="417"/>
      <c r="AH45" s="417"/>
      <c r="AI45" s="417"/>
      <c r="AJ45" s="417"/>
      <c r="AK45" s="417"/>
      <c r="AL45" s="417"/>
      <c r="AM45" s="417"/>
      <c r="AN45" s="417"/>
      <c r="AO45" s="417"/>
      <c r="AP45" s="417"/>
      <c r="AQ45" s="417"/>
      <c r="AR45" s="417"/>
      <c r="AS45" s="417"/>
    </row>
    <row r="46" spans="1:45">
      <c r="A46" s="486" t="s">
        <v>118</v>
      </c>
      <c r="B46" s="382"/>
      <c r="C46" s="347"/>
      <c r="D46" s="347"/>
      <c r="E46" s="347"/>
      <c r="F46" s="347"/>
      <c r="G46" s="347"/>
      <c r="H46" s="382"/>
      <c r="I46" s="347"/>
      <c r="K46" s="382"/>
      <c r="L46" s="347"/>
      <c r="N46" s="382"/>
      <c r="O46" s="347"/>
      <c r="Q46" s="382"/>
      <c r="R46" s="347"/>
      <c r="T46" s="382"/>
      <c r="U46" s="347"/>
      <c r="AE46" s="336"/>
      <c r="AF46" s="336"/>
      <c r="AG46" s="336"/>
      <c r="AH46" s="336"/>
      <c r="AI46" s="336"/>
      <c r="AJ46" s="336"/>
      <c r="AK46" s="336"/>
      <c r="AL46" s="336"/>
      <c r="AM46" s="336"/>
      <c r="AN46" s="336"/>
      <c r="AO46" s="336"/>
      <c r="AP46" s="336"/>
      <c r="AQ46" s="336"/>
      <c r="AR46" s="336"/>
      <c r="AS46" s="336"/>
    </row>
    <row r="47" spans="1:45">
      <c r="A47" s="485" t="s">
        <v>657</v>
      </c>
      <c r="B47" s="382">
        <v>313.10000000000002</v>
      </c>
      <c r="C47" s="364">
        <f t="shared" ref="C47:C52" si="21">B47/$B$53*100</f>
        <v>90.25655808590372</v>
      </c>
      <c r="D47" s="364"/>
      <c r="E47" s="382">
        <v>0</v>
      </c>
      <c r="F47" s="364">
        <f t="shared" ref="F47:F52" si="22">E47/$E$53*100</f>
        <v>0</v>
      </c>
      <c r="G47" s="347"/>
      <c r="H47" s="382">
        <v>0</v>
      </c>
      <c r="I47" s="364">
        <f t="shared" ref="I47:I52" si="23">H47/$H$53*100</f>
        <v>0</v>
      </c>
      <c r="K47" s="382">
        <v>0</v>
      </c>
      <c r="L47" s="364">
        <f t="shared" ref="L47:L52" si="24">K47/$K$53*100</f>
        <v>0</v>
      </c>
      <c r="N47" s="382">
        <v>0</v>
      </c>
      <c r="O47" s="364">
        <f t="shared" ref="O47:O52" si="25">N47/$N$53*100</f>
        <v>0</v>
      </c>
      <c r="Q47" s="382">
        <v>101</v>
      </c>
      <c r="R47" s="364">
        <f t="shared" ref="R47:R52" si="26">Q47/$Q$53*100</f>
        <v>81.715210355987054</v>
      </c>
      <c r="T47" s="382">
        <v>2.2999999999999998</v>
      </c>
      <c r="U47" s="364">
        <f t="shared" ref="U47:U52" si="27">T47/$T$53*100</f>
        <v>54.761904761904766</v>
      </c>
      <c r="AE47" s="336"/>
      <c r="AF47" s="336"/>
      <c r="AG47" s="580"/>
      <c r="AH47" s="336"/>
      <c r="AI47" s="336"/>
      <c r="AJ47" s="580"/>
      <c r="AK47" s="336"/>
      <c r="AL47" s="336"/>
      <c r="AM47" s="580"/>
      <c r="AN47" s="336"/>
      <c r="AO47" s="336"/>
      <c r="AP47" s="580"/>
      <c r="AQ47" s="336"/>
      <c r="AR47" s="336"/>
      <c r="AS47" s="580"/>
    </row>
    <row r="48" spans="1:45">
      <c r="A48" s="485" t="s">
        <v>658</v>
      </c>
      <c r="B48" s="382">
        <v>3.4</v>
      </c>
      <c r="C48" s="364">
        <f t="shared" si="21"/>
        <v>0.98010954165465547</v>
      </c>
      <c r="D48" s="364"/>
      <c r="E48" s="382">
        <f>15.6+2.6</f>
        <v>18.2</v>
      </c>
      <c r="F48" s="364">
        <f t="shared" si="22"/>
        <v>1.8449062341611759</v>
      </c>
      <c r="G48" s="347"/>
      <c r="H48" s="382">
        <v>1</v>
      </c>
      <c r="I48" s="364">
        <f t="shared" si="23"/>
        <v>0.11889192723814053</v>
      </c>
      <c r="K48" s="382">
        <v>0.2</v>
      </c>
      <c r="L48" s="364">
        <f t="shared" si="24"/>
        <v>2.2222222222222223</v>
      </c>
      <c r="N48" s="382">
        <v>1.1000000000000001</v>
      </c>
      <c r="O48" s="364">
        <f t="shared" si="25"/>
        <v>2.9100529100529098</v>
      </c>
      <c r="Q48" s="382">
        <v>22.6</v>
      </c>
      <c r="R48" s="364">
        <f t="shared" si="26"/>
        <v>18.284789644012946</v>
      </c>
      <c r="T48" s="382">
        <v>1.9</v>
      </c>
      <c r="U48" s="364">
        <f t="shared" si="27"/>
        <v>45.238095238095241</v>
      </c>
      <c r="AE48" s="336"/>
      <c r="AF48" s="336"/>
      <c r="AG48" s="580"/>
      <c r="AH48" s="336"/>
      <c r="AI48" s="336"/>
      <c r="AJ48" s="580"/>
      <c r="AK48" s="336"/>
      <c r="AL48" s="336"/>
      <c r="AM48" s="580"/>
      <c r="AN48" s="336"/>
      <c r="AO48" s="336"/>
      <c r="AP48" s="580"/>
      <c r="AQ48" s="336"/>
      <c r="AR48" s="336"/>
      <c r="AS48" s="580"/>
    </row>
    <row r="49" spans="1:45">
      <c r="A49" s="485" t="s">
        <v>659</v>
      </c>
      <c r="B49" s="382">
        <v>0</v>
      </c>
      <c r="C49" s="364">
        <f t="shared" si="21"/>
        <v>0</v>
      </c>
      <c r="D49" s="364"/>
      <c r="E49" s="382">
        <v>0</v>
      </c>
      <c r="F49" s="364">
        <f t="shared" si="22"/>
        <v>0</v>
      </c>
      <c r="G49" s="347"/>
      <c r="H49" s="382">
        <v>0</v>
      </c>
      <c r="I49" s="364">
        <f t="shared" si="23"/>
        <v>0</v>
      </c>
      <c r="K49" s="382">
        <v>0</v>
      </c>
      <c r="L49" s="364">
        <f t="shared" si="24"/>
        <v>0</v>
      </c>
      <c r="N49" s="382">
        <v>0</v>
      </c>
      <c r="O49" s="364">
        <f t="shared" si="25"/>
        <v>0</v>
      </c>
      <c r="Q49" s="382">
        <v>0</v>
      </c>
      <c r="R49" s="364">
        <f t="shared" si="26"/>
        <v>0</v>
      </c>
      <c r="T49" s="382">
        <v>0</v>
      </c>
      <c r="U49" s="364">
        <f t="shared" si="27"/>
        <v>0</v>
      </c>
      <c r="AE49" s="336"/>
      <c r="AF49" s="336"/>
      <c r="AG49" s="580"/>
      <c r="AH49" s="336"/>
      <c r="AI49" s="336"/>
      <c r="AJ49" s="580"/>
      <c r="AK49" s="336"/>
      <c r="AL49" s="336"/>
      <c r="AM49" s="580"/>
      <c r="AN49" s="336"/>
      <c r="AO49" s="336"/>
      <c r="AP49" s="580"/>
      <c r="AQ49" s="336"/>
      <c r="AR49" s="336"/>
      <c r="AS49" s="580"/>
    </row>
    <row r="50" spans="1:45">
      <c r="A50" s="485" t="s">
        <v>660</v>
      </c>
      <c r="B50" s="382">
        <v>0</v>
      </c>
      <c r="C50" s="364">
        <f t="shared" si="21"/>
        <v>0</v>
      </c>
      <c r="D50" s="364"/>
      <c r="E50" s="382">
        <v>0</v>
      </c>
      <c r="F50" s="364">
        <f t="shared" si="22"/>
        <v>0</v>
      </c>
      <c r="G50" s="347"/>
      <c r="H50" s="382">
        <v>0</v>
      </c>
      <c r="I50" s="364">
        <f t="shared" si="23"/>
        <v>0</v>
      </c>
      <c r="K50" s="382">
        <v>0</v>
      </c>
      <c r="L50" s="364">
        <f t="shared" si="24"/>
        <v>0</v>
      </c>
      <c r="N50" s="382">
        <v>0</v>
      </c>
      <c r="O50" s="364">
        <f t="shared" si="25"/>
        <v>0</v>
      </c>
      <c r="Q50" s="382">
        <v>0</v>
      </c>
      <c r="R50" s="364">
        <f t="shared" si="26"/>
        <v>0</v>
      </c>
      <c r="T50" s="382">
        <v>0</v>
      </c>
      <c r="U50" s="364">
        <f t="shared" si="27"/>
        <v>0</v>
      </c>
      <c r="AE50" s="336"/>
      <c r="AF50" s="336"/>
      <c r="AG50" s="580"/>
      <c r="AH50" s="336"/>
      <c r="AI50" s="336"/>
      <c r="AJ50" s="580"/>
      <c r="AK50" s="336"/>
      <c r="AL50" s="336"/>
      <c r="AM50" s="580"/>
      <c r="AN50" s="336"/>
      <c r="AO50" s="336"/>
      <c r="AP50" s="580"/>
      <c r="AQ50" s="336"/>
      <c r="AR50" s="336"/>
      <c r="AS50" s="580"/>
    </row>
    <row r="51" spans="1:45">
      <c r="A51" s="487" t="s">
        <v>661</v>
      </c>
      <c r="B51" s="382">
        <v>30.4</v>
      </c>
      <c r="C51" s="364">
        <f t="shared" si="21"/>
        <v>8.7633323724416261</v>
      </c>
      <c r="D51" s="364"/>
      <c r="E51" s="382">
        <v>968.3</v>
      </c>
      <c r="F51" s="364">
        <f t="shared" si="22"/>
        <v>98.155093765838814</v>
      </c>
      <c r="G51" s="347"/>
      <c r="H51" s="382">
        <v>840.1</v>
      </c>
      <c r="I51" s="364">
        <f t="shared" si="23"/>
        <v>99.881108072761862</v>
      </c>
      <c r="K51" s="382">
        <v>8.8000000000000007</v>
      </c>
      <c r="L51" s="364">
        <f t="shared" si="24"/>
        <v>97.777777777777786</v>
      </c>
      <c r="N51" s="382">
        <v>36.700000000000003</v>
      </c>
      <c r="O51" s="364">
        <f t="shared" si="25"/>
        <v>97.089947089947088</v>
      </c>
      <c r="Q51" s="382">
        <v>0</v>
      </c>
      <c r="R51" s="364">
        <f t="shared" si="26"/>
        <v>0</v>
      </c>
      <c r="T51" s="382">
        <v>0</v>
      </c>
      <c r="U51" s="364">
        <f t="shared" si="27"/>
        <v>0</v>
      </c>
      <c r="AE51" s="336"/>
      <c r="AF51" s="336"/>
      <c r="AG51" s="580"/>
      <c r="AH51" s="336"/>
      <c r="AI51" s="336"/>
      <c r="AJ51" s="580"/>
      <c r="AK51" s="336"/>
      <c r="AL51" s="336"/>
      <c r="AM51" s="580"/>
      <c r="AN51" s="336"/>
      <c r="AO51" s="336"/>
      <c r="AP51" s="580"/>
      <c r="AQ51" s="336"/>
      <c r="AR51" s="336"/>
      <c r="AS51" s="580"/>
    </row>
    <row r="52" spans="1:45" ht="13.5" thickBot="1">
      <c r="A52" s="1099" t="s">
        <v>662</v>
      </c>
      <c r="B52" s="382">
        <v>0</v>
      </c>
      <c r="C52" s="364">
        <f t="shared" si="21"/>
        <v>0</v>
      </c>
      <c r="D52" s="364"/>
      <c r="E52" s="382">
        <v>0</v>
      </c>
      <c r="F52" s="364">
        <f t="shared" si="22"/>
        <v>0</v>
      </c>
      <c r="G52" s="347"/>
      <c r="H52" s="382">
        <v>0</v>
      </c>
      <c r="I52" s="364">
        <f t="shared" si="23"/>
        <v>0</v>
      </c>
      <c r="K52" s="382">
        <v>0</v>
      </c>
      <c r="L52" s="364">
        <f t="shared" si="24"/>
        <v>0</v>
      </c>
      <c r="N52" s="382">
        <v>0</v>
      </c>
      <c r="O52" s="364">
        <f t="shared" si="25"/>
        <v>0</v>
      </c>
      <c r="Q52" s="382">
        <v>0</v>
      </c>
      <c r="R52" s="364">
        <f t="shared" si="26"/>
        <v>0</v>
      </c>
      <c r="T52" s="382">
        <v>0</v>
      </c>
      <c r="U52" s="364">
        <f t="shared" si="27"/>
        <v>0</v>
      </c>
      <c r="AE52" s="336"/>
      <c r="AF52" s="336"/>
      <c r="AG52" s="580"/>
      <c r="AH52" s="336"/>
      <c r="AI52" s="336"/>
      <c r="AJ52" s="580"/>
      <c r="AK52" s="336"/>
      <c r="AL52" s="336"/>
      <c r="AM52" s="580"/>
      <c r="AN52" s="336"/>
      <c r="AO52" s="336"/>
      <c r="AP52" s="580"/>
      <c r="AQ52" s="336"/>
      <c r="AR52" s="336"/>
      <c r="AS52" s="580"/>
    </row>
    <row r="53" spans="1:45" ht="13.5" thickBot="1">
      <c r="A53" s="360" t="s">
        <v>124</v>
      </c>
      <c r="B53" s="488">
        <f>SUM(B47:B52)</f>
        <v>346.9</v>
      </c>
      <c r="C53" s="363">
        <v>100</v>
      </c>
      <c r="D53" s="363"/>
      <c r="E53" s="488">
        <f>SUM(E47:E52)</f>
        <v>986.5</v>
      </c>
      <c r="F53" s="363">
        <f>SUM(F47:F52)</f>
        <v>99.999999999999986</v>
      </c>
      <c r="G53" s="1277"/>
      <c r="H53" s="488">
        <f>SUM(H47:H52)</f>
        <v>841.1</v>
      </c>
      <c r="I53" s="363">
        <f>SUM(I47:I52)</f>
        <v>100</v>
      </c>
      <c r="J53" s="354"/>
      <c r="K53" s="488">
        <f>SUM(K47:K52)</f>
        <v>9</v>
      </c>
      <c r="L53" s="363">
        <f>SUM(L47:L52)</f>
        <v>100.00000000000001</v>
      </c>
      <c r="M53" s="354"/>
      <c r="N53" s="488">
        <f>SUM(N47:N52)</f>
        <v>37.800000000000004</v>
      </c>
      <c r="O53" s="363">
        <f>SUM(O47:O52)</f>
        <v>100</v>
      </c>
      <c r="P53" s="354"/>
      <c r="Q53" s="488">
        <f>SUM(Q47:Q52)</f>
        <v>123.6</v>
      </c>
      <c r="R53" s="363">
        <f>SUM(R47:R52)</f>
        <v>100</v>
      </c>
      <c r="S53" s="354"/>
      <c r="T53" s="488">
        <f>SUM(T47:T52)</f>
        <v>4.1999999999999993</v>
      </c>
      <c r="U53" s="1140">
        <f>SUM(U47:U52)</f>
        <v>100</v>
      </c>
      <c r="AE53" s="336"/>
      <c r="AF53" s="336"/>
      <c r="AG53" s="580"/>
      <c r="AH53" s="336"/>
      <c r="AI53" s="336"/>
      <c r="AJ53" s="580"/>
      <c r="AK53" s="336"/>
      <c r="AL53" s="336"/>
      <c r="AM53" s="580"/>
      <c r="AN53" s="336"/>
      <c r="AO53" s="336"/>
      <c r="AP53" s="580"/>
      <c r="AQ53" s="336"/>
      <c r="AR53" s="336"/>
      <c r="AS53" s="580"/>
    </row>
    <row r="54" spans="1:45">
      <c r="A54" s="489" t="s">
        <v>663</v>
      </c>
      <c r="B54" s="382"/>
      <c r="C54" s="364"/>
      <c r="D54" s="364"/>
      <c r="E54" s="382"/>
      <c r="F54" s="364"/>
      <c r="G54" s="347"/>
      <c r="H54" s="382"/>
      <c r="I54" s="364"/>
      <c r="J54" s="336"/>
      <c r="K54" s="382"/>
      <c r="L54" s="364"/>
      <c r="M54" s="336"/>
      <c r="N54" s="382"/>
      <c r="O54" s="364"/>
      <c r="P54" s="336"/>
      <c r="Q54" s="382"/>
      <c r="R54" s="364"/>
      <c r="S54" s="336"/>
      <c r="T54" s="382"/>
      <c r="U54" s="364"/>
      <c r="AE54" s="336"/>
      <c r="AF54" s="336"/>
      <c r="AG54" s="580"/>
      <c r="AH54" s="336"/>
      <c r="AI54" s="336"/>
      <c r="AJ54" s="580"/>
      <c r="AK54" s="336"/>
      <c r="AL54" s="336"/>
      <c r="AM54" s="580"/>
      <c r="AN54" s="336"/>
      <c r="AO54" s="336"/>
      <c r="AP54" s="580"/>
      <c r="AQ54" s="336"/>
      <c r="AR54" s="336"/>
      <c r="AS54" s="580"/>
    </row>
    <row r="55" spans="1:45">
      <c r="A55" s="1361" t="s">
        <v>730</v>
      </c>
      <c r="B55" s="347"/>
      <c r="C55" s="364"/>
      <c r="D55" s="1361" t="s">
        <v>730</v>
      </c>
      <c r="E55" s="1039">
        <v>314.89999999999998</v>
      </c>
      <c r="F55" s="364">
        <f>E55/$E$77*100</f>
        <v>32.520912940204482</v>
      </c>
      <c r="G55" s="1579" t="s">
        <v>731</v>
      </c>
      <c r="H55" s="1039">
        <v>68.023188059999995</v>
      </c>
      <c r="I55" s="364">
        <f>H55/$H$77*100</f>
        <v>8.096985308142207</v>
      </c>
      <c r="J55" s="1013" t="s">
        <v>732</v>
      </c>
      <c r="K55" s="382">
        <v>4.3499999999999996</v>
      </c>
      <c r="L55" s="364">
        <f>K55/$K$77*100</f>
        <v>49.431818181818173</v>
      </c>
      <c r="M55" s="694"/>
      <c r="N55" s="382"/>
      <c r="O55" s="364"/>
      <c r="P55" s="1170"/>
      <c r="Q55" s="382"/>
      <c r="R55" s="364">
        <f>Q55/$Q$77*100</f>
        <v>0</v>
      </c>
      <c r="S55" s="1013" t="s">
        <v>671</v>
      </c>
      <c r="T55" s="382">
        <v>0</v>
      </c>
      <c r="U55" s="364">
        <f>T55/$T$77*100</f>
        <v>0</v>
      </c>
      <c r="AE55" s="1011"/>
      <c r="AF55" s="336"/>
      <c r="AG55" s="580"/>
      <c r="AH55" s="1008"/>
      <c r="AI55" s="336"/>
      <c r="AJ55" s="580"/>
      <c r="AK55" s="1008"/>
      <c r="AL55" s="336"/>
      <c r="AM55" s="580"/>
      <c r="AN55" s="1008"/>
      <c r="AO55" s="336"/>
      <c r="AP55" s="580"/>
      <c r="AQ55" s="1008"/>
      <c r="AR55" s="336"/>
      <c r="AS55" s="580"/>
    </row>
    <row r="56" spans="1:45">
      <c r="A56" s="1361" t="s">
        <v>733</v>
      </c>
      <c r="B56" s="335">
        <v>0</v>
      </c>
      <c r="C56" s="364">
        <f t="shared" ref="C56:C61" si="28">B56/$B$77*100</f>
        <v>0</v>
      </c>
      <c r="D56" s="1361" t="s">
        <v>733</v>
      </c>
      <c r="E56" s="1039">
        <v>461</v>
      </c>
      <c r="F56" s="364">
        <f>E56/$E$77*100</f>
        <v>47.609212021067854</v>
      </c>
      <c r="G56" s="1579" t="s">
        <v>734</v>
      </c>
      <c r="H56" s="1039">
        <v>73.109189999999998</v>
      </c>
      <c r="I56" s="364">
        <f t="shared" ref="I56:I72" si="29">H56/$H$77*100</f>
        <v>8.7023859687086986</v>
      </c>
      <c r="J56" s="1013" t="s">
        <v>735</v>
      </c>
      <c r="K56" s="382">
        <v>4.45</v>
      </c>
      <c r="L56" s="364">
        <f>K56/$K$77*100</f>
        <v>50.568181818181813</v>
      </c>
      <c r="M56" s="1170" t="s">
        <v>670</v>
      </c>
      <c r="N56" s="382">
        <f>N51</f>
        <v>36.700000000000003</v>
      </c>
      <c r="O56" s="364">
        <f>N56/$N$77*100</f>
        <v>100</v>
      </c>
      <c r="P56" s="1171"/>
      <c r="Q56" s="382"/>
      <c r="R56" s="364">
        <f>Q56/$Q$77*100</f>
        <v>0</v>
      </c>
      <c r="S56" s="1013" t="s">
        <v>679</v>
      </c>
      <c r="T56" s="382">
        <v>0</v>
      </c>
      <c r="U56" s="364">
        <f>T56/$T$77*100</f>
        <v>0</v>
      </c>
      <c r="AE56" s="1011"/>
      <c r="AF56" s="336"/>
      <c r="AG56" s="580"/>
      <c r="AH56" s="1008"/>
      <c r="AI56" s="336"/>
      <c r="AJ56" s="580"/>
      <c r="AK56" s="1008"/>
      <c r="AL56" s="336"/>
      <c r="AM56" s="580"/>
      <c r="AN56" s="1008"/>
      <c r="AO56" s="336"/>
      <c r="AP56" s="580"/>
      <c r="AQ56" s="1008"/>
      <c r="AR56" s="336"/>
      <c r="AS56" s="580"/>
    </row>
    <row r="57" spans="1:45">
      <c r="A57" s="1361" t="s">
        <v>736</v>
      </c>
      <c r="B57" s="335">
        <v>100.01</v>
      </c>
      <c r="C57" s="364">
        <f t="shared" si="28"/>
        <v>29.122623103578814</v>
      </c>
      <c r="D57" s="1361" t="s">
        <v>736</v>
      </c>
      <c r="E57" s="1039">
        <v>192.4</v>
      </c>
      <c r="F57" s="364">
        <f>E57/$E$77*100</f>
        <v>19.86987503872767</v>
      </c>
      <c r="G57" s="1579" t="s">
        <v>737</v>
      </c>
      <c r="H57" s="1039">
        <v>45.925376659999998</v>
      </c>
      <c r="I57" s="364">
        <f t="shared" si="29"/>
        <v>5.4666226428393747</v>
      </c>
      <c r="J57" s="1166"/>
      <c r="K57" s="1165"/>
      <c r="L57" s="364"/>
      <c r="M57" s="1171"/>
      <c r="N57" s="382"/>
      <c r="O57" s="364"/>
      <c r="P57" s="1171" t="s">
        <v>13</v>
      </c>
      <c r="Q57" s="382">
        <v>101</v>
      </c>
      <c r="R57" s="364">
        <f>Q57/$Q$77*100</f>
        <v>100</v>
      </c>
      <c r="S57" s="1013" t="s">
        <v>686</v>
      </c>
      <c r="T57" s="382">
        <v>2.1</v>
      </c>
      <c r="U57" s="364">
        <f>T57/$T$77*100</f>
        <v>91.304347826086953</v>
      </c>
      <c r="AE57" s="1011"/>
      <c r="AF57" s="336"/>
      <c r="AG57" s="580"/>
      <c r="AH57" s="1008"/>
      <c r="AI57" s="336"/>
      <c r="AJ57" s="580"/>
      <c r="AK57" s="1008"/>
      <c r="AL57" s="336"/>
      <c r="AM57" s="580"/>
      <c r="AN57" s="1008"/>
      <c r="AO57" s="336"/>
      <c r="AP57" s="580"/>
      <c r="AQ57" s="1008"/>
      <c r="AR57" s="336"/>
      <c r="AS57" s="580"/>
    </row>
    <row r="58" spans="1:45">
      <c r="A58" s="1013"/>
      <c r="B58" s="335">
        <v>6.3</v>
      </c>
      <c r="C58" s="364">
        <f t="shared" si="28"/>
        <v>1.8345418013453307</v>
      </c>
      <c r="D58" s="1361"/>
      <c r="E58" s="1039"/>
      <c r="F58" s="364"/>
      <c r="G58" s="1579" t="s">
        <v>738</v>
      </c>
      <c r="H58" s="1039">
        <v>0</v>
      </c>
      <c r="I58" s="364">
        <f t="shared" si="29"/>
        <v>0</v>
      </c>
      <c r="J58" s="1166"/>
      <c r="K58" s="1165"/>
      <c r="L58" s="364"/>
      <c r="M58" s="1171"/>
      <c r="N58" s="382"/>
      <c r="O58" s="364"/>
      <c r="P58" s="1171"/>
      <c r="Q58" s="382"/>
      <c r="R58" s="364"/>
      <c r="S58" s="1013" t="s">
        <v>692</v>
      </c>
      <c r="T58" s="382">
        <v>0.2</v>
      </c>
      <c r="U58" s="364">
        <f>T58/$T$77*100</f>
        <v>8.695652173913043</v>
      </c>
      <c r="AE58" s="1011"/>
      <c r="AF58" s="336"/>
      <c r="AG58" s="580"/>
      <c r="AH58" s="1008"/>
      <c r="AI58" s="336"/>
      <c r="AJ58" s="580"/>
      <c r="AK58" s="1008"/>
      <c r="AL58" s="336"/>
      <c r="AM58" s="580"/>
      <c r="AN58" s="1008"/>
      <c r="AO58" s="336"/>
      <c r="AP58" s="580"/>
      <c r="AQ58" s="1008"/>
      <c r="AR58" s="336"/>
      <c r="AS58" s="580"/>
    </row>
    <row r="59" spans="1:45">
      <c r="A59" s="1013"/>
      <c r="B59" s="335">
        <v>31.9</v>
      </c>
      <c r="C59" s="364">
        <f t="shared" si="28"/>
        <v>9.289187851256516</v>
      </c>
      <c r="D59" s="1361"/>
      <c r="E59" s="1039"/>
      <c r="F59" s="364"/>
      <c r="G59" s="1579" t="s">
        <v>739</v>
      </c>
      <c r="H59" s="1039">
        <v>34.861393849999999</v>
      </c>
      <c r="I59" s="364">
        <f t="shared" si="29"/>
        <v>4.1496466407283101</v>
      </c>
      <c r="J59" s="1166"/>
      <c r="K59" s="1165"/>
      <c r="L59" s="364"/>
      <c r="M59" s="1171"/>
      <c r="N59" s="382"/>
      <c r="O59" s="364"/>
      <c r="P59" s="1171"/>
      <c r="Q59" s="382"/>
      <c r="R59" s="364"/>
      <c r="S59" s="694" t="s">
        <v>699</v>
      </c>
      <c r="T59" s="382">
        <v>0</v>
      </c>
      <c r="U59" s="364">
        <f>T59/$T$77*100</f>
        <v>0</v>
      </c>
      <c r="AE59" s="1011"/>
      <c r="AF59" s="336"/>
      <c r="AG59" s="580"/>
      <c r="AH59" s="1008"/>
      <c r="AI59" s="336"/>
      <c r="AJ59" s="580"/>
      <c r="AK59" s="1008"/>
      <c r="AL59" s="336"/>
      <c r="AM59" s="580"/>
      <c r="AN59" s="1008"/>
      <c r="AO59" s="336"/>
      <c r="AP59" s="580"/>
      <c r="AQ59" s="1008"/>
      <c r="AR59" s="336"/>
      <c r="AS59" s="580"/>
    </row>
    <row r="60" spans="1:45">
      <c r="A60" s="1449"/>
      <c r="B60" s="382">
        <v>174.8</v>
      </c>
      <c r="C60" s="364">
        <f t="shared" si="28"/>
        <v>50.901255059549818</v>
      </c>
      <c r="D60" s="1361"/>
      <c r="E60" s="1039"/>
      <c r="F60" s="364"/>
      <c r="G60" s="1579" t="s">
        <v>740</v>
      </c>
      <c r="H60" s="1039">
        <v>175.05409424999999</v>
      </c>
      <c r="I60" s="364">
        <f t="shared" si="29"/>
        <v>20.837165526881236</v>
      </c>
      <c r="J60" s="1166"/>
      <c r="K60" s="1165"/>
      <c r="L60" s="364"/>
      <c r="M60" s="1171"/>
      <c r="N60" s="382"/>
      <c r="O60" s="364"/>
      <c r="P60" s="1172"/>
      <c r="Q60" s="382"/>
      <c r="R60" s="364"/>
      <c r="S60" s="694"/>
      <c r="T60" s="382">
        <v>0</v>
      </c>
      <c r="U60" s="364"/>
      <c r="AE60" s="1011"/>
      <c r="AF60" s="336"/>
      <c r="AG60" s="580"/>
      <c r="AH60" s="1008"/>
      <c r="AI60" s="336"/>
      <c r="AJ60" s="580"/>
      <c r="AK60" s="1008"/>
      <c r="AL60" s="336"/>
      <c r="AM60" s="580"/>
      <c r="AN60" s="1008"/>
      <c r="AO60" s="336"/>
      <c r="AP60" s="580"/>
      <c r="AQ60" s="1008"/>
      <c r="AR60" s="336"/>
      <c r="AS60" s="580"/>
    </row>
    <row r="61" spans="1:45">
      <c r="A61" s="1449"/>
      <c r="B61" s="382">
        <f>B51</f>
        <v>30.4</v>
      </c>
      <c r="C61" s="364">
        <f t="shared" si="28"/>
        <v>8.852392184269533</v>
      </c>
      <c r="D61" s="1361"/>
      <c r="E61" s="1039"/>
      <c r="F61" s="364"/>
      <c r="G61" s="1579" t="s">
        <v>741</v>
      </c>
      <c r="H61" s="1039">
        <v>0</v>
      </c>
      <c r="I61" s="364">
        <f t="shared" si="29"/>
        <v>0</v>
      </c>
      <c r="J61" s="1166"/>
      <c r="K61" s="1165"/>
      <c r="L61" s="364"/>
      <c r="M61" s="1171"/>
      <c r="N61" s="382"/>
      <c r="O61" s="364"/>
      <c r="P61" s="1172"/>
      <c r="Q61" s="382"/>
      <c r="R61" s="364"/>
      <c r="S61" s="1172"/>
      <c r="T61" s="382"/>
      <c r="U61" s="364"/>
      <c r="AE61" s="1011"/>
      <c r="AF61" s="336"/>
      <c r="AG61" s="580"/>
      <c r="AH61" s="1008"/>
      <c r="AI61" s="336"/>
      <c r="AJ61" s="580"/>
      <c r="AK61" s="1008"/>
      <c r="AL61" s="336"/>
      <c r="AM61" s="580"/>
      <c r="AN61" s="1008"/>
      <c r="AO61" s="336"/>
      <c r="AP61" s="580"/>
      <c r="AQ61" s="1008"/>
      <c r="AR61" s="336"/>
      <c r="AS61" s="580"/>
    </row>
    <row r="62" spans="1:45">
      <c r="A62" s="337"/>
      <c r="B62" s="382"/>
      <c r="C62" s="347"/>
      <c r="D62" s="1361"/>
      <c r="E62" s="1039"/>
      <c r="F62" s="364"/>
      <c r="G62" s="1579" t="s">
        <v>742</v>
      </c>
      <c r="H62" s="1039">
        <v>66.148785289999992</v>
      </c>
      <c r="I62" s="364">
        <f t="shared" si="29"/>
        <v>7.8738700422589876</v>
      </c>
      <c r="J62" s="694"/>
      <c r="K62" s="382"/>
      <c r="L62" s="364"/>
      <c r="M62" s="694"/>
      <c r="N62" s="382"/>
      <c r="O62" s="364"/>
      <c r="P62" s="694"/>
      <c r="Q62" s="382"/>
      <c r="R62" s="364"/>
      <c r="S62" s="694"/>
      <c r="T62" s="382"/>
      <c r="U62" s="364"/>
      <c r="AE62" s="1011"/>
      <c r="AF62" s="336"/>
      <c r="AG62" s="580"/>
      <c r="AH62" s="1008"/>
      <c r="AI62" s="336"/>
      <c r="AJ62" s="580"/>
      <c r="AK62" s="1008"/>
      <c r="AL62" s="336"/>
      <c r="AM62" s="580"/>
      <c r="AN62" s="1008"/>
      <c r="AO62" s="336"/>
      <c r="AP62" s="580"/>
      <c r="AQ62" s="1008"/>
      <c r="AR62" s="336"/>
      <c r="AS62" s="580"/>
    </row>
    <row r="63" spans="1:45">
      <c r="A63" s="485"/>
      <c r="B63" s="382"/>
      <c r="C63" s="364"/>
      <c r="D63" s="1361"/>
      <c r="E63" s="1039"/>
      <c r="F63" s="364"/>
      <c r="G63" s="1579" t="s">
        <v>743</v>
      </c>
      <c r="H63" s="1039">
        <v>60.984824639999999</v>
      </c>
      <c r="I63" s="364">
        <f t="shared" si="29"/>
        <v>7.2591897441525015</v>
      </c>
      <c r="K63" s="382"/>
      <c r="L63" s="364"/>
      <c r="N63" s="382"/>
      <c r="O63" s="364"/>
      <c r="Q63" s="382"/>
      <c r="R63" s="364"/>
      <c r="T63" s="382"/>
      <c r="U63" s="364"/>
      <c r="AE63" s="1011"/>
      <c r="AF63" s="336"/>
      <c r="AG63" s="580"/>
      <c r="AH63" s="1008"/>
      <c r="AI63" s="336"/>
      <c r="AJ63" s="580"/>
      <c r="AK63" s="1008"/>
      <c r="AL63" s="336"/>
      <c r="AM63" s="580"/>
      <c r="AN63" s="1008"/>
      <c r="AO63" s="336"/>
      <c r="AP63" s="580"/>
      <c r="AQ63" s="1008"/>
      <c r="AR63" s="336"/>
      <c r="AS63" s="580"/>
    </row>
    <row r="64" spans="1:45">
      <c r="A64" s="485"/>
      <c r="B64" s="382"/>
      <c r="C64" s="364"/>
      <c r="D64" s="1361"/>
      <c r="E64" s="1039"/>
      <c r="F64" s="364"/>
      <c r="G64" s="1579" t="s">
        <v>744</v>
      </c>
      <c r="H64" s="1039">
        <v>0</v>
      </c>
      <c r="I64" s="364">
        <f t="shared" si="29"/>
        <v>0</v>
      </c>
      <c r="K64" s="382"/>
      <c r="L64" s="364"/>
      <c r="N64" s="382"/>
      <c r="O64" s="364"/>
      <c r="Q64" s="382"/>
      <c r="R64" s="364"/>
      <c r="T64" s="382"/>
      <c r="U64" s="364"/>
      <c r="AE64" s="1011"/>
      <c r="AF64" s="336"/>
      <c r="AG64" s="580"/>
      <c r="AH64" s="336"/>
      <c r="AI64" s="336"/>
      <c r="AJ64" s="580"/>
      <c r="AK64" s="336"/>
      <c r="AL64" s="336"/>
      <c r="AM64" s="580"/>
      <c r="AN64" s="1008"/>
      <c r="AO64" s="336"/>
      <c r="AP64" s="580"/>
      <c r="AQ64" s="1008"/>
      <c r="AR64" s="336"/>
      <c r="AS64" s="580"/>
    </row>
    <row r="65" spans="1:45">
      <c r="A65" s="485"/>
      <c r="B65" s="382"/>
      <c r="C65" s="364"/>
      <c r="D65" s="1361"/>
      <c r="E65" s="1039"/>
      <c r="F65" s="364"/>
      <c r="G65" s="1579" t="s">
        <v>745</v>
      </c>
      <c r="H65" s="1039">
        <v>115.50643220000001</v>
      </c>
      <c r="I65" s="364">
        <f t="shared" si="29"/>
        <v>13.749045159341566</v>
      </c>
      <c r="K65" s="382"/>
      <c r="L65" s="364"/>
      <c r="N65" s="382"/>
      <c r="O65" s="364"/>
      <c r="Q65" s="382"/>
      <c r="R65" s="364"/>
      <c r="T65" s="382"/>
      <c r="U65" s="364"/>
      <c r="AE65" s="1011"/>
      <c r="AF65" s="336"/>
      <c r="AG65" s="580"/>
      <c r="AH65" s="336"/>
      <c r="AI65" s="336"/>
      <c r="AJ65" s="580"/>
      <c r="AK65" s="336"/>
      <c r="AL65" s="336"/>
      <c r="AM65" s="580"/>
      <c r="AN65" s="1008"/>
      <c r="AO65" s="336"/>
      <c r="AP65" s="580"/>
      <c r="AQ65" s="1008"/>
      <c r="AR65" s="336"/>
      <c r="AS65" s="580"/>
    </row>
    <row r="66" spans="1:45">
      <c r="A66" s="485"/>
      <c r="B66" s="382"/>
      <c r="C66" s="364"/>
      <c r="D66" s="1361"/>
      <c r="E66" s="1039"/>
      <c r="F66" s="364"/>
      <c r="G66" s="1579" t="s">
        <v>746</v>
      </c>
      <c r="H66" s="1039">
        <v>98.052519829999994</v>
      </c>
      <c r="I66" s="364">
        <f t="shared" si="29"/>
        <v>11.671458441341279</v>
      </c>
      <c r="K66" s="382"/>
      <c r="L66" s="364"/>
      <c r="N66" s="382"/>
      <c r="O66" s="364"/>
      <c r="Q66" s="382"/>
      <c r="R66" s="364"/>
      <c r="T66" s="382"/>
      <c r="U66" s="364"/>
      <c r="AE66" s="1011"/>
      <c r="AF66" s="336"/>
      <c r="AG66" s="580"/>
      <c r="AH66" s="336"/>
      <c r="AI66" s="336"/>
      <c r="AJ66" s="580"/>
      <c r="AK66" s="336"/>
      <c r="AL66" s="336"/>
      <c r="AM66" s="580"/>
      <c r="AN66" s="1008"/>
      <c r="AO66" s="336"/>
      <c r="AP66" s="580"/>
      <c r="AQ66" s="1008"/>
      <c r="AR66" s="336"/>
      <c r="AS66" s="580"/>
    </row>
    <row r="67" spans="1:45">
      <c r="A67" s="485"/>
      <c r="B67" s="382"/>
      <c r="C67" s="364"/>
      <c r="D67" s="1361"/>
      <c r="E67" s="1039"/>
      <c r="F67" s="364"/>
      <c r="G67" s="1579" t="s">
        <v>747</v>
      </c>
      <c r="H67" s="1039">
        <v>0</v>
      </c>
      <c r="I67" s="364">
        <f t="shared" si="29"/>
        <v>0</v>
      </c>
      <c r="K67" s="382"/>
      <c r="L67" s="364"/>
      <c r="N67" s="382"/>
      <c r="O67" s="364"/>
      <c r="Q67" s="382"/>
      <c r="R67" s="364"/>
      <c r="T67" s="382"/>
      <c r="U67" s="364"/>
      <c r="AE67" s="1011"/>
      <c r="AF67" s="336"/>
      <c r="AG67" s="580"/>
      <c r="AH67" s="336"/>
      <c r="AI67" s="336"/>
      <c r="AJ67" s="580"/>
      <c r="AK67" s="336"/>
      <c r="AL67" s="336"/>
      <c r="AM67" s="580"/>
      <c r="AN67" s="1008"/>
      <c r="AO67" s="336"/>
      <c r="AP67" s="580"/>
      <c r="AQ67" s="1008"/>
      <c r="AR67" s="336"/>
      <c r="AS67" s="580"/>
    </row>
    <row r="68" spans="1:45">
      <c r="A68" s="485"/>
      <c r="B68" s="382"/>
      <c r="C68" s="364"/>
      <c r="D68" s="1361"/>
      <c r="E68" s="1039"/>
      <c r="F68" s="364"/>
      <c r="G68" s="1579" t="s">
        <v>748</v>
      </c>
      <c r="H68" s="1039">
        <v>96.37755168000001</v>
      </c>
      <c r="I68" s="364">
        <f t="shared" si="29"/>
        <v>11.472082421355369</v>
      </c>
      <c r="K68" s="382"/>
      <c r="L68" s="364"/>
      <c r="N68" s="382"/>
      <c r="O68" s="364"/>
      <c r="Q68" s="382"/>
      <c r="R68" s="364"/>
      <c r="T68" s="382"/>
      <c r="U68" s="364"/>
      <c r="AE68" s="1011"/>
      <c r="AF68" s="336"/>
      <c r="AG68" s="580"/>
      <c r="AH68" s="336"/>
      <c r="AI68" s="336"/>
      <c r="AJ68" s="580"/>
      <c r="AK68" s="336"/>
      <c r="AL68" s="336"/>
      <c r="AM68" s="580"/>
      <c r="AN68" s="336"/>
      <c r="AO68" s="336"/>
      <c r="AP68" s="580"/>
      <c r="AQ68" s="1008"/>
      <c r="AR68" s="336"/>
      <c r="AS68" s="580"/>
    </row>
    <row r="69" spans="1:45">
      <c r="A69" s="485"/>
      <c r="B69" s="382" t="s">
        <v>2</v>
      </c>
      <c r="C69" s="364"/>
      <c r="D69" s="1361"/>
      <c r="E69" s="1039"/>
      <c r="F69" s="364"/>
      <c r="G69" s="1579" t="s">
        <v>749</v>
      </c>
      <c r="H69" s="1039">
        <v>0</v>
      </c>
      <c r="I69" s="364">
        <f t="shared" si="29"/>
        <v>0</v>
      </c>
      <c r="K69" s="382"/>
      <c r="L69" s="364"/>
      <c r="N69" s="382"/>
      <c r="O69" s="364"/>
      <c r="Q69" s="382"/>
      <c r="R69" s="364"/>
      <c r="T69" s="382"/>
      <c r="U69" s="364"/>
      <c r="AE69" s="1011"/>
      <c r="AF69" s="336"/>
      <c r="AG69" s="580"/>
      <c r="AH69" s="336"/>
      <c r="AI69" s="336"/>
      <c r="AJ69" s="580"/>
      <c r="AK69" s="336"/>
      <c r="AL69" s="336"/>
      <c r="AM69" s="580"/>
      <c r="AN69" s="336"/>
      <c r="AO69" s="336"/>
      <c r="AP69" s="580"/>
      <c r="AQ69" s="1008"/>
      <c r="AR69" s="336"/>
      <c r="AS69" s="580"/>
    </row>
    <row r="70" spans="1:45">
      <c r="A70" s="485"/>
      <c r="B70" s="382"/>
      <c r="C70" s="364"/>
      <c r="D70" s="1361"/>
      <c r="E70" s="1320"/>
      <c r="F70" s="364"/>
      <c r="G70" s="1579" t="s">
        <v>750</v>
      </c>
      <c r="H70" s="1320">
        <v>0</v>
      </c>
      <c r="I70" s="364">
        <f t="shared" si="29"/>
        <v>0</v>
      </c>
      <c r="K70" s="382"/>
      <c r="L70" s="364"/>
      <c r="N70" s="382"/>
      <c r="O70" s="364"/>
      <c r="Q70" s="382"/>
      <c r="R70" s="364"/>
      <c r="T70" s="382"/>
      <c r="U70" s="364"/>
      <c r="AE70" s="1011"/>
      <c r="AF70" s="336"/>
      <c r="AG70" s="580"/>
      <c r="AH70" s="336"/>
      <c r="AI70" s="336"/>
      <c r="AJ70" s="580"/>
      <c r="AK70" s="336"/>
      <c r="AL70" s="336"/>
      <c r="AM70" s="580"/>
      <c r="AN70" s="336"/>
      <c r="AO70" s="336"/>
      <c r="AP70" s="580"/>
      <c r="AQ70" s="336"/>
      <c r="AR70" s="336"/>
      <c r="AS70" s="580"/>
    </row>
    <row r="71" spans="1:45">
      <c r="A71" s="485"/>
      <c r="B71" s="382"/>
      <c r="C71" s="364"/>
      <c r="D71" s="1361"/>
      <c r="E71" s="418"/>
      <c r="F71" s="364"/>
      <c r="G71" s="1358" t="s">
        <v>732</v>
      </c>
      <c r="H71" s="418">
        <v>5.7629522300000007</v>
      </c>
      <c r="I71" s="364">
        <f t="shared" si="29"/>
        <v>0.68597989698272566</v>
      </c>
      <c r="K71" s="382"/>
      <c r="L71" s="364"/>
      <c r="N71" s="382"/>
      <c r="O71" s="364"/>
      <c r="Q71" s="382"/>
      <c r="R71" s="364"/>
      <c r="T71" s="382"/>
      <c r="U71" s="364"/>
      <c r="AE71" s="1011"/>
      <c r="AF71" s="336"/>
      <c r="AG71" s="580"/>
      <c r="AH71" s="336"/>
      <c r="AI71" s="336"/>
      <c r="AJ71" s="580"/>
      <c r="AK71" s="336"/>
      <c r="AL71" s="336"/>
      <c r="AM71" s="580"/>
      <c r="AN71" s="336"/>
      <c r="AO71" s="336"/>
      <c r="AP71" s="580"/>
      <c r="AQ71" s="336"/>
      <c r="AR71" s="336"/>
      <c r="AS71" s="580"/>
    </row>
    <row r="72" spans="1:45">
      <c r="A72" s="485"/>
      <c r="B72" s="382"/>
      <c r="C72" s="364"/>
      <c r="D72" s="1361"/>
      <c r="E72" s="418"/>
      <c r="F72" s="364"/>
      <c r="G72" s="1358" t="s">
        <v>735</v>
      </c>
      <c r="H72" s="418">
        <v>0.29881033000000001</v>
      </c>
      <c r="I72" s="364">
        <f t="shared" si="29"/>
        <v>3.5568207267748647E-2</v>
      </c>
      <c r="K72" s="382"/>
      <c r="L72" s="364"/>
      <c r="N72" s="382"/>
      <c r="O72" s="364"/>
      <c r="Q72" s="382"/>
      <c r="R72" s="364"/>
      <c r="T72" s="382"/>
      <c r="U72" s="364"/>
      <c r="AE72" s="1011"/>
      <c r="AF72" s="336"/>
      <c r="AG72" s="580"/>
      <c r="AH72" s="336"/>
      <c r="AI72" s="336"/>
      <c r="AJ72" s="580"/>
      <c r="AK72" s="336"/>
      <c r="AL72" s="336"/>
      <c r="AM72" s="580"/>
      <c r="AN72" s="336"/>
      <c r="AO72" s="336"/>
      <c r="AP72" s="580"/>
      <c r="AQ72" s="336"/>
      <c r="AR72" s="336"/>
      <c r="AS72" s="580"/>
    </row>
    <row r="73" spans="1:45">
      <c r="A73" s="485"/>
      <c r="B73" s="382"/>
      <c r="C73" s="364"/>
      <c r="D73" s="1361"/>
      <c r="E73" s="418"/>
      <c r="F73" s="364"/>
      <c r="G73" s="1358"/>
      <c r="H73" s="418"/>
      <c r="I73" s="364"/>
      <c r="K73" s="382"/>
      <c r="L73" s="364"/>
      <c r="N73" s="382"/>
      <c r="O73" s="364"/>
      <c r="Q73" s="382"/>
      <c r="R73" s="364"/>
      <c r="T73" s="382"/>
      <c r="U73" s="364"/>
      <c r="AE73" s="336"/>
      <c r="AF73" s="336"/>
      <c r="AG73" s="580"/>
      <c r="AH73" s="336"/>
      <c r="AI73" s="336"/>
      <c r="AJ73" s="580"/>
      <c r="AK73" s="336"/>
      <c r="AL73" s="336"/>
      <c r="AM73" s="580"/>
      <c r="AN73" s="336"/>
      <c r="AO73" s="336"/>
      <c r="AP73" s="580"/>
      <c r="AQ73" s="336"/>
      <c r="AR73" s="336"/>
      <c r="AS73" s="580"/>
    </row>
    <row r="74" spans="1:45" ht="13.5" thickBot="1">
      <c r="A74" s="485"/>
      <c r="B74" s="382"/>
      <c r="C74" s="364"/>
      <c r="D74" s="1361"/>
      <c r="E74" s="418"/>
      <c r="F74" s="364"/>
      <c r="G74" s="1358"/>
      <c r="H74" s="418"/>
      <c r="I74" s="364"/>
      <c r="K74" s="382"/>
      <c r="L74" s="364"/>
      <c r="N74" s="382"/>
      <c r="O74" s="364"/>
      <c r="Q74" s="382"/>
      <c r="R74" s="364"/>
      <c r="T74" s="382"/>
      <c r="U74" s="364"/>
      <c r="AE74" s="336"/>
      <c r="AF74" s="336"/>
      <c r="AG74" s="580"/>
      <c r="AH74" s="336"/>
      <c r="AI74" s="336"/>
      <c r="AJ74" s="580"/>
      <c r="AK74" s="336"/>
      <c r="AL74" s="336"/>
      <c r="AM74" s="580"/>
      <c r="AN74" s="336"/>
      <c r="AO74" s="336"/>
      <c r="AP74" s="580"/>
      <c r="AQ74" s="336"/>
      <c r="AR74" s="336"/>
      <c r="AS74" s="580"/>
    </row>
    <row r="75" spans="1:45" ht="13.5" thickBot="1">
      <c r="A75" s="360" t="s">
        <v>719</v>
      </c>
      <c r="B75" s="488">
        <f>SUM(B56:B60)</f>
        <v>313.01</v>
      </c>
      <c r="C75" s="363">
        <f>B75/B77*100</f>
        <v>91.147607815730467</v>
      </c>
      <c r="D75" s="1360"/>
      <c r="E75" s="488">
        <v>0</v>
      </c>
      <c r="F75" s="363">
        <v>0</v>
      </c>
      <c r="G75" s="354"/>
      <c r="H75" s="488">
        <v>0</v>
      </c>
      <c r="I75" s="363">
        <f>H75/$H$77*100</f>
        <v>0</v>
      </c>
      <c r="J75" s="354"/>
      <c r="K75" s="488">
        <v>0</v>
      </c>
      <c r="L75" s="363">
        <v>0</v>
      </c>
      <c r="M75" s="354"/>
      <c r="N75" s="488">
        <v>0</v>
      </c>
      <c r="O75" s="363">
        <f>N75/N77*100</f>
        <v>0</v>
      </c>
      <c r="P75" s="354"/>
      <c r="Q75" s="488">
        <f>SUM(Q57:Q74)</f>
        <v>101</v>
      </c>
      <c r="R75" s="363">
        <f>Q75/Q77*100</f>
        <v>100</v>
      </c>
      <c r="S75" s="354"/>
      <c r="T75" s="488">
        <f>SUM(T55:T59)</f>
        <v>2.3000000000000003</v>
      </c>
      <c r="U75" s="363">
        <f>T75/T77*100</f>
        <v>100</v>
      </c>
      <c r="AE75" s="336"/>
      <c r="AF75" s="336"/>
      <c r="AG75" s="580"/>
      <c r="AH75" s="336"/>
      <c r="AI75" s="336"/>
      <c r="AJ75" s="580"/>
      <c r="AK75" s="336"/>
      <c r="AL75" s="336"/>
      <c r="AM75" s="580"/>
      <c r="AN75" s="336"/>
      <c r="AO75" s="336"/>
      <c r="AP75" s="580"/>
      <c r="AQ75" s="336"/>
      <c r="AR75" s="336"/>
      <c r="AS75" s="580"/>
    </row>
    <row r="76" spans="1:45" ht="13.5" thickBot="1">
      <c r="A76" s="360" t="s">
        <v>720</v>
      </c>
      <c r="B76" s="488">
        <f>B61</f>
        <v>30.4</v>
      </c>
      <c r="C76" s="363">
        <f>B76/B77*100</f>
        <v>8.852392184269533</v>
      </c>
      <c r="D76" s="1360"/>
      <c r="E76" s="488">
        <f>SUM(E55:E74)</f>
        <v>968.3</v>
      </c>
      <c r="F76" s="363">
        <f>SUM(F55:F57)</f>
        <v>100.00000000000001</v>
      </c>
      <c r="G76" s="354"/>
      <c r="H76" s="488">
        <f>SUM(H55:H74)</f>
        <v>840.10511901999996</v>
      </c>
      <c r="I76" s="363">
        <f>H76/$H$77*100</f>
        <v>100</v>
      </c>
      <c r="J76" s="354"/>
      <c r="K76" s="488">
        <f>SUM(K55:K56)</f>
        <v>8.8000000000000007</v>
      </c>
      <c r="L76" s="363">
        <v>0</v>
      </c>
      <c r="M76" s="354"/>
      <c r="N76" s="488">
        <f>SUM(N56:N66)</f>
        <v>36.700000000000003</v>
      </c>
      <c r="O76" s="363">
        <f>N76/N77*100</f>
        <v>100</v>
      </c>
      <c r="P76" s="354"/>
      <c r="Q76" s="488">
        <v>0</v>
      </c>
      <c r="R76" s="363">
        <f>Q76/Q77*100</f>
        <v>0</v>
      </c>
      <c r="S76" s="354"/>
      <c r="T76" s="488">
        <f>SUM(T60)</f>
        <v>0</v>
      </c>
      <c r="U76" s="363">
        <f>T76/T77*100</f>
        <v>0</v>
      </c>
      <c r="AE76" s="336"/>
      <c r="AF76" s="336"/>
      <c r="AG76" s="580"/>
      <c r="AH76" s="336"/>
      <c r="AI76" s="336"/>
      <c r="AJ76" s="580"/>
      <c r="AK76" s="336"/>
      <c r="AL76" s="336"/>
      <c r="AM76" s="580"/>
      <c r="AN76" s="336"/>
      <c r="AO76" s="336"/>
      <c r="AP76" s="580"/>
      <c r="AQ76" s="336"/>
      <c r="AR76" s="336"/>
      <c r="AS76" s="580"/>
    </row>
    <row r="77" spans="1:45" ht="13.5" thickBot="1">
      <c r="A77" s="360" t="s">
        <v>721</v>
      </c>
      <c r="B77" s="488">
        <f>SUM(B75:B76)</f>
        <v>343.40999999999997</v>
      </c>
      <c r="C77" s="363">
        <f>SUM(C75:C76)</f>
        <v>100</v>
      </c>
      <c r="D77" s="1360"/>
      <c r="E77" s="488">
        <f>SUM(E75:E76)</f>
        <v>968.3</v>
      </c>
      <c r="F77" s="363">
        <f>SUM(F75:F76)</f>
        <v>100.00000000000001</v>
      </c>
      <c r="G77" s="354"/>
      <c r="H77" s="488">
        <f>SUM(H75:H76)</f>
        <v>840.10511901999996</v>
      </c>
      <c r="I77" s="363">
        <f>SUM(I75:I76)</f>
        <v>100</v>
      </c>
      <c r="J77" s="354"/>
      <c r="K77" s="488">
        <f>SUM(K75:K76)</f>
        <v>8.8000000000000007</v>
      </c>
      <c r="L77" s="363">
        <f>SUM(L75:L76)</f>
        <v>0</v>
      </c>
      <c r="M77" s="354"/>
      <c r="N77" s="488">
        <f>SUM(N75:N76)</f>
        <v>36.700000000000003</v>
      </c>
      <c r="O77" s="363">
        <f>SUM(O75:O76)</f>
        <v>100</v>
      </c>
      <c r="P77" s="354"/>
      <c r="Q77" s="488">
        <f>SUM(Q75:Q76)</f>
        <v>101</v>
      </c>
      <c r="R77" s="363">
        <f>SUM(R75:R76)</f>
        <v>100</v>
      </c>
      <c r="S77" s="354"/>
      <c r="T77" s="488">
        <f>SUM(T75:T76)</f>
        <v>2.3000000000000003</v>
      </c>
      <c r="U77" s="363">
        <f>SUM(U75:U76)</f>
        <v>100</v>
      </c>
      <c r="AE77" s="336"/>
      <c r="AF77" s="336"/>
      <c r="AG77" s="580"/>
      <c r="AH77" s="336"/>
      <c r="AI77" s="336"/>
      <c r="AJ77" s="580"/>
      <c r="AK77" s="336"/>
      <c r="AL77" s="336"/>
      <c r="AM77" s="580"/>
      <c r="AN77" s="336"/>
      <c r="AO77" s="336"/>
      <c r="AP77" s="580"/>
      <c r="AQ77" s="336"/>
      <c r="AR77" s="336"/>
      <c r="AS77" s="580"/>
    </row>
    <row r="78" spans="1:45" ht="13.5" thickBot="1">
      <c r="A78" s="490"/>
      <c r="B78" s="382"/>
      <c r="C78" s="365"/>
      <c r="D78" s="365"/>
      <c r="E78" s="382"/>
      <c r="H78" s="382"/>
      <c r="I78" s="365"/>
      <c r="K78" s="382"/>
      <c r="L78" s="365"/>
      <c r="N78" s="382"/>
      <c r="O78" s="365"/>
      <c r="Q78" s="382"/>
      <c r="R78" s="365"/>
      <c r="T78" s="382"/>
      <c r="U78" s="365"/>
      <c r="AE78" s="336"/>
      <c r="AF78" s="336"/>
      <c r="AG78" s="580"/>
      <c r="AH78" s="336"/>
      <c r="AI78" s="336"/>
      <c r="AJ78" s="580"/>
      <c r="AK78" s="336"/>
      <c r="AL78" s="336"/>
      <c r="AM78" s="580"/>
      <c r="AN78" s="336"/>
      <c r="AO78" s="336"/>
      <c r="AP78" s="580"/>
      <c r="AQ78" s="336"/>
      <c r="AR78" s="336"/>
      <c r="AS78" s="580"/>
    </row>
    <row r="79" spans="1:45">
      <c r="A79" s="409" t="s">
        <v>182</v>
      </c>
      <c r="B79" s="491">
        <v>26</v>
      </c>
      <c r="C79" s="370"/>
      <c r="D79" s="1005"/>
      <c r="E79" s="491">
        <v>12</v>
      </c>
      <c r="F79" s="370"/>
      <c r="G79" s="410"/>
      <c r="H79" s="491">
        <v>1029</v>
      </c>
      <c r="I79" s="370"/>
      <c r="J79" s="410"/>
      <c r="K79" s="491">
        <v>48</v>
      </c>
      <c r="L79" s="370"/>
      <c r="M79" s="410"/>
      <c r="N79" s="491">
        <v>1255</v>
      </c>
      <c r="O79" s="370"/>
      <c r="P79" s="410"/>
      <c r="Q79" s="491">
        <v>2</v>
      </c>
      <c r="R79" s="370"/>
      <c r="S79" s="410"/>
      <c r="T79" s="491">
        <v>2</v>
      </c>
      <c r="U79" s="370"/>
      <c r="AE79" s="508"/>
      <c r="AF79" s="508"/>
      <c r="AG79" s="580"/>
      <c r="AH79" s="508"/>
      <c r="AI79" s="336"/>
      <c r="AJ79" s="580"/>
      <c r="AK79" s="508"/>
      <c r="AL79" s="508"/>
      <c r="AM79" s="580"/>
      <c r="AN79" s="508"/>
      <c r="AO79" s="508"/>
      <c r="AP79" s="580"/>
      <c r="AQ79" s="508"/>
      <c r="AR79" s="508"/>
      <c r="AS79" s="580"/>
    </row>
    <row r="80" spans="1:45" ht="13.5" thickBot="1">
      <c r="A80" s="411" t="s">
        <v>183</v>
      </c>
      <c r="B80" s="492">
        <f>B53/B79*1000000</f>
        <v>13342307.692307692</v>
      </c>
      <c r="C80" s="371"/>
      <c r="D80" s="362"/>
      <c r="E80" s="492">
        <f>E53/E79*1000000</f>
        <v>82208333.333333328</v>
      </c>
      <c r="F80" s="371"/>
      <c r="G80" s="412"/>
      <c r="H80" s="492">
        <f>H53/H79*1000000</f>
        <v>817395.52964042756</v>
      </c>
      <c r="I80" s="371"/>
      <c r="J80" s="412"/>
      <c r="K80" s="492">
        <f>K53/K79*1000000</f>
        <v>187500</v>
      </c>
      <c r="L80" s="371"/>
      <c r="M80" s="412"/>
      <c r="N80" s="492">
        <f>N53/N79*1000000</f>
        <v>30119.521912350599</v>
      </c>
      <c r="O80" s="371"/>
      <c r="P80" s="412"/>
      <c r="Q80" s="492">
        <f>Q53/Q79*1000000</f>
        <v>61800000</v>
      </c>
      <c r="R80" s="371"/>
      <c r="S80" s="412"/>
      <c r="T80" s="492">
        <f>T53/T79*1000000</f>
        <v>2099999.9999999995</v>
      </c>
      <c r="U80" s="371"/>
      <c r="AE80" s="508"/>
      <c r="AF80" s="508"/>
      <c r="AG80" s="580"/>
      <c r="AH80" s="508"/>
      <c r="AI80" s="508"/>
      <c r="AJ80" s="580"/>
      <c r="AK80" s="508"/>
      <c r="AL80" s="508"/>
      <c r="AM80" s="580"/>
      <c r="AN80" s="508"/>
      <c r="AO80" s="508"/>
      <c r="AP80" s="580"/>
      <c r="AQ80" s="508"/>
      <c r="AR80" s="508"/>
      <c r="AS80" s="580"/>
    </row>
    <row r="81" spans="6:6">
      <c r="F81" s="335"/>
    </row>
    <row r="82" spans="6:6">
      <c r="F82" s="335"/>
    </row>
    <row r="83" spans="6:6">
      <c r="F83" s="335"/>
    </row>
  </sheetData>
  <sheetProtection password="DF9A" sheet="1" objects="1" scenarios="1"/>
  <phoneticPr fontId="0" type="noConversion"/>
  <pageMargins left="0.75" right="0.75" top="1" bottom="1" header="0.5" footer="0.5"/>
  <pageSetup paperSize="9" scale="31" orientation="landscape" horizontalDpi="300" verticalDpi="300" r:id="rId1"/>
  <headerFooter alignWithMargins="0">
    <oddHeader>&amp;CASSOCIATION OF COLLECTIVE INVESTMENTS
QUARTERLY REPORT</oddHeader>
    <oddFooter>&amp;RPAGE 30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L79"/>
  <sheetViews>
    <sheetView workbookViewId="0" xr3:uid="{E6B2BAC2-667D-5CCD-8069-8C8F7D962337}"/>
  </sheetViews>
  <sheetFormatPr defaultRowHeight="12.75"/>
  <cols>
    <col min="1" max="1" width="31" bestFit="1" customWidth="1"/>
    <col min="2" max="2" width="0" hidden="1" customWidth="1"/>
    <col min="3" max="3" width="5.28515625" hidden="1" customWidth="1"/>
    <col min="4" max="4" width="9.85546875" customWidth="1"/>
    <col min="5" max="5" width="5.140625" customWidth="1"/>
    <col min="7" max="7" width="11.140625" customWidth="1"/>
    <col min="8" max="8" width="4.85546875" customWidth="1"/>
    <col min="10" max="10" width="10" customWidth="1"/>
    <col min="11" max="11" width="3.7109375" customWidth="1"/>
    <col min="13" max="13" width="10.85546875" customWidth="1"/>
    <col min="14" max="14" width="4.7109375" customWidth="1"/>
    <col min="16" max="16" width="10.28515625" customWidth="1"/>
    <col min="17" max="17" width="3.7109375" customWidth="1"/>
    <col min="19" max="19" width="11.42578125" customWidth="1"/>
    <col min="20" max="20" width="4.7109375" customWidth="1"/>
    <col min="22" max="22" width="10" customWidth="1"/>
    <col min="23" max="23" width="5.28515625" customWidth="1"/>
    <col min="25" max="25" width="9.85546875" customWidth="1"/>
    <col min="26" max="26" width="4.85546875" customWidth="1"/>
    <col min="29" max="29" width="4.85546875" customWidth="1"/>
    <col min="31" max="31" width="9.85546875" customWidth="1"/>
    <col min="32" max="32" width="4.5703125" customWidth="1"/>
    <col min="35" max="35" width="5.42578125" customWidth="1"/>
  </cols>
  <sheetData>
    <row r="1" spans="1:35">
      <c r="A1" s="334" t="s">
        <v>644</v>
      </c>
      <c r="B1" s="335"/>
      <c r="C1" s="335"/>
      <c r="D1" s="335"/>
      <c r="E1" s="36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 t="str">
        <f>Summary!V1</f>
        <v>QUARTER ENDED 31 DECEMBER 2005</v>
      </c>
      <c r="Y1" s="335"/>
      <c r="Z1" s="335"/>
      <c r="AA1" s="335"/>
      <c r="AB1" s="335"/>
      <c r="AC1" s="335"/>
    </row>
    <row r="2" spans="1:35">
      <c r="A2" s="336"/>
      <c r="B2" s="335"/>
      <c r="C2" s="335"/>
      <c r="D2" s="335"/>
      <c r="E2" s="36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335"/>
    </row>
    <row r="3" spans="1:35">
      <c r="A3" s="1175"/>
      <c r="B3" s="435" t="s">
        <v>79</v>
      </c>
      <c r="C3" s="1176"/>
      <c r="D3" s="1547" t="s">
        <v>751</v>
      </c>
      <c r="E3" s="1548"/>
      <c r="F3" s="1474"/>
      <c r="G3" s="1547" t="s">
        <v>751</v>
      </c>
      <c r="H3" s="1549"/>
      <c r="I3" s="1474"/>
      <c r="J3" s="1547" t="s">
        <v>751</v>
      </c>
      <c r="K3" s="1549"/>
      <c r="L3" s="1474"/>
      <c r="M3" s="1547" t="s">
        <v>751</v>
      </c>
      <c r="N3" s="1549"/>
      <c r="O3" s="1474"/>
      <c r="P3" s="1547" t="s">
        <v>751</v>
      </c>
      <c r="Q3" s="1549"/>
      <c r="R3" s="1474"/>
      <c r="S3" s="1547" t="s">
        <v>751</v>
      </c>
      <c r="T3" s="1549"/>
      <c r="U3" s="1550"/>
      <c r="V3" s="1547" t="s">
        <v>751</v>
      </c>
      <c r="W3" s="1549"/>
      <c r="X3" s="1474"/>
      <c r="Y3" s="1547" t="s">
        <v>751</v>
      </c>
      <c r="Z3" s="1549"/>
      <c r="AA3" s="1474"/>
      <c r="AB3" s="1547" t="s">
        <v>751</v>
      </c>
      <c r="AC3" s="1176"/>
      <c r="AD3" s="1178"/>
      <c r="AE3" s="1495" t="s">
        <v>456</v>
      </c>
      <c r="AF3" s="1176"/>
      <c r="AG3" s="1178"/>
      <c r="AH3" s="1495" t="s">
        <v>456</v>
      </c>
      <c r="AI3" s="1176"/>
    </row>
    <row r="4" spans="1:35">
      <c r="A4" s="558"/>
      <c r="B4" s="1179"/>
      <c r="C4" s="1180"/>
      <c r="D4" s="1496" t="s">
        <v>752</v>
      </c>
      <c r="E4" s="1551"/>
      <c r="F4" s="1475"/>
      <c r="G4" s="1496" t="s">
        <v>753</v>
      </c>
      <c r="H4" s="1476"/>
      <c r="I4" s="1475"/>
      <c r="J4" s="1496" t="s">
        <v>754</v>
      </c>
      <c r="K4" s="1476"/>
      <c r="L4" s="1475"/>
      <c r="M4" s="1496" t="s">
        <v>755</v>
      </c>
      <c r="N4" s="1476"/>
      <c r="O4" s="1475"/>
      <c r="P4" s="1496" t="s">
        <v>728</v>
      </c>
      <c r="Q4" s="1476"/>
      <c r="R4" s="1475"/>
      <c r="S4" s="1496" t="s">
        <v>756</v>
      </c>
      <c r="T4" s="1476"/>
      <c r="U4" s="1475"/>
      <c r="V4" s="1496" t="s">
        <v>757</v>
      </c>
      <c r="W4" s="1476"/>
      <c r="X4" s="1475"/>
      <c r="Y4" s="1496" t="s">
        <v>758</v>
      </c>
      <c r="Z4" s="1476"/>
      <c r="AA4" s="1475"/>
      <c r="AB4" s="1496" t="s">
        <v>759</v>
      </c>
      <c r="AC4" s="1180"/>
      <c r="AD4" s="1183"/>
      <c r="AE4" s="1496" t="s">
        <v>760</v>
      </c>
      <c r="AF4" s="1476"/>
      <c r="AG4" s="1475"/>
      <c r="AH4" s="1496" t="s">
        <v>761</v>
      </c>
      <c r="AI4" s="1180"/>
    </row>
    <row r="5" spans="1:35">
      <c r="A5" s="484"/>
      <c r="B5" s="343" t="s">
        <v>117</v>
      </c>
      <c r="C5" s="344" t="s">
        <v>21</v>
      </c>
      <c r="D5" s="343" t="s">
        <v>117</v>
      </c>
      <c r="E5" s="368" t="s">
        <v>21</v>
      </c>
      <c r="F5" s="345"/>
      <c r="G5" s="343" t="s">
        <v>117</v>
      </c>
      <c r="H5" s="344" t="s">
        <v>21</v>
      </c>
      <c r="I5" s="345"/>
      <c r="J5" s="343" t="s">
        <v>117</v>
      </c>
      <c r="K5" s="344" t="s">
        <v>21</v>
      </c>
      <c r="L5" s="345"/>
      <c r="M5" s="343" t="s">
        <v>117</v>
      </c>
      <c r="N5" s="344" t="s">
        <v>21</v>
      </c>
      <c r="O5" s="345"/>
      <c r="P5" s="343" t="s">
        <v>117</v>
      </c>
      <c r="Q5" s="344" t="s">
        <v>21</v>
      </c>
      <c r="R5" s="345"/>
      <c r="S5" s="343" t="s">
        <v>117</v>
      </c>
      <c r="T5" s="344" t="s">
        <v>21</v>
      </c>
      <c r="U5" s="345"/>
      <c r="V5" s="343" t="s">
        <v>117</v>
      </c>
      <c r="W5" s="344" t="s">
        <v>21</v>
      </c>
      <c r="X5" s="345"/>
      <c r="Y5" s="343" t="s">
        <v>117</v>
      </c>
      <c r="Z5" s="344" t="s">
        <v>21</v>
      </c>
      <c r="AA5" s="345"/>
      <c r="AB5" s="343" t="s">
        <v>117</v>
      </c>
      <c r="AC5" s="344" t="s">
        <v>21</v>
      </c>
      <c r="AD5" s="345"/>
      <c r="AE5" s="343" t="s">
        <v>117</v>
      </c>
      <c r="AF5" s="344" t="s">
        <v>21</v>
      </c>
      <c r="AG5" s="345"/>
      <c r="AH5" s="343" t="s">
        <v>117</v>
      </c>
      <c r="AI5" s="344" t="s">
        <v>21</v>
      </c>
    </row>
    <row r="6" spans="1:35">
      <c r="A6" s="486" t="s">
        <v>118</v>
      </c>
      <c r="B6" s="335"/>
      <c r="C6" s="347"/>
      <c r="D6" s="382"/>
      <c r="E6" s="364"/>
      <c r="F6" s="335"/>
      <c r="G6" s="382"/>
      <c r="H6" s="347"/>
      <c r="I6" s="335"/>
      <c r="J6" s="382"/>
      <c r="K6" s="347"/>
      <c r="L6" s="335"/>
      <c r="M6" s="382"/>
      <c r="N6" s="347"/>
      <c r="O6" s="335"/>
      <c r="P6" s="382"/>
      <c r="Q6" s="347"/>
      <c r="R6" s="335"/>
      <c r="S6" s="382"/>
      <c r="T6" s="347"/>
      <c r="U6" s="335"/>
      <c r="V6" s="382"/>
      <c r="W6" s="347"/>
      <c r="X6" s="335"/>
      <c r="Y6" s="382"/>
      <c r="Z6" s="347"/>
      <c r="AA6" s="335"/>
      <c r="AB6" s="382"/>
      <c r="AC6" s="347"/>
      <c r="AD6" s="335"/>
      <c r="AE6" s="382"/>
      <c r="AF6" s="347"/>
      <c r="AG6" s="335"/>
      <c r="AH6" s="382"/>
      <c r="AI6" s="347"/>
    </row>
    <row r="7" spans="1:35">
      <c r="A7" s="485" t="s">
        <v>657</v>
      </c>
      <c r="B7" s="335">
        <f>D7+G7+J7+M7+P7+S7+V7+Y7+AE7+AH7+AB7+D46+G46+J46+M46+P46+S46+V46+Y46+AH46+AK46+AB46+AE46</f>
        <v>3000.7830000000008</v>
      </c>
      <c r="C7" s="364">
        <f t="shared" ref="C7:C12" si="0">B7/$B$13*100</f>
        <v>98.988665786337265</v>
      </c>
      <c r="D7" s="382">
        <v>30.71</v>
      </c>
      <c r="E7" s="364">
        <f t="shared" ref="E7:E12" si="1">D7/$D$13*100</f>
        <v>98.904991948470212</v>
      </c>
      <c r="F7" s="335"/>
      <c r="G7" s="382">
        <v>168.64</v>
      </c>
      <c r="H7" s="364">
        <f t="shared" ref="H7:H12" si="2">G7/$G$13*100</f>
        <v>98.891690611622593</v>
      </c>
      <c r="I7" s="335"/>
      <c r="J7" s="382">
        <v>5.43</v>
      </c>
      <c r="K7" s="364">
        <f t="shared" ref="K7:K12" si="3">J7/$J$13*100</f>
        <v>99.087591240875923</v>
      </c>
      <c r="L7" s="347"/>
      <c r="M7" s="382">
        <v>8.0579999999999998</v>
      </c>
      <c r="N7" s="364">
        <f t="shared" ref="N7:N12" si="4">M7/$M$13*100</f>
        <v>99.053472649047322</v>
      </c>
      <c r="O7" s="347"/>
      <c r="P7" s="382">
        <v>605.66</v>
      </c>
      <c r="Q7" s="364">
        <f t="shared" ref="Q7:Q12" si="5">P7/$P$13*100</f>
        <v>98.487706517497074</v>
      </c>
      <c r="R7" s="335"/>
      <c r="S7" s="382">
        <v>42.685000000000002</v>
      </c>
      <c r="T7" s="364">
        <f t="shared" ref="T7:T12" si="6">S7/$S$13*100</f>
        <v>98.84676840423316</v>
      </c>
      <c r="U7" s="347"/>
      <c r="V7" s="382">
        <v>43.35</v>
      </c>
      <c r="W7" s="770">
        <f t="shared" ref="W7:W12" si="7">V7/$V$13*100</f>
        <v>97.001566345938684</v>
      </c>
      <c r="X7" s="335"/>
      <c r="Y7" s="382">
        <v>26.87</v>
      </c>
      <c r="Z7" s="364">
        <v>13.07</v>
      </c>
      <c r="AA7" s="335"/>
      <c r="AB7" s="382">
        <v>17.28</v>
      </c>
      <c r="AC7" s="364">
        <f t="shared" ref="AC7:AC12" si="8">AB7/$AB$13*100</f>
        <v>98.63013698630138</v>
      </c>
      <c r="AD7" s="335"/>
      <c r="AE7" s="382">
        <v>19.54</v>
      </c>
      <c r="AF7" s="364">
        <f t="shared" ref="AF7:AF12" si="9">AE7/$AE$13*100</f>
        <v>99.541518084564444</v>
      </c>
      <c r="AG7" s="335"/>
      <c r="AH7" s="382">
        <v>18.54</v>
      </c>
      <c r="AI7" s="364"/>
    </row>
    <row r="8" spans="1:35">
      <c r="A8" s="485" t="s">
        <v>658</v>
      </c>
      <c r="B8" s="335">
        <f>D8+G8+J8+M8+P8+S8+V8+Y8+AE8+AH8+AB8+D47+G47+J47+M47+P47+S47+V47+Y47+AH47+AK47+AB47+AE47</f>
        <v>30.657999999999991</v>
      </c>
      <c r="C8" s="364">
        <f t="shared" si="0"/>
        <v>1.0113342136627428</v>
      </c>
      <c r="D8" s="382">
        <v>0.34</v>
      </c>
      <c r="E8" s="364">
        <f t="shared" si="1"/>
        <v>1.0950080515297909</v>
      </c>
      <c r="F8" s="335"/>
      <c r="G8" s="382">
        <v>1.89</v>
      </c>
      <c r="H8" s="364">
        <f t="shared" si="2"/>
        <v>1.1083093883774118</v>
      </c>
      <c r="I8" s="335"/>
      <c r="J8" s="382">
        <v>0.05</v>
      </c>
      <c r="K8" s="364">
        <f t="shared" si="3"/>
        <v>0.9124087591240877</v>
      </c>
      <c r="L8" s="347"/>
      <c r="M8" s="382">
        <v>7.6999999999999999E-2</v>
      </c>
      <c r="N8" s="364">
        <f t="shared" si="4"/>
        <v>0.94652735095267371</v>
      </c>
      <c r="O8" s="347"/>
      <c r="P8" s="382">
        <v>9.3000000000000007</v>
      </c>
      <c r="Q8" s="364">
        <f t="shared" si="5"/>
        <v>1.5122934825029273</v>
      </c>
      <c r="R8" s="335"/>
      <c r="S8" s="382">
        <v>0.498</v>
      </c>
      <c r="T8" s="364">
        <f t="shared" si="6"/>
        <v>1.1532315957668526</v>
      </c>
      <c r="U8" s="347"/>
      <c r="V8" s="382">
        <v>1.34</v>
      </c>
      <c r="W8" s="770">
        <f t="shared" si="7"/>
        <v>2.9984336540613112</v>
      </c>
      <c r="X8" s="335"/>
      <c r="Y8" s="382">
        <v>1.1000000000000001</v>
      </c>
      <c r="Z8" s="364">
        <f>Y8/$Y$13*100</f>
        <v>3.932785126921702</v>
      </c>
      <c r="AA8" s="335"/>
      <c r="AB8" s="382">
        <v>0.24</v>
      </c>
      <c r="AC8" s="364">
        <f t="shared" si="8"/>
        <v>1.3698630136986301</v>
      </c>
      <c r="AD8" s="335"/>
      <c r="AE8" s="382">
        <v>0.09</v>
      </c>
      <c r="AF8" s="364">
        <f t="shared" si="9"/>
        <v>0.45848191543555783</v>
      </c>
      <c r="AG8" s="335"/>
      <c r="AH8" s="382">
        <v>0.08</v>
      </c>
      <c r="AI8" s="364"/>
    </row>
    <row r="9" spans="1:35">
      <c r="A9" s="485" t="s">
        <v>659</v>
      </c>
      <c r="B9" s="335">
        <f>D9+G9+J9+M9+P9+S9+V9+Y9+AE9+AH9+AB9+D48+G48+J48+M48+P48+S48+V48+Y48+AH48+AK48+AB48+AE48</f>
        <v>0</v>
      </c>
      <c r="C9" s="364">
        <f t="shared" si="0"/>
        <v>0</v>
      </c>
      <c r="D9" s="382">
        <v>0</v>
      </c>
      <c r="E9" s="364">
        <f t="shared" si="1"/>
        <v>0</v>
      </c>
      <c r="F9" s="335"/>
      <c r="G9" s="382">
        <v>0</v>
      </c>
      <c r="H9" s="364">
        <f t="shared" si="2"/>
        <v>0</v>
      </c>
      <c r="I9" s="335"/>
      <c r="J9" s="382">
        <v>0</v>
      </c>
      <c r="K9" s="364">
        <f t="shared" si="3"/>
        <v>0</v>
      </c>
      <c r="L9" s="347"/>
      <c r="M9" s="382"/>
      <c r="N9" s="364">
        <f t="shared" si="4"/>
        <v>0</v>
      </c>
      <c r="O9" s="347"/>
      <c r="P9" s="382">
        <v>0</v>
      </c>
      <c r="Q9" s="364">
        <f t="shared" si="5"/>
        <v>0</v>
      </c>
      <c r="R9" s="335"/>
      <c r="S9" s="382"/>
      <c r="T9" s="364">
        <f t="shared" si="6"/>
        <v>0</v>
      </c>
      <c r="U9" s="347"/>
      <c r="V9" s="382">
        <v>0</v>
      </c>
      <c r="W9" s="770">
        <f t="shared" si="7"/>
        <v>0</v>
      </c>
      <c r="X9" s="335"/>
      <c r="Y9" s="382">
        <v>0</v>
      </c>
      <c r="Z9" s="364">
        <f>Y9/$Y$13*100</f>
        <v>0</v>
      </c>
      <c r="AA9" s="335"/>
      <c r="AB9" s="382">
        <v>0</v>
      </c>
      <c r="AC9" s="364">
        <f t="shared" si="8"/>
        <v>0</v>
      </c>
      <c r="AD9" s="335"/>
      <c r="AE9" s="382">
        <v>0</v>
      </c>
      <c r="AF9" s="364">
        <f t="shared" si="9"/>
        <v>0</v>
      </c>
      <c r="AG9" s="335"/>
      <c r="AH9" s="382">
        <v>0</v>
      </c>
      <c r="AI9" s="364"/>
    </row>
    <row r="10" spans="1:35">
      <c r="A10" s="485" t="s">
        <v>660</v>
      </c>
      <c r="B10" s="335">
        <f>D10+G10+J10+M10+P10+S10+V10+Y10+AE10+AH10+AB10+D49+G49+J49+M49+P49+S49+V49+Y49+AH49+AK49+AB49+AE49</f>
        <v>0</v>
      </c>
      <c r="C10" s="364">
        <f t="shared" si="0"/>
        <v>0</v>
      </c>
      <c r="D10" s="382">
        <v>0</v>
      </c>
      <c r="E10" s="364">
        <f t="shared" si="1"/>
        <v>0</v>
      </c>
      <c r="F10" s="335"/>
      <c r="G10" s="382">
        <v>0</v>
      </c>
      <c r="H10" s="364">
        <f t="shared" si="2"/>
        <v>0</v>
      </c>
      <c r="I10" s="335"/>
      <c r="J10" s="382">
        <v>0</v>
      </c>
      <c r="K10" s="364">
        <f t="shared" si="3"/>
        <v>0</v>
      </c>
      <c r="L10" s="347"/>
      <c r="M10" s="382"/>
      <c r="N10" s="364">
        <f t="shared" si="4"/>
        <v>0</v>
      </c>
      <c r="O10" s="335"/>
      <c r="P10" s="382">
        <v>0</v>
      </c>
      <c r="Q10" s="364">
        <f t="shared" si="5"/>
        <v>0</v>
      </c>
      <c r="R10" s="335"/>
      <c r="S10" s="382"/>
      <c r="T10" s="364">
        <f t="shared" si="6"/>
        <v>0</v>
      </c>
      <c r="U10" s="347"/>
      <c r="V10" s="382">
        <v>0</v>
      </c>
      <c r="W10" s="770">
        <f t="shared" si="7"/>
        <v>0</v>
      </c>
      <c r="X10" s="335"/>
      <c r="Y10" s="382">
        <v>0</v>
      </c>
      <c r="Z10" s="364">
        <f>Y10/$Y$13*100</f>
        <v>0</v>
      </c>
      <c r="AA10" s="335"/>
      <c r="AB10" s="382">
        <v>0</v>
      </c>
      <c r="AC10" s="364">
        <f t="shared" si="8"/>
        <v>0</v>
      </c>
      <c r="AD10" s="335"/>
      <c r="AE10" s="382">
        <v>0</v>
      </c>
      <c r="AF10" s="364">
        <f t="shared" si="9"/>
        <v>0</v>
      </c>
      <c r="AG10" s="335"/>
      <c r="AH10" s="382">
        <v>0</v>
      </c>
      <c r="AI10" s="364"/>
    </row>
    <row r="11" spans="1:35">
      <c r="A11" s="487" t="s">
        <v>661</v>
      </c>
      <c r="B11" s="335">
        <f>D11+G11+J11+M11+P11+S11+V11+Y11+AE11+AH11+AB11+D50+G50+J50+M50+P50+S50+V50+Y50+AH50+AK50+AB50+AE50</f>
        <v>0</v>
      </c>
      <c r="C11" s="364">
        <f t="shared" si="0"/>
        <v>0</v>
      </c>
      <c r="D11" s="382">
        <v>0</v>
      </c>
      <c r="E11" s="364">
        <f t="shared" si="1"/>
        <v>0</v>
      </c>
      <c r="F11" s="335"/>
      <c r="G11" s="382">
        <v>0</v>
      </c>
      <c r="H11" s="364">
        <f t="shared" si="2"/>
        <v>0</v>
      </c>
      <c r="I11" s="335"/>
      <c r="J11" s="382">
        <v>0</v>
      </c>
      <c r="K11" s="364">
        <f t="shared" si="3"/>
        <v>0</v>
      </c>
      <c r="L11" s="347"/>
      <c r="M11" s="382"/>
      <c r="N11" s="364">
        <f t="shared" si="4"/>
        <v>0</v>
      </c>
      <c r="O11" s="335"/>
      <c r="P11" s="382">
        <v>0</v>
      </c>
      <c r="Q11" s="364">
        <f t="shared" si="5"/>
        <v>0</v>
      </c>
      <c r="R11" s="335"/>
      <c r="S11" s="382"/>
      <c r="T11" s="364">
        <f t="shared" si="6"/>
        <v>0</v>
      </c>
      <c r="U11" s="347"/>
      <c r="V11" s="382">
        <v>0</v>
      </c>
      <c r="W11" s="770">
        <f t="shared" si="7"/>
        <v>0</v>
      </c>
      <c r="X11" s="335"/>
      <c r="Y11" s="382">
        <v>0</v>
      </c>
      <c r="Z11" s="364">
        <f>Y11/$Y$13*100</f>
        <v>0</v>
      </c>
      <c r="AA11" s="335"/>
      <c r="AB11" s="382">
        <v>0</v>
      </c>
      <c r="AC11" s="364">
        <f t="shared" si="8"/>
        <v>0</v>
      </c>
      <c r="AD11" s="335"/>
      <c r="AE11" s="382">
        <v>0</v>
      </c>
      <c r="AF11" s="364">
        <f t="shared" si="9"/>
        <v>0</v>
      </c>
      <c r="AG11" s="335"/>
      <c r="AH11" s="382">
        <v>0</v>
      </c>
      <c r="AI11" s="364"/>
    </row>
    <row r="12" spans="1:35" ht="13.5" thickBot="1">
      <c r="A12" s="1099" t="s">
        <v>662</v>
      </c>
      <c r="B12" s="335">
        <f>D12+G12+J12+M12+P12+S12+V12+Y12+AE12+AH12+AB12+D51+G51+J51+M51+P51+S51+V51+Y51+AH51+AK51</f>
        <v>0</v>
      </c>
      <c r="C12" s="364">
        <f t="shared" si="0"/>
        <v>0</v>
      </c>
      <c r="D12" s="382">
        <v>0</v>
      </c>
      <c r="E12" s="364">
        <f t="shared" si="1"/>
        <v>0</v>
      </c>
      <c r="F12" s="335"/>
      <c r="G12" s="382">
        <v>0</v>
      </c>
      <c r="H12" s="364">
        <f t="shared" si="2"/>
        <v>0</v>
      </c>
      <c r="I12" s="335"/>
      <c r="J12" s="382">
        <v>0</v>
      </c>
      <c r="K12" s="364">
        <f t="shared" si="3"/>
        <v>0</v>
      </c>
      <c r="L12" s="1040"/>
      <c r="M12" s="382"/>
      <c r="N12" s="364">
        <f t="shared" si="4"/>
        <v>0</v>
      </c>
      <c r="O12" s="335"/>
      <c r="P12" s="382">
        <v>0</v>
      </c>
      <c r="Q12" s="364">
        <f t="shared" si="5"/>
        <v>0</v>
      </c>
      <c r="R12" s="335"/>
      <c r="S12" s="382"/>
      <c r="T12" s="364">
        <f t="shared" si="6"/>
        <v>0</v>
      </c>
      <c r="U12" s="1040"/>
      <c r="V12" s="382">
        <v>0</v>
      </c>
      <c r="W12" s="770">
        <f t="shared" si="7"/>
        <v>0</v>
      </c>
      <c r="X12" s="335"/>
      <c r="Y12" s="382">
        <v>0</v>
      </c>
      <c r="Z12" s="364">
        <f>Y12/$Y$13*100</f>
        <v>0</v>
      </c>
      <c r="AA12" s="335"/>
      <c r="AB12" s="382">
        <v>0</v>
      </c>
      <c r="AC12" s="364">
        <f t="shared" si="8"/>
        <v>0</v>
      </c>
      <c r="AD12" s="335"/>
      <c r="AE12" s="382">
        <v>0</v>
      </c>
      <c r="AF12" s="364">
        <f t="shared" si="9"/>
        <v>0</v>
      </c>
      <c r="AG12" s="335"/>
      <c r="AH12" s="382">
        <v>0</v>
      </c>
      <c r="AI12" s="364"/>
    </row>
    <row r="13" spans="1:35" ht="13.5" thickBot="1">
      <c r="A13" s="360" t="s">
        <v>124</v>
      </c>
      <c r="B13" s="353">
        <f>SUM(B7:B11)</f>
        <v>3031.4410000000007</v>
      </c>
      <c r="C13" s="363">
        <f>SUM(C7:C11)</f>
        <v>100.00000000000001</v>
      </c>
      <c r="D13" s="488">
        <f>SUM(D7:D12)</f>
        <v>31.05</v>
      </c>
      <c r="E13" s="363">
        <f>SUM(E7:E12)</f>
        <v>100</v>
      </c>
      <c r="F13" s="354"/>
      <c r="G13" s="488">
        <f>SUM(G7:G12)</f>
        <v>170.52999999999997</v>
      </c>
      <c r="H13" s="363">
        <f>SUM(H7:H12)</f>
        <v>100</v>
      </c>
      <c r="I13" s="354"/>
      <c r="J13" s="488">
        <f>SUM(J7:J12)</f>
        <v>5.4799999999999995</v>
      </c>
      <c r="K13" s="363">
        <f>SUM(K7:K12)</f>
        <v>100.00000000000001</v>
      </c>
      <c r="L13" s="354"/>
      <c r="M13" s="488">
        <f>SUM(M7:M12)</f>
        <v>8.1349999999999998</v>
      </c>
      <c r="N13" s="363">
        <f>SUM(N7:N12)</f>
        <v>100</v>
      </c>
      <c r="O13" s="354"/>
      <c r="P13" s="488">
        <f>SUM(P7:P12)</f>
        <v>614.95999999999992</v>
      </c>
      <c r="Q13" s="363">
        <f>SUM(Q7:Q12)</f>
        <v>100</v>
      </c>
      <c r="R13" s="354"/>
      <c r="S13" s="488">
        <f>SUM(S7:S12)</f>
        <v>43.183</v>
      </c>
      <c r="T13" s="363">
        <f>SUM(T7:T12)</f>
        <v>100.00000000000001</v>
      </c>
      <c r="U13" s="354"/>
      <c r="V13" s="488">
        <f>SUM(V7:V12)</f>
        <v>44.690000000000005</v>
      </c>
      <c r="W13" s="363">
        <f>SUM(W7:W12)</f>
        <v>100</v>
      </c>
      <c r="X13" s="354"/>
      <c r="Y13" s="488">
        <f>SUM(Y7:Y12)</f>
        <v>27.970000000000002</v>
      </c>
      <c r="Z13" s="363">
        <f>SUM(Z7:Z12)</f>
        <v>17.002785126921701</v>
      </c>
      <c r="AA13" s="354"/>
      <c r="AB13" s="488">
        <f>SUM(AB7:AB12)</f>
        <v>17.52</v>
      </c>
      <c r="AC13" s="363">
        <f>SUM(AC7:AC12)</f>
        <v>100.00000000000001</v>
      </c>
      <c r="AD13" s="354"/>
      <c r="AE13" s="488">
        <f>SUM(AE7:AE12)</f>
        <v>19.63</v>
      </c>
      <c r="AF13" s="363">
        <f>SUM(AF7:AF12)</f>
        <v>100</v>
      </c>
      <c r="AG13" s="354"/>
      <c r="AH13" s="488">
        <f>SUM(AH7:AH12)</f>
        <v>18.619999999999997</v>
      </c>
      <c r="AI13" s="363"/>
    </row>
    <row r="14" spans="1:35">
      <c r="A14" s="1036" t="s">
        <v>663</v>
      </c>
      <c r="B14" s="358"/>
      <c r="C14" s="347"/>
      <c r="D14" s="382"/>
      <c r="E14" s="364"/>
      <c r="F14" s="336"/>
      <c r="G14" s="382"/>
      <c r="H14" s="364"/>
      <c r="I14" s="336"/>
      <c r="J14" s="382"/>
      <c r="K14" s="364"/>
      <c r="L14" s="336"/>
      <c r="M14" s="1328"/>
      <c r="N14" s="364"/>
      <c r="O14" s="336"/>
      <c r="P14" s="382"/>
      <c r="Q14" s="364"/>
      <c r="R14" s="336"/>
      <c r="S14" s="382"/>
      <c r="T14" s="364"/>
      <c r="U14" s="336"/>
      <c r="V14" s="382"/>
      <c r="W14" s="364"/>
      <c r="X14" s="336"/>
      <c r="Y14" s="382"/>
      <c r="Z14" s="364"/>
      <c r="AA14" s="336"/>
      <c r="AB14" s="382"/>
      <c r="AC14" s="364"/>
      <c r="AD14" s="336"/>
      <c r="AE14" s="382"/>
      <c r="AF14" s="364"/>
      <c r="AG14" s="336"/>
      <c r="AH14" s="382"/>
      <c r="AI14" s="364"/>
    </row>
    <row r="15" spans="1:35">
      <c r="A15" s="1013" t="s">
        <v>762</v>
      </c>
      <c r="B15" s="335">
        <f t="shared" ref="B15:B33" si="10">D15+G15+J15+M15+P15+S15+V15+Y15+AE15+AH15+AB15+D54+G54+J54+M54+P54+S54+V54+Y54+AH54+AK54+AB54+AE54</f>
        <v>1692.2154351231759</v>
      </c>
      <c r="C15" s="347"/>
      <c r="D15" s="1431">
        <v>1.4670000000000001</v>
      </c>
      <c r="E15" s="364">
        <f>D15/$D$37*100</f>
        <v>4.7769456203191156</v>
      </c>
      <c r="F15" s="347"/>
      <c r="G15" s="1431">
        <v>18.675999999999998</v>
      </c>
      <c r="H15" s="364">
        <f t="shared" ref="H15:H25" si="11">G15/$G$37*100</f>
        <v>11.07434684123765</v>
      </c>
      <c r="I15" s="347"/>
      <c r="J15" s="1431">
        <v>0.40699999999999997</v>
      </c>
      <c r="K15" s="364">
        <f t="shared" ref="K15:K26" si="12">J15/$J$37*100</f>
        <v>7.491257132339407</v>
      </c>
      <c r="L15" s="1013"/>
      <c r="M15" s="1431">
        <v>0.60099999999999998</v>
      </c>
      <c r="N15" s="364">
        <f>M15/$M$37*100</f>
        <v>7.4593521161722744</v>
      </c>
      <c r="O15" s="1432"/>
      <c r="P15" s="1431">
        <v>47.462000000000003</v>
      </c>
      <c r="Q15" s="364">
        <f>P15/$P$37*100</f>
        <v>7.8363839897500602</v>
      </c>
      <c r="R15" s="1433"/>
      <c r="S15" s="1431">
        <v>1.0980000000000001</v>
      </c>
      <c r="T15" s="364">
        <f t="shared" ref="T15:T26" si="13">S15/$S$37*100</f>
        <v>2.5723924655608661</v>
      </c>
      <c r="U15" s="1004"/>
      <c r="V15" s="1431">
        <v>1.0580000000000001</v>
      </c>
      <c r="W15" s="364">
        <f>V15/$V$37*100</f>
        <v>2.4407123742733225</v>
      </c>
      <c r="X15" s="1013"/>
      <c r="Y15" s="1431"/>
      <c r="Z15" s="364">
        <f>Y15/$Y$37*100</f>
        <v>0</v>
      </c>
      <c r="AA15" s="1013"/>
      <c r="AB15" s="1431"/>
      <c r="AC15" s="364">
        <f>AB15/$AB$37*100</f>
        <v>0</v>
      </c>
      <c r="AD15" s="1013" t="s">
        <v>763</v>
      </c>
      <c r="AE15" s="1431">
        <v>6.6147305130940683</v>
      </c>
      <c r="AF15" s="364">
        <f t="shared" ref="AF15:AF20" si="14">AE15/$AE$37*100</f>
        <v>33.857459409927834</v>
      </c>
      <c r="AG15" s="1013" t="s">
        <v>763</v>
      </c>
      <c r="AH15" s="1431">
        <v>3.8589871987232724</v>
      </c>
      <c r="AI15" s="364"/>
    </row>
    <row r="16" spans="1:35">
      <c r="A16" s="1013" t="s">
        <v>764</v>
      </c>
      <c r="B16" s="335">
        <f t="shared" si="10"/>
        <v>267.88195777677367</v>
      </c>
      <c r="C16" s="347"/>
      <c r="D16" s="1431">
        <v>20.297000000000001</v>
      </c>
      <c r="E16" s="364">
        <f>D16/$D$37*100</f>
        <v>66.092478020188878</v>
      </c>
      <c r="F16" s="347"/>
      <c r="G16" s="1431">
        <v>51.405000000000001</v>
      </c>
      <c r="H16" s="364">
        <f t="shared" si="11"/>
        <v>30.481730529761268</v>
      </c>
      <c r="I16" s="347"/>
      <c r="J16" s="1431">
        <v>1.202</v>
      </c>
      <c r="K16" s="364">
        <f t="shared" si="12"/>
        <v>22.124056690594514</v>
      </c>
      <c r="L16" s="1013"/>
      <c r="M16" s="1431">
        <v>0.90200000000000002</v>
      </c>
      <c r="N16" s="364">
        <f>M16/$M$37*100</f>
        <v>11.195233958048904</v>
      </c>
      <c r="O16" s="984"/>
      <c r="P16" s="1431">
        <v>101.866</v>
      </c>
      <c r="Q16" s="364">
        <f t="shared" ref="Q16:Q25" si="15">P16/$P$37*100</f>
        <v>16.818951824615052</v>
      </c>
      <c r="R16" s="1012"/>
      <c r="S16" s="1431">
        <v>3.2330000000000001</v>
      </c>
      <c r="T16" s="364">
        <f t="shared" si="13"/>
        <v>7.5742667041514373</v>
      </c>
      <c r="U16" s="1004"/>
      <c r="V16" s="1431">
        <v>7.069</v>
      </c>
      <c r="W16" s="364">
        <f t="shared" ref="W16:W27" si="16">V16/$V$37*100</f>
        <v>16.307557442096517</v>
      </c>
      <c r="X16" s="1013"/>
      <c r="Y16" s="1431">
        <v>1.175</v>
      </c>
      <c r="Z16" s="364">
        <f>Y16/$Y$37*100</f>
        <v>4.3722557118404408</v>
      </c>
      <c r="AA16" s="1013"/>
      <c r="AB16" s="1431"/>
      <c r="AC16" s="364">
        <f>AB16/$AB$37*100</f>
        <v>0</v>
      </c>
      <c r="AD16" s="1013" t="s">
        <v>765</v>
      </c>
      <c r="AE16" s="1431">
        <v>4.0257885673917295</v>
      </c>
      <c r="AF16" s="364">
        <f t="shared" si="14"/>
        <v>20.605975216012347</v>
      </c>
      <c r="AG16" s="1013" t="s">
        <v>765</v>
      </c>
      <c r="AH16" s="1431">
        <v>3.5335004566009744</v>
      </c>
      <c r="AI16" s="364"/>
    </row>
    <row r="17" spans="1:35">
      <c r="A17" s="1013" t="s">
        <v>766</v>
      </c>
      <c r="B17" s="335">
        <f t="shared" si="10"/>
        <v>412.96081444277155</v>
      </c>
      <c r="C17" s="347"/>
      <c r="D17" s="1431">
        <v>2.6859999999999999</v>
      </c>
      <c r="E17" s="364">
        <f>D17/$D$37*100</f>
        <v>8.7463366981439279</v>
      </c>
      <c r="F17" s="347"/>
      <c r="G17" s="1431">
        <v>36.100999999999999</v>
      </c>
      <c r="H17" s="364">
        <f t="shared" si="11"/>
        <v>21.406885591964041</v>
      </c>
      <c r="I17" s="347"/>
      <c r="J17" s="1431">
        <v>0.49399999999999999</v>
      </c>
      <c r="K17" s="364">
        <f t="shared" si="12"/>
        <v>9.0925823670163819</v>
      </c>
      <c r="L17" s="1013"/>
      <c r="M17" s="1431">
        <v>1.5660000000000001</v>
      </c>
      <c r="N17" s="364">
        <f t="shared" ref="N17:N26" si="17">M17/$M$37*100</f>
        <v>19.436514831823263</v>
      </c>
      <c r="O17" s="984"/>
      <c r="P17" s="1431">
        <v>194.45500000000001</v>
      </c>
      <c r="Q17" s="364">
        <f t="shared" si="15"/>
        <v>32.106191241979857</v>
      </c>
      <c r="R17" s="1012"/>
      <c r="S17" s="1431">
        <v>13.635</v>
      </c>
      <c r="T17" s="364">
        <f t="shared" si="13"/>
        <v>31.944053978071409</v>
      </c>
      <c r="U17" s="1004"/>
      <c r="V17" s="1431">
        <v>18.571999999999999</v>
      </c>
      <c r="W17" s="364">
        <f t="shared" si="16"/>
        <v>42.843960505674993</v>
      </c>
      <c r="X17" s="1013"/>
      <c r="Y17" s="1431">
        <v>12.118</v>
      </c>
      <c r="Z17" s="364">
        <f>Y17/$Y$37*100</f>
        <v>45.091910396665916</v>
      </c>
      <c r="AA17" s="1013"/>
      <c r="AB17" s="1431">
        <v>9.3710000000000004</v>
      </c>
      <c r="AC17" s="364">
        <f>AB17/$AB$37*100</f>
        <v>54.233462584640314</v>
      </c>
      <c r="AD17" s="1013" t="s">
        <v>767</v>
      </c>
      <c r="AE17" s="1431">
        <v>1.9109953679243954</v>
      </c>
      <c r="AF17" s="364">
        <f t="shared" si="14"/>
        <v>9.7814186041263156</v>
      </c>
      <c r="AG17" s="1013" t="s">
        <v>767</v>
      </c>
      <c r="AH17" s="1431">
        <v>2.704799085112283</v>
      </c>
      <c r="AI17" s="364"/>
    </row>
    <row r="18" spans="1:35">
      <c r="A18" s="1013" t="s">
        <v>768</v>
      </c>
      <c r="B18" s="335">
        <f t="shared" si="10"/>
        <v>195.6176887462168</v>
      </c>
      <c r="C18" s="347"/>
      <c r="D18" s="1431">
        <v>4.2279999999999998</v>
      </c>
      <c r="E18" s="364">
        <f>D18/$D$37*100</f>
        <v>13.767502442201238</v>
      </c>
      <c r="F18" s="347"/>
      <c r="G18" s="1431">
        <v>35.47</v>
      </c>
      <c r="H18" s="364">
        <f t="shared" si="11"/>
        <v>21.032720200187381</v>
      </c>
      <c r="I18" s="347"/>
      <c r="J18" s="1431">
        <v>0.75</v>
      </c>
      <c r="K18" s="364">
        <f t="shared" si="12"/>
        <v>13.804527885146328</v>
      </c>
      <c r="L18" s="1013"/>
      <c r="M18" s="1431">
        <v>1.0660000000000001</v>
      </c>
      <c r="N18" s="364">
        <f t="shared" si="17"/>
        <v>13.230731041330523</v>
      </c>
      <c r="O18" s="984"/>
      <c r="P18" s="1431">
        <v>120.482</v>
      </c>
      <c r="Q18" s="364">
        <f t="shared" si="15"/>
        <v>19.892613371814644</v>
      </c>
      <c r="R18" s="1012"/>
      <c r="S18" s="1431">
        <v>4.1230000000000002</v>
      </c>
      <c r="T18" s="364">
        <f t="shared" si="13"/>
        <v>9.6593571361634343</v>
      </c>
      <c r="U18" s="1004"/>
      <c r="V18" s="1431">
        <v>2.3929999999999998</v>
      </c>
      <c r="W18" s="364">
        <f t="shared" si="16"/>
        <v>5.5204392359509082</v>
      </c>
      <c r="X18" s="1013"/>
      <c r="Y18" s="1431">
        <v>1.9450000000000001</v>
      </c>
      <c r="Z18" s="364">
        <f>Y18/$Y$37*100</f>
        <v>7.2374786038550267</v>
      </c>
      <c r="AA18" s="1013"/>
      <c r="AB18" s="1431"/>
      <c r="AC18" s="364">
        <f>AB18/$AB$37*100</f>
        <v>0</v>
      </c>
      <c r="AD18" s="1013" t="s">
        <v>769</v>
      </c>
      <c r="AE18" s="1431">
        <v>1.095036498666488</v>
      </c>
      <c r="AF18" s="364">
        <f t="shared" si="14"/>
        <v>5.6049379082940227</v>
      </c>
      <c r="AG18" s="1013" t="s">
        <v>769</v>
      </c>
      <c r="AH18" s="1431">
        <v>1.900399067673666</v>
      </c>
      <c r="AI18" s="364"/>
    </row>
    <row r="19" spans="1:35">
      <c r="A19" s="1013" t="s">
        <v>770</v>
      </c>
      <c r="B19" s="335">
        <f t="shared" si="10"/>
        <v>138.8416465280842</v>
      </c>
      <c r="C19" s="347"/>
      <c r="D19" s="1431">
        <v>2.032</v>
      </c>
      <c r="E19" s="364">
        <f>D19/$D$37*100</f>
        <v>6.6167372191468576</v>
      </c>
      <c r="F19" s="485"/>
      <c r="G19" s="1431">
        <v>13.61</v>
      </c>
      <c r="H19" s="364">
        <f t="shared" si="11"/>
        <v>8.0703502093191499</v>
      </c>
      <c r="I19" s="485"/>
      <c r="J19" s="1431">
        <v>0.34100000000000003</v>
      </c>
      <c r="K19" s="364">
        <f t="shared" si="12"/>
        <v>6.2764586784465308</v>
      </c>
      <c r="L19" s="1013"/>
      <c r="M19" s="1431">
        <v>0.67200000000000004</v>
      </c>
      <c r="N19" s="364">
        <f t="shared" si="17"/>
        <v>8.3405734144222432</v>
      </c>
      <c r="O19" s="984"/>
      <c r="P19" s="1431">
        <v>67.084000000000003</v>
      </c>
      <c r="Q19" s="364">
        <f t="shared" si="15"/>
        <v>11.076144780422085</v>
      </c>
      <c r="R19" s="1012"/>
      <c r="S19" s="1431">
        <v>4.9320000000000004</v>
      </c>
      <c r="T19" s="364">
        <f t="shared" si="13"/>
        <v>11.554680910879956</v>
      </c>
      <c r="U19" s="1004"/>
      <c r="V19" s="1431">
        <v>5.673</v>
      </c>
      <c r="W19" s="364">
        <f t="shared" si="16"/>
        <v>13.087108978499584</v>
      </c>
      <c r="X19" s="1449"/>
      <c r="Y19" s="1431">
        <v>3.5110000000000001</v>
      </c>
      <c r="Z19" s="364">
        <f t="shared" ref="Z19:Z27" si="18">Y19/$Y$37*100</f>
        <v>13.064672173848329</v>
      </c>
      <c r="AA19" s="694"/>
      <c r="AB19" s="1480">
        <v>2.7090000000000001</v>
      </c>
      <c r="AC19" s="364">
        <f t="shared" ref="AC19:AC27" si="19">AB19/$AB$37*100</f>
        <v>15.677990624457436</v>
      </c>
      <c r="AD19" s="694" t="s">
        <v>771</v>
      </c>
      <c r="AE19" s="1480">
        <v>1.4878510662812092</v>
      </c>
      <c r="AF19" s="364">
        <f t="shared" si="14"/>
        <v>7.6155569731699986</v>
      </c>
      <c r="AG19" s="694" t="s">
        <v>771</v>
      </c>
      <c r="AH19" s="1480">
        <v>1.8885672209550741</v>
      </c>
      <c r="AI19" s="364"/>
    </row>
    <row r="20" spans="1:35">
      <c r="A20" s="1013" t="s">
        <v>772</v>
      </c>
      <c r="B20" s="335">
        <f t="shared" si="10"/>
        <v>60.712570628777662</v>
      </c>
      <c r="C20" s="347"/>
      <c r="D20" s="1431"/>
      <c r="E20" s="364"/>
      <c r="F20" s="485"/>
      <c r="G20" s="1431">
        <v>7.9260000000000002</v>
      </c>
      <c r="H20" s="364">
        <f t="shared" si="11"/>
        <v>4.699896822855516</v>
      </c>
      <c r="I20" s="485"/>
      <c r="J20" s="1431"/>
      <c r="K20" s="364">
        <f t="shared" si="12"/>
        <v>0</v>
      </c>
      <c r="L20" s="1013"/>
      <c r="M20" s="1431">
        <v>0.39</v>
      </c>
      <c r="N20" s="364">
        <f t="shared" si="17"/>
        <v>4.8405113565843383</v>
      </c>
      <c r="O20" s="984"/>
      <c r="P20" s="1431">
        <v>27.384</v>
      </c>
      <c r="Q20" s="364">
        <f t="shared" si="15"/>
        <v>4.5213336811621003</v>
      </c>
      <c r="R20" s="1012"/>
      <c r="S20" s="1431">
        <v>2.0139999999999998</v>
      </c>
      <c r="T20" s="364">
        <f t="shared" si="13"/>
        <v>4.7183956517664685</v>
      </c>
      <c r="U20" s="1004"/>
      <c r="V20" s="1431">
        <v>2.4289999999999998</v>
      </c>
      <c r="W20" s="364">
        <f t="shared" si="16"/>
        <v>5.6034880501983926</v>
      </c>
      <c r="X20" s="1449"/>
      <c r="Y20" s="1431">
        <v>1.4830000000000001</v>
      </c>
      <c r="Z20" s="364">
        <f t="shared" si="18"/>
        <v>5.5183448686462748</v>
      </c>
      <c r="AA20" s="694"/>
      <c r="AB20" s="1480">
        <v>1.115</v>
      </c>
      <c r="AC20" s="364">
        <f t="shared" si="19"/>
        <v>6.4529197291509925</v>
      </c>
      <c r="AD20" s="694" t="s">
        <v>773</v>
      </c>
      <c r="AE20" s="1480">
        <v>4.4025940530228818</v>
      </c>
      <c r="AF20" s="364">
        <f t="shared" si="14"/>
        <v>22.534651888469472</v>
      </c>
      <c r="AG20" s="694" t="s">
        <v>773</v>
      </c>
      <c r="AH20" s="1480">
        <v>4.6576521407588301</v>
      </c>
      <c r="AI20" s="364"/>
    </row>
    <row r="21" spans="1:35">
      <c r="A21" s="1013" t="s">
        <v>774</v>
      </c>
      <c r="B21" s="335">
        <f t="shared" si="10"/>
        <v>59.563000000000002</v>
      </c>
      <c r="C21" s="347"/>
      <c r="D21" s="383"/>
      <c r="E21" s="364"/>
      <c r="F21" s="485"/>
      <c r="G21" s="1431"/>
      <c r="H21" s="364"/>
      <c r="I21" s="485"/>
      <c r="J21" s="1431"/>
      <c r="K21" s="364">
        <f t="shared" si="12"/>
        <v>0</v>
      </c>
      <c r="L21" s="1013"/>
      <c r="M21" s="1431"/>
      <c r="N21" s="364">
        <f t="shared" si="17"/>
        <v>0</v>
      </c>
      <c r="O21" s="984"/>
      <c r="P21" s="1431">
        <v>21.289000000000001</v>
      </c>
      <c r="Q21" s="364">
        <f t="shared" si="15"/>
        <v>3.5149968134041769</v>
      </c>
      <c r="R21" s="1012"/>
      <c r="S21" s="1431">
        <v>1.5620000000000001</v>
      </c>
      <c r="T21" s="364">
        <f t="shared" si="13"/>
        <v>3.6594508480929622</v>
      </c>
      <c r="U21" s="1004"/>
      <c r="V21" s="1431">
        <v>1.9670000000000001</v>
      </c>
      <c r="W21" s="364">
        <f t="shared" si="16"/>
        <v>4.5376949340223307</v>
      </c>
      <c r="X21" s="1449"/>
      <c r="Y21" s="1431">
        <v>1.222</v>
      </c>
      <c r="Z21" s="364">
        <f t="shared" si="18"/>
        <v>4.5471459403140573</v>
      </c>
      <c r="AA21" s="694"/>
      <c r="AB21" s="1480">
        <v>0.96799999999999997</v>
      </c>
      <c r="AC21" s="364">
        <f t="shared" si="19"/>
        <v>5.6021760518548529</v>
      </c>
      <c r="AD21" s="694"/>
      <c r="AE21" s="1480"/>
      <c r="AF21" s="364"/>
      <c r="AG21" s="694"/>
      <c r="AH21" s="1480"/>
      <c r="AI21" s="364"/>
    </row>
    <row r="22" spans="1:35">
      <c r="A22" s="1013" t="s">
        <v>775</v>
      </c>
      <c r="B22" s="335">
        <f t="shared" si="10"/>
        <v>95.686999999999998</v>
      </c>
      <c r="C22" s="347"/>
      <c r="D22" s="382"/>
      <c r="E22" s="364"/>
      <c r="F22" s="485"/>
      <c r="G22" s="382"/>
      <c r="H22" s="364"/>
      <c r="I22" s="485"/>
      <c r="J22" s="1431"/>
      <c r="K22" s="364">
        <f t="shared" si="12"/>
        <v>0</v>
      </c>
      <c r="L22" s="347"/>
      <c r="M22" s="1431"/>
      <c r="N22" s="364">
        <f t="shared" si="17"/>
        <v>0</v>
      </c>
      <c r="O22" s="984"/>
      <c r="P22" s="1431"/>
      <c r="Q22" s="364">
        <f t="shared" si="15"/>
        <v>0</v>
      </c>
      <c r="R22" s="1012"/>
      <c r="S22" s="1431"/>
      <c r="T22" s="364">
        <f t="shared" si="13"/>
        <v>0</v>
      </c>
      <c r="U22" s="1004"/>
      <c r="V22" s="1431"/>
      <c r="W22" s="364">
        <f t="shared" si="16"/>
        <v>0</v>
      </c>
      <c r="X22" s="1449"/>
      <c r="Y22" s="1431"/>
      <c r="Z22" s="364">
        <f t="shared" si="18"/>
        <v>0</v>
      </c>
      <c r="AA22" s="694"/>
      <c r="AB22" s="1480"/>
      <c r="AC22" s="364">
        <f t="shared" si="19"/>
        <v>0</v>
      </c>
      <c r="AD22" s="694"/>
      <c r="AE22" s="1480"/>
      <c r="AF22" s="364"/>
      <c r="AG22" s="694"/>
      <c r="AH22" s="1480"/>
      <c r="AI22" s="364"/>
    </row>
    <row r="23" spans="1:35">
      <c r="A23" s="1013" t="s">
        <v>776</v>
      </c>
      <c r="B23" s="335">
        <f t="shared" si="10"/>
        <v>22.692999999999998</v>
      </c>
      <c r="C23" s="347"/>
      <c r="D23" s="382"/>
      <c r="E23" s="364"/>
      <c r="F23" s="485"/>
      <c r="G23" s="382"/>
      <c r="H23" s="364"/>
      <c r="I23" s="485"/>
      <c r="J23" s="1431">
        <v>0.53700000000000003</v>
      </c>
      <c r="K23" s="364">
        <f t="shared" si="12"/>
        <v>9.8840419657647711</v>
      </c>
      <c r="L23" s="1012"/>
      <c r="M23" s="1431">
        <v>0.45100000000000001</v>
      </c>
      <c r="N23" s="364">
        <f t="shared" si="17"/>
        <v>5.5976169790244521</v>
      </c>
      <c r="O23" s="1432"/>
      <c r="P23" s="1431"/>
      <c r="Q23" s="364">
        <f t="shared" si="15"/>
        <v>0</v>
      </c>
      <c r="R23" s="1433"/>
      <c r="S23" s="1431">
        <v>3.4529999999999998</v>
      </c>
      <c r="T23" s="364">
        <f t="shared" si="13"/>
        <v>8.0896823165588962</v>
      </c>
      <c r="U23" s="347"/>
      <c r="V23" s="1431"/>
      <c r="W23" s="364">
        <f t="shared" si="16"/>
        <v>0</v>
      </c>
      <c r="X23" s="1449"/>
      <c r="Y23" s="1431">
        <v>1.9359999999999999</v>
      </c>
      <c r="Z23" s="364">
        <f t="shared" si="18"/>
        <v>7.2039889856366734</v>
      </c>
      <c r="AA23" s="694"/>
      <c r="AB23" s="1480"/>
      <c r="AC23" s="364">
        <f t="shared" si="19"/>
        <v>0</v>
      </c>
      <c r="AD23" s="694"/>
      <c r="AE23" s="1480"/>
      <c r="AF23" s="364"/>
      <c r="AG23" s="694"/>
      <c r="AH23" s="1480"/>
      <c r="AI23" s="364"/>
    </row>
    <row r="24" spans="1:35">
      <c r="A24" s="1013" t="s">
        <v>777</v>
      </c>
      <c r="B24" s="335">
        <f t="shared" si="10"/>
        <v>0</v>
      </c>
      <c r="C24" s="347"/>
      <c r="D24" s="382"/>
      <c r="E24" s="364"/>
      <c r="F24" s="485"/>
      <c r="G24" s="382"/>
      <c r="H24" s="364"/>
      <c r="I24" s="485"/>
      <c r="J24" s="1431"/>
      <c r="K24" s="364">
        <f t="shared" si="12"/>
        <v>0</v>
      </c>
      <c r="L24" s="347"/>
      <c r="M24" s="1431"/>
      <c r="N24" s="364">
        <f t="shared" si="17"/>
        <v>0</v>
      </c>
      <c r="O24" s="335"/>
      <c r="P24" s="347"/>
      <c r="Q24" s="364">
        <f t="shared" si="15"/>
        <v>0</v>
      </c>
      <c r="R24" s="1433"/>
      <c r="S24" s="1431"/>
      <c r="T24" s="364">
        <f t="shared" si="13"/>
        <v>0</v>
      </c>
      <c r="U24" s="347"/>
      <c r="V24" s="1431"/>
      <c r="W24" s="364">
        <f t="shared" si="16"/>
        <v>0</v>
      </c>
      <c r="X24" s="1449"/>
      <c r="Y24" s="1431"/>
      <c r="Z24" s="364">
        <f t="shared" si="18"/>
        <v>0</v>
      </c>
      <c r="AA24" s="694"/>
      <c r="AB24" s="1480"/>
      <c r="AC24" s="364">
        <f t="shared" si="19"/>
        <v>0</v>
      </c>
      <c r="AD24" s="694"/>
      <c r="AE24" s="1480"/>
      <c r="AF24" s="364"/>
      <c r="AG24" s="694"/>
      <c r="AH24" s="1480"/>
      <c r="AI24" s="364"/>
    </row>
    <row r="25" spans="1:35">
      <c r="A25" s="1102" t="s">
        <v>669</v>
      </c>
      <c r="B25" s="335">
        <f t="shared" si="10"/>
        <v>38.095000000000006</v>
      </c>
      <c r="C25" s="347"/>
      <c r="D25" s="382"/>
      <c r="E25" s="364"/>
      <c r="F25" s="485"/>
      <c r="G25" s="382">
        <v>5.4539999999999997</v>
      </c>
      <c r="H25" s="364">
        <f t="shared" si="11"/>
        <v>3.2340698046749918</v>
      </c>
      <c r="I25" s="485"/>
      <c r="J25" s="1431"/>
      <c r="K25" s="364">
        <f t="shared" si="12"/>
        <v>0</v>
      </c>
      <c r="L25" s="347"/>
      <c r="M25" s="1431">
        <v>0.27600000000000002</v>
      </c>
      <c r="N25" s="364">
        <f t="shared" si="17"/>
        <v>3.4255926523519928</v>
      </c>
      <c r="O25" s="335"/>
      <c r="P25" s="933">
        <v>25.64</v>
      </c>
      <c r="Q25" s="364">
        <f t="shared" si="15"/>
        <v>4.2333842968520399</v>
      </c>
      <c r="R25" s="1433"/>
      <c r="S25" s="1431">
        <v>1.44</v>
      </c>
      <c r="T25" s="364">
        <f t="shared" si="13"/>
        <v>3.3736294630306434</v>
      </c>
      <c r="U25" s="347"/>
      <c r="V25" s="1431">
        <v>2.4780000000000002</v>
      </c>
      <c r="W25" s="364">
        <f t="shared" si="16"/>
        <v>5.7165267140352496</v>
      </c>
      <c r="X25" s="1449"/>
      <c r="Y25" s="1431">
        <v>1.21</v>
      </c>
      <c r="Z25" s="364">
        <f t="shared" si="18"/>
        <v>4.5024931160229213</v>
      </c>
      <c r="AA25" s="694"/>
      <c r="AB25" s="382">
        <v>1.597</v>
      </c>
      <c r="AC25" s="364">
        <f t="shared" si="19"/>
        <v>9.2424330111696271</v>
      </c>
      <c r="AD25" s="694"/>
      <c r="AE25" s="382"/>
      <c r="AF25" s="364"/>
      <c r="AG25" s="694"/>
      <c r="AH25" s="382"/>
      <c r="AI25" s="364"/>
    </row>
    <row r="26" spans="1:35">
      <c r="A26" s="1102" t="s">
        <v>778</v>
      </c>
      <c r="B26" s="335">
        <f t="shared" si="10"/>
        <v>13.200000000000001</v>
      </c>
      <c r="C26" s="347"/>
      <c r="D26" s="382"/>
      <c r="E26" s="364"/>
      <c r="F26" s="485"/>
      <c r="G26" s="382"/>
      <c r="H26" s="364"/>
      <c r="I26" s="485"/>
      <c r="J26" s="382">
        <v>1.702</v>
      </c>
      <c r="K26" s="364">
        <f t="shared" si="12"/>
        <v>31.327075280692068</v>
      </c>
      <c r="L26" s="335"/>
      <c r="M26" s="382">
        <v>2.133</v>
      </c>
      <c r="N26" s="364">
        <f t="shared" si="17"/>
        <v>26.47387365024203</v>
      </c>
      <c r="O26" s="335"/>
      <c r="P26" s="933"/>
      <c r="Q26" s="347"/>
      <c r="R26" s="335"/>
      <c r="S26" s="382">
        <v>7.194</v>
      </c>
      <c r="T26" s="364">
        <f t="shared" si="13"/>
        <v>16.854090525723922</v>
      </c>
      <c r="U26" s="347"/>
      <c r="V26" s="1431"/>
      <c r="W26" s="364">
        <f t="shared" si="16"/>
        <v>0</v>
      </c>
      <c r="X26" s="337"/>
      <c r="Y26" s="1431">
        <v>1.22</v>
      </c>
      <c r="Z26" s="364">
        <f t="shared" si="18"/>
        <v>4.5397038029322019</v>
      </c>
      <c r="AA26" s="335"/>
      <c r="AB26" s="382">
        <v>0.95099999999999996</v>
      </c>
      <c r="AC26" s="364">
        <f t="shared" si="19"/>
        <v>5.5037907286301282</v>
      </c>
      <c r="AD26" s="335"/>
      <c r="AE26" s="382"/>
      <c r="AF26" s="364"/>
      <c r="AG26" s="335"/>
      <c r="AH26" s="382"/>
      <c r="AI26" s="364"/>
    </row>
    <row r="27" spans="1:35">
      <c r="A27" s="1102" t="s">
        <v>779</v>
      </c>
      <c r="B27" s="335">
        <f t="shared" si="10"/>
        <v>3.331</v>
      </c>
      <c r="C27" s="347"/>
      <c r="D27" s="382"/>
      <c r="E27" s="364"/>
      <c r="F27" s="485"/>
      <c r="G27" s="382"/>
      <c r="H27" s="364"/>
      <c r="I27" s="485"/>
      <c r="J27" s="382"/>
      <c r="K27" s="364"/>
      <c r="L27" s="335"/>
      <c r="M27" s="382"/>
      <c r="N27" s="364"/>
      <c r="O27" s="335"/>
      <c r="P27" s="382"/>
      <c r="Q27" s="364"/>
      <c r="R27" s="335"/>
      <c r="S27" s="382"/>
      <c r="T27" s="364"/>
      <c r="U27" s="335"/>
      <c r="V27" s="382">
        <v>1.7090000000000001</v>
      </c>
      <c r="W27" s="364">
        <f t="shared" si="16"/>
        <v>3.9425117652486845</v>
      </c>
      <c r="X27" s="335"/>
      <c r="Y27" s="382">
        <v>1.054</v>
      </c>
      <c r="Z27" s="364">
        <f t="shared" si="18"/>
        <v>3.9220064002381481</v>
      </c>
      <c r="AA27" s="335"/>
      <c r="AB27" s="382">
        <v>0.56799999999999995</v>
      </c>
      <c r="AC27" s="364">
        <f t="shared" si="19"/>
        <v>3.2872272700966487</v>
      </c>
      <c r="AD27" s="335"/>
      <c r="AE27" s="382"/>
      <c r="AF27" s="364"/>
      <c r="AG27" s="335"/>
      <c r="AH27" s="382"/>
      <c r="AI27" s="364"/>
    </row>
    <row r="28" spans="1:35">
      <c r="A28" s="485"/>
      <c r="B28" s="335">
        <f t="shared" si="10"/>
        <v>0</v>
      </c>
      <c r="C28" s="347"/>
      <c r="D28" s="382"/>
      <c r="E28" s="364"/>
      <c r="F28" s="485"/>
      <c r="G28" s="382"/>
      <c r="H28" s="364"/>
      <c r="I28" s="485"/>
      <c r="J28" s="382"/>
      <c r="K28" s="364"/>
      <c r="L28" s="335"/>
      <c r="M28" s="382"/>
      <c r="N28" s="364"/>
      <c r="O28" s="335"/>
      <c r="P28" s="382"/>
      <c r="Q28" s="364"/>
      <c r="R28" s="335"/>
      <c r="S28" s="382"/>
      <c r="T28" s="364"/>
      <c r="U28" s="335"/>
      <c r="V28" s="382"/>
      <c r="W28" s="364"/>
      <c r="X28" s="335"/>
      <c r="Y28" s="382"/>
      <c r="Z28" s="364"/>
      <c r="AA28" s="335"/>
      <c r="AB28" s="382"/>
      <c r="AC28" s="364"/>
      <c r="AD28" s="335"/>
      <c r="AE28" s="382"/>
      <c r="AF28" s="364"/>
      <c r="AG28" s="335"/>
      <c r="AH28" s="382"/>
      <c r="AI28" s="364"/>
    </row>
    <row r="29" spans="1:35">
      <c r="A29" s="485"/>
      <c r="B29" s="335">
        <f t="shared" si="10"/>
        <v>0</v>
      </c>
      <c r="C29" s="347" t="s">
        <v>2</v>
      </c>
      <c r="D29" s="382"/>
      <c r="E29" s="364"/>
      <c r="F29" s="485"/>
      <c r="G29" s="382"/>
      <c r="H29" s="364"/>
      <c r="I29" s="485"/>
      <c r="J29" s="382"/>
      <c r="K29" s="364"/>
      <c r="L29" s="335"/>
      <c r="M29" s="382"/>
      <c r="N29" s="364"/>
      <c r="O29" s="335"/>
      <c r="P29" s="382"/>
      <c r="Q29" s="364"/>
      <c r="R29" s="335"/>
      <c r="S29" s="382"/>
      <c r="T29" s="364"/>
      <c r="U29" s="335"/>
      <c r="V29" s="382"/>
      <c r="W29" s="364"/>
      <c r="X29" s="335"/>
      <c r="Y29" s="382"/>
      <c r="Z29" s="364"/>
      <c r="AA29" s="335"/>
      <c r="AB29" s="382"/>
      <c r="AC29" s="364"/>
      <c r="AD29" s="335"/>
      <c r="AE29" s="382"/>
      <c r="AF29" s="364"/>
      <c r="AG29" s="335"/>
      <c r="AH29" s="382"/>
      <c r="AI29" s="364"/>
    </row>
    <row r="30" spans="1:35">
      <c r="A30" s="485"/>
      <c r="B30" s="335">
        <f t="shared" si="10"/>
        <v>0</v>
      </c>
      <c r="C30" s="347"/>
      <c r="D30" s="382"/>
      <c r="E30" s="364"/>
      <c r="F30" s="485"/>
      <c r="G30" s="382"/>
      <c r="H30" s="364"/>
      <c r="I30" s="485"/>
      <c r="J30" s="382"/>
      <c r="K30" s="364"/>
      <c r="L30" s="335"/>
      <c r="M30" s="382"/>
      <c r="N30" s="364"/>
      <c r="O30" s="335"/>
      <c r="P30" s="382"/>
      <c r="Q30" s="364"/>
      <c r="R30" s="335"/>
      <c r="S30" s="382"/>
      <c r="T30" s="364"/>
      <c r="U30" s="335"/>
      <c r="V30" s="382"/>
      <c r="W30" s="364"/>
      <c r="X30" s="335"/>
      <c r="Y30" s="382"/>
      <c r="Z30" s="364"/>
      <c r="AA30" s="335"/>
      <c r="AB30" s="382"/>
      <c r="AC30" s="364"/>
      <c r="AD30" s="335"/>
      <c r="AE30" s="382"/>
      <c r="AF30" s="364"/>
      <c r="AG30" s="335"/>
      <c r="AH30" s="382"/>
      <c r="AI30" s="364"/>
    </row>
    <row r="31" spans="1:35">
      <c r="A31" s="485"/>
      <c r="B31" s="335">
        <f t="shared" si="10"/>
        <v>0</v>
      </c>
      <c r="C31" s="347"/>
      <c r="D31" s="382"/>
      <c r="E31" s="364"/>
      <c r="F31" s="335"/>
      <c r="G31" s="382"/>
      <c r="H31" s="364"/>
      <c r="I31" s="335"/>
      <c r="J31" s="382"/>
      <c r="K31" s="364"/>
      <c r="L31" s="335"/>
      <c r="M31" s="382"/>
      <c r="N31" s="364"/>
      <c r="O31" s="335"/>
      <c r="P31" s="382"/>
      <c r="Q31" s="364"/>
      <c r="R31" s="335"/>
      <c r="S31" s="382"/>
      <c r="T31" s="364"/>
      <c r="U31" s="335"/>
      <c r="V31" s="382"/>
      <c r="W31" s="364"/>
      <c r="X31" s="335"/>
      <c r="Y31" s="382"/>
      <c r="Z31" s="364"/>
      <c r="AA31" s="335"/>
      <c r="AB31" s="382"/>
      <c r="AC31" s="364"/>
      <c r="AD31" s="335"/>
      <c r="AE31" s="382"/>
      <c r="AF31" s="364"/>
      <c r="AG31" s="335"/>
      <c r="AH31" s="382"/>
      <c r="AI31" s="364"/>
    </row>
    <row r="32" spans="1:35">
      <c r="A32" s="485"/>
      <c r="B32" s="335">
        <f t="shared" si="10"/>
        <v>0</v>
      </c>
      <c r="C32" s="347"/>
      <c r="D32" s="382"/>
      <c r="E32" s="364"/>
      <c r="F32" s="335"/>
      <c r="G32" s="382"/>
      <c r="H32" s="364"/>
      <c r="I32" s="335"/>
      <c r="J32" s="382"/>
      <c r="K32" s="364"/>
      <c r="L32" s="335"/>
      <c r="M32" s="382"/>
      <c r="N32" s="364"/>
      <c r="O32" s="335"/>
      <c r="P32" s="382"/>
      <c r="Q32" s="364"/>
      <c r="R32" s="335"/>
      <c r="S32" s="382"/>
      <c r="T32" s="364"/>
      <c r="U32" s="335"/>
      <c r="V32" s="382"/>
      <c r="W32" s="364"/>
      <c r="X32" s="335"/>
      <c r="Y32" s="382"/>
      <c r="Z32" s="364"/>
      <c r="AA32" s="335"/>
      <c r="AB32" s="382"/>
      <c r="AC32" s="364"/>
      <c r="AD32" s="335"/>
      <c r="AE32" s="382"/>
      <c r="AF32" s="364"/>
      <c r="AG32" s="335"/>
      <c r="AH32" s="382"/>
      <c r="AI32" s="364"/>
    </row>
    <row r="33" spans="1:38">
      <c r="A33" s="485"/>
      <c r="B33" s="335">
        <f t="shared" si="10"/>
        <v>0</v>
      </c>
      <c r="C33" s="347"/>
      <c r="D33" s="382"/>
      <c r="E33" s="364"/>
      <c r="F33" s="335"/>
      <c r="G33" s="382"/>
      <c r="H33" s="364"/>
      <c r="I33" s="335"/>
      <c r="J33" s="382"/>
      <c r="K33" s="364"/>
      <c r="L33" s="335"/>
      <c r="M33" s="382"/>
      <c r="N33" s="364"/>
      <c r="O33" s="335"/>
      <c r="P33" s="382"/>
      <c r="Q33" s="364"/>
      <c r="R33" s="335"/>
      <c r="S33" s="382"/>
      <c r="T33" s="364"/>
      <c r="U33" s="335"/>
      <c r="V33" s="382"/>
      <c r="W33" s="364"/>
      <c r="X33" s="335"/>
      <c r="Y33" s="382"/>
      <c r="Z33" s="364"/>
      <c r="AA33" s="335"/>
      <c r="AB33" s="382"/>
      <c r="AC33" s="364"/>
      <c r="AD33" s="335"/>
      <c r="AE33" s="382"/>
      <c r="AF33" s="364"/>
      <c r="AG33" s="335"/>
      <c r="AH33" s="382"/>
      <c r="AI33" s="364"/>
    </row>
    <row r="34" spans="1:38" ht="13.5" thickBot="1">
      <c r="A34" s="485"/>
      <c r="B34" s="379"/>
      <c r="C34" s="347"/>
      <c r="D34" s="382"/>
      <c r="E34" s="364"/>
      <c r="F34" s="335"/>
      <c r="G34" s="382"/>
      <c r="H34" s="364"/>
      <c r="I34" s="335"/>
      <c r="J34" s="382"/>
      <c r="K34" s="364"/>
      <c r="L34" s="335"/>
      <c r="M34" s="382"/>
      <c r="N34" s="364"/>
      <c r="O34" s="335"/>
      <c r="P34" s="382"/>
      <c r="Q34" s="364"/>
      <c r="R34" s="335"/>
      <c r="S34" s="382"/>
      <c r="T34" s="364"/>
      <c r="U34" s="335"/>
      <c r="V34" s="382"/>
      <c r="W34" s="364"/>
      <c r="X34" s="335"/>
      <c r="Y34" s="382"/>
      <c r="Z34" s="364"/>
      <c r="AA34" s="335"/>
      <c r="AB34" s="382"/>
      <c r="AC34" s="364"/>
      <c r="AD34" s="335"/>
      <c r="AE34" s="382"/>
      <c r="AF34" s="364"/>
      <c r="AG34" s="335"/>
      <c r="AH34" s="382"/>
      <c r="AI34" s="364"/>
    </row>
    <row r="35" spans="1:38" ht="13.5" thickBot="1">
      <c r="A35" s="360" t="s">
        <v>719</v>
      </c>
      <c r="B35" s="335">
        <f>D35+G35+J35+M35+P35+S35+V35+Y35+AE35+AH35+AB35+D74+G74+J74+M74+P74+S74+V74+Y74+AH74+AK74+AB74+AE74</f>
        <v>3000.7991132458005</v>
      </c>
      <c r="C35" s="532">
        <f>B35/$B$37*100</f>
        <v>100</v>
      </c>
      <c r="D35" s="488">
        <f>SUM(D15:D33)</f>
        <v>30.709999999999997</v>
      </c>
      <c r="E35" s="363">
        <f>SUM(E15:E34)</f>
        <v>100</v>
      </c>
      <c r="F35" s="354"/>
      <c r="G35" s="488">
        <f>SUM(G15:G33)</f>
        <v>168.642</v>
      </c>
      <c r="H35" s="363">
        <f>SUM(H15:H34)</f>
        <v>100</v>
      </c>
      <c r="I35" s="354"/>
      <c r="J35" s="488">
        <f>SUM(J15:J33)</f>
        <v>5.4329999999999998</v>
      </c>
      <c r="K35" s="363">
        <f>J35/J37*100</f>
        <v>100</v>
      </c>
      <c r="L35" s="354"/>
      <c r="M35" s="488">
        <f>SUM(M15:M26)</f>
        <v>8.0569999999999986</v>
      </c>
      <c r="N35" s="363">
        <f>M35/$M$37*100</f>
        <v>100</v>
      </c>
      <c r="O35" s="354"/>
      <c r="P35" s="488">
        <f>SUM(P15:P33)</f>
        <v>605.66199999999992</v>
      </c>
      <c r="Q35" s="363">
        <f>SUM(Q15:Q34)</f>
        <v>100.00000000000003</v>
      </c>
      <c r="R35" s="354"/>
      <c r="S35" s="488">
        <f>SUM(S15:S26)</f>
        <v>42.684000000000005</v>
      </c>
      <c r="T35" s="363">
        <f>S35/S37*100</f>
        <v>100</v>
      </c>
      <c r="U35" s="354"/>
      <c r="V35" s="488">
        <f>SUM(V15:V33)</f>
        <v>43.348000000000006</v>
      </c>
      <c r="W35" s="363">
        <v>0</v>
      </c>
      <c r="X35" s="354"/>
      <c r="Y35" s="488">
        <f>SUM(Y15:Y33)</f>
        <v>26.874000000000002</v>
      </c>
      <c r="Z35" s="363">
        <f>Y35/$Y$37*100</f>
        <v>100</v>
      </c>
      <c r="AA35" s="354"/>
      <c r="AB35" s="488">
        <f>SUM(AB15:AB33)</f>
        <v>17.279</v>
      </c>
      <c r="AC35" s="363">
        <f>AB35/$AB$37*100</f>
        <v>100</v>
      </c>
      <c r="AD35" s="354"/>
      <c r="AE35" s="488">
        <f>SUM(AE15:AE23)</f>
        <v>19.536996066380773</v>
      </c>
      <c r="AF35" s="363">
        <f>AE35/$AB$37*100</f>
        <v>113.06786310770747</v>
      </c>
      <c r="AG35" s="354"/>
      <c r="AH35" s="488">
        <f>SUM(AH15:AH34)</f>
        <v>18.5439051698241</v>
      </c>
      <c r="AI35" s="363"/>
    </row>
    <row r="36" spans="1:38" ht="13.5" thickBot="1">
      <c r="A36" s="360" t="s">
        <v>720</v>
      </c>
      <c r="B36" s="335">
        <f>D36+G36+J36+M36+P36+S36+V36+Y36+AE36+AH36+AB36+D75+G75+J75+M75+P75+S75+V75+Y75+AH75+AK75+AB75+AE75</f>
        <v>0</v>
      </c>
      <c r="C36" s="532">
        <f>B36/$B$37*100</f>
        <v>0</v>
      </c>
      <c r="D36" s="488">
        <v>0</v>
      </c>
      <c r="E36" s="363">
        <f>D36/$D$37*100</f>
        <v>0</v>
      </c>
      <c r="F36" s="354"/>
      <c r="G36" s="488">
        <v>0</v>
      </c>
      <c r="H36" s="363">
        <f>G36/$D$37*100</f>
        <v>0</v>
      </c>
      <c r="I36" s="354"/>
      <c r="J36" s="488">
        <v>0</v>
      </c>
      <c r="K36" s="363">
        <f>J36/J37*100</f>
        <v>0</v>
      </c>
      <c r="L36" s="354"/>
      <c r="M36" s="488">
        <v>0</v>
      </c>
      <c r="N36" s="363">
        <f>M36/$M$37*100</f>
        <v>0</v>
      </c>
      <c r="O36" s="354"/>
      <c r="P36" s="488">
        <v>0</v>
      </c>
      <c r="Q36" s="363">
        <v>0</v>
      </c>
      <c r="R36" s="354"/>
      <c r="S36" s="488">
        <v>0</v>
      </c>
      <c r="T36" s="363">
        <v>0</v>
      </c>
      <c r="U36" s="354"/>
      <c r="V36" s="488">
        <v>0</v>
      </c>
      <c r="W36" s="363">
        <v>100</v>
      </c>
      <c r="X36" s="354"/>
      <c r="Y36" s="488">
        <v>0</v>
      </c>
      <c r="Z36" s="363">
        <f>Y36/Y37*100</f>
        <v>0</v>
      </c>
      <c r="AA36" s="354"/>
      <c r="AB36" s="488">
        <v>0</v>
      </c>
      <c r="AC36" s="363">
        <f>AB36/AB37*100</f>
        <v>0</v>
      </c>
      <c r="AD36" s="354"/>
      <c r="AE36" s="488">
        <v>0</v>
      </c>
      <c r="AF36" s="363">
        <f>AE36/AE37*100</f>
        <v>0</v>
      </c>
      <c r="AG36" s="354"/>
      <c r="AH36" s="488">
        <v>0</v>
      </c>
      <c r="AI36" s="363"/>
    </row>
    <row r="37" spans="1:38" ht="13.5" thickBot="1">
      <c r="A37" s="360" t="s">
        <v>721</v>
      </c>
      <c r="B37" s="335">
        <f>D37+G37+J37+M37+P37+S37+V37+Y37+AE37+AH37+AB37+D76+G76+J76+M76+P76+S76+V76+Y76+AH76+AK76+AB76+AE76</f>
        <v>3000.7991132458005</v>
      </c>
      <c r="C37" s="532">
        <f>SUM(C35:C36)</f>
        <v>100</v>
      </c>
      <c r="D37" s="488">
        <f>SUM(D35:D36)</f>
        <v>30.709999999999997</v>
      </c>
      <c r="E37" s="363">
        <f>SUM(E35:E36)</f>
        <v>100</v>
      </c>
      <c r="F37" s="354"/>
      <c r="G37" s="488">
        <f>SUM(G35:G36)</f>
        <v>168.642</v>
      </c>
      <c r="H37" s="363">
        <f>SUM(H35:H36)</f>
        <v>100</v>
      </c>
      <c r="I37" s="354"/>
      <c r="J37" s="488">
        <f>SUM(J35:J36)</f>
        <v>5.4329999999999998</v>
      </c>
      <c r="K37" s="363">
        <f>SUM(K35:K36)</f>
        <v>100</v>
      </c>
      <c r="L37" s="354"/>
      <c r="M37" s="488">
        <f>SUM(M35:M36)</f>
        <v>8.0569999999999986</v>
      </c>
      <c r="N37" s="363">
        <f>SUM(N35:N36)</f>
        <v>100</v>
      </c>
      <c r="O37" s="354"/>
      <c r="P37" s="488">
        <f>SUM(P35:P36)</f>
        <v>605.66199999999992</v>
      </c>
      <c r="Q37" s="363">
        <f>SUM(Q35:Q36)</f>
        <v>100.00000000000003</v>
      </c>
      <c r="R37" s="354"/>
      <c r="S37" s="488">
        <f>SUM(S35:S36)</f>
        <v>42.684000000000005</v>
      </c>
      <c r="T37" s="363">
        <v>100</v>
      </c>
      <c r="U37" s="354"/>
      <c r="V37" s="488">
        <f>SUM(V35:V36)</f>
        <v>43.348000000000006</v>
      </c>
      <c r="W37" s="363">
        <f>SUM(W35:W36)</f>
        <v>100</v>
      </c>
      <c r="X37" s="354"/>
      <c r="Y37" s="488">
        <f>Y35+Y36</f>
        <v>26.874000000000002</v>
      </c>
      <c r="Z37" s="363">
        <f>Y37/$Y$37*100</f>
        <v>100</v>
      </c>
      <c r="AA37" s="354"/>
      <c r="AB37" s="488">
        <f>AB35+AB36</f>
        <v>17.279</v>
      </c>
      <c r="AC37" s="363">
        <f>AB37/$AB$37*100</f>
        <v>100</v>
      </c>
      <c r="AD37" s="354"/>
      <c r="AE37" s="488">
        <f>AE35+AE36</f>
        <v>19.536996066380773</v>
      </c>
      <c r="AF37" s="363">
        <f>AE37/$AB$37*100</f>
        <v>113.06786310770747</v>
      </c>
      <c r="AG37" s="354"/>
      <c r="AH37" s="488">
        <f>AH35+AH36</f>
        <v>18.5439051698241</v>
      </c>
      <c r="AI37" s="363"/>
    </row>
    <row r="38" spans="1:38" ht="13.5" thickBot="1">
      <c r="A38" s="490"/>
      <c r="B38" s="354"/>
      <c r="C38" s="335"/>
      <c r="D38" s="382"/>
      <c r="E38" s="365"/>
      <c r="F38" s="335"/>
      <c r="G38" s="382"/>
      <c r="H38" s="365"/>
      <c r="I38" s="335"/>
      <c r="J38" s="382"/>
      <c r="K38" s="365"/>
      <c r="L38" s="335"/>
      <c r="M38" s="382"/>
      <c r="N38" s="365"/>
      <c r="O38" s="335"/>
      <c r="P38" s="382"/>
      <c r="Q38" s="365"/>
      <c r="R38" s="335"/>
      <c r="S38" s="382"/>
      <c r="T38" s="365"/>
      <c r="U38" s="335"/>
      <c r="V38" s="382"/>
      <c r="W38" s="365"/>
      <c r="X38" s="335"/>
      <c r="Y38" s="382"/>
      <c r="Z38" s="365"/>
      <c r="AA38" s="335"/>
      <c r="AB38" s="382"/>
      <c r="AC38" s="365"/>
      <c r="AD38" s="335"/>
      <c r="AE38" s="382"/>
      <c r="AF38" s="365"/>
      <c r="AG38" s="335"/>
      <c r="AH38" s="382"/>
      <c r="AI38" s="365"/>
    </row>
    <row r="39" spans="1:38">
      <c r="A39" s="409" t="s">
        <v>182</v>
      </c>
      <c r="B39" s="335">
        <f>D39+G39+J39+M39+P39+S39+V39+Y39+AE39+AH39+AB39+D78+G78+J78+M78+P78+S78+V78+Y78+AH78+AK78+AB78+AE78</f>
        <v>1481</v>
      </c>
      <c r="C39" s="384"/>
      <c r="D39" s="491">
        <v>113</v>
      </c>
      <c r="E39" s="384"/>
      <c r="F39" s="410"/>
      <c r="G39" s="491">
        <v>331</v>
      </c>
      <c r="H39" s="384"/>
      <c r="I39" s="410"/>
      <c r="J39" s="491">
        <v>5</v>
      </c>
      <c r="K39" s="370"/>
      <c r="L39" s="410"/>
      <c r="M39" s="491">
        <v>5</v>
      </c>
      <c r="N39" s="370"/>
      <c r="O39" s="410"/>
      <c r="P39" s="491">
        <v>809</v>
      </c>
      <c r="Q39" s="370"/>
      <c r="R39" s="410"/>
      <c r="S39" s="491">
        <v>19</v>
      </c>
      <c r="T39" s="370"/>
      <c r="U39" s="410"/>
      <c r="V39" s="491">
        <v>93</v>
      </c>
      <c r="W39" s="384"/>
      <c r="X39" s="410"/>
      <c r="Y39" s="491">
        <v>8</v>
      </c>
      <c r="Z39" s="370"/>
      <c r="AA39" s="410"/>
      <c r="AB39" s="491">
        <v>6</v>
      </c>
      <c r="AC39" s="370"/>
      <c r="AD39" s="410"/>
      <c r="AE39" s="491">
        <v>12</v>
      </c>
      <c r="AF39" s="370"/>
      <c r="AG39" s="410"/>
      <c r="AH39" s="491">
        <v>12</v>
      </c>
      <c r="AI39" s="370"/>
    </row>
    <row r="40" spans="1:38" ht="13.5" thickBot="1">
      <c r="A40" s="411" t="s">
        <v>183</v>
      </c>
      <c r="B40" s="411">
        <f>B13/B39*1000000</f>
        <v>2046887.9135719114</v>
      </c>
      <c r="C40" s="385"/>
      <c r="D40" s="492">
        <f>D13/D39*1000000</f>
        <v>274778.76106194692</v>
      </c>
      <c r="E40" s="385"/>
      <c r="F40" s="412"/>
      <c r="G40" s="492">
        <f>G13/G39*1000000</f>
        <v>515196.37462235644</v>
      </c>
      <c r="H40" s="385"/>
      <c r="I40" s="412"/>
      <c r="J40" s="492">
        <f>J13/J39*1000000</f>
        <v>1095999.9999999998</v>
      </c>
      <c r="K40" s="371"/>
      <c r="L40" s="412"/>
      <c r="M40" s="492">
        <f>M13/M39*1000000</f>
        <v>1627000</v>
      </c>
      <c r="N40" s="371"/>
      <c r="O40" s="412"/>
      <c r="P40" s="492">
        <f>P13/P39*1000000</f>
        <v>760148.33127317671</v>
      </c>
      <c r="Q40" s="371"/>
      <c r="R40" s="412"/>
      <c r="S40" s="492">
        <f>S13/S39*1000000</f>
        <v>2272789.4736842103</v>
      </c>
      <c r="T40" s="371"/>
      <c r="U40" s="412"/>
      <c r="V40" s="492">
        <f>V13/V39*1000000</f>
        <v>480537.6344086022</v>
      </c>
      <c r="W40" s="385"/>
      <c r="X40" s="412"/>
      <c r="Y40" s="492">
        <f>Y13/Y39*1000000</f>
        <v>3496250.0000000005</v>
      </c>
      <c r="Z40" s="371"/>
      <c r="AA40" s="412"/>
      <c r="AB40" s="492">
        <f>AB13/AB39*1000000</f>
        <v>2920000</v>
      </c>
      <c r="AC40" s="371"/>
      <c r="AD40" s="412"/>
      <c r="AE40" s="492">
        <f>AE13/AE39*1000000</f>
        <v>1635833.3333333333</v>
      </c>
      <c r="AF40" s="371"/>
      <c r="AG40" s="412"/>
      <c r="AH40" s="492">
        <f>AH13/AH39*1000000</f>
        <v>1551666.6666666665</v>
      </c>
      <c r="AI40" s="371"/>
    </row>
    <row r="42" spans="1:38">
      <c r="A42" s="1175"/>
      <c r="D42" s="1353" t="s">
        <v>780</v>
      </c>
      <c r="E42" s="1498"/>
      <c r="F42" s="1499"/>
      <c r="G42" s="1353" t="s">
        <v>781</v>
      </c>
      <c r="H42" s="1500"/>
      <c r="I42" s="1499"/>
      <c r="J42" s="1353" t="s">
        <v>782</v>
      </c>
      <c r="K42" s="1500"/>
      <c r="L42" s="1499"/>
      <c r="M42" s="1353" t="s">
        <v>781</v>
      </c>
      <c r="N42" s="1500"/>
      <c r="O42" s="1499"/>
      <c r="P42" s="1353" t="s">
        <v>783</v>
      </c>
      <c r="Q42" s="1500"/>
      <c r="R42" s="972"/>
      <c r="S42" s="1353" t="s">
        <v>784</v>
      </c>
      <c r="T42" s="1500"/>
      <c r="U42" s="1499"/>
      <c r="V42" s="1353" t="s">
        <v>785</v>
      </c>
      <c r="W42" s="1500"/>
      <c r="X42" s="1499"/>
      <c r="Y42" s="1353" t="s">
        <v>785</v>
      </c>
      <c r="Z42" s="1176"/>
      <c r="AA42" s="1499"/>
      <c r="AB42" s="1353" t="s">
        <v>786</v>
      </c>
      <c r="AC42" s="1176"/>
      <c r="AD42" s="1499"/>
      <c r="AE42" s="1353" t="s">
        <v>786</v>
      </c>
      <c r="AF42" s="1176"/>
      <c r="AG42" s="1474"/>
      <c r="AH42" s="1495" t="s">
        <v>456</v>
      </c>
      <c r="AI42" s="1176"/>
      <c r="AJ42" s="1178"/>
      <c r="AK42" s="1495" t="s">
        <v>456</v>
      </c>
      <c r="AL42" s="1176"/>
    </row>
    <row r="43" spans="1:38">
      <c r="A43" s="558"/>
      <c r="D43" s="1497" t="s">
        <v>787</v>
      </c>
      <c r="E43" s="1501"/>
      <c r="F43" s="1497"/>
      <c r="G43" s="1497" t="s">
        <v>788</v>
      </c>
      <c r="H43" s="1502"/>
      <c r="I43" s="1497"/>
      <c r="J43" s="1497" t="s">
        <v>787</v>
      </c>
      <c r="K43" s="1502"/>
      <c r="L43" s="1497"/>
      <c r="M43" s="1497" t="s">
        <v>789</v>
      </c>
      <c r="N43" s="1502"/>
      <c r="O43" s="1497"/>
      <c r="P43" s="1497" t="s">
        <v>787</v>
      </c>
      <c r="Q43" s="1502"/>
      <c r="R43" s="977"/>
      <c r="S43" s="1497" t="s">
        <v>648</v>
      </c>
      <c r="T43" s="1502"/>
      <c r="U43" s="1497"/>
      <c r="V43" s="1497" t="s">
        <v>648</v>
      </c>
      <c r="W43" s="1502"/>
      <c r="X43" s="1497"/>
      <c r="Y43" s="1497" t="s">
        <v>790</v>
      </c>
      <c r="Z43" s="1180"/>
      <c r="AA43" s="1497"/>
      <c r="AB43" s="1497" t="s">
        <v>790</v>
      </c>
      <c r="AC43" s="1180"/>
      <c r="AD43" s="1497"/>
      <c r="AE43" s="1497" t="s">
        <v>728</v>
      </c>
      <c r="AF43" s="1180"/>
      <c r="AG43" s="1475"/>
      <c r="AH43" s="1497" t="s">
        <v>728</v>
      </c>
      <c r="AI43" s="976"/>
      <c r="AJ43" s="1497"/>
      <c r="AK43" s="1497" t="s">
        <v>791</v>
      </c>
      <c r="AL43" s="1180"/>
    </row>
    <row r="44" spans="1:38">
      <c r="A44" s="484"/>
      <c r="D44" s="343" t="s">
        <v>117</v>
      </c>
      <c r="E44" s="368" t="s">
        <v>21</v>
      </c>
      <c r="F44" s="345"/>
      <c r="G44" s="343" t="s">
        <v>117</v>
      </c>
      <c r="H44" s="344" t="s">
        <v>21</v>
      </c>
      <c r="I44" s="345"/>
      <c r="J44" s="343" t="s">
        <v>117</v>
      </c>
      <c r="K44" s="344" t="s">
        <v>21</v>
      </c>
      <c r="L44" s="345"/>
      <c r="M44" s="343" t="s">
        <v>117</v>
      </c>
      <c r="N44" s="344" t="s">
        <v>21</v>
      </c>
      <c r="O44" s="345"/>
      <c r="P44" s="343" t="s">
        <v>117</v>
      </c>
      <c r="Q44" s="344"/>
      <c r="R44" s="345"/>
      <c r="S44" s="343"/>
      <c r="T44" s="344" t="s">
        <v>21</v>
      </c>
      <c r="U44" s="345"/>
      <c r="V44" s="343" t="s">
        <v>117</v>
      </c>
      <c r="W44" s="344" t="s">
        <v>21</v>
      </c>
      <c r="X44" s="345"/>
      <c r="Y44" s="343" t="s">
        <v>117</v>
      </c>
      <c r="Z44" s="344" t="s">
        <v>21</v>
      </c>
      <c r="AA44" s="345"/>
      <c r="AB44" s="343" t="s">
        <v>117</v>
      </c>
      <c r="AC44" s="344" t="s">
        <v>21</v>
      </c>
      <c r="AD44" s="345"/>
      <c r="AE44" s="343" t="s">
        <v>117</v>
      </c>
      <c r="AF44" s="344" t="s">
        <v>21</v>
      </c>
      <c r="AG44" s="345"/>
      <c r="AH44" s="343" t="s">
        <v>117</v>
      </c>
      <c r="AI44" s="344"/>
      <c r="AJ44" s="345"/>
      <c r="AK44" s="343" t="s">
        <v>117</v>
      </c>
      <c r="AL44" s="344" t="s">
        <v>21</v>
      </c>
    </row>
    <row r="45" spans="1:38">
      <c r="A45" s="486" t="s">
        <v>118</v>
      </c>
      <c r="D45" s="382"/>
      <c r="E45" s="364"/>
      <c r="F45" s="335"/>
      <c r="G45" s="382"/>
      <c r="H45" s="347"/>
      <c r="I45" s="335"/>
      <c r="J45" s="382"/>
      <c r="K45" s="347"/>
      <c r="L45" s="335"/>
      <c r="M45" s="382"/>
      <c r="N45" s="347"/>
      <c r="O45" s="335"/>
      <c r="P45" s="382"/>
      <c r="Q45" s="347"/>
      <c r="R45" s="335"/>
      <c r="S45" s="382"/>
      <c r="T45" s="347"/>
      <c r="U45" s="335"/>
      <c r="V45" s="382"/>
      <c r="W45" s="347"/>
      <c r="X45" s="335"/>
      <c r="Y45" s="382"/>
      <c r="Z45" s="347"/>
      <c r="AA45" s="335"/>
      <c r="AB45" s="382"/>
      <c r="AC45" s="347"/>
      <c r="AD45" s="335"/>
      <c r="AE45" s="382"/>
      <c r="AF45" s="347"/>
      <c r="AG45" s="335"/>
      <c r="AH45" s="382"/>
      <c r="AI45" s="347"/>
      <c r="AJ45" s="335"/>
      <c r="AK45" s="382"/>
      <c r="AL45" s="347"/>
    </row>
    <row r="46" spans="1:38">
      <c r="A46" s="485" t="s">
        <v>657</v>
      </c>
      <c r="D46" s="382">
        <v>62.72</v>
      </c>
      <c r="E46" s="364">
        <f t="shared" ref="E46:E51" si="20">D46/$D$52*100</f>
        <v>99.021155667824445</v>
      </c>
      <c r="F46" s="347"/>
      <c r="G46" s="382">
        <v>138.12</v>
      </c>
      <c r="H46" s="364">
        <f t="shared" ref="H46:H51" si="21">G46/$G$52*100</f>
        <v>99.003655651924603</v>
      </c>
      <c r="I46" s="347"/>
      <c r="J46" s="382">
        <v>80.45</v>
      </c>
      <c r="K46" s="364">
        <f t="shared" ref="K46:K51" si="22">J46/$J$52*100</f>
        <v>99.003199606202301</v>
      </c>
      <c r="L46" s="347"/>
      <c r="M46" s="382">
        <v>119.92</v>
      </c>
      <c r="N46" s="364">
        <f t="shared" ref="N46:N51" si="23">M46/$M$52*100</f>
        <v>98.957774605348931</v>
      </c>
      <c r="O46" s="347"/>
      <c r="P46" s="382">
        <v>56.03</v>
      </c>
      <c r="Q46" s="364">
        <f t="shared" ref="Q46:Q51" si="24">P46/$P$52*100</f>
        <v>98.957965383256791</v>
      </c>
      <c r="R46" s="347"/>
      <c r="S46" s="382">
        <v>47.4</v>
      </c>
      <c r="T46" s="364">
        <f t="shared" ref="T46:T51" si="25">S46/$S$52*100</f>
        <v>98.544698544698534</v>
      </c>
      <c r="U46" s="347"/>
      <c r="V46" s="382">
        <v>738.8</v>
      </c>
      <c r="W46" s="364">
        <f t="shared" ref="W46:W51" si="26">V46/$V$52*100</f>
        <v>99.234385493619868</v>
      </c>
      <c r="X46" s="347"/>
      <c r="Y46" s="382">
        <v>644.4</v>
      </c>
      <c r="Z46" s="364">
        <f t="shared" ref="Z46:Z51" si="27">Y46/$Y$52*100</f>
        <v>99.475146650200685</v>
      </c>
      <c r="AA46" s="347"/>
      <c r="AB46" s="382">
        <v>53.8</v>
      </c>
      <c r="AC46" s="364">
        <f t="shared" ref="AC46:AC51" si="28">AB46/$AB$52*100</f>
        <v>99.261992619926204</v>
      </c>
      <c r="AD46" s="347"/>
      <c r="AE46" s="382">
        <v>55.4</v>
      </c>
      <c r="AF46" s="364">
        <f t="shared" ref="AF46:AF51" si="29">AE46/$AB$13*100</f>
        <v>316.21004566210047</v>
      </c>
      <c r="AG46" s="347"/>
      <c r="AH46" s="382">
        <v>13.89</v>
      </c>
      <c r="AI46" s="364"/>
      <c r="AJ46" s="347"/>
      <c r="AK46" s="382">
        <v>3.09</v>
      </c>
      <c r="AL46" s="364">
        <f t="shared" ref="AL46:AL51" si="30">AK46/$AE$13*100</f>
        <v>15.741212429954151</v>
      </c>
    </row>
    <row r="47" spans="1:38">
      <c r="A47" s="485" t="s">
        <v>658</v>
      </c>
      <c r="D47" s="382">
        <v>0.62</v>
      </c>
      <c r="E47" s="364">
        <f t="shared" si="20"/>
        <v>0.97884433217556055</v>
      </c>
      <c r="F47" s="347"/>
      <c r="G47" s="382">
        <v>1.39</v>
      </c>
      <c r="H47" s="364">
        <f t="shared" si="21"/>
        <v>0.99634434807540673</v>
      </c>
      <c r="I47" s="347"/>
      <c r="J47" s="382">
        <v>0.81</v>
      </c>
      <c r="K47" s="364">
        <f t="shared" si="22"/>
        <v>0.99680039379768637</v>
      </c>
      <c r="L47" s="347"/>
      <c r="M47" s="382">
        <v>1.2629999999999999</v>
      </c>
      <c r="N47" s="364">
        <f t="shared" si="23"/>
        <v>1.0422253946510647</v>
      </c>
      <c r="O47" s="347"/>
      <c r="P47" s="382">
        <v>0.59</v>
      </c>
      <c r="Q47" s="364">
        <f t="shared" si="24"/>
        <v>1.0420346167432002</v>
      </c>
      <c r="R47" s="347"/>
      <c r="S47" s="382">
        <v>0.7</v>
      </c>
      <c r="T47" s="364">
        <f t="shared" si="25"/>
        <v>1.4553014553014552</v>
      </c>
      <c r="U47" s="347"/>
      <c r="V47" s="382">
        <v>5.7</v>
      </c>
      <c r="W47" s="364">
        <f t="shared" si="26"/>
        <v>0.76561450638012085</v>
      </c>
      <c r="X47" s="347"/>
      <c r="Y47" s="382">
        <v>3.4</v>
      </c>
      <c r="Z47" s="364">
        <f t="shared" si="27"/>
        <v>0.52485334979932075</v>
      </c>
      <c r="AA47" s="347"/>
      <c r="AB47" s="382">
        <v>0.4</v>
      </c>
      <c r="AC47" s="364">
        <f t="shared" si="28"/>
        <v>0.73800738007380084</v>
      </c>
      <c r="AD47" s="347"/>
      <c r="AE47" s="382">
        <v>0.7</v>
      </c>
      <c r="AF47" s="364">
        <f t="shared" si="29"/>
        <v>3.9954337899543377</v>
      </c>
      <c r="AG47" s="347"/>
      <c r="AH47" s="382">
        <v>7.0000000000000007E-2</v>
      </c>
      <c r="AI47" s="364"/>
      <c r="AJ47" s="347"/>
      <c r="AK47" s="382">
        <v>0.01</v>
      </c>
      <c r="AL47" s="364">
        <f t="shared" si="30"/>
        <v>5.094243504839531E-2</v>
      </c>
    </row>
    <row r="48" spans="1:38">
      <c r="A48" s="485" t="s">
        <v>659</v>
      </c>
      <c r="D48" s="382">
        <v>0</v>
      </c>
      <c r="E48" s="364">
        <f t="shared" si="20"/>
        <v>0</v>
      </c>
      <c r="F48" s="347"/>
      <c r="G48" s="382">
        <v>0</v>
      </c>
      <c r="H48" s="364">
        <f t="shared" si="21"/>
        <v>0</v>
      </c>
      <c r="I48" s="347"/>
      <c r="J48" s="382">
        <v>0</v>
      </c>
      <c r="K48" s="364">
        <f t="shared" si="22"/>
        <v>0</v>
      </c>
      <c r="L48" s="347"/>
      <c r="M48" s="382"/>
      <c r="N48" s="364">
        <f t="shared" si="23"/>
        <v>0</v>
      </c>
      <c r="O48" s="347"/>
      <c r="P48" s="382">
        <v>0</v>
      </c>
      <c r="Q48" s="364">
        <f t="shared" si="24"/>
        <v>0</v>
      </c>
      <c r="R48" s="347"/>
      <c r="S48" s="382">
        <v>0</v>
      </c>
      <c r="T48" s="364">
        <f t="shared" si="25"/>
        <v>0</v>
      </c>
      <c r="U48" s="347"/>
      <c r="V48" s="382">
        <v>0</v>
      </c>
      <c r="W48" s="364">
        <f t="shared" si="26"/>
        <v>0</v>
      </c>
      <c r="X48" s="347"/>
      <c r="Y48" s="382">
        <v>0</v>
      </c>
      <c r="Z48" s="364">
        <f t="shared" si="27"/>
        <v>0</v>
      </c>
      <c r="AA48" s="347"/>
      <c r="AB48" s="382">
        <v>0</v>
      </c>
      <c r="AC48" s="364">
        <f t="shared" si="28"/>
        <v>0</v>
      </c>
      <c r="AD48" s="347"/>
      <c r="AE48" s="382">
        <v>0</v>
      </c>
      <c r="AF48" s="364">
        <f t="shared" si="29"/>
        <v>0</v>
      </c>
      <c r="AG48" s="347"/>
      <c r="AH48" s="382">
        <v>0</v>
      </c>
      <c r="AI48" s="364"/>
      <c r="AJ48" s="347"/>
      <c r="AK48" s="382">
        <v>0</v>
      </c>
      <c r="AL48" s="364">
        <f t="shared" si="30"/>
        <v>0</v>
      </c>
    </row>
    <row r="49" spans="1:38">
      <c r="A49" s="485" t="s">
        <v>660</v>
      </c>
      <c r="D49" s="382">
        <v>0</v>
      </c>
      <c r="E49" s="364">
        <f t="shared" si="20"/>
        <v>0</v>
      </c>
      <c r="F49" s="347"/>
      <c r="G49" s="382">
        <v>0</v>
      </c>
      <c r="H49" s="364">
        <f t="shared" si="21"/>
        <v>0</v>
      </c>
      <c r="I49" s="347"/>
      <c r="J49" s="382">
        <v>0</v>
      </c>
      <c r="K49" s="364">
        <f t="shared" si="22"/>
        <v>0</v>
      </c>
      <c r="L49" s="347"/>
      <c r="M49" s="382"/>
      <c r="N49" s="364">
        <f t="shared" si="23"/>
        <v>0</v>
      </c>
      <c r="O49" s="335"/>
      <c r="P49" s="382">
        <v>0</v>
      </c>
      <c r="Q49" s="364">
        <f t="shared" si="24"/>
        <v>0</v>
      </c>
      <c r="R49" s="335"/>
      <c r="S49" s="382">
        <v>0</v>
      </c>
      <c r="T49" s="364">
        <f t="shared" si="25"/>
        <v>0</v>
      </c>
      <c r="U49" s="335"/>
      <c r="V49" s="382">
        <v>0</v>
      </c>
      <c r="W49" s="364">
        <f t="shared" si="26"/>
        <v>0</v>
      </c>
      <c r="X49" s="335"/>
      <c r="Y49" s="382">
        <v>0</v>
      </c>
      <c r="Z49" s="364">
        <f t="shared" si="27"/>
        <v>0</v>
      </c>
      <c r="AA49" s="335"/>
      <c r="AB49" s="382">
        <v>0</v>
      </c>
      <c r="AC49" s="364">
        <f t="shared" si="28"/>
        <v>0</v>
      </c>
      <c r="AD49" s="335"/>
      <c r="AE49" s="382">
        <v>0</v>
      </c>
      <c r="AF49" s="364">
        <f t="shared" si="29"/>
        <v>0</v>
      </c>
      <c r="AG49" s="335"/>
      <c r="AH49" s="382">
        <v>0</v>
      </c>
      <c r="AI49" s="364"/>
      <c r="AJ49" s="335"/>
      <c r="AK49" s="382">
        <v>0</v>
      </c>
      <c r="AL49" s="364">
        <f t="shared" si="30"/>
        <v>0</v>
      </c>
    </row>
    <row r="50" spans="1:38">
      <c r="A50" s="487" t="s">
        <v>661</v>
      </c>
      <c r="D50" s="382">
        <v>0</v>
      </c>
      <c r="E50" s="364">
        <f t="shared" si="20"/>
        <v>0</v>
      </c>
      <c r="F50" s="347"/>
      <c r="G50" s="382">
        <v>0</v>
      </c>
      <c r="H50" s="364">
        <f t="shared" si="21"/>
        <v>0</v>
      </c>
      <c r="I50" s="347"/>
      <c r="J50" s="382">
        <v>0</v>
      </c>
      <c r="K50" s="364">
        <f t="shared" si="22"/>
        <v>0</v>
      </c>
      <c r="L50" s="347"/>
      <c r="M50" s="382"/>
      <c r="N50" s="364">
        <f t="shared" si="23"/>
        <v>0</v>
      </c>
      <c r="O50" s="335"/>
      <c r="P50" s="382">
        <v>0</v>
      </c>
      <c r="Q50" s="364">
        <f t="shared" si="24"/>
        <v>0</v>
      </c>
      <c r="R50" s="335"/>
      <c r="S50" s="382">
        <v>0</v>
      </c>
      <c r="T50" s="364">
        <f t="shared" si="25"/>
        <v>0</v>
      </c>
      <c r="U50" s="335"/>
      <c r="V50" s="382">
        <v>0</v>
      </c>
      <c r="W50" s="364">
        <f t="shared" si="26"/>
        <v>0</v>
      </c>
      <c r="X50" s="335"/>
      <c r="Y50" s="382">
        <v>0</v>
      </c>
      <c r="Z50" s="364">
        <f t="shared" si="27"/>
        <v>0</v>
      </c>
      <c r="AA50" s="335"/>
      <c r="AB50" s="382">
        <v>0</v>
      </c>
      <c r="AC50" s="364">
        <f t="shared" si="28"/>
        <v>0</v>
      </c>
      <c r="AD50" s="335"/>
      <c r="AE50" s="382">
        <v>0</v>
      </c>
      <c r="AF50" s="364">
        <f t="shared" si="29"/>
        <v>0</v>
      </c>
      <c r="AG50" s="335"/>
      <c r="AH50" s="382">
        <v>0</v>
      </c>
      <c r="AI50" s="364"/>
      <c r="AJ50" s="335"/>
      <c r="AK50" s="382">
        <v>0</v>
      </c>
      <c r="AL50" s="364">
        <f t="shared" si="30"/>
        <v>0</v>
      </c>
    </row>
    <row r="51" spans="1:38" ht="13.5" thickBot="1">
      <c r="A51" s="1099" t="s">
        <v>662</v>
      </c>
      <c r="D51" s="382">
        <v>0</v>
      </c>
      <c r="E51" s="364">
        <f t="shared" si="20"/>
        <v>0</v>
      </c>
      <c r="F51" s="335"/>
      <c r="G51" s="382">
        <v>0</v>
      </c>
      <c r="H51" s="364">
        <f t="shared" si="21"/>
        <v>0</v>
      </c>
      <c r="I51" s="335"/>
      <c r="J51" s="382">
        <v>0</v>
      </c>
      <c r="K51" s="364">
        <f t="shared" si="22"/>
        <v>0</v>
      </c>
      <c r="L51" s="1040"/>
      <c r="M51" s="382"/>
      <c r="N51" s="364">
        <f t="shared" si="23"/>
        <v>0</v>
      </c>
      <c r="O51" s="335"/>
      <c r="P51" s="382">
        <v>0</v>
      </c>
      <c r="Q51" s="364">
        <f t="shared" si="24"/>
        <v>0</v>
      </c>
      <c r="R51" s="335"/>
      <c r="S51" s="382">
        <v>0</v>
      </c>
      <c r="T51" s="364">
        <f t="shared" si="25"/>
        <v>0</v>
      </c>
      <c r="U51" s="335"/>
      <c r="V51" s="382">
        <v>0</v>
      </c>
      <c r="W51" s="364">
        <f t="shared" si="26"/>
        <v>0</v>
      </c>
      <c r="X51" s="335"/>
      <c r="Y51" s="382">
        <v>0</v>
      </c>
      <c r="Z51" s="364">
        <f t="shared" si="27"/>
        <v>0</v>
      </c>
      <c r="AA51" s="335"/>
      <c r="AB51" s="382">
        <v>0</v>
      </c>
      <c r="AC51" s="364">
        <f t="shared" si="28"/>
        <v>0</v>
      </c>
      <c r="AD51" s="335"/>
      <c r="AE51" s="382">
        <v>0</v>
      </c>
      <c r="AF51" s="364">
        <f t="shared" si="29"/>
        <v>0</v>
      </c>
      <c r="AG51" s="335"/>
      <c r="AH51" s="382">
        <v>0</v>
      </c>
      <c r="AI51" s="364"/>
      <c r="AJ51" s="335"/>
      <c r="AK51" s="382">
        <v>0</v>
      </c>
      <c r="AL51" s="364">
        <f t="shared" si="30"/>
        <v>0</v>
      </c>
    </row>
    <row r="52" spans="1:38" ht="13.5" thickBot="1">
      <c r="A52" s="360" t="s">
        <v>124</v>
      </c>
      <c r="D52" s="488">
        <f>SUM(D46:D51)</f>
        <v>63.339999999999996</v>
      </c>
      <c r="E52" s="363">
        <f>SUM(E46:E51)</f>
        <v>100</v>
      </c>
      <c r="F52" s="354"/>
      <c r="G52" s="488">
        <f>SUM(G46:G51)</f>
        <v>139.51</v>
      </c>
      <c r="H52" s="363">
        <f>SUM(H46:H51)</f>
        <v>100.00000000000001</v>
      </c>
      <c r="I52" s="354"/>
      <c r="J52" s="488">
        <f>SUM(J46:J51)</f>
        <v>81.260000000000005</v>
      </c>
      <c r="K52" s="363">
        <f>SUM(K46:K51)</f>
        <v>99.999999999999986</v>
      </c>
      <c r="L52" s="354"/>
      <c r="M52" s="488">
        <f>SUM(M46:M51)</f>
        <v>121.18300000000001</v>
      </c>
      <c r="N52" s="363">
        <f>SUM(N46:N51)</f>
        <v>100</v>
      </c>
      <c r="O52" s="354"/>
      <c r="P52" s="488">
        <f>SUM(P46:P51)</f>
        <v>56.620000000000005</v>
      </c>
      <c r="Q52" s="363">
        <f>SUM(Q46:Q51)</f>
        <v>99.999999999999986</v>
      </c>
      <c r="R52" s="354"/>
      <c r="S52" s="488">
        <f>SUM(S46:S51)</f>
        <v>48.1</v>
      </c>
      <c r="T52" s="363">
        <f>SUM(T46:T51)</f>
        <v>99.999999999999986</v>
      </c>
      <c r="U52" s="354"/>
      <c r="V52" s="488">
        <f>SUM(V46:V51)</f>
        <v>744.5</v>
      </c>
      <c r="W52" s="363">
        <f>SUM(W46:W51)</f>
        <v>99.999999999999986</v>
      </c>
      <c r="X52" s="354"/>
      <c r="Y52" s="488">
        <f>SUM(Y46:Y51)</f>
        <v>647.79999999999995</v>
      </c>
      <c r="Z52" s="363">
        <f>SUM(Z46:Z51)</f>
        <v>100</v>
      </c>
      <c r="AA52" s="354"/>
      <c r="AB52" s="488">
        <f>SUM(AB46:AB51)</f>
        <v>54.199999999999996</v>
      </c>
      <c r="AC52" s="363">
        <f>SUM(AC46:AC51)</f>
        <v>100</v>
      </c>
      <c r="AD52" s="354"/>
      <c r="AE52" s="488">
        <f>SUM(AE46:AE51)</f>
        <v>56.1</v>
      </c>
      <c r="AF52" s="363">
        <f>SUM(AF46:AF51)</f>
        <v>320.20547945205482</v>
      </c>
      <c r="AG52" s="354"/>
      <c r="AH52" s="488">
        <f>SUM(AH46:AH51)</f>
        <v>13.96</v>
      </c>
      <c r="AI52" s="363"/>
      <c r="AJ52" s="354"/>
      <c r="AK52" s="488">
        <f>SUM(AK46:AK51)</f>
        <v>3.0999999999999996</v>
      </c>
      <c r="AL52" s="363">
        <f>SUM(AL46:AL51)</f>
        <v>15.792154865002546</v>
      </c>
    </row>
    <row r="53" spans="1:38">
      <c r="A53" s="1036" t="s">
        <v>663</v>
      </c>
      <c r="D53" s="382"/>
      <c r="E53" s="364"/>
      <c r="F53" s="336"/>
      <c r="G53" s="382"/>
      <c r="H53" s="364"/>
      <c r="I53" s="336"/>
      <c r="J53" s="382"/>
      <c r="K53" s="364"/>
      <c r="L53" s="336"/>
      <c r="M53" s="1328"/>
      <c r="N53" s="364"/>
      <c r="O53" s="336"/>
      <c r="P53" s="382"/>
      <c r="Q53" s="364"/>
      <c r="R53" s="336"/>
      <c r="S53" s="382"/>
      <c r="T53" s="364"/>
      <c r="U53" s="336"/>
      <c r="V53" s="382"/>
      <c r="W53" s="364"/>
      <c r="X53" s="336"/>
      <c r="Y53" s="382"/>
      <c r="Z53" s="364"/>
      <c r="AA53" s="336"/>
      <c r="AB53" s="382"/>
      <c r="AC53" s="364"/>
      <c r="AD53" s="336"/>
      <c r="AE53" s="382"/>
      <c r="AF53" s="364"/>
      <c r="AG53" s="336"/>
      <c r="AH53" s="382"/>
      <c r="AI53" s="364"/>
      <c r="AJ53" s="336"/>
      <c r="AK53" s="382"/>
      <c r="AL53" s="364"/>
    </row>
    <row r="54" spans="1:38">
      <c r="A54" s="1013" t="s">
        <v>792</v>
      </c>
      <c r="D54" s="1431"/>
      <c r="E54" s="364">
        <f>D54/$D$76*100</f>
        <v>0</v>
      </c>
      <c r="F54" s="347"/>
      <c r="G54" s="1431"/>
      <c r="H54" s="364">
        <f>G54/$G$76*100</f>
        <v>0</v>
      </c>
      <c r="I54" s="347"/>
      <c r="J54" s="1431">
        <v>17.690000000000001</v>
      </c>
      <c r="K54" s="364">
        <f>J54/$J$76*100</f>
        <v>21.986899834694309</v>
      </c>
      <c r="L54" s="1013"/>
      <c r="M54" s="1431">
        <v>26.248000000000001</v>
      </c>
      <c r="N54" s="364">
        <f>M54/$M$76*100</f>
        <v>21.888107806102454</v>
      </c>
      <c r="O54" s="1432"/>
      <c r="P54" s="1431">
        <v>18.501999999999999</v>
      </c>
      <c r="Q54" s="364">
        <f>P54/$P$76*100</f>
        <v>33.02159557379975</v>
      </c>
      <c r="R54" s="1509" t="s">
        <v>793</v>
      </c>
      <c r="S54" s="1431">
        <f>S46</f>
        <v>47.4</v>
      </c>
      <c r="T54" s="347">
        <f>S54/$S$76*100</f>
        <v>100</v>
      </c>
      <c r="U54" s="1509"/>
      <c r="V54" s="1431">
        <v>738.8</v>
      </c>
      <c r="W54" s="347">
        <f>V54/$V$76*100</f>
        <v>100</v>
      </c>
      <c r="X54" s="1509" t="s">
        <v>793</v>
      </c>
      <c r="Y54" s="1431">
        <v>644.4</v>
      </c>
      <c r="Z54" s="364">
        <f>Y54/$Y$76*100</f>
        <v>100</v>
      </c>
      <c r="AA54" s="1509" t="s">
        <v>793</v>
      </c>
      <c r="AB54" s="1431">
        <v>53.8</v>
      </c>
      <c r="AC54" s="364">
        <f>AB54/$AB$76*100</f>
        <v>100</v>
      </c>
      <c r="AD54" s="1509" t="s">
        <v>793</v>
      </c>
      <c r="AE54" s="1431">
        <v>55.4</v>
      </c>
      <c r="AF54" s="364">
        <f>AE54/$AB$76*100</f>
        <v>102.97397769516729</v>
      </c>
      <c r="AG54" s="984" t="s">
        <v>763</v>
      </c>
      <c r="AH54" s="1431">
        <v>6.4992491402615933</v>
      </c>
      <c r="AI54" s="347"/>
      <c r="AJ54" s="984" t="s">
        <v>763</v>
      </c>
      <c r="AK54" s="1431">
        <v>2.233468271096938</v>
      </c>
      <c r="AL54" s="347">
        <f t="shared" ref="AL54:AL59" si="31">AK54/$AE$37*100</f>
        <v>11.431994271321404</v>
      </c>
    </row>
    <row r="55" spans="1:38">
      <c r="A55" s="1013" t="s">
        <v>794</v>
      </c>
      <c r="D55" s="1431">
        <v>6.2590000000000003</v>
      </c>
      <c r="E55" s="364">
        <f t="shared" ref="E55:E63" si="32">D55/$D$76*100</f>
        <v>9.9789547527183462</v>
      </c>
      <c r="F55" s="347"/>
      <c r="G55" s="1431">
        <v>13.851000000000001</v>
      </c>
      <c r="H55" s="364">
        <f t="shared" ref="H55:H63" si="33">G55/$G$76*100</f>
        <v>10.027873303167421</v>
      </c>
      <c r="I55" s="347"/>
      <c r="J55" s="1431">
        <v>13.717000000000001</v>
      </c>
      <c r="K55" s="364">
        <f t="shared" ref="K55:K63" si="34">J55/$J$76*100</f>
        <v>17.048858396410505</v>
      </c>
      <c r="L55" s="1013"/>
      <c r="M55" s="1431">
        <v>20.420000000000002</v>
      </c>
      <c r="N55" s="364">
        <f t="shared" ref="N55:N63" si="35">M55/$M$76*100</f>
        <v>17.028160675122376</v>
      </c>
      <c r="O55" s="984"/>
      <c r="P55" s="1431">
        <v>15.207000000000001</v>
      </c>
      <c r="Q55" s="364">
        <f t="shared" ref="Q55:Q60" si="36">P55/$P$76*100</f>
        <v>27.140817419239692</v>
      </c>
      <c r="R55" s="646"/>
      <c r="S55" s="1431"/>
      <c r="T55" s="347"/>
      <c r="U55" s="984"/>
      <c r="V55" s="1431"/>
      <c r="W55" s="347"/>
      <c r="X55" s="984"/>
      <c r="Y55" s="1431"/>
      <c r="Z55" s="364"/>
      <c r="AA55" s="984"/>
      <c r="AB55" s="1431"/>
      <c r="AC55" s="364"/>
      <c r="AD55" s="984"/>
      <c r="AE55" s="1431"/>
      <c r="AF55" s="364"/>
      <c r="AG55" s="984" t="s">
        <v>765</v>
      </c>
      <c r="AH55" s="1431">
        <v>3.0792053611270274</v>
      </c>
      <c r="AI55" s="347"/>
      <c r="AJ55" s="984" t="s">
        <v>765</v>
      </c>
      <c r="AK55" s="1431">
        <v>0.64046339165394417</v>
      </c>
      <c r="AL55" s="347">
        <f t="shared" si="31"/>
        <v>3.2782081210327538</v>
      </c>
    </row>
    <row r="56" spans="1:38">
      <c r="A56" s="1013" t="s">
        <v>795</v>
      </c>
      <c r="D56" s="1431">
        <v>16.335000000000001</v>
      </c>
      <c r="E56" s="364">
        <f t="shared" si="32"/>
        <v>26.043493511048759</v>
      </c>
      <c r="F56" s="347"/>
      <c r="G56" s="1431">
        <v>35.994</v>
      </c>
      <c r="H56" s="364">
        <f t="shared" si="33"/>
        <v>26.059004524886873</v>
      </c>
      <c r="I56" s="347"/>
      <c r="J56" s="1431">
        <v>20.962</v>
      </c>
      <c r="K56" s="364">
        <f t="shared" si="34"/>
        <v>26.053668419155574</v>
      </c>
      <c r="L56" s="1013"/>
      <c r="M56" s="1431">
        <v>31.315000000000001</v>
      </c>
      <c r="N56" s="364">
        <f t="shared" si="35"/>
        <v>26.11345991877851</v>
      </c>
      <c r="O56" s="984"/>
      <c r="P56" s="1431">
        <v>14.031000000000001</v>
      </c>
      <c r="Q56" s="364">
        <f t="shared" si="36"/>
        <v>25.04194181688381</v>
      </c>
      <c r="R56" s="175"/>
      <c r="S56" s="1431"/>
      <c r="T56" s="347"/>
      <c r="U56" s="984"/>
      <c r="V56" s="1431"/>
      <c r="W56" s="347"/>
      <c r="X56" s="984"/>
      <c r="Y56" s="1431"/>
      <c r="Z56" s="364"/>
      <c r="AA56" s="984"/>
      <c r="AB56" s="1431"/>
      <c r="AC56" s="364"/>
      <c r="AD56" s="984"/>
      <c r="AE56" s="1431"/>
      <c r="AF56" s="364"/>
      <c r="AG56" s="984" t="s">
        <v>767</v>
      </c>
      <c r="AH56" s="1431">
        <v>0.6979249564851201</v>
      </c>
      <c r="AI56" s="347"/>
      <c r="AJ56" s="984" t="s">
        <v>767</v>
      </c>
      <c r="AK56" s="1431">
        <v>1.2095033249815351E-2</v>
      </c>
      <c r="AL56" s="347">
        <f t="shared" si="31"/>
        <v>6.1908356887210837E-2</v>
      </c>
    </row>
    <row r="57" spans="1:38">
      <c r="A57" s="1013" t="s">
        <v>796</v>
      </c>
      <c r="D57" s="1431">
        <v>1.68</v>
      </c>
      <c r="E57" s="364">
        <f t="shared" si="32"/>
        <v>2.6784860176652532</v>
      </c>
      <c r="F57" s="347"/>
      <c r="G57" s="1431">
        <v>3.4809999999999999</v>
      </c>
      <c r="H57" s="364">
        <f t="shared" si="33"/>
        <v>2.5201809954751129</v>
      </c>
      <c r="I57" s="347"/>
      <c r="J57" s="1431">
        <v>4.9480000000000004</v>
      </c>
      <c r="K57" s="364">
        <f t="shared" si="34"/>
        <v>6.14986887405695</v>
      </c>
      <c r="L57" s="1013"/>
      <c r="M57" s="1431">
        <v>7.069</v>
      </c>
      <c r="N57" s="364">
        <f t="shared" si="35"/>
        <v>5.8948123316572021</v>
      </c>
      <c r="O57" s="984"/>
      <c r="P57" s="1431">
        <v>4.8049999999999997</v>
      </c>
      <c r="Q57" s="364">
        <f t="shared" si="36"/>
        <v>8.5757629841156522</v>
      </c>
      <c r="R57" s="646"/>
      <c r="S57" s="1431"/>
      <c r="T57" s="347"/>
      <c r="U57" s="984"/>
      <c r="V57" s="1431"/>
      <c r="W57" s="347"/>
      <c r="X57" s="984"/>
      <c r="Y57" s="1431"/>
      <c r="Z57" s="364"/>
      <c r="AA57" s="984"/>
      <c r="AB57" s="1431"/>
      <c r="AC57" s="364"/>
      <c r="AD57" s="984"/>
      <c r="AE57" s="1431"/>
      <c r="AF57" s="364"/>
      <c r="AG57" s="984" t="s">
        <v>769</v>
      </c>
      <c r="AH57" s="1431">
        <v>0.13691259854461885</v>
      </c>
      <c r="AI57" s="347"/>
      <c r="AJ57" s="984" t="s">
        <v>769</v>
      </c>
      <c r="AK57" s="1431">
        <v>4.5340581332012818E-2</v>
      </c>
      <c r="AL57" s="347">
        <f t="shared" si="31"/>
        <v>0.2320755001329749</v>
      </c>
    </row>
    <row r="58" spans="1:38">
      <c r="A58" s="1013" t="s">
        <v>797</v>
      </c>
      <c r="D58" s="1431">
        <v>6.2270000000000003</v>
      </c>
      <c r="E58" s="364">
        <f t="shared" si="32"/>
        <v>9.9279359714294841</v>
      </c>
      <c r="F58" s="485"/>
      <c r="G58" s="1431">
        <v>13.717000000000001</v>
      </c>
      <c r="H58" s="364">
        <f t="shared" si="33"/>
        <v>9.9308597285067872</v>
      </c>
      <c r="I58" s="485"/>
      <c r="J58" s="1431">
        <v>4.798</v>
      </c>
      <c r="K58" s="364">
        <f t="shared" si="34"/>
        <v>5.963433883938003</v>
      </c>
      <c r="L58" s="1013"/>
      <c r="M58" s="1431">
        <v>7.1120000000000001</v>
      </c>
      <c r="N58" s="364">
        <f t="shared" si="35"/>
        <v>5.9306698688281259</v>
      </c>
      <c r="O58" s="984"/>
      <c r="P58" s="1431">
        <v>2.1890000000000001</v>
      </c>
      <c r="Q58" s="364">
        <f t="shared" si="36"/>
        <v>3.9068356237729787</v>
      </c>
      <c r="R58" s="1482"/>
      <c r="S58" s="1431"/>
      <c r="T58" s="347"/>
      <c r="U58" s="984"/>
      <c r="V58" s="1431"/>
      <c r="W58" s="347"/>
      <c r="X58" s="984"/>
      <c r="Y58" s="1431"/>
      <c r="Z58" s="364"/>
      <c r="AA58" s="984"/>
      <c r="AB58" s="1431"/>
      <c r="AC58" s="364"/>
      <c r="AD58" s="984"/>
      <c r="AE58" s="1431"/>
      <c r="AF58" s="364"/>
      <c r="AG58" s="984" t="s">
        <v>771</v>
      </c>
      <c r="AH58" s="1431">
        <v>0.7029126797820926</v>
      </c>
      <c r="AI58" s="347"/>
      <c r="AJ58" s="984" t="s">
        <v>771</v>
      </c>
      <c r="AK58" s="1431">
        <v>0.15531556106583466</v>
      </c>
      <c r="AL58" s="347">
        <f t="shared" si="31"/>
        <v>0.79498179012842918</v>
      </c>
    </row>
    <row r="59" spans="1:38">
      <c r="A59" s="1013" t="s">
        <v>798</v>
      </c>
      <c r="D59" s="1431">
        <v>0.214</v>
      </c>
      <c r="E59" s="364">
        <f t="shared" si="32"/>
        <v>0.34118809986926441</v>
      </c>
      <c r="F59" s="485"/>
      <c r="G59" s="1431">
        <v>0.65400000000000003</v>
      </c>
      <c r="H59" s="364">
        <f t="shared" si="33"/>
        <v>0.4734841628959276</v>
      </c>
      <c r="I59" s="485"/>
      <c r="J59" s="1431">
        <v>1.478</v>
      </c>
      <c r="K59" s="364">
        <f t="shared" si="34"/>
        <v>1.8370061026386764</v>
      </c>
      <c r="L59" s="1013"/>
      <c r="M59" s="1431">
        <v>2.496</v>
      </c>
      <c r="N59" s="364">
        <f t="shared" si="35"/>
        <v>2.0814049483401296</v>
      </c>
      <c r="O59" s="984"/>
      <c r="P59" s="1431">
        <v>1.296</v>
      </c>
      <c r="Q59" s="364">
        <f t="shared" si="36"/>
        <v>2.3130465821881137</v>
      </c>
      <c r="R59" s="647"/>
      <c r="S59" s="1431"/>
      <c r="T59" s="347"/>
      <c r="U59" s="984"/>
      <c r="V59" s="1431"/>
      <c r="W59" s="347"/>
      <c r="X59" s="984"/>
      <c r="Y59" s="1431"/>
      <c r="Z59" s="364"/>
      <c r="AA59" s="984"/>
      <c r="AB59" s="1431"/>
      <c r="AC59" s="364"/>
      <c r="AD59" s="984"/>
      <c r="AE59" s="1431"/>
      <c r="AF59" s="364"/>
      <c r="AG59" s="984" t="s">
        <v>773</v>
      </c>
      <c r="AH59" s="1431">
        <v>2.7733244349959434</v>
      </c>
      <c r="AI59" s="347"/>
      <c r="AJ59" s="984" t="s">
        <v>773</v>
      </c>
      <c r="AK59" s="1431">
        <v>0</v>
      </c>
      <c r="AL59" s="347">
        <f t="shared" si="31"/>
        <v>0</v>
      </c>
    </row>
    <row r="60" spans="1:38">
      <c r="A60" s="1013" t="s">
        <v>799</v>
      </c>
      <c r="D60" s="1431">
        <v>15.691000000000001</v>
      </c>
      <c r="E60" s="364">
        <f t="shared" si="32"/>
        <v>25.01674053761041</v>
      </c>
      <c r="F60" s="485"/>
      <c r="G60" s="1431"/>
      <c r="H60" s="364">
        <f t="shared" si="33"/>
        <v>0</v>
      </c>
      <c r="I60" s="485"/>
      <c r="J60" s="1431">
        <v>16.864000000000001</v>
      </c>
      <c r="K60" s="364">
        <f t="shared" si="34"/>
        <v>20.960264489105981</v>
      </c>
      <c r="L60" s="1013"/>
      <c r="M60" s="1431"/>
      <c r="N60" s="364">
        <f t="shared" si="35"/>
        <v>0</v>
      </c>
      <c r="O60" s="984"/>
      <c r="P60" s="1431">
        <v>0</v>
      </c>
      <c r="Q60" s="364">
        <f t="shared" si="36"/>
        <v>0</v>
      </c>
      <c r="R60" s="646"/>
      <c r="S60" s="1431"/>
      <c r="T60" s="347"/>
      <c r="U60" s="984"/>
      <c r="V60" s="1431"/>
      <c r="W60" s="347"/>
      <c r="X60" s="984"/>
      <c r="Y60" s="1431"/>
      <c r="Z60" s="364"/>
      <c r="AA60" s="984"/>
      <c r="AB60" s="1431"/>
      <c r="AC60" s="364"/>
      <c r="AD60" s="984"/>
      <c r="AE60" s="1431"/>
      <c r="AF60" s="364"/>
      <c r="AG60" s="984"/>
      <c r="AH60" s="1431"/>
      <c r="AI60" s="347"/>
      <c r="AJ60" s="984"/>
      <c r="AK60" s="1431"/>
      <c r="AL60" s="347"/>
    </row>
    <row r="61" spans="1:38">
      <c r="A61" s="1013" t="s">
        <v>800</v>
      </c>
      <c r="D61" s="1431"/>
      <c r="E61" s="364">
        <f t="shared" si="32"/>
        <v>0</v>
      </c>
      <c r="F61" s="485"/>
      <c r="G61" s="1431">
        <v>70.427999999999997</v>
      </c>
      <c r="H61" s="364">
        <f t="shared" si="33"/>
        <v>50.988597285067868</v>
      </c>
      <c r="I61" s="485"/>
      <c r="J61" s="1431"/>
      <c r="K61" s="364">
        <f t="shared" si="34"/>
        <v>0</v>
      </c>
      <c r="L61" s="347"/>
      <c r="M61" s="1431">
        <v>25.259</v>
      </c>
      <c r="N61" s="364">
        <f t="shared" si="35"/>
        <v>21.063384451171206</v>
      </c>
      <c r="O61" s="984"/>
      <c r="P61" s="1431"/>
      <c r="Q61" s="364"/>
      <c r="R61" s="646"/>
      <c r="S61" s="336"/>
      <c r="T61" s="347"/>
      <c r="U61" s="984"/>
      <c r="V61" s="1431"/>
      <c r="W61" s="347"/>
      <c r="X61" s="984"/>
      <c r="Y61" s="336"/>
      <c r="Z61" s="364"/>
      <c r="AA61" s="984"/>
      <c r="AB61" s="336"/>
      <c r="AC61" s="364"/>
      <c r="AD61" s="984"/>
      <c r="AE61" s="336"/>
      <c r="AF61" s="364"/>
      <c r="AG61" s="984"/>
      <c r="AH61" s="336"/>
      <c r="AI61" s="347"/>
      <c r="AJ61" s="984"/>
      <c r="AK61" s="336"/>
      <c r="AL61" s="347"/>
    </row>
    <row r="62" spans="1:38">
      <c r="A62" s="1013"/>
      <c r="D62" s="382">
        <v>16.315999999999999</v>
      </c>
      <c r="E62" s="364">
        <f t="shared" si="32"/>
        <v>26.013201109658496</v>
      </c>
      <c r="F62" s="485"/>
      <c r="G62" s="382"/>
      <c r="H62" s="364">
        <f t="shared" si="33"/>
        <v>0</v>
      </c>
      <c r="I62" s="485"/>
      <c r="J62" s="1431"/>
      <c r="K62" s="364">
        <f t="shared" si="34"/>
        <v>0</v>
      </c>
      <c r="L62" s="1012"/>
      <c r="M62" s="1431"/>
      <c r="N62" s="364">
        <f t="shared" si="35"/>
        <v>0</v>
      </c>
      <c r="O62" s="1432"/>
      <c r="P62" s="336"/>
      <c r="Q62" s="364"/>
      <c r="R62" s="646"/>
      <c r="S62" s="336"/>
      <c r="T62" s="347"/>
      <c r="U62" s="984"/>
      <c r="V62" s="336"/>
      <c r="W62" s="347"/>
      <c r="X62" s="984"/>
      <c r="Y62" s="336"/>
      <c r="Z62" s="364"/>
      <c r="AA62" s="984"/>
      <c r="AB62" s="336"/>
      <c r="AC62" s="364"/>
      <c r="AD62" s="984"/>
      <c r="AE62" s="336"/>
      <c r="AF62" s="364"/>
      <c r="AG62" s="984"/>
      <c r="AH62" s="336"/>
      <c r="AI62" s="347"/>
      <c r="AJ62" s="984"/>
      <c r="AK62" s="336"/>
      <c r="AL62" s="347"/>
    </row>
    <row r="63" spans="1:38">
      <c r="A63" s="1013"/>
      <c r="D63" s="382"/>
      <c r="E63" s="364">
        <f t="shared" si="32"/>
        <v>0</v>
      </c>
      <c r="F63" s="485"/>
      <c r="G63" s="382"/>
      <c r="H63" s="364">
        <f t="shared" si="33"/>
        <v>0</v>
      </c>
      <c r="I63" s="485"/>
      <c r="K63" s="364">
        <f t="shared" si="34"/>
        <v>0</v>
      </c>
      <c r="L63" s="335"/>
      <c r="M63" s="382"/>
      <c r="N63" s="364">
        <f t="shared" si="35"/>
        <v>0</v>
      </c>
      <c r="O63" s="1432"/>
      <c r="P63" s="336"/>
      <c r="Q63" s="364"/>
      <c r="R63" s="646"/>
      <c r="S63" s="336"/>
      <c r="T63" s="347"/>
      <c r="U63" s="984"/>
      <c r="V63" s="336"/>
      <c r="W63" s="347"/>
      <c r="X63" s="984"/>
      <c r="Y63" s="336"/>
      <c r="Z63" s="364"/>
      <c r="AA63" s="984"/>
      <c r="AB63" s="336"/>
      <c r="AC63" s="364"/>
      <c r="AD63" s="984"/>
      <c r="AE63" s="336"/>
      <c r="AF63" s="364"/>
      <c r="AG63" s="984"/>
      <c r="AH63" s="336"/>
      <c r="AI63" s="347"/>
      <c r="AJ63" s="984"/>
      <c r="AK63" s="336"/>
      <c r="AL63" s="347"/>
    </row>
    <row r="64" spans="1:38">
      <c r="A64" s="485"/>
      <c r="D64" s="382"/>
      <c r="E64" s="364"/>
      <c r="F64" s="485"/>
      <c r="G64" s="382"/>
      <c r="H64" s="364"/>
      <c r="I64" s="485"/>
      <c r="J64" s="382"/>
      <c r="K64" s="364"/>
      <c r="L64" s="335"/>
      <c r="M64" s="382"/>
      <c r="N64" s="364"/>
      <c r="O64" s="1013"/>
      <c r="P64" s="458"/>
      <c r="Q64" s="364"/>
      <c r="R64" s="646"/>
      <c r="S64" s="458"/>
      <c r="T64" s="347"/>
      <c r="U64" s="984"/>
      <c r="V64" s="336"/>
      <c r="W64" s="347"/>
      <c r="X64" s="984"/>
      <c r="Y64" s="458"/>
      <c r="Z64" s="364"/>
      <c r="AA64" s="984"/>
      <c r="AB64" s="458"/>
      <c r="AC64" s="364"/>
      <c r="AD64" s="984"/>
      <c r="AE64" s="458"/>
      <c r="AF64" s="364"/>
      <c r="AG64" s="984"/>
      <c r="AH64" s="458"/>
      <c r="AI64" s="347"/>
      <c r="AJ64" s="984"/>
      <c r="AK64" s="458"/>
      <c r="AL64" s="347"/>
    </row>
    <row r="65" spans="1:38">
      <c r="A65" s="485"/>
      <c r="D65" s="382"/>
      <c r="E65" s="364"/>
      <c r="F65" s="485"/>
      <c r="G65" s="382"/>
      <c r="H65" s="364"/>
      <c r="I65" s="485"/>
      <c r="J65" s="382"/>
      <c r="K65" s="364"/>
      <c r="L65" s="335"/>
      <c r="M65" s="382"/>
      <c r="N65" s="364"/>
      <c r="O65" s="1013"/>
      <c r="P65" s="458"/>
      <c r="Q65" s="364"/>
      <c r="R65" s="646"/>
      <c r="S65" s="458"/>
      <c r="T65" s="347"/>
      <c r="U65" s="1013"/>
      <c r="V65" s="458"/>
      <c r="W65" s="347"/>
      <c r="X65" s="984"/>
      <c r="Y65" s="458"/>
      <c r="Z65" s="364"/>
      <c r="AA65" s="984"/>
      <c r="AB65" s="458"/>
      <c r="AC65" s="364"/>
      <c r="AD65" s="984"/>
      <c r="AE65" s="458"/>
      <c r="AF65" s="364"/>
      <c r="AG65" s="984"/>
      <c r="AH65" s="458"/>
      <c r="AI65" s="347"/>
      <c r="AJ65" s="984"/>
      <c r="AK65" s="458"/>
      <c r="AL65" s="347"/>
    </row>
    <row r="66" spans="1:38">
      <c r="A66" s="485"/>
      <c r="D66" s="382"/>
      <c r="E66" s="364"/>
      <c r="F66" s="485"/>
      <c r="G66" s="382"/>
      <c r="H66" s="364"/>
      <c r="I66" s="485"/>
      <c r="J66" s="382"/>
      <c r="K66" s="364"/>
      <c r="L66" s="335"/>
      <c r="M66" s="382"/>
      <c r="N66" s="364"/>
      <c r="O66" s="335"/>
      <c r="P66" s="382"/>
      <c r="Q66" s="364"/>
      <c r="R66" s="1482"/>
      <c r="S66" s="382"/>
      <c r="T66" s="347"/>
      <c r="U66" s="335"/>
      <c r="V66" s="382"/>
      <c r="W66" s="347"/>
      <c r="X66" s="1013"/>
      <c r="Y66" s="382"/>
      <c r="Z66" s="364"/>
      <c r="AA66" s="1013"/>
      <c r="AB66" s="382"/>
      <c r="AC66" s="364"/>
      <c r="AD66" s="1013"/>
      <c r="AE66" s="382"/>
      <c r="AF66" s="364"/>
      <c r="AG66" s="1013"/>
      <c r="AH66" s="382"/>
      <c r="AI66" s="347"/>
      <c r="AJ66" s="1013"/>
      <c r="AK66" s="382"/>
      <c r="AL66" s="347"/>
    </row>
    <row r="67" spans="1:38">
      <c r="A67" s="485"/>
      <c r="D67" s="382"/>
      <c r="E67" s="364"/>
      <c r="F67" s="485"/>
      <c r="G67" s="382"/>
      <c r="H67" s="364"/>
      <c r="I67" s="485"/>
      <c r="J67" s="382"/>
      <c r="K67" s="364"/>
      <c r="L67" s="335"/>
      <c r="M67" s="382"/>
      <c r="N67" s="364"/>
      <c r="O67" s="335"/>
      <c r="P67" s="382"/>
      <c r="Q67" s="364"/>
      <c r="R67" s="646"/>
      <c r="S67" s="382"/>
      <c r="T67" s="364"/>
      <c r="U67" s="335"/>
      <c r="V67" s="382"/>
      <c r="W67" s="364"/>
      <c r="X67" s="335"/>
      <c r="Y67" s="382"/>
      <c r="Z67" s="364"/>
      <c r="AA67" s="335"/>
      <c r="AB67" s="382"/>
      <c r="AC67" s="364"/>
      <c r="AD67" s="335"/>
      <c r="AE67" s="382"/>
      <c r="AF67" s="364"/>
      <c r="AG67" s="335"/>
      <c r="AH67" s="382"/>
      <c r="AI67" s="364"/>
      <c r="AJ67" s="335"/>
      <c r="AK67" s="382"/>
      <c r="AL67" s="364"/>
    </row>
    <row r="68" spans="1:38">
      <c r="A68" s="485"/>
      <c r="D68" s="382"/>
      <c r="E68" s="364"/>
      <c r="F68" s="485"/>
      <c r="G68" s="382"/>
      <c r="H68" s="364"/>
      <c r="I68" s="485"/>
      <c r="J68" s="382"/>
      <c r="K68" s="364"/>
      <c r="L68" s="335"/>
      <c r="M68" s="382"/>
      <c r="N68" s="364"/>
      <c r="O68" s="335"/>
      <c r="P68" s="382"/>
      <c r="Q68" s="364"/>
      <c r="R68" s="1482"/>
      <c r="S68" s="382"/>
      <c r="T68" s="364"/>
      <c r="U68" s="335"/>
      <c r="V68" s="382"/>
      <c r="W68" s="364"/>
      <c r="X68" s="335"/>
      <c r="Y68" s="382"/>
      <c r="Z68" s="364"/>
      <c r="AA68" s="335"/>
      <c r="AB68" s="382"/>
      <c r="AC68" s="364"/>
      <c r="AD68" s="335"/>
      <c r="AE68" s="382"/>
      <c r="AF68" s="364"/>
      <c r="AG68" s="335"/>
      <c r="AH68" s="382"/>
      <c r="AI68" s="364"/>
      <c r="AJ68" s="335"/>
      <c r="AK68" s="382"/>
      <c r="AL68" s="364"/>
    </row>
    <row r="69" spans="1:38">
      <c r="A69" s="485"/>
      <c r="D69" s="382"/>
      <c r="E69" s="364"/>
      <c r="F69" s="485"/>
      <c r="G69" s="382"/>
      <c r="H69" s="364"/>
      <c r="I69" s="485"/>
      <c r="J69" s="382"/>
      <c r="K69" s="364"/>
      <c r="L69" s="335"/>
      <c r="M69" s="382"/>
      <c r="N69" s="364"/>
      <c r="O69" s="335"/>
      <c r="P69" s="382"/>
      <c r="Q69" s="364"/>
      <c r="R69" s="335"/>
      <c r="S69" s="382"/>
      <c r="T69" s="364"/>
      <c r="U69" s="335"/>
      <c r="V69" s="382"/>
      <c r="W69" s="364"/>
      <c r="X69" s="335"/>
      <c r="Y69" s="382"/>
      <c r="Z69" s="364"/>
      <c r="AA69" s="335"/>
      <c r="AB69" s="382"/>
      <c r="AC69" s="364"/>
      <c r="AD69" s="335"/>
      <c r="AE69" s="382"/>
      <c r="AF69" s="364"/>
      <c r="AG69" s="335"/>
      <c r="AH69" s="382"/>
      <c r="AI69" s="364"/>
      <c r="AJ69" s="335"/>
      <c r="AK69" s="382"/>
      <c r="AL69" s="364"/>
    </row>
    <row r="70" spans="1:38">
      <c r="A70" s="485"/>
      <c r="D70" s="382"/>
      <c r="E70" s="364"/>
      <c r="F70" s="335"/>
      <c r="G70" s="382"/>
      <c r="H70" s="364"/>
      <c r="I70" s="335"/>
      <c r="J70" s="382"/>
      <c r="K70" s="364"/>
      <c r="L70" s="335"/>
      <c r="M70" s="382"/>
      <c r="N70" s="364"/>
      <c r="O70" s="335"/>
      <c r="P70" s="382"/>
      <c r="Q70" s="364"/>
      <c r="R70" s="646"/>
      <c r="S70" s="382"/>
      <c r="T70" s="364"/>
      <c r="U70" s="335"/>
      <c r="V70" s="382"/>
      <c r="W70" s="364"/>
      <c r="X70" s="335"/>
      <c r="Y70" s="382"/>
      <c r="Z70" s="364"/>
      <c r="AA70" s="335"/>
      <c r="AB70" s="382"/>
      <c r="AC70" s="364"/>
      <c r="AD70" s="335"/>
      <c r="AE70" s="382"/>
      <c r="AF70" s="364"/>
      <c r="AG70" s="335"/>
      <c r="AH70" s="382"/>
      <c r="AI70" s="364"/>
      <c r="AJ70" s="335"/>
      <c r="AK70" s="382"/>
      <c r="AL70" s="364"/>
    </row>
    <row r="71" spans="1:38">
      <c r="A71" s="485"/>
      <c r="D71" s="382"/>
      <c r="E71" s="364"/>
      <c r="F71" s="335"/>
      <c r="G71" s="382"/>
      <c r="H71" s="364"/>
      <c r="I71" s="335"/>
      <c r="J71" s="382"/>
      <c r="K71" s="364"/>
      <c r="L71" s="335"/>
      <c r="M71" s="382"/>
      <c r="N71" s="364"/>
      <c r="O71" s="335"/>
      <c r="P71" s="382"/>
      <c r="Q71" s="364"/>
      <c r="R71" s="335"/>
      <c r="S71" s="382"/>
      <c r="T71" s="364"/>
      <c r="U71" s="335"/>
      <c r="V71" s="382"/>
      <c r="W71" s="364"/>
      <c r="X71" s="335"/>
      <c r="Y71" s="382"/>
      <c r="Z71" s="364"/>
      <c r="AA71" s="335"/>
      <c r="AB71" s="382"/>
      <c r="AC71" s="364"/>
      <c r="AD71" s="335"/>
      <c r="AE71" s="382"/>
      <c r="AF71" s="364"/>
      <c r="AG71" s="335"/>
      <c r="AH71" s="382"/>
      <c r="AI71" s="364"/>
      <c r="AJ71" s="335"/>
      <c r="AK71" s="382"/>
      <c r="AL71" s="364"/>
    </row>
    <row r="72" spans="1:38">
      <c r="A72" s="485"/>
      <c r="D72" s="382"/>
      <c r="E72" s="364"/>
      <c r="F72" s="335"/>
      <c r="G72" s="382"/>
      <c r="H72" s="364"/>
      <c r="I72" s="335"/>
      <c r="J72" s="382"/>
      <c r="K72" s="364"/>
      <c r="L72" s="335"/>
      <c r="M72" s="382"/>
      <c r="N72" s="364"/>
      <c r="O72" s="335"/>
      <c r="P72" s="382"/>
      <c r="Q72" s="364"/>
      <c r="R72" s="335"/>
      <c r="S72" s="382"/>
      <c r="T72" s="364"/>
      <c r="U72" s="335"/>
      <c r="V72" s="382"/>
      <c r="W72" s="364"/>
      <c r="X72" s="335"/>
      <c r="Y72" s="382"/>
      <c r="Z72" s="364"/>
      <c r="AA72" s="335"/>
      <c r="AB72" s="382"/>
      <c r="AC72" s="364"/>
      <c r="AD72" s="335"/>
      <c r="AE72" s="382"/>
      <c r="AF72" s="364"/>
      <c r="AG72" s="335"/>
      <c r="AH72" s="382"/>
      <c r="AI72" s="364"/>
      <c r="AJ72" s="335"/>
      <c r="AK72" s="382"/>
      <c r="AL72" s="364"/>
    </row>
    <row r="73" spans="1:38" ht="13.5" thickBot="1">
      <c r="A73" s="485"/>
      <c r="D73" s="382"/>
      <c r="E73" s="364"/>
      <c r="F73" s="335"/>
      <c r="G73" s="382"/>
      <c r="H73" s="364"/>
      <c r="I73" s="335"/>
      <c r="J73" s="382"/>
      <c r="K73" s="364"/>
      <c r="L73" s="335"/>
      <c r="M73" s="382">
        <v>0</v>
      </c>
      <c r="N73" s="364"/>
      <c r="O73" s="335"/>
      <c r="P73" s="382"/>
      <c r="Q73" s="364"/>
      <c r="R73" s="335"/>
      <c r="S73" s="382"/>
      <c r="T73" s="364"/>
      <c r="U73" s="335"/>
      <c r="V73" s="382"/>
      <c r="W73" s="364"/>
      <c r="X73" s="335"/>
      <c r="Y73" s="382"/>
      <c r="Z73" s="364"/>
      <c r="AA73" s="335"/>
      <c r="AB73" s="382"/>
      <c r="AC73" s="364"/>
      <c r="AD73" s="335"/>
      <c r="AE73" s="382"/>
      <c r="AF73" s="364"/>
      <c r="AG73" s="335"/>
      <c r="AH73" s="382"/>
      <c r="AI73" s="364"/>
      <c r="AJ73" s="335"/>
      <c r="AK73" s="382"/>
      <c r="AL73" s="364"/>
    </row>
    <row r="74" spans="1:38" ht="13.5" thickBot="1">
      <c r="A74" s="360" t="s">
        <v>719</v>
      </c>
      <c r="D74" s="488">
        <f>SUM(D54:D63)</f>
        <v>62.721999999999994</v>
      </c>
      <c r="E74" s="363">
        <f>SUM(E54:E73)</f>
        <v>100</v>
      </c>
      <c r="F74" s="354"/>
      <c r="G74" s="488">
        <f>SUM(G54:G63)</f>
        <v>138.125</v>
      </c>
      <c r="H74" s="363">
        <f>SUM(H54:H73)</f>
        <v>100</v>
      </c>
      <c r="I74" s="354"/>
      <c r="J74" s="488">
        <f>SUM(J54:J63)</f>
        <v>80.457000000000008</v>
      </c>
      <c r="K74" s="363">
        <f>J74/J76*100</f>
        <v>100</v>
      </c>
      <c r="L74" s="354"/>
      <c r="M74" s="488">
        <f>SUM(M54:M61)</f>
        <v>119.919</v>
      </c>
      <c r="N74" s="363">
        <f>SUM(N54:N73)</f>
        <v>100.00000000000001</v>
      </c>
      <c r="O74" s="354"/>
      <c r="P74" s="488">
        <f>SUM(P54:P63)</f>
        <v>56.03</v>
      </c>
      <c r="Q74" s="363">
        <f>P74/P76*100</f>
        <v>100</v>
      </c>
      <c r="R74" s="354"/>
      <c r="S74" s="488">
        <f>SUM(S54:S63)</f>
        <v>47.4</v>
      </c>
      <c r="T74" s="363">
        <f>S74/S76*100</f>
        <v>100</v>
      </c>
      <c r="U74" s="354"/>
      <c r="V74" s="488">
        <f>SUM(V54:V73)</f>
        <v>738.8</v>
      </c>
      <c r="W74" s="363">
        <f>V74/V76*100</f>
        <v>100</v>
      </c>
      <c r="X74" s="354"/>
      <c r="Y74" s="488">
        <f>SUM(Y54:Y73)</f>
        <v>644.4</v>
      </c>
      <c r="Z74" s="363">
        <f>Y74/Y76*100</f>
        <v>100</v>
      </c>
      <c r="AA74" s="354"/>
      <c r="AB74" s="488">
        <f>SUM(AB54:AB73)</f>
        <v>53.8</v>
      </c>
      <c r="AC74" s="363">
        <f>AB74/AB76*100</f>
        <v>100</v>
      </c>
      <c r="AD74" s="354"/>
      <c r="AE74" s="488">
        <f>SUM(AE54:AE73)</f>
        <v>55.4</v>
      </c>
      <c r="AF74" s="363">
        <f>AE74/AE76*100</f>
        <v>100</v>
      </c>
      <c r="AG74" s="354"/>
      <c r="AH74" s="488">
        <f>SUM(AH54:AH66)</f>
        <v>13.889529171196397</v>
      </c>
      <c r="AI74" s="363">
        <f>AH74/AH76*100</f>
        <v>100</v>
      </c>
      <c r="AJ74" s="354"/>
      <c r="AK74" s="488">
        <f>SUM(AK54:AK66)</f>
        <v>3.086682838398545</v>
      </c>
      <c r="AL74" s="363">
        <f>AK74/AK76*100</f>
        <v>100</v>
      </c>
    </row>
    <row r="75" spans="1:38" ht="13.5" thickBot="1">
      <c r="A75" s="360" t="s">
        <v>720</v>
      </c>
      <c r="D75" s="488">
        <v>0</v>
      </c>
      <c r="E75" s="363">
        <f>D75/$D$37*100</f>
        <v>0</v>
      </c>
      <c r="F75" s="354"/>
      <c r="G75" s="488">
        <v>0</v>
      </c>
      <c r="H75" s="363">
        <f>G75/$D$37*100</f>
        <v>0</v>
      </c>
      <c r="I75" s="354"/>
      <c r="J75" s="488">
        <v>0</v>
      </c>
      <c r="K75" s="363">
        <f>J75/J76*100</f>
        <v>0</v>
      </c>
      <c r="L75" s="354"/>
      <c r="M75" s="488">
        <v>0</v>
      </c>
      <c r="N75" s="363">
        <f>M75/$M$37*100</f>
        <v>0</v>
      </c>
      <c r="O75" s="354"/>
      <c r="P75" s="488">
        <v>0</v>
      </c>
      <c r="Q75" s="363">
        <v>0</v>
      </c>
      <c r="R75" s="354"/>
      <c r="S75" s="488">
        <v>0</v>
      </c>
      <c r="T75" s="363">
        <v>0</v>
      </c>
      <c r="U75" s="354"/>
      <c r="V75" s="488">
        <v>0</v>
      </c>
      <c r="W75" s="363">
        <v>0</v>
      </c>
      <c r="X75" s="354"/>
      <c r="Y75" s="488">
        <v>0</v>
      </c>
      <c r="Z75" s="363">
        <v>0</v>
      </c>
      <c r="AA75" s="354"/>
      <c r="AB75" s="488">
        <v>0</v>
      </c>
      <c r="AC75" s="363">
        <v>0</v>
      </c>
      <c r="AD75" s="354"/>
      <c r="AE75" s="488">
        <v>0</v>
      </c>
      <c r="AF75" s="363">
        <v>0</v>
      </c>
      <c r="AG75" s="354"/>
      <c r="AH75" s="488">
        <v>0</v>
      </c>
      <c r="AI75" s="363">
        <v>0</v>
      </c>
      <c r="AJ75" s="354"/>
      <c r="AK75" s="488">
        <v>0</v>
      </c>
      <c r="AL75" s="363">
        <v>0</v>
      </c>
    </row>
    <row r="76" spans="1:38" ht="13.5" thickBot="1">
      <c r="A76" s="360" t="s">
        <v>721</v>
      </c>
      <c r="D76" s="488">
        <f>SUM(D74:D75)</f>
        <v>62.721999999999994</v>
      </c>
      <c r="E76" s="363">
        <f>SUM(E74:E75)</f>
        <v>100</v>
      </c>
      <c r="F76" s="354"/>
      <c r="G76" s="488">
        <f>SUM(G74:G75)</f>
        <v>138.125</v>
      </c>
      <c r="H76" s="363">
        <f>SUM(H74:H75)</f>
        <v>100</v>
      </c>
      <c r="I76" s="354"/>
      <c r="J76" s="488">
        <f>SUM(J74:J75)</f>
        <v>80.457000000000008</v>
      </c>
      <c r="K76" s="363">
        <f>SUM(K74:K75)</f>
        <v>100</v>
      </c>
      <c r="L76" s="354"/>
      <c r="M76" s="488">
        <f>SUM(M74:M75)</f>
        <v>119.919</v>
      </c>
      <c r="N76" s="363">
        <f>SUM(N74:N75)</f>
        <v>100.00000000000001</v>
      </c>
      <c r="O76" s="354"/>
      <c r="P76" s="488">
        <f>SUM(P74:P75)</f>
        <v>56.03</v>
      </c>
      <c r="Q76" s="363">
        <f>SUM(Q74:Q75)</f>
        <v>100</v>
      </c>
      <c r="R76" s="354"/>
      <c r="S76" s="488">
        <f>SUM(S74:S75)</f>
        <v>47.4</v>
      </c>
      <c r="T76" s="363">
        <f>SUM(T74:T75)</f>
        <v>100</v>
      </c>
      <c r="U76" s="354"/>
      <c r="V76" s="488">
        <f>SUM(V74:V75)</f>
        <v>738.8</v>
      </c>
      <c r="W76" s="363">
        <f>SUM(W74:W75)</f>
        <v>100</v>
      </c>
      <c r="X76" s="354"/>
      <c r="Y76" s="488">
        <f>SUM(Y74:Y75)</f>
        <v>644.4</v>
      </c>
      <c r="Z76" s="363">
        <f>SUM(Z74:Z75)</f>
        <v>100</v>
      </c>
      <c r="AA76" s="354"/>
      <c r="AB76" s="488">
        <f>SUM(AB74:AB75)</f>
        <v>53.8</v>
      </c>
      <c r="AC76" s="363">
        <f>SUM(AC74:AC75)</f>
        <v>100</v>
      </c>
      <c r="AD76" s="354"/>
      <c r="AE76" s="488">
        <f>SUM(AE74:AE75)</f>
        <v>55.4</v>
      </c>
      <c r="AF76" s="363">
        <f>SUM(AF74:AF75)</f>
        <v>100</v>
      </c>
      <c r="AG76" s="354"/>
      <c r="AH76" s="488">
        <f>SUM(AH74:AH75)</f>
        <v>13.889529171196397</v>
      </c>
      <c r="AI76" s="363">
        <f>SUM(AI74:AI75)</f>
        <v>100</v>
      </c>
      <c r="AJ76" s="354"/>
      <c r="AK76" s="488">
        <f>SUM(AK74:AK75)</f>
        <v>3.086682838398545</v>
      </c>
      <c r="AL76" s="363">
        <f>SUM(AL74:AL75)</f>
        <v>100</v>
      </c>
    </row>
    <row r="77" spans="1:38" ht="13.5" thickBot="1">
      <c r="A77" s="490"/>
      <c r="D77" s="382"/>
      <c r="E77" s="365"/>
      <c r="F77" s="335"/>
      <c r="G77" s="382"/>
      <c r="H77" s="365"/>
      <c r="I77" s="335"/>
      <c r="J77" s="382"/>
      <c r="K77" s="365"/>
      <c r="L77" s="335"/>
      <c r="M77" s="382"/>
      <c r="N77" s="365"/>
      <c r="O77" s="335"/>
      <c r="P77" s="382"/>
      <c r="Q77" s="365"/>
      <c r="R77" s="335"/>
      <c r="S77" s="382"/>
      <c r="T77" s="365"/>
      <c r="U77" s="335"/>
      <c r="V77" s="382"/>
      <c r="W77" s="365"/>
      <c r="X77" s="335"/>
      <c r="Y77" s="382"/>
      <c r="Z77" s="365"/>
      <c r="AA77" s="335"/>
      <c r="AB77" s="382"/>
      <c r="AC77" s="365"/>
      <c r="AD77" s="335"/>
      <c r="AE77" s="382"/>
      <c r="AF77" s="365"/>
      <c r="AG77" s="335"/>
      <c r="AH77" s="382"/>
      <c r="AI77" s="365"/>
      <c r="AJ77" s="335"/>
      <c r="AK77" s="382"/>
      <c r="AL77" s="365"/>
    </row>
    <row r="78" spans="1:38">
      <c r="A78" s="409" t="s">
        <v>182</v>
      </c>
      <c r="D78" s="491">
        <v>1</v>
      </c>
      <c r="E78" s="384"/>
      <c r="F78" s="410"/>
      <c r="G78" s="491">
        <v>1</v>
      </c>
      <c r="H78" s="384"/>
      <c r="I78" s="410"/>
      <c r="J78" s="491">
        <v>1</v>
      </c>
      <c r="K78" s="370"/>
      <c r="L78" s="410"/>
      <c r="M78" s="491">
        <v>1</v>
      </c>
      <c r="N78" s="370"/>
      <c r="O78" s="410"/>
      <c r="P78" s="491">
        <v>1</v>
      </c>
      <c r="Q78" s="370"/>
      <c r="R78" s="410"/>
      <c r="S78" s="491">
        <v>7</v>
      </c>
      <c r="T78" s="370"/>
      <c r="U78" s="410"/>
      <c r="V78" s="491">
        <v>17</v>
      </c>
      <c r="W78" s="370"/>
      <c r="X78" s="410"/>
      <c r="Y78" s="491">
        <v>11</v>
      </c>
      <c r="Z78" s="370"/>
      <c r="AA78" s="410"/>
      <c r="AB78" s="491">
        <v>10</v>
      </c>
      <c r="AC78" s="370"/>
      <c r="AD78" s="410"/>
      <c r="AE78" s="491">
        <v>4</v>
      </c>
      <c r="AF78" s="370"/>
      <c r="AG78" s="410"/>
      <c r="AH78" s="491">
        <v>10</v>
      </c>
      <c r="AI78" s="370"/>
      <c r="AJ78" s="410"/>
      <c r="AK78" s="491">
        <v>4</v>
      </c>
      <c r="AL78" s="370"/>
    </row>
    <row r="79" spans="1:38" ht="13.5" thickBot="1">
      <c r="A79" s="411" t="s">
        <v>183</v>
      </c>
      <c r="D79" s="492">
        <f>D52/D78*1000000</f>
        <v>63340000</v>
      </c>
      <c r="E79" s="385"/>
      <c r="F79" s="412"/>
      <c r="G79" s="492">
        <f>G52/G78*1000000</f>
        <v>139510000</v>
      </c>
      <c r="H79" s="385"/>
      <c r="I79" s="412"/>
      <c r="J79" s="492">
        <f>J52/J78*1000000</f>
        <v>81260000</v>
      </c>
      <c r="K79" s="371"/>
      <c r="L79" s="412"/>
      <c r="M79" s="492">
        <f>M52/M78*1000000</f>
        <v>121183000</v>
      </c>
      <c r="N79" s="371"/>
      <c r="O79" s="412"/>
      <c r="P79" s="492">
        <f>P52/P78*1000000</f>
        <v>56620000.000000007</v>
      </c>
      <c r="Q79" s="371"/>
      <c r="R79" s="412"/>
      <c r="S79" s="492">
        <f>S52/S78*1000000</f>
        <v>6871428.5714285718</v>
      </c>
      <c r="T79" s="371"/>
      <c r="U79" s="412"/>
      <c r="V79" s="492">
        <f>V52/V78*1000000</f>
        <v>43794117.64705883</v>
      </c>
      <c r="W79" s="371"/>
      <c r="X79" s="412"/>
      <c r="Y79" s="492">
        <f>Y52/Y78*1000000</f>
        <v>58890909.090909086</v>
      </c>
      <c r="Z79" s="371"/>
      <c r="AA79" s="412"/>
      <c r="AB79" s="492">
        <f>AB52/AB78*1000000</f>
        <v>5420000</v>
      </c>
      <c r="AC79" s="371"/>
      <c r="AD79" s="412"/>
      <c r="AE79" s="492">
        <f>AE52/AE78*1000000</f>
        <v>14025000</v>
      </c>
      <c r="AF79" s="371"/>
      <c r="AG79" s="412"/>
      <c r="AH79" s="492">
        <f>AH52/AH78*1000000</f>
        <v>1396000.0000000002</v>
      </c>
      <c r="AI79" s="371"/>
      <c r="AJ79" s="412"/>
      <c r="AK79" s="492">
        <f>AK52/AK78*1000000</f>
        <v>774999.99999999988</v>
      </c>
      <c r="AL79" s="371"/>
    </row>
  </sheetData>
  <sheetProtection password="DF9A" sheet="1" objects="1" scenarios="1"/>
  <phoneticPr fontId="0" type="noConversion"/>
  <pageMargins left="0.75" right="0.75" top="1" bottom="1" header="0.5" footer="0.5"/>
  <pageSetup scale="38" orientation="landscape" horizontalDpi="1200" verticalDpi="1200" r:id="rId1"/>
  <headerFooter alignWithMargins="0">
    <oddHeader xml:space="preserve">&amp;CASSOCIATION OF COLLECTIVE INVESTMENTS
QUARTERLY REPORT
</oddHeader>
    <oddFooter>&amp;RPage 31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DK82"/>
  <sheetViews>
    <sheetView workbookViewId="0" xr3:uid="{BF3E6036-5CFF-541C-9DD1-8B260238869F}"/>
  </sheetViews>
  <sheetFormatPr defaultRowHeight="12.75"/>
  <cols>
    <col min="1" max="1" width="30.5703125" style="335" customWidth="1"/>
    <col min="2" max="2" width="11.28515625" style="335" hidden="1" customWidth="1"/>
    <col min="3" max="3" width="11.85546875" style="335" customWidth="1"/>
    <col min="4" max="4" width="4.7109375" style="335" customWidth="1"/>
    <col min="5" max="5" width="15.7109375" style="335" customWidth="1"/>
    <col min="6" max="6" width="13.85546875" style="335" customWidth="1"/>
    <col min="7" max="7" width="4.7109375" style="335" customWidth="1"/>
    <col min="8" max="8" width="15.7109375" style="335" customWidth="1"/>
    <col min="9" max="9" width="11.7109375" style="335" customWidth="1"/>
    <col min="10" max="10" width="4.7109375" style="335" customWidth="1"/>
    <col min="11" max="11" width="15.7109375" style="335" customWidth="1"/>
    <col min="12" max="12" width="11.42578125" style="335" customWidth="1"/>
    <col min="13" max="13" width="4.7109375" style="335" customWidth="1"/>
    <col min="14" max="14" width="15.7109375" style="335" customWidth="1"/>
    <col min="15" max="15" width="10.7109375" style="335" customWidth="1"/>
    <col min="16" max="16" width="4.7109375" style="335" customWidth="1"/>
    <col min="17" max="17" width="15.7109375" style="335" customWidth="1"/>
    <col min="18" max="18" width="12.42578125" style="335" customWidth="1"/>
    <col min="19" max="19" width="6.140625" style="335" customWidth="1"/>
    <col min="20" max="20" width="15.7109375" style="335" customWidth="1"/>
    <col min="21" max="21" width="10.7109375" style="335" customWidth="1"/>
    <col min="22" max="22" width="5.28515625" style="335" customWidth="1"/>
    <col min="23" max="23" width="15.7109375" style="335" customWidth="1"/>
    <col min="24" max="24" width="10.7109375" style="335" customWidth="1"/>
    <col min="25" max="25" width="4.7109375" style="335" customWidth="1"/>
    <col min="26" max="26" width="15.7109375" style="335" customWidth="1"/>
    <col min="27" max="27" width="10.7109375" style="335" customWidth="1"/>
    <col min="28" max="28" width="4.7109375" style="335" customWidth="1"/>
    <col min="29" max="29" width="15.7109375" style="335" customWidth="1"/>
    <col min="30" max="30" width="10.7109375" style="335" customWidth="1"/>
    <col min="31" max="31" width="4.7109375" style="335" customWidth="1"/>
    <col min="32" max="32" width="15.7109375" style="335" customWidth="1"/>
    <col min="33" max="33" width="10.7109375" style="335" customWidth="1"/>
    <col min="34" max="34" width="4.7109375" style="335" customWidth="1"/>
    <col min="35" max="35" width="15.7109375" style="335" customWidth="1"/>
    <col min="36" max="36" width="10.7109375" style="335" customWidth="1"/>
    <col min="37" max="37" width="4.7109375" style="335" customWidth="1"/>
    <col min="38" max="38" width="15.7109375" style="335" customWidth="1"/>
    <col min="39" max="39" width="10.7109375" style="335" customWidth="1"/>
    <col min="40" max="40" width="4.5703125" style="335" customWidth="1"/>
    <col min="41" max="41" width="15.7109375" style="335" customWidth="1"/>
    <col min="42" max="42" width="10.7109375" style="335" customWidth="1"/>
    <col min="43" max="43" width="4.7109375" style="335" customWidth="1"/>
    <col min="44" max="44" width="15.7109375" style="335" customWidth="1"/>
    <col min="45" max="45" width="10.7109375" style="335" customWidth="1"/>
    <col min="46" max="46" width="4.7109375" style="335" customWidth="1"/>
    <col min="47" max="47" width="15.7109375" style="335" customWidth="1"/>
    <col min="48" max="48" width="10.7109375" style="335" customWidth="1"/>
    <col min="49" max="49" width="4.5703125" style="335" customWidth="1"/>
    <col min="50" max="50" width="15.7109375" style="335" customWidth="1"/>
    <col min="51" max="51" width="10.7109375" style="335" customWidth="1"/>
    <col min="52" max="52" width="4.5703125" style="335" customWidth="1"/>
    <col min="53" max="53" width="17.42578125" style="335" customWidth="1"/>
    <col min="59" max="16384" width="9.140625" style="335"/>
  </cols>
  <sheetData>
    <row r="1" spans="1:97">
      <c r="A1" s="334" t="s">
        <v>16</v>
      </c>
      <c r="AD1" s="335" t="str">
        <f>Summary!V1</f>
        <v>QUARTER ENDED 31 DECEMBER 2005</v>
      </c>
    </row>
    <row r="2" spans="1:97">
      <c r="A2" s="336"/>
    </row>
    <row r="3" spans="1:97" s="439" customFormat="1" ht="12">
      <c r="A3" s="497"/>
      <c r="B3" s="437" t="s">
        <v>61</v>
      </c>
      <c r="C3" s="437" t="s">
        <v>449</v>
      </c>
      <c r="D3" s="436"/>
      <c r="E3" s="461"/>
      <c r="F3" s="437" t="s">
        <v>449</v>
      </c>
      <c r="G3" s="436"/>
      <c r="H3" s="461"/>
      <c r="I3" s="437" t="s">
        <v>449</v>
      </c>
      <c r="J3" s="436"/>
      <c r="K3" s="461"/>
      <c r="L3" s="437" t="s">
        <v>449</v>
      </c>
      <c r="M3" s="436"/>
      <c r="N3" s="438"/>
      <c r="O3" s="437" t="s">
        <v>449</v>
      </c>
      <c r="P3" s="436"/>
      <c r="Q3" s="438"/>
      <c r="R3" s="437" t="s">
        <v>449</v>
      </c>
      <c r="S3" s="436"/>
      <c r="T3" s="462"/>
      <c r="U3" s="1314" t="s">
        <v>477</v>
      </c>
      <c r="V3" s="462"/>
      <c r="W3" s="438"/>
      <c r="X3" s="496" t="s">
        <v>451</v>
      </c>
      <c r="Y3" s="436"/>
      <c r="Z3" s="438"/>
      <c r="AA3" s="437" t="s">
        <v>455</v>
      </c>
      <c r="AB3" s="436"/>
      <c r="AC3" s="438"/>
      <c r="AD3" s="495" t="s">
        <v>456</v>
      </c>
      <c r="AE3" s="436"/>
      <c r="AF3" s="438"/>
      <c r="AG3" s="495" t="s">
        <v>801</v>
      </c>
      <c r="AH3" s="436"/>
      <c r="AI3" s="438"/>
      <c r="AJ3" s="495" t="s">
        <v>802</v>
      </c>
      <c r="AK3" s="436"/>
      <c r="BJ3" s="1009"/>
      <c r="BK3" s="516"/>
      <c r="BL3" s="998"/>
      <c r="BM3" s="1009"/>
      <c r="BN3" s="516"/>
      <c r="BO3" s="998"/>
      <c r="BP3" s="1009"/>
      <c r="BQ3" s="516"/>
      <c r="BR3" s="998"/>
      <c r="BS3" s="516"/>
      <c r="BT3" s="516"/>
      <c r="BU3" s="998"/>
      <c r="BV3" s="516"/>
      <c r="BW3" s="1009"/>
      <c r="BX3" s="998"/>
      <c r="BY3" s="1009"/>
      <c r="BZ3" s="516"/>
      <c r="CA3" s="998"/>
      <c r="CB3" s="516"/>
      <c r="CC3" s="1009"/>
      <c r="CD3" s="998"/>
      <c r="CE3" s="516"/>
      <c r="CF3" s="998"/>
      <c r="CG3" s="998"/>
      <c r="CH3" s="1009"/>
      <c r="CI3" s="998"/>
      <c r="CJ3" s="998"/>
      <c r="CK3" s="998"/>
      <c r="CL3" s="1010"/>
      <c r="CM3" s="998"/>
      <c r="CN3" s="998"/>
    </row>
    <row r="4" spans="1:97" s="439" customFormat="1" ht="12">
      <c r="A4" s="499"/>
      <c r="B4" s="500"/>
      <c r="C4" s="500" t="s">
        <v>803</v>
      </c>
      <c r="D4" s="441"/>
      <c r="E4" s="381"/>
      <c r="F4" s="500" t="s">
        <v>804</v>
      </c>
      <c r="G4" s="441"/>
      <c r="H4" s="381"/>
      <c r="I4" s="500" t="s">
        <v>805</v>
      </c>
      <c r="J4" s="441"/>
      <c r="K4" s="381"/>
      <c r="L4" s="500" t="s">
        <v>806</v>
      </c>
      <c r="M4" s="441"/>
      <c r="N4" s="381"/>
      <c r="O4" s="500" t="s">
        <v>807</v>
      </c>
      <c r="P4" s="441"/>
      <c r="Q4" s="381"/>
      <c r="R4" s="500" t="s">
        <v>808</v>
      </c>
      <c r="S4" s="441"/>
      <c r="T4" s="442"/>
      <c r="U4" s="1315" t="s">
        <v>809</v>
      </c>
      <c r="V4" s="442"/>
      <c r="W4" s="381"/>
      <c r="X4" s="440" t="s">
        <v>810</v>
      </c>
      <c r="Y4" s="441"/>
      <c r="Z4" s="381"/>
      <c r="AA4" s="429" t="s">
        <v>790</v>
      </c>
      <c r="AB4" s="441"/>
      <c r="AC4" s="381"/>
      <c r="AD4" s="429" t="s">
        <v>811</v>
      </c>
      <c r="AE4" s="441"/>
      <c r="AF4" s="381"/>
      <c r="AG4" s="429" t="s">
        <v>787</v>
      </c>
      <c r="AH4" s="441"/>
      <c r="AI4" s="381"/>
      <c r="AJ4" s="429" t="s">
        <v>479</v>
      </c>
      <c r="AK4" s="441"/>
      <c r="BJ4" s="516"/>
      <c r="BK4" s="516"/>
      <c r="BL4" s="998"/>
      <c r="BM4" s="516"/>
      <c r="BN4" s="516"/>
      <c r="BO4" s="998"/>
      <c r="BP4" s="516"/>
      <c r="BQ4" s="516"/>
      <c r="BR4" s="998"/>
      <c r="BS4" s="516"/>
      <c r="BT4" s="516"/>
      <c r="BU4" s="998"/>
      <c r="BV4" s="516"/>
      <c r="BW4" s="516"/>
      <c r="BX4" s="998"/>
      <c r="BY4" s="1009"/>
      <c r="BZ4" s="516"/>
      <c r="CA4" s="998"/>
      <c r="CB4" s="516"/>
      <c r="CC4" s="516"/>
      <c r="CD4" s="998"/>
      <c r="CE4" s="516"/>
      <c r="CF4" s="998"/>
      <c r="CG4" s="998"/>
      <c r="CH4" s="1009"/>
      <c r="CI4" s="998"/>
      <c r="CJ4" s="998"/>
      <c r="CK4" s="998"/>
      <c r="CL4" s="1010"/>
      <c r="CM4" s="998"/>
      <c r="CN4" s="998"/>
    </row>
    <row r="5" spans="1:97">
      <c r="A5" s="484"/>
      <c r="B5" s="343" t="s">
        <v>117</v>
      </c>
      <c r="C5" s="343" t="s">
        <v>117</v>
      </c>
      <c r="D5" s="344" t="s">
        <v>21</v>
      </c>
      <c r="E5" s="345"/>
      <c r="F5" s="343" t="s">
        <v>117</v>
      </c>
      <c r="G5" s="344" t="s">
        <v>21</v>
      </c>
      <c r="H5" s="345"/>
      <c r="I5" s="343" t="s">
        <v>117</v>
      </c>
      <c r="J5" s="344" t="s">
        <v>21</v>
      </c>
      <c r="K5" s="345"/>
      <c r="L5" s="343" t="s">
        <v>117</v>
      </c>
      <c r="M5" s="344" t="s">
        <v>21</v>
      </c>
      <c r="N5" s="345"/>
      <c r="O5" s="343" t="s">
        <v>117</v>
      </c>
      <c r="P5" s="344" t="s">
        <v>21</v>
      </c>
      <c r="Q5" s="345"/>
      <c r="R5" s="343" t="s">
        <v>117</v>
      </c>
      <c r="S5" s="344" t="s">
        <v>21</v>
      </c>
      <c r="T5" s="345"/>
      <c r="U5" s="343" t="s">
        <v>117</v>
      </c>
      <c r="V5" s="344" t="s">
        <v>21</v>
      </c>
      <c r="W5" s="345"/>
      <c r="X5" s="343" t="s">
        <v>117</v>
      </c>
      <c r="Y5" s="344" t="s">
        <v>21</v>
      </c>
      <c r="Z5" s="345"/>
      <c r="AA5" s="343" t="s">
        <v>117</v>
      </c>
      <c r="AB5" s="344" t="s">
        <v>21</v>
      </c>
      <c r="AC5" s="345"/>
      <c r="AD5" s="343" t="s">
        <v>117</v>
      </c>
      <c r="AE5" s="344" t="s">
        <v>21</v>
      </c>
      <c r="AF5" s="345"/>
      <c r="AG5" s="343" t="s">
        <v>117</v>
      </c>
      <c r="AH5" s="344" t="s">
        <v>21</v>
      </c>
      <c r="AI5" s="345"/>
      <c r="AJ5" s="343" t="s">
        <v>117</v>
      </c>
      <c r="AK5" s="344" t="s">
        <v>21</v>
      </c>
      <c r="BJ5" s="417"/>
      <c r="BK5" s="417"/>
      <c r="BL5" s="417"/>
      <c r="BM5" s="417"/>
      <c r="BN5" s="417"/>
      <c r="BO5" s="417"/>
      <c r="BP5" s="417"/>
      <c r="BQ5" s="417"/>
      <c r="BR5" s="417"/>
      <c r="BS5" s="417"/>
      <c r="BT5" s="417"/>
      <c r="BU5" s="417"/>
      <c r="BV5" s="417"/>
      <c r="BW5" s="417"/>
      <c r="BX5" s="417"/>
      <c r="BY5" s="417"/>
      <c r="BZ5" s="417"/>
      <c r="CA5" s="417"/>
      <c r="CB5" s="417"/>
      <c r="CC5" s="417"/>
      <c r="CD5" s="417"/>
      <c r="CE5" s="417"/>
      <c r="CF5" s="417"/>
      <c r="CG5" s="417"/>
      <c r="CH5" s="417"/>
      <c r="CI5" s="417"/>
      <c r="CJ5" s="417"/>
      <c r="CK5" s="417"/>
      <c r="CL5" s="417"/>
      <c r="CM5" s="417"/>
      <c r="CN5" s="417"/>
      <c r="CO5"/>
      <c r="CP5"/>
      <c r="CQ5"/>
      <c r="CR5"/>
      <c r="CS5"/>
    </row>
    <row r="6" spans="1:97">
      <c r="A6" s="486" t="s">
        <v>118</v>
      </c>
      <c r="B6" s="382"/>
      <c r="C6" s="382"/>
      <c r="D6" s="347"/>
      <c r="F6" s="382"/>
      <c r="G6" s="347"/>
      <c r="I6" s="382"/>
      <c r="J6" s="347"/>
      <c r="L6" s="382"/>
      <c r="M6" s="347"/>
      <c r="O6" s="382"/>
      <c r="P6" s="347"/>
      <c r="R6" s="382"/>
      <c r="S6" s="347"/>
      <c r="T6" s="336"/>
      <c r="U6" s="382"/>
      <c r="V6" s="347"/>
      <c r="X6" s="382"/>
      <c r="Y6" s="347"/>
      <c r="AA6" s="382"/>
      <c r="AB6" s="347"/>
      <c r="AD6" s="382"/>
      <c r="AE6" s="347"/>
      <c r="AG6" s="382"/>
      <c r="AH6" s="347"/>
      <c r="AJ6" s="382"/>
      <c r="AK6" s="347"/>
      <c r="BJ6" s="336"/>
      <c r="BK6" s="336"/>
      <c r="BL6" s="336"/>
      <c r="BM6" s="336"/>
      <c r="BN6" s="336"/>
      <c r="BO6" s="336"/>
      <c r="BP6" s="336"/>
      <c r="BQ6" s="336"/>
      <c r="BR6" s="336"/>
      <c r="BS6" s="336"/>
      <c r="BT6" s="336"/>
      <c r="BU6" s="336"/>
      <c r="BV6" s="336"/>
      <c r="BW6" s="336"/>
      <c r="BX6" s="336"/>
      <c r="BY6" s="336"/>
      <c r="BZ6" s="336"/>
      <c r="CA6" s="336"/>
      <c r="CB6" s="336"/>
      <c r="CC6" s="336"/>
      <c r="CD6" s="336"/>
      <c r="CE6" s="336"/>
      <c r="CF6" s="336"/>
      <c r="CG6" s="336"/>
      <c r="CH6" s="336"/>
      <c r="CI6" s="336"/>
      <c r="CJ6" s="336"/>
      <c r="CK6" s="336"/>
      <c r="CL6" s="336"/>
      <c r="CM6" s="336"/>
      <c r="CN6" s="336"/>
      <c r="CO6"/>
      <c r="CP6"/>
      <c r="CQ6"/>
      <c r="CR6"/>
      <c r="CS6"/>
    </row>
    <row r="7" spans="1:97">
      <c r="A7" s="485" t="s">
        <v>657</v>
      </c>
      <c r="B7" s="1144">
        <f t="shared" ref="B7:B12" si="0">C7+F7+I7+L7+O7+R7+U7+X7+AA7+AG7+C47+F47+I47+L47+AD7+R47+U47+X47+AA47+AD47+AG47+AJ47+AJ7+O47</f>
        <v>3695.0640000000003</v>
      </c>
      <c r="C7" s="382">
        <v>93.814999999999998</v>
      </c>
      <c r="D7" s="364">
        <f t="shared" ref="D7:D12" si="1">C7/$C$13*100</f>
        <v>89.605341076238332</v>
      </c>
      <c r="F7" s="382">
        <v>240.75800000000001</v>
      </c>
      <c r="G7" s="364">
        <f t="shared" ref="G7:G12" si="2">F7/$F$13*100</f>
        <v>90.278043384517318</v>
      </c>
      <c r="I7" s="382">
        <v>124.063</v>
      </c>
      <c r="J7" s="364">
        <f t="shared" ref="J7:J12" si="3">I7/$I$13*100</f>
        <v>86.981182343373149</v>
      </c>
      <c r="L7" s="382">
        <v>481.9</v>
      </c>
      <c r="M7" s="364">
        <f t="shared" ref="M7:M12" si="4">L7/$L$13*100</f>
        <v>88.960350894033994</v>
      </c>
      <c r="O7" s="382">
        <v>1.4430000000000001</v>
      </c>
      <c r="P7" s="364">
        <f t="shared" ref="P7:P12" si="5">O7/$O$13*100</f>
        <v>98.09653297076818</v>
      </c>
      <c r="R7" s="382">
        <v>583.66399999999999</v>
      </c>
      <c r="S7" s="364">
        <f t="shared" ref="S7:S12" si="6">R7/$R$13*100</f>
        <v>89.150384300499766</v>
      </c>
      <c r="T7" s="580"/>
      <c r="U7" s="382">
        <v>45.271000000000001</v>
      </c>
      <c r="V7" s="364">
        <f t="shared" ref="V7:V12" si="7">U7/$U$13*100</f>
        <v>97.720551730092609</v>
      </c>
      <c r="X7" s="382">
        <v>0</v>
      </c>
      <c r="Y7" s="364">
        <f t="shared" ref="Y7:Y12" si="8">X7/$X$13*100</f>
        <v>0</v>
      </c>
      <c r="AA7" s="382">
        <v>184.9</v>
      </c>
      <c r="AB7" s="364">
        <f t="shared" ref="AB7:AB12" si="9">AA7/$AA$13*100</f>
        <v>74.676898222940238</v>
      </c>
      <c r="AD7" s="382">
        <v>91.05</v>
      </c>
      <c r="AE7" s="364">
        <f t="shared" ref="AE7:AE12" si="10">AD7/$AD$13*100</f>
        <v>99.193811962087381</v>
      </c>
      <c r="AG7" s="382">
        <v>689.5</v>
      </c>
      <c r="AH7" s="364">
        <f t="shared" ref="AH7:AH12" si="11">AG7/$AG$13*100</f>
        <v>93.377573131094266</v>
      </c>
      <c r="AJ7" s="382">
        <v>0</v>
      </c>
      <c r="AK7" s="364">
        <f t="shared" ref="AK7:AK12" si="12">AJ7/$AJ$13*100</f>
        <v>0</v>
      </c>
      <c r="BJ7" s="336"/>
      <c r="BK7" s="336"/>
      <c r="BL7" s="580"/>
      <c r="BM7" s="336"/>
      <c r="BN7" s="336"/>
      <c r="BO7" s="580"/>
      <c r="BP7" s="336"/>
      <c r="BQ7" s="336"/>
      <c r="BR7" s="580"/>
      <c r="BS7" s="336"/>
      <c r="BT7" s="336"/>
      <c r="BU7" s="580"/>
      <c r="BV7" s="336"/>
      <c r="BW7" s="336"/>
      <c r="BX7" s="580"/>
      <c r="BY7" s="336"/>
      <c r="BZ7" s="336"/>
      <c r="CA7" s="580"/>
      <c r="CB7" s="336"/>
      <c r="CC7" s="336"/>
      <c r="CD7" s="580"/>
      <c r="CE7" s="336"/>
      <c r="CF7" s="336"/>
      <c r="CG7" s="580"/>
      <c r="CH7" s="336"/>
      <c r="CI7" s="336"/>
      <c r="CJ7" s="580"/>
      <c r="CK7" s="336"/>
      <c r="CL7" s="336"/>
      <c r="CM7" s="580"/>
      <c r="CN7" s="336"/>
      <c r="CO7"/>
      <c r="CP7"/>
      <c r="CQ7"/>
      <c r="CR7"/>
      <c r="CS7"/>
    </row>
    <row r="8" spans="1:97">
      <c r="A8" s="485" t="s">
        <v>658</v>
      </c>
      <c r="B8" s="1144">
        <f t="shared" si="0"/>
        <v>164.89800000000002</v>
      </c>
      <c r="C8" s="382">
        <v>0.89200000000000002</v>
      </c>
      <c r="D8" s="364">
        <f t="shared" si="1"/>
        <v>0.85197424974689118</v>
      </c>
      <c r="F8" s="382">
        <v>1.6519999999999999</v>
      </c>
      <c r="G8" s="364">
        <f t="shared" si="2"/>
        <v>0.61945741230290419</v>
      </c>
      <c r="I8" s="382">
        <v>1.7030000000000001</v>
      </c>
      <c r="J8" s="364">
        <f t="shared" si="3"/>
        <v>1.1939817151831285</v>
      </c>
      <c r="L8" s="382">
        <v>5.2249999999999996</v>
      </c>
      <c r="M8" s="364">
        <f t="shared" si="4"/>
        <v>0.96455246611605627</v>
      </c>
      <c r="O8" s="382">
        <v>2.8000000000000001E-2</v>
      </c>
      <c r="P8" s="364">
        <f t="shared" si="5"/>
        <v>1.903467029231815</v>
      </c>
      <c r="R8" s="382">
        <v>15.212</v>
      </c>
      <c r="S8" s="364">
        <f t="shared" si="6"/>
        <v>2.3235211456920464</v>
      </c>
      <c r="T8" s="364"/>
      <c r="U8" s="382">
        <v>1.056</v>
      </c>
      <c r="V8" s="364">
        <f t="shared" si="7"/>
        <v>2.2794482699073977</v>
      </c>
      <c r="W8" s="347"/>
      <c r="X8" s="382">
        <v>3.1</v>
      </c>
      <c r="Y8" s="364">
        <f t="shared" si="8"/>
        <v>2.3396226415094339</v>
      </c>
      <c r="AA8" s="382">
        <v>12.6</v>
      </c>
      <c r="AB8" s="364">
        <f t="shared" si="9"/>
        <v>5.0888529886914373</v>
      </c>
      <c r="AD8" s="382">
        <v>0.74</v>
      </c>
      <c r="AE8" s="364">
        <f t="shared" si="10"/>
        <v>0.80618803791262672</v>
      </c>
      <c r="AG8" s="382">
        <v>48.9</v>
      </c>
      <c r="AH8" s="364">
        <f t="shared" si="11"/>
        <v>6.6224268689057428</v>
      </c>
      <c r="AJ8" s="382">
        <v>-8</v>
      </c>
      <c r="AK8" s="364">
        <f t="shared" si="12"/>
        <v>-0.48983590497183443</v>
      </c>
      <c r="BJ8" s="336"/>
      <c r="BK8" s="336"/>
      <c r="BL8" s="580"/>
      <c r="BM8" s="336"/>
      <c r="BN8" s="336"/>
      <c r="BO8" s="580"/>
      <c r="BP8" s="336"/>
      <c r="BQ8" s="336"/>
      <c r="BR8" s="580"/>
      <c r="BS8" s="336"/>
      <c r="BT8" s="336"/>
      <c r="BU8" s="580"/>
      <c r="BV8" s="336"/>
      <c r="BW8" s="336"/>
      <c r="BX8" s="580"/>
      <c r="BY8" s="336"/>
      <c r="BZ8" s="336"/>
      <c r="CA8" s="580"/>
      <c r="CB8" s="336"/>
      <c r="CC8" s="336"/>
      <c r="CD8" s="580"/>
      <c r="CE8" s="336"/>
      <c r="CF8" s="336"/>
      <c r="CG8" s="580"/>
      <c r="CH8" s="336"/>
      <c r="CI8" s="336"/>
      <c r="CJ8" s="580"/>
      <c r="CK8" s="336"/>
      <c r="CL8" s="336"/>
      <c r="CM8" s="580"/>
      <c r="CN8" s="336"/>
      <c r="CO8"/>
      <c r="CP8"/>
      <c r="CQ8"/>
      <c r="CR8"/>
      <c r="CS8"/>
    </row>
    <row r="9" spans="1:97">
      <c r="A9" s="485" t="s">
        <v>659</v>
      </c>
      <c r="B9" s="1144">
        <f t="shared" si="0"/>
        <v>0</v>
      </c>
      <c r="C9" s="382">
        <v>0</v>
      </c>
      <c r="D9" s="364">
        <f t="shared" si="1"/>
        <v>0</v>
      </c>
      <c r="F9" s="382">
        <v>0</v>
      </c>
      <c r="G9" s="364">
        <f t="shared" si="2"/>
        <v>0</v>
      </c>
      <c r="I9" s="382">
        <v>0</v>
      </c>
      <c r="J9" s="364">
        <f t="shared" si="3"/>
        <v>0</v>
      </c>
      <c r="L9" s="382">
        <v>0</v>
      </c>
      <c r="M9" s="364">
        <f t="shared" si="4"/>
        <v>0</v>
      </c>
      <c r="O9" s="382">
        <v>0</v>
      </c>
      <c r="P9" s="364">
        <f t="shared" si="5"/>
        <v>0</v>
      </c>
      <c r="R9" s="382">
        <v>0</v>
      </c>
      <c r="S9" s="364">
        <f t="shared" si="6"/>
        <v>0</v>
      </c>
      <c r="T9" s="364"/>
      <c r="U9" s="382">
        <v>0</v>
      </c>
      <c r="V9" s="364">
        <f t="shared" si="7"/>
        <v>0</v>
      </c>
      <c r="W9" s="347"/>
      <c r="X9" s="382">
        <v>0</v>
      </c>
      <c r="Y9" s="364">
        <f t="shared" si="8"/>
        <v>0</v>
      </c>
      <c r="AA9" s="382">
        <v>0</v>
      </c>
      <c r="AB9" s="364">
        <f t="shared" si="9"/>
        <v>0</v>
      </c>
      <c r="AD9" s="382">
        <v>0</v>
      </c>
      <c r="AE9" s="364">
        <f t="shared" si="10"/>
        <v>0</v>
      </c>
      <c r="AG9" s="382">
        <v>0</v>
      </c>
      <c r="AH9" s="364">
        <f t="shared" si="11"/>
        <v>0</v>
      </c>
      <c r="AJ9" s="382">
        <v>0</v>
      </c>
      <c r="AK9" s="364">
        <f t="shared" si="12"/>
        <v>0</v>
      </c>
      <c r="BJ9" s="336"/>
      <c r="BK9" s="336"/>
      <c r="BL9" s="580"/>
      <c r="BM9" s="336"/>
      <c r="BN9" s="336"/>
      <c r="BO9" s="580"/>
      <c r="BP9" s="336"/>
      <c r="BQ9" s="336"/>
      <c r="BR9" s="580"/>
      <c r="BS9" s="336"/>
      <c r="BT9" s="336"/>
      <c r="BU9" s="580"/>
      <c r="BV9" s="336"/>
      <c r="BW9" s="336"/>
      <c r="BX9" s="580"/>
      <c r="BY9" s="336"/>
      <c r="BZ9" s="336"/>
      <c r="CA9" s="580"/>
      <c r="CB9" s="336"/>
      <c r="CC9" s="336"/>
      <c r="CD9" s="580"/>
      <c r="CE9" s="336"/>
      <c r="CF9" s="336"/>
      <c r="CG9" s="580"/>
      <c r="CH9" s="336"/>
      <c r="CI9" s="336"/>
      <c r="CJ9" s="580"/>
      <c r="CK9" s="336"/>
      <c r="CL9" s="336"/>
      <c r="CM9" s="580"/>
      <c r="CN9" s="336"/>
      <c r="CO9"/>
      <c r="CP9"/>
      <c r="CQ9"/>
      <c r="CR9"/>
      <c r="CS9"/>
    </row>
    <row r="10" spans="1:97">
      <c r="A10" s="485" t="s">
        <v>660</v>
      </c>
      <c r="B10" s="1144">
        <f t="shared" si="0"/>
        <v>0</v>
      </c>
      <c r="C10" s="382">
        <v>0</v>
      </c>
      <c r="D10" s="364">
        <f t="shared" si="1"/>
        <v>0</v>
      </c>
      <c r="F10" s="382">
        <v>0</v>
      </c>
      <c r="G10" s="364">
        <f t="shared" si="2"/>
        <v>0</v>
      </c>
      <c r="I10" s="382">
        <v>0</v>
      </c>
      <c r="J10" s="364">
        <f t="shared" si="3"/>
        <v>0</v>
      </c>
      <c r="L10" s="382">
        <v>0</v>
      </c>
      <c r="M10" s="364">
        <f t="shared" si="4"/>
        <v>0</v>
      </c>
      <c r="O10" s="382">
        <v>0</v>
      </c>
      <c r="P10" s="364">
        <f t="shared" si="5"/>
        <v>0</v>
      </c>
      <c r="R10" s="382">
        <v>0</v>
      </c>
      <c r="S10" s="364">
        <f t="shared" si="6"/>
        <v>0</v>
      </c>
      <c r="T10" s="364"/>
      <c r="U10" s="382">
        <v>0</v>
      </c>
      <c r="V10" s="364">
        <f t="shared" si="7"/>
        <v>0</v>
      </c>
      <c r="W10" s="347"/>
      <c r="X10" s="382">
        <v>0</v>
      </c>
      <c r="Y10" s="364">
        <f t="shared" si="8"/>
        <v>0</v>
      </c>
      <c r="AA10" s="382">
        <v>0</v>
      </c>
      <c r="AB10" s="364">
        <f t="shared" si="9"/>
        <v>0</v>
      </c>
      <c r="AD10" s="382">
        <v>0</v>
      </c>
      <c r="AE10" s="364">
        <f t="shared" si="10"/>
        <v>0</v>
      </c>
      <c r="AG10" s="382">
        <v>0</v>
      </c>
      <c r="AH10" s="364">
        <f t="shared" si="11"/>
        <v>0</v>
      </c>
      <c r="AJ10" s="382">
        <v>0</v>
      </c>
      <c r="AK10" s="364">
        <f t="shared" si="12"/>
        <v>0</v>
      </c>
      <c r="BJ10" s="336"/>
      <c r="BK10" s="336"/>
      <c r="BL10" s="580"/>
      <c r="BM10" s="336"/>
      <c r="BN10" s="336"/>
      <c r="BO10" s="580"/>
      <c r="BP10" s="336"/>
      <c r="BQ10" s="336"/>
      <c r="BR10" s="580"/>
      <c r="BS10" s="336"/>
      <c r="BT10" s="336"/>
      <c r="BU10" s="580"/>
      <c r="BV10" s="336"/>
      <c r="BW10" s="336"/>
      <c r="BX10" s="580"/>
      <c r="BY10" s="336"/>
      <c r="BZ10" s="336"/>
      <c r="CA10" s="580"/>
      <c r="CB10" s="336"/>
      <c r="CC10" s="336"/>
      <c r="CD10" s="580"/>
      <c r="CE10" s="336"/>
      <c r="CF10" s="336"/>
      <c r="CG10" s="580"/>
      <c r="CH10" s="336"/>
      <c r="CI10" s="336"/>
      <c r="CJ10" s="580"/>
      <c r="CK10" s="336"/>
      <c r="CL10" s="336"/>
      <c r="CM10" s="580"/>
      <c r="CN10" s="336"/>
      <c r="CO10"/>
      <c r="CP10"/>
      <c r="CQ10"/>
      <c r="CR10"/>
      <c r="CS10"/>
    </row>
    <row r="11" spans="1:97">
      <c r="A11" s="487" t="s">
        <v>661</v>
      </c>
      <c r="B11" s="1144">
        <f t="shared" si="0"/>
        <v>3186.6790000000005</v>
      </c>
      <c r="C11" s="382">
        <v>9.9909999999999997</v>
      </c>
      <c r="D11" s="364">
        <f t="shared" si="1"/>
        <v>9.5426846740147848</v>
      </c>
      <c r="F11" s="382">
        <v>24.274999999999999</v>
      </c>
      <c r="G11" s="364">
        <f t="shared" si="2"/>
        <v>9.1024992031797822</v>
      </c>
      <c r="I11" s="382">
        <v>16.866</v>
      </c>
      <c r="J11" s="364">
        <f t="shared" si="3"/>
        <v>11.824835941443714</v>
      </c>
      <c r="L11" s="382">
        <v>54.576999999999998</v>
      </c>
      <c r="M11" s="364">
        <f t="shared" si="4"/>
        <v>10.075096639849953</v>
      </c>
      <c r="O11" s="382">
        <v>0</v>
      </c>
      <c r="P11" s="364">
        <f t="shared" si="5"/>
        <v>0</v>
      </c>
      <c r="R11" s="382">
        <v>55.82</v>
      </c>
      <c r="S11" s="364">
        <f t="shared" si="6"/>
        <v>8.5260945538081785</v>
      </c>
      <c r="T11" s="364"/>
      <c r="U11" s="382">
        <v>0</v>
      </c>
      <c r="V11" s="364">
        <f t="shared" si="7"/>
        <v>0</v>
      </c>
      <c r="W11" s="347"/>
      <c r="X11" s="382">
        <v>129.4</v>
      </c>
      <c r="Y11" s="364">
        <f t="shared" si="8"/>
        <v>97.660377358490564</v>
      </c>
      <c r="AA11" s="382">
        <v>50.1</v>
      </c>
      <c r="AB11" s="364">
        <f t="shared" si="9"/>
        <v>20.234248788368337</v>
      </c>
      <c r="AD11" s="382">
        <v>0</v>
      </c>
      <c r="AE11" s="364">
        <f t="shared" si="10"/>
        <v>0</v>
      </c>
      <c r="AG11" s="382">
        <v>0</v>
      </c>
      <c r="AH11" s="364">
        <f t="shared" si="11"/>
        <v>0</v>
      </c>
      <c r="AJ11" s="382">
        <v>1641.2</v>
      </c>
      <c r="AK11" s="364">
        <f t="shared" si="12"/>
        <v>100.48983590497183</v>
      </c>
      <c r="BJ11" s="336"/>
      <c r="BK11" s="336"/>
      <c r="BL11" s="580"/>
      <c r="BM11" s="336"/>
      <c r="BN11" s="336"/>
      <c r="BO11" s="580"/>
      <c r="BP11" s="336"/>
      <c r="BQ11" s="336"/>
      <c r="BR11" s="580"/>
      <c r="BS11" s="336"/>
      <c r="BT11" s="336"/>
      <c r="BU11" s="580"/>
      <c r="BV11" s="336"/>
      <c r="BW11" s="336"/>
      <c r="BX11" s="580"/>
      <c r="BY11" s="336"/>
      <c r="BZ11" s="336"/>
      <c r="CA11" s="580"/>
      <c r="CB11" s="336"/>
      <c r="CC11" s="336"/>
      <c r="CD11" s="580"/>
      <c r="CE11" s="336"/>
      <c r="CF11" s="336"/>
      <c r="CG11" s="580"/>
      <c r="CH11" s="336"/>
      <c r="CI11" s="336"/>
      <c r="CJ11" s="580"/>
      <c r="CK11" s="336"/>
      <c r="CL11" s="336"/>
      <c r="CM11" s="580"/>
      <c r="CN11" s="336"/>
      <c r="CO11"/>
      <c r="CP11"/>
      <c r="CQ11"/>
      <c r="CR11"/>
      <c r="CS11"/>
    </row>
    <row r="12" spans="1:97" ht="13.5" thickBot="1">
      <c r="A12" s="487" t="s">
        <v>812</v>
      </c>
      <c r="B12" s="1144">
        <f t="shared" si="0"/>
        <v>12.4</v>
      </c>
      <c r="C12" s="382">
        <v>0</v>
      </c>
      <c r="D12" s="364">
        <f t="shared" si="1"/>
        <v>0</v>
      </c>
      <c r="F12" s="382">
        <v>0</v>
      </c>
      <c r="G12" s="364">
        <f t="shared" si="2"/>
        <v>0</v>
      </c>
      <c r="I12" s="382">
        <v>0</v>
      </c>
      <c r="J12" s="364">
        <f t="shared" si="3"/>
        <v>0</v>
      </c>
      <c r="L12" s="382">
        <v>0</v>
      </c>
      <c r="M12" s="364">
        <f t="shared" si="4"/>
        <v>0</v>
      </c>
      <c r="O12" s="382">
        <v>0</v>
      </c>
      <c r="P12" s="364">
        <f t="shared" si="5"/>
        <v>0</v>
      </c>
      <c r="R12" s="382">
        <v>0</v>
      </c>
      <c r="S12" s="364">
        <f t="shared" si="6"/>
        <v>0</v>
      </c>
      <c r="T12" s="364"/>
      <c r="U12" s="382">
        <v>0</v>
      </c>
      <c r="V12" s="364">
        <f t="shared" si="7"/>
        <v>0</v>
      </c>
      <c r="W12" s="1040"/>
      <c r="X12" s="382">
        <v>0</v>
      </c>
      <c r="Y12" s="364">
        <f t="shared" si="8"/>
        <v>0</v>
      </c>
      <c r="AA12" s="382">
        <v>0</v>
      </c>
      <c r="AB12" s="364">
        <f t="shared" si="9"/>
        <v>0</v>
      </c>
      <c r="AD12" s="382">
        <v>0</v>
      </c>
      <c r="AE12" s="364">
        <f t="shared" si="10"/>
        <v>0</v>
      </c>
      <c r="AG12" s="382">
        <v>0</v>
      </c>
      <c r="AH12" s="364">
        <f t="shared" si="11"/>
        <v>0</v>
      </c>
      <c r="AJ12" s="382">
        <v>0</v>
      </c>
      <c r="AK12" s="364">
        <f t="shared" si="12"/>
        <v>0</v>
      </c>
      <c r="BJ12" s="336"/>
      <c r="BK12" s="336"/>
      <c r="BL12" s="580"/>
      <c r="BM12" s="336"/>
      <c r="BN12" s="336"/>
      <c r="BO12" s="580"/>
      <c r="BP12" s="336"/>
      <c r="BQ12" s="336"/>
      <c r="BR12" s="580"/>
      <c r="BS12" s="336"/>
      <c r="BT12" s="336"/>
      <c r="BU12" s="580"/>
      <c r="BV12" s="336"/>
      <c r="BW12" s="336"/>
      <c r="BX12" s="580"/>
      <c r="BY12" s="336"/>
      <c r="BZ12" s="336"/>
      <c r="CA12" s="580"/>
      <c r="CB12" s="336"/>
      <c r="CC12" s="336"/>
      <c r="CD12" s="580"/>
      <c r="CE12" s="336"/>
      <c r="CF12" s="336"/>
      <c r="CG12" s="580"/>
      <c r="CH12" s="336"/>
      <c r="CI12" s="336"/>
      <c r="CJ12" s="580"/>
      <c r="CK12" s="336"/>
      <c r="CL12" s="336"/>
      <c r="CM12" s="580"/>
      <c r="CN12" s="336"/>
      <c r="CO12"/>
      <c r="CP12"/>
      <c r="CQ12"/>
      <c r="CR12"/>
      <c r="CS12"/>
    </row>
    <row r="13" spans="1:97" ht="16.5" customHeight="1" thickBot="1">
      <c r="A13" s="360" t="s">
        <v>124</v>
      </c>
      <c r="B13" s="488">
        <f>SUM(B7:B12)</f>
        <v>7059.0410000000011</v>
      </c>
      <c r="C13" s="488">
        <f>SUM(C7:C12)</f>
        <v>104.69799999999999</v>
      </c>
      <c r="D13" s="363">
        <f>SUM(D7:D12)</f>
        <v>100</v>
      </c>
      <c r="E13" s="354"/>
      <c r="F13" s="488">
        <f>SUM(F7:F12)</f>
        <v>266.685</v>
      </c>
      <c r="G13" s="363">
        <f>SUM(G7:G12)</f>
        <v>100</v>
      </c>
      <c r="H13" s="354"/>
      <c r="I13" s="488">
        <f>SUM(I7:I12)</f>
        <v>142.63200000000001</v>
      </c>
      <c r="J13" s="363">
        <f>SUM(J7:J12)</f>
        <v>99.999999999999986</v>
      </c>
      <c r="K13" s="354"/>
      <c r="L13" s="488">
        <f>SUM(L7:L12)</f>
        <v>541.702</v>
      </c>
      <c r="M13" s="363">
        <f>SUM(M7:M12)</f>
        <v>100</v>
      </c>
      <c r="N13" s="354"/>
      <c r="O13" s="488">
        <f>SUM(O7:O12)</f>
        <v>1.4710000000000001</v>
      </c>
      <c r="P13" s="363">
        <f>SUM(P7:P12)</f>
        <v>100</v>
      </c>
      <c r="Q13" s="354"/>
      <c r="R13" s="488">
        <f>SUM(R7:R12)</f>
        <v>654.69600000000003</v>
      </c>
      <c r="S13" s="363">
        <f>SUM(S7:S12)</f>
        <v>99.999999999999986</v>
      </c>
      <c r="T13" s="1360"/>
      <c r="U13" s="488">
        <f>SUM(U7:U12)</f>
        <v>46.326999999999998</v>
      </c>
      <c r="V13" s="363">
        <f>SUM(V7:V12)</f>
        <v>100</v>
      </c>
      <c r="W13" s="354"/>
      <c r="X13" s="488">
        <f>SUM(X7:X12)</f>
        <v>132.5</v>
      </c>
      <c r="Y13" s="363">
        <f>SUM(Y7:Y12)</f>
        <v>100</v>
      </c>
      <c r="Z13" s="354"/>
      <c r="AA13" s="488">
        <f>SUM(AA7:AA12)</f>
        <v>247.6</v>
      </c>
      <c r="AB13" s="363">
        <f>SUM(AB7:AB12)</f>
        <v>100.00000000000001</v>
      </c>
      <c r="AC13" s="354"/>
      <c r="AD13" s="488">
        <f>SUM(AD7:AD12)</f>
        <v>91.789999999999992</v>
      </c>
      <c r="AE13" s="363">
        <f>SUM(AE7:AE12)</f>
        <v>100.00000000000001</v>
      </c>
      <c r="AF13" s="354"/>
      <c r="AG13" s="488">
        <f>SUM(AG7:AG12)</f>
        <v>738.4</v>
      </c>
      <c r="AH13" s="363">
        <f>SUM(AH7:AH12)</f>
        <v>100.00000000000001</v>
      </c>
      <c r="AI13" s="354"/>
      <c r="AJ13" s="488">
        <f>SUM(AJ7:AJ12)</f>
        <v>1633.2</v>
      </c>
      <c r="AK13" s="363">
        <f>SUM(AK7:AK12)</f>
        <v>99.999999999999986</v>
      </c>
      <c r="BJ13" s="336"/>
      <c r="BK13" s="336"/>
      <c r="BL13" s="580"/>
      <c r="BM13" s="336"/>
      <c r="BN13" s="336"/>
      <c r="BO13" s="580"/>
      <c r="BP13" s="336"/>
      <c r="BQ13" s="336"/>
      <c r="BR13" s="580"/>
      <c r="BS13" s="336"/>
      <c r="BT13" s="336"/>
      <c r="BU13" s="580"/>
      <c r="BV13" s="336"/>
      <c r="BW13" s="336"/>
      <c r="BX13" s="580"/>
      <c r="BY13" s="336"/>
      <c r="BZ13" s="336"/>
      <c r="CA13" s="580"/>
      <c r="CB13" s="336"/>
      <c r="CC13" s="336"/>
      <c r="CD13" s="580"/>
      <c r="CE13" s="336"/>
      <c r="CF13" s="336"/>
      <c r="CG13" s="580"/>
      <c r="CH13" s="336"/>
      <c r="CI13" s="336"/>
      <c r="CJ13" s="580"/>
      <c r="CK13" s="336"/>
      <c r="CL13" s="336"/>
      <c r="CM13" s="580"/>
      <c r="CN13" s="336"/>
      <c r="CO13"/>
      <c r="CP13"/>
      <c r="CQ13"/>
      <c r="CR13"/>
      <c r="CS13"/>
    </row>
    <row r="14" spans="1:97" ht="16.5" customHeight="1">
      <c r="A14" s="489" t="s">
        <v>663</v>
      </c>
      <c r="B14" s="382"/>
      <c r="C14" s="382"/>
      <c r="D14" s="364"/>
      <c r="E14" s="336"/>
      <c r="F14" s="382"/>
      <c r="G14" s="364"/>
      <c r="H14" s="336"/>
      <c r="I14" s="382"/>
      <c r="J14" s="364"/>
      <c r="K14" s="336"/>
      <c r="L14" s="382"/>
      <c r="M14" s="364"/>
      <c r="N14" s="336"/>
      <c r="O14" s="382"/>
      <c r="P14" s="364"/>
      <c r="Q14" s="336"/>
      <c r="R14" s="382"/>
      <c r="S14" s="364"/>
      <c r="T14" s="580"/>
      <c r="U14" s="382"/>
      <c r="V14" s="364"/>
      <c r="W14" s="336"/>
      <c r="X14" s="1328"/>
      <c r="Y14" s="158"/>
      <c r="Z14" s="336"/>
      <c r="AA14" s="382"/>
      <c r="AB14" s="364"/>
      <c r="AC14" s="336"/>
      <c r="AD14" s="382"/>
      <c r="AE14" s="364"/>
      <c r="AF14" s="336"/>
      <c r="AG14" s="382"/>
      <c r="AH14" s="364"/>
      <c r="AI14" s="336"/>
      <c r="AJ14" s="382"/>
      <c r="AK14" s="364"/>
      <c r="BJ14" s="336"/>
      <c r="BK14" s="336"/>
      <c r="BL14" s="580"/>
      <c r="BM14" s="336"/>
      <c r="BN14" s="336"/>
      <c r="BO14" s="580"/>
      <c r="BP14" s="336"/>
      <c r="BQ14" s="336"/>
      <c r="BR14" s="580"/>
      <c r="BS14" s="336"/>
      <c r="BT14" s="336"/>
      <c r="BU14" s="580"/>
      <c r="BV14" s="336"/>
      <c r="BW14" s="336"/>
      <c r="BX14" s="580"/>
      <c r="BY14" s="336"/>
      <c r="BZ14" s="336"/>
      <c r="CA14" s="580"/>
      <c r="CB14" s="336"/>
      <c r="CC14" s="336"/>
      <c r="CD14" s="580"/>
      <c r="CE14" s="336"/>
      <c r="CF14" s="336"/>
      <c r="CG14" s="580"/>
      <c r="CH14" s="336"/>
      <c r="CI14" s="336"/>
      <c r="CJ14" s="580"/>
      <c r="CK14" s="336"/>
      <c r="CL14" s="336"/>
      <c r="CM14" s="580"/>
      <c r="CN14" s="336"/>
      <c r="CO14"/>
      <c r="CP14"/>
      <c r="CQ14"/>
      <c r="CR14"/>
      <c r="CS14"/>
    </row>
    <row r="15" spans="1:97">
      <c r="A15" s="1449" t="s">
        <v>813</v>
      </c>
      <c r="B15" s="1144">
        <f t="shared" ref="B15:B31" si="13">C15+F15+I15+L15+O15+R15+U15+X15+AA15+AG15+C55+F55+I55+L55+AD15+R55+U55+X55+AA55+AD55+AG55+AJ55+AJ15+O55</f>
        <v>5048.2690000000002</v>
      </c>
      <c r="C15" s="458">
        <v>24.445</v>
      </c>
      <c r="D15" s="364">
        <f>C15/$C$37*100</f>
        <v>23.54873514055064</v>
      </c>
      <c r="E15" s="1449" t="s">
        <v>813</v>
      </c>
      <c r="F15" s="335">
        <v>53.831000000000003</v>
      </c>
      <c r="G15" s="364">
        <f t="shared" ref="G15:G20" si="14">F15/$F$37*100</f>
        <v>18.606813499799525</v>
      </c>
      <c r="H15" s="1449" t="s">
        <v>814</v>
      </c>
      <c r="I15" s="335">
        <v>17.603999999999999</v>
      </c>
      <c r="J15" s="364">
        <f t="shared" ref="J15:J24" si="15">I15/$I$37*100</f>
        <v>12.491396376899006</v>
      </c>
      <c r="K15" s="1449" t="s">
        <v>814</v>
      </c>
      <c r="L15" s="335">
        <v>39.438000000000002</v>
      </c>
      <c r="M15" s="364">
        <f>L15/$L$37*100</f>
        <v>6.6724641996697436</v>
      </c>
      <c r="N15" s="1004" t="s">
        <v>815</v>
      </c>
      <c r="O15" s="335">
        <v>0.72099999999999997</v>
      </c>
      <c r="P15" s="364">
        <v>0</v>
      </c>
      <c r="Q15" s="1449" t="s">
        <v>816</v>
      </c>
      <c r="R15" s="335">
        <v>583.70000000000005</v>
      </c>
      <c r="S15" s="364">
        <f>R15/$R$37*100</f>
        <v>91.274433150899142</v>
      </c>
      <c r="T15" s="347" t="s">
        <v>816</v>
      </c>
      <c r="U15" s="335">
        <v>45.3</v>
      </c>
      <c r="V15" s="364">
        <f t="shared" ref="V15:V20" si="16">U15/$U$37*100</f>
        <v>100</v>
      </c>
      <c r="W15" s="1013" t="s">
        <v>817</v>
      </c>
      <c r="X15" s="382">
        <v>67.900000000000006</v>
      </c>
      <c r="Y15" s="364">
        <f>X15/$X$37*100</f>
        <v>52.472952086553327</v>
      </c>
      <c r="Z15" s="1013" t="s">
        <v>818</v>
      </c>
      <c r="AA15" s="382">
        <v>168</v>
      </c>
      <c r="AB15" s="364">
        <f>AA15/$AA$37*100</f>
        <v>71.519795657726689</v>
      </c>
      <c r="AC15" s="1300" t="s">
        <v>763</v>
      </c>
      <c r="AD15" s="382">
        <v>62.98</v>
      </c>
      <c r="AE15" s="364">
        <f>AD15/$AD$37*100</f>
        <v>69.170785282811636</v>
      </c>
      <c r="AF15" s="1013" t="s">
        <v>819</v>
      </c>
      <c r="AG15" s="335">
        <v>244.2</v>
      </c>
      <c r="AH15" s="364">
        <f>AG15/$AG$37*100</f>
        <v>35.411832946635734</v>
      </c>
      <c r="AI15" s="175" t="s">
        <v>670</v>
      </c>
      <c r="AJ15">
        <v>1641.2</v>
      </c>
      <c r="AK15" s="364">
        <f>AJ15/$AJ$37*100</f>
        <v>100</v>
      </c>
      <c r="BJ15" s="1008"/>
      <c r="BK15" s="336"/>
      <c r="BL15" s="580"/>
      <c r="BM15" s="1008"/>
      <c r="BN15" s="336"/>
      <c r="BO15" s="580"/>
      <c r="BP15" s="1008"/>
      <c r="BQ15" s="336"/>
      <c r="BR15" s="580"/>
      <c r="BS15" s="1008"/>
      <c r="BT15" s="336"/>
      <c r="BU15" s="580"/>
      <c r="BV15" s="1008"/>
      <c r="BW15" s="336"/>
      <c r="BX15" s="580"/>
      <c r="BY15" s="1011"/>
      <c r="BZ15" s="336"/>
      <c r="CA15" s="580"/>
      <c r="CB15" s="1011"/>
      <c r="CC15" s="336"/>
      <c r="CD15" s="580"/>
      <c r="CE15" s="1008"/>
      <c r="CF15" s="336"/>
      <c r="CG15" s="580"/>
      <c r="CH15" s="1008"/>
      <c r="CI15" s="336"/>
      <c r="CJ15" s="580"/>
      <c r="CK15" s="1011"/>
      <c r="CL15" s="336"/>
      <c r="CM15" s="580"/>
      <c r="CN15" s="1008"/>
      <c r="CO15"/>
      <c r="CP15"/>
      <c r="CQ15"/>
      <c r="CR15"/>
      <c r="CS15"/>
    </row>
    <row r="16" spans="1:97">
      <c r="A16" s="1449" t="s">
        <v>820</v>
      </c>
      <c r="B16" s="1144">
        <f t="shared" si="13"/>
        <v>399.52599999999995</v>
      </c>
      <c r="C16" s="458">
        <v>16.882999999999999</v>
      </c>
      <c r="D16" s="364">
        <f>C16/$C$37*100</f>
        <v>16.26399244745005</v>
      </c>
      <c r="E16" s="1449" t="s">
        <v>820</v>
      </c>
      <c r="F16" s="335">
        <v>24.167999999999999</v>
      </c>
      <c r="G16" s="364">
        <f t="shared" si="14"/>
        <v>8.3537268240076319</v>
      </c>
      <c r="H16" s="1449" t="s">
        <v>821</v>
      </c>
      <c r="I16" s="335">
        <v>28.215</v>
      </c>
      <c r="J16" s="364">
        <f t="shared" si="15"/>
        <v>20.020719653158682</v>
      </c>
      <c r="K16" s="1449" t="s">
        <v>821</v>
      </c>
      <c r="L16" s="335">
        <v>150.69800000000001</v>
      </c>
      <c r="M16" s="364">
        <f>L16/$L$37*100</f>
        <v>25.496399664329605</v>
      </c>
      <c r="N16" s="1004" t="s">
        <v>822</v>
      </c>
      <c r="O16" s="335">
        <v>0.72199999999999998</v>
      </c>
      <c r="P16" s="364">
        <v>0</v>
      </c>
      <c r="Q16" s="1449"/>
      <c r="S16" s="364"/>
      <c r="T16" s="347"/>
      <c r="V16" s="364">
        <f t="shared" si="16"/>
        <v>0</v>
      </c>
      <c r="W16" s="1013" t="s">
        <v>823</v>
      </c>
      <c r="X16" s="382">
        <v>26</v>
      </c>
      <c r="Y16" s="364">
        <f>X16/$X$37*100</f>
        <v>20.092735703245747</v>
      </c>
      <c r="Z16" s="1013" t="s">
        <v>824</v>
      </c>
      <c r="AA16" s="1039">
        <v>8.4</v>
      </c>
      <c r="AB16" s="364">
        <f>AA16/$AA$37*100</f>
        <v>3.5759897828863343</v>
      </c>
      <c r="AC16" s="1300" t="s">
        <v>765</v>
      </c>
      <c r="AD16" s="382">
        <v>19.64</v>
      </c>
      <c r="AE16" s="364">
        <f>AD16/$AD$37*100</f>
        <v>21.570565623283908</v>
      </c>
      <c r="AF16" s="1013" t="s">
        <v>825</v>
      </c>
      <c r="AG16" s="335">
        <v>49.4</v>
      </c>
      <c r="AH16" s="364">
        <f t="shared" ref="AH16:AH21" si="17">AG16/$AG$37*100</f>
        <v>7.1635730858468678</v>
      </c>
      <c r="AI16" s="175"/>
      <c r="AK16" s="364"/>
      <c r="BJ16" s="1008"/>
      <c r="BK16" s="336"/>
      <c r="BL16" s="580"/>
      <c r="BM16" s="1008"/>
      <c r="BN16" s="336"/>
      <c r="BO16" s="580"/>
      <c r="BP16" s="1008"/>
      <c r="BQ16" s="336"/>
      <c r="BR16" s="580"/>
      <c r="BS16" s="1008"/>
      <c r="BT16" s="336"/>
      <c r="BU16" s="580"/>
      <c r="BV16" s="1008"/>
      <c r="BW16" s="336"/>
      <c r="BX16" s="580"/>
      <c r="BY16" s="1011"/>
      <c r="BZ16" s="336"/>
      <c r="CA16" s="580"/>
      <c r="CB16" s="1011"/>
      <c r="CC16" s="336"/>
      <c r="CD16" s="580"/>
      <c r="CE16" s="1008"/>
      <c r="CF16" s="336"/>
      <c r="CG16" s="580"/>
      <c r="CH16" s="1008"/>
      <c r="CI16" s="336"/>
      <c r="CJ16" s="580"/>
      <c r="CK16" s="1011"/>
      <c r="CL16" s="336"/>
      <c r="CM16" s="580"/>
      <c r="CN16" s="1008"/>
      <c r="CO16"/>
      <c r="CP16"/>
      <c r="CQ16"/>
      <c r="CR16"/>
      <c r="CS16"/>
    </row>
    <row r="17" spans="1:97">
      <c r="A17" s="1449" t="s">
        <v>821</v>
      </c>
      <c r="B17" s="1144">
        <f t="shared" si="13"/>
        <v>371.56099999999998</v>
      </c>
      <c r="C17" s="458">
        <v>18.978000000000002</v>
      </c>
      <c r="D17" s="364">
        <f>C17/$C$37*100</f>
        <v>18.282180220796484</v>
      </c>
      <c r="E17" s="1449" t="s">
        <v>821</v>
      </c>
      <c r="F17" s="335">
        <v>84.564999999999998</v>
      </c>
      <c r="G17" s="364">
        <f t="shared" si="14"/>
        <v>29.230093879187578</v>
      </c>
      <c r="H17" s="1449" t="s">
        <v>826</v>
      </c>
      <c r="I17" s="335">
        <v>17.742000000000001</v>
      </c>
      <c r="J17" s="364">
        <f t="shared" si="15"/>
        <v>12.589318025388671</v>
      </c>
      <c r="K17" s="1449" t="s">
        <v>826</v>
      </c>
      <c r="L17" s="335">
        <v>48.746000000000002</v>
      </c>
      <c r="M17" s="364">
        <f t="shared" ref="M17:M24" si="18">L17/$L$37*100</f>
        <v>8.2472726780541947</v>
      </c>
      <c r="N17" s="984"/>
      <c r="O17" s="388"/>
      <c r="P17" s="364"/>
      <c r="Q17" s="1449" t="s">
        <v>670</v>
      </c>
      <c r="R17" s="335">
        <v>55.8</v>
      </c>
      <c r="S17" s="364">
        <f>R17/$R$37*100</f>
        <v>8.7255668491008596</v>
      </c>
      <c r="T17" s="347"/>
      <c r="V17" s="364">
        <f t="shared" si="16"/>
        <v>0</v>
      </c>
      <c r="W17" s="1013" t="s">
        <v>827</v>
      </c>
      <c r="X17" s="382">
        <v>35.5</v>
      </c>
      <c r="Y17" s="364">
        <f>X17/$X$37*100</f>
        <v>27.434312210200929</v>
      </c>
      <c r="Z17" s="1013" t="s">
        <v>828</v>
      </c>
      <c r="AA17" s="382">
        <v>8.4</v>
      </c>
      <c r="AB17" s="364">
        <f>AA17/$AA$37*100</f>
        <v>3.5759897828863343</v>
      </c>
      <c r="AC17" s="1300" t="s">
        <v>767</v>
      </c>
      <c r="AD17" s="382">
        <v>8.43</v>
      </c>
      <c r="AE17" s="364">
        <f>AD17/$AD$37*100</f>
        <v>9.2586490939044452</v>
      </c>
      <c r="AF17" s="1013" t="s">
        <v>815</v>
      </c>
      <c r="AG17" s="335">
        <v>49.2</v>
      </c>
      <c r="AH17" s="364">
        <f t="shared" si="17"/>
        <v>7.1345707656612536</v>
      </c>
      <c r="AI17" s="175"/>
      <c r="AK17" s="364"/>
      <c r="BJ17" s="1008"/>
      <c r="BK17" s="336"/>
      <c r="BL17" s="580"/>
      <c r="BM17" s="1008"/>
      <c r="BN17" s="336"/>
      <c r="BO17" s="580"/>
      <c r="BP17" s="1008"/>
      <c r="BQ17" s="336"/>
      <c r="BR17" s="580"/>
      <c r="BS17" s="1008"/>
      <c r="BT17" s="336"/>
      <c r="BU17" s="580"/>
      <c r="BV17" s="1008"/>
      <c r="BW17" s="336"/>
      <c r="BX17" s="580"/>
      <c r="BY17" s="1011"/>
      <c r="BZ17" s="336"/>
      <c r="CA17" s="580"/>
      <c r="CB17" s="1011"/>
      <c r="CC17" s="336"/>
      <c r="CD17" s="580"/>
      <c r="CE17" s="1008"/>
      <c r="CF17" s="336"/>
      <c r="CG17" s="580"/>
      <c r="CH17" s="1008"/>
      <c r="CI17" s="336"/>
      <c r="CJ17" s="580"/>
      <c r="CK17" s="1011"/>
      <c r="CL17" s="336"/>
      <c r="CM17" s="580"/>
      <c r="CN17" s="1008"/>
      <c r="CO17"/>
      <c r="CP17"/>
      <c r="CQ17"/>
      <c r="CR17"/>
      <c r="CS17"/>
    </row>
    <row r="18" spans="1:97">
      <c r="A18" s="1449" t="s">
        <v>829</v>
      </c>
      <c r="B18" s="1144">
        <f t="shared" si="13"/>
        <v>178.18199999999999</v>
      </c>
      <c r="C18" s="458">
        <v>16.620999999999999</v>
      </c>
      <c r="D18" s="364">
        <f>C18/$C$37*100</f>
        <v>16.01159855885016</v>
      </c>
      <c r="E18" s="1449" t="s">
        <v>830</v>
      </c>
      <c r="F18" s="335">
        <v>39.192</v>
      </c>
      <c r="G18" s="364">
        <f t="shared" si="14"/>
        <v>13.54680824588328</v>
      </c>
      <c r="H18" s="1449" t="s">
        <v>831</v>
      </c>
      <c r="I18" s="335">
        <v>17.428999999999998</v>
      </c>
      <c r="J18" s="364">
        <f t="shared" si="15"/>
        <v>12.367220373379501</v>
      </c>
      <c r="K18" s="1449" t="s">
        <v>830</v>
      </c>
      <c r="L18" s="335">
        <v>62.64</v>
      </c>
      <c r="M18" s="364">
        <f t="shared" si="18"/>
        <v>10.597980563601418</v>
      </c>
      <c r="N18" s="984"/>
      <c r="O18" s="388"/>
      <c r="P18" s="364"/>
      <c r="Q18" s="1449"/>
      <c r="S18" s="364"/>
      <c r="T18" s="347"/>
      <c r="V18" s="364">
        <f t="shared" si="16"/>
        <v>0</v>
      </c>
      <c r="W18" s="1013"/>
      <c r="X18" s="382"/>
      <c r="Y18" s="158"/>
      <c r="Z18" s="1013"/>
      <c r="AA18" s="382"/>
      <c r="AB18" s="364"/>
      <c r="AC18" s="1013"/>
      <c r="AD18" s="1039"/>
      <c r="AE18" s="364"/>
      <c r="AF18" s="1013" t="s">
        <v>832</v>
      </c>
      <c r="AG18" s="335">
        <v>11.2</v>
      </c>
      <c r="AH18" s="364">
        <f t="shared" si="17"/>
        <v>1.6241299303944319</v>
      </c>
      <c r="AI18" s="175"/>
      <c r="AJ18" s="1377"/>
      <c r="AK18" s="364"/>
      <c r="BJ18" s="1008"/>
      <c r="BK18" s="336"/>
      <c r="BL18" s="580"/>
      <c r="BM18" s="1008"/>
      <c r="BN18" s="336"/>
      <c r="BO18" s="580"/>
      <c r="BP18" s="1008"/>
      <c r="BQ18" s="336"/>
      <c r="BR18" s="580"/>
      <c r="BS18" s="1008"/>
      <c r="BT18" s="336"/>
      <c r="BU18" s="580"/>
      <c r="BV18" s="1008"/>
      <c r="BW18" s="336"/>
      <c r="BX18" s="580"/>
      <c r="BY18" s="1011"/>
      <c r="BZ18" s="336"/>
      <c r="CA18" s="580"/>
      <c r="CB18" s="1011"/>
      <c r="CC18" s="336"/>
      <c r="CD18" s="580"/>
      <c r="CE18" s="1008"/>
      <c r="CF18" s="336"/>
      <c r="CG18" s="580"/>
      <c r="CH18" s="1008"/>
      <c r="CI18" s="336"/>
      <c r="CJ18" s="580"/>
      <c r="CK18" s="1011"/>
      <c r="CL18" s="336"/>
      <c r="CM18" s="580"/>
      <c r="CN18" s="1008"/>
      <c r="CO18"/>
      <c r="CP18"/>
      <c r="CQ18"/>
      <c r="CR18"/>
      <c r="CS18"/>
    </row>
    <row r="19" spans="1:97">
      <c r="A19" s="1449" t="s">
        <v>833</v>
      </c>
      <c r="B19" s="1144">
        <f t="shared" si="13"/>
        <v>172.65299999999999</v>
      </c>
      <c r="C19" s="458">
        <v>16.888000000000002</v>
      </c>
      <c r="D19" s="364">
        <f>C19/$C$37*100</f>
        <v>16.268809124713407</v>
      </c>
      <c r="E19" s="1449" t="s">
        <v>833</v>
      </c>
      <c r="F19" s="335">
        <v>39.002000000000002</v>
      </c>
      <c r="G19" s="364">
        <f t="shared" si="14"/>
        <v>13.481134292864352</v>
      </c>
      <c r="H19" s="1449" t="s">
        <v>834</v>
      </c>
      <c r="I19" s="335">
        <v>17.79</v>
      </c>
      <c r="J19" s="364">
        <f t="shared" si="15"/>
        <v>12.623377729211164</v>
      </c>
      <c r="K19" s="1449" t="s">
        <v>822</v>
      </c>
      <c r="L19" s="335">
        <v>27.672999999999998</v>
      </c>
      <c r="M19" s="364">
        <f t="shared" si="18"/>
        <v>4.6819590698681672</v>
      </c>
      <c r="N19" s="984"/>
      <c r="O19" s="388"/>
      <c r="P19" s="364"/>
      <c r="Q19" s="1449"/>
      <c r="S19" s="364"/>
      <c r="T19" s="347"/>
      <c r="V19" s="364">
        <f t="shared" si="16"/>
        <v>0</v>
      </c>
      <c r="W19" s="1013"/>
      <c r="X19" s="382"/>
      <c r="Y19" s="158"/>
      <c r="Z19" s="1013"/>
      <c r="AA19" s="382"/>
      <c r="AB19" s="364"/>
      <c r="AC19" s="1013"/>
      <c r="AD19" s="1039"/>
      <c r="AE19" s="364"/>
      <c r="AF19" s="1013" t="s">
        <v>835</v>
      </c>
      <c r="AG19" s="335">
        <v>65.599999999999994</v>
      </c>
      <c r="AH19" s="364">
        <f t="shared" si="17"/>
        <v>9.5127610208816709</v>
      </c>
      <c r="AI19" s="175"/>
      <c r="AJ19" s="1377"/>
      <c r="AK19" s="364"/>
      <c r="BJ19" s="1008"/>
      <c r="BK19" s="336"/>
      <c r="BL19" s="580"/>
      <c r="BM19" s="1008"/>
      <c r="BN19" s="336"/>
      <c r="BO19" s="580"/>
      <c r="BP19" s="1008"/>
      <c r="BQ19" s="336"/>
      <c r="BR19" s="580"/>
      <c r="BS19" s="1008"/>
      <c r="BT19" s="336"/>
      <c r="BU19" s="580"/>
      <c r="BV19" s="1008"/>
      <c r="BW19" s="336"/>
      <c r="BX19" s="580"/>
      <c r="BY19" s="1011"/>
      <c r="BZ19" s="336"/>
      <c r="CA19" s="580"/>
      <c r="CB19" s="1011"/>
      <c r="CC19" s="336"/>
      <c r="CD19" s="580"/>
      <c r="CE19" s="1008"/>
      <c r="CF19" s="336"/>
      <c r="CG19" s="580"/>
      <c r="CH19" s="1008"/>
      <c r="CI19" s="336"/>
      <c r="CJ19" s="580"/>
      <c r="CK19" s="1011"/>
      <c r="CL19" s="336"/>
      <c r="CM19" s="580"/>
      <c r="CN19" s="1008"/>
      <c r="CO19"/>
      <c r="CP19"/>
      <c r="CQ19"/>
      <c r="CR19"/>
      <c r="CS19"/>
    </row>
    <row r="20" spans="1:97">
      <c r="A20" s="984"/>
      <c r="B20" s="1144"/>
      <c r="C20" s="458"/>
      <c r="D20" s="364"/>
      <c r="E20" s="984" t="s">
        <v>836</v>
      </c>
      <c r="F20" s="335">
        <v>0</v>
      </c>
      <c r="G20" s="364">
        <f t="shared" si="14"/>
        <v>0</v>
      </c>
      <c r="H20" s="984" t="s">
        <v>833</v>
      </c>
      <c r="I20" s="335">
        <v>16.155000000000001</v>
      </c>
      <c r="J20" s="364">
        <f t="shared" si="15"/>
        <v>11.463219067757525</v>
      </c>
      <c r="K20" s="1449" t="s">
        <v>837</v>
      </c>
      <c r="L20" s="335">
        <v>43.981000000000002</v>
      </c>
      <c r="M20" s="364">
        <f t="shared" si="18"/>
        <v>7.4410884924609508</v>
      </c>
      <c r="N20" s="984"/>
      <c r="O20" s="388"/>
      <c r="P20" s="364"/>
      <c r="Q20" s="1449"/>
      <c r="S20" s="364"/>
      <c r="T20" s="347"/>
      <c r="V20" s="364">
        <f t="shared" si="16"/>
        <v>0</v>
      </c>
      <c r="W20" s="1013"/>
      <c r="Z20" s="1013" t="s">
        <v>670</v>
      </c>
      <c r="AA20" s="382">
        <f>AA11</f>
        <v>50.1</v>
      </c>
      <c r="AB20" s="364">
        <f>AA20/$AA$37*100</f>
        <v>21.32822477650064</v>
      </c>
      <c r="AC20" s="1013"/>
      <c r="AD20" s="1039"/>
      <c r="AE20" s="364"/>
      <c r="AF20" s="1013" t="s">
        <v>838</v>
      </c>
      <c r="AG20" s="335">
        <v>147.69999999999999</v>
      </c>
      <c r="AH20" s="364">
        <f t="shared" si="17"/>
        <v>21.418213457076568</v>
      </c>
      <c r="AI20" s="175"/>
      <c r="AJ20" s="1377"/>
      <c r="AK20" s="364"/>
      <c r="BJ20" s="1008"/>
      <c r="BK20" s="336"/>
      <c r="BL20" s="580"/>
      <c r="BM20" s="1008"/>
      <c r="BN20" s="336"/>
      <c r="BO20" s="580"/>
      <c r="BP20" s="1008"/>
      <c r="BQ20" s="336"/>
      <c r="BR20" s="580"/>
      <c r="BS20" s="1008"/>
      <c r="BT20" s="336"/>
      <c r="BU20" s="580"/>
      <c r="BV20" s="1008"/>
      <c r="BW20" s="336"/>
      <c r="BX20" s="580"/>
      <c r="BY20" s="1011"/>
      <c r="BZ20" s="336"/>
      <c r="CA20" s="580"/>
      <c r="CB20" s="1011"/>
      <c r="CC20" s="336"/>
      <c r="CD20" s="580"/>
      <c r="CE20" s="1008"/>
      <c r="CF20" s="336"/>
      <c r="CG20" s="580"/>
      <c r="CH20" s="1008"/>
      <c r="CI20" s="336"/>
      <c r="CJ20" s="580"/>
      <c r="CK20" s="1011"/>
      <c r="CL20" s="336"/>
      <c r="CM20" s="580"/>
      <c r="CN20" s="1008"/>
      <c r="CO20"/>
      <c r="CP20"/>
      <c r="CQ20"/>
      <c r="CR20"/>
      <c r="CS20"/>
    </row>
    <row r="21" spans="1:97">
      <c r="A21" s="984"/>
      <c r="B21" s="1144"/>
      <c r="C21" s="458"/>
      <c r="D21" s="364"/>
      <c r="E21" s="984"/>
      <c r="G21" s="364"/>
      <c r="H21" s="984" t="s">
        <v>839</v>
      </c>
      <c r="I21" s="335">
        <v>9.1280000000000001</v>
      </c>
      <c r="J21" s="364">
        <f t="shared" si="15"/>
        <v>6.4770203435772622</v>
      </c>
      <c r="K21" s="1449" t="s">
        <v>833</v>
      </c>
      <c r="L21" s="335">
        <v>63.936</v>
      </c>
      <c r="M21" s="364">
        <f t="shared" si="18"/>
        <v>10.817249126986276</v>
      </c>
      <c r="N21" s="984"/>
      <c r="O21" s="388"/>
      <c r="P21" s="364"/>
      <c r="Q21" s="347"/>
      <c r="S21" s="364"/>
      <c r="T21" s="1361"/>
      <c r="U21" s="1039"/>
      <c r="V21" s="364"/>
      <c r="W21" s="1013"/>
      <c r="X21"/>
      <c r="Y21" s="158"/>
      <c r="Z21" s="1013"/>
      <c r="AA21" s="1039"/>
      <c r="AB21" s="364"/>
      <c r="AC21" s="1013"/>
      <c r="AD21" s="1039"/>
      <c r="AE21" s="364"/>
      <c r="AF21" s="1013" t="s">
        <v>840</v>
      </c>
      <c r="AG21" s="335">
        <v>122.3</v>
      </c>
      <c r="AH21" s="364">
        <f t="shared" si="17"/>
        <v>17.734918793503482</v>
      </c>
      <c r="AI21" s="1013"/>
      <c r="AJ21" s="1377"/>
      <c r="AK21" s="364"/>
      <c r="BJ21" s="1008"/>
      <c r="BK21" s="336"/>
      <c r="BL21" s="580"/>
      <c r="BM21" s="1008"/>
      <c r="BN21" s="336"/>
      <c r="BO21" s="580"/>
      <c r="BP21" s="1008"/>
      <c r="BQ21" s="336"/>
      <c r="BR21" s="580"/>
      <c r="BS21" s="1008"/>
      <c r="BT21" s="336"/>
      <c r="BU21" s="580"/>
      <c r="BV21" s="1008"/>
      <c r="BW21" s="336"/>
      <c r="BX21" s="580"/>
      <c r="BY21" s="1011"/>
      <c r="BZ21" s="336"/>
      <c r="CA21" s="580"/>
      <c r="CB21" s="1011"/>
      <c r="CC21" s="336"/>
      <c r="CD21" s="580"/>
      <c r="CE21" s="1008"/>
      <c r="CF21" s="336"/>
      <c r="CG21" s="580"/>
      <c r="CH21" s="1008"/>
      <c r="CI21" s="336"/>
      <c r="CJ21" s="580"/>
      <c r="CK21" s="1011"/>
      <c r="CL21" s="336"/>
      <c r="CM21" s="580"/>
      <c r="CN21" s="1008"/>
      <c r="CO21"/>
      <c r="CP21"/>
      <c r="CQ21"/>
      <c r="CR21"/>
      <c r="CS21"/>
    </row>
    <row r="22" spans="1:97">
      <c r="A22" s="984"/>
      <c r="B22" s="1144"/>
      <c r="C22" s="382"/>
      <c r="D22" s="364"/>
      <c r="E22" s="1004"/>
      <c r="G22" s="364"/>
      <c r="H22" s="1449"/>
      <c r="J22" s="364"/>
      <c r="K22" s="984" t="s">
        <v>839</v>
      </c>
      <c r="L22" s="335">
        <v>44.79</v>
      </c>
      <c r="M22" s="364">
        <f t="shared" si="18"/>
        <v>7.5779621558701704</v>
      </c>
      <c r="N22" s="984"/>
      <c r="O22" s="388"/>
      <c r="P22" s="364"/>
      <c r="Q22" s="1013"/>
      <c r="R22" s="1039"/>
      <c r="S22" s="364"/>
      <c r="T22" s="1361"/>
      <c r="U22" s="1039"/>
      <c r="V22" s="364"/>
      <c r="W22" s="1013"/>
      <c r="X22"/>
      <c r="Y22" s="158"/>
      <c r="Z22" s="1013"/>
      <c r="AA22" s="1039"/>
      <c r="AB22" s="364"/>
      <c r="AC22" s="1013"/>
      <c r="AD22" s="1039"/>
      <c r="AE22" s="364"/>
      <c r="AF22" s="1013"/>
      <c r="AH22" s="364"/>
      <c r="AI22" s="1013"/>
      <c r="AJ22" s="1377"/>
      <c r="AK22" s="364"/>
      <c r="BJ22" s="1008"/>
      <c r="BK22" s="336"/>
      <c r="BL22" s="580"/>
      <c r="BM22" s="1008"/>
      <c r="BN22" s="336"/>
      <c r="BO22" s="580"/>
      <c r="BP22" s="1008"/>
      <c r="BQ22" s="336"/>
      <c r="BR22" s="580"/>
      <c r="BS22" s="1008"/>
      <c r="BT22" s="336"/>
      <c r="BU22" s="580"/>
      <c r="BV22" s="1008"/>
      <c r="BW22" s="336"/>
      <c r="BX22" s="580"/>
      <c r="BY22" s="1011"/>
      <c r="BZ22" s="336"/>
      <c r="CA22" s="580"/>
      <c r="CB22" s="1011"/>
      <c r="CC22" s="336"/>
      <c r="CD22" s="580"/>
      <c r="CE22" s="1008"/>
      <c r="CF22" s="336"/>
      <c r="CG22" s="580"/>
      <c r="CH22" s="1008"/>
      <c r="CI22" s="336"/>
      <c r="CJ22" s="580"/>
      <c r="CK22" s="1011"/>
      <c r="CL22" s="336"/>
      <c r="CM22" s="580"/>
      <c r="CN22" s="1008"/>
      <c r="CO22"/>
      <c r="CP22"/>
      <c r="CQ22"/>
      <c r="CR22"/>
      <c r="CS22"/>
    </row>
    <row r="23" spans="1:97">
      <c r="A23" s="1335"/>
      <c r="B23" s="1144"/>
      <c r="C23" s="382"/>
      <c r="D23" s="364"/>
      <c r="E23" s="1335"/>
      <c r="F23" s="382"/>
      <c r="G23" s="364"/>
      <c r="H23" s="1449"/>
      <c r="J23" s="364"/>
      <c r="K23" s="1449"/>
      <c r="M23" s="364"/>
      <c r="N23" s="984"/>
      <c r="O23" s="388"/>
      <c r="P23" s="364"/>
      <c r="Q23" s="984"/>
      <c r="R23" s="1039"/>
      <c r="S23" s="364"/>
      <c r="T23" s="1361"/>
      <c r="U23" s="1039"/>
      <c r="V23" s="364"/>
      <c r="W23" s="1013"/>
      <c r="X23"/>
      <c r="Y23" s="158"/>
      <c r="Z23" s="1013"/>
      <c r="AA23" s="1039"/>
      <c r="AB23" s="364"/>
      <c r="AC23" s="1013"/>
      <c r="AD23" s="1039"/>
      <c r="AE23" s="364"/>
      <c r="AF23" s="1013"/>
      <c r="AG23" s="1039"/>
      <c r="AH23" s="364"/>
      <c r="AI23" s="1013"/>
      <c r="AJ23" s="1039"/>
      <c r="AK23" s="364"/>
      <c r="BJ23" s="336"/>
      <c r="BK23" s="336"/>
      <c r="BL23" s="580"/>
      <c r="BM23" s="336"/>
      <c r="BN23" s="336"/>
      <c r="BO23" s="580"/>
      <c r="BP23" s="1008"/>
      <c r="BQ23" s="336"/>
      <c r="BR23" s="580"/>
      <c r="BS23" s="1008"/>
      <c r="BT23" s="336"/>
      <c r="BU23" s="580"/>
      <c r="BV23" s="1008"/>
      <c r="BW23" s="336"/>
      <c r="BX23" s="580"/>
      <c r="BY23" s="1011"/>
      <c r="BZ23" s="336"/>
      <c r="CA23" s="580"/>
      <c r="CB23" s="1011"/>
      <c r="CC23" s="336"/>
      <c r="CD23" s="580"/>
      <c r="CE23" s="1008"/>
      <c r="CF23" s="336"/>
      <c r="CG23" s="580"/>
      <c r="CH23" s="1008"/>
      <c r="CI23" s="336"/>
      <c r="CJ23" s="580"/>
      <c r="CK23" s="1008"/>
      <c r="CL23" s="336"/>
      <c r="CM23" s="580"/>
      <c r="CN23" s="1008"/>
      <c r="CO23"/>
      <c r="CP23"/>
      <c r="CQ23"/>
      <c r="CR23"/>
      <c r="CS23"/>
    </row>
    <row r="24" spans="1:97">
      <c r="A24" s="1335"/>
      <c r="B24" s="1144">
        <f t="shared" si="13"/>
        <v>213.50900000000001</v>
      </c>
      <c r="C24" s="382">
        <f>C11</f>
        <v>9.9909999999999997</v>
      </c>
      <c r="D24" s="364"/>
      <c r="E24" s="335" t="s">
        <v>670</v>
      </c>
      <c r="F24" s="382">
        <f>F11</f>
        <v>24.274999999999999</v>
      </c>
      <c r="G24" s="364"/>
      <c r="H24" s="335" t="s">
        <v>670</v>
      </c>
      <c r="I24" s="382">
        <f>I11</f>
        <v>16.866</v>
      </c>
      <c r="J24" s="364">
        <f t="shared" si="15"/>
        <v>11.967728430628188</v>
      </c>
      <c r="K24" s="335" t="s">
        <v>670</v>
      </c>
      <c r="L24" s="382">
        <f>L11</f>
        <v>54.576999999999998</v>
      </c>
      <c r="M24" s="364">
        <f t="shared" si="18"/>
        <v>9.2338120245797342</v>
      </c>
      <c r="P24" s="364"/>
      <c r="S24" s="364"/>
      <c r="V24" s="364"/>
      <c r="W24" s="1013"/>
      <c r="X24"/>
      <c r="Y24" s="158"/>
      <c r="Z24" s="1013"/>
      <c r="AA24" s="1039"/>
      <c r="AB24" s="364"/>
      <c r="AC24" s="1013"/>
      <c r="AD24" s="1039"/>
      <c r="AE24" s="364"/>
      <c r="AF24" s="1013"/>
      <c r="AG24" s="1039"/>
      <c r="AH24" s="364"/>
      <c r="AI24" s="1013"/>
      <c r="AJ24" s="1039"/>
      <c r="AK24" s="364"/>
      <c r="BJ24" s="336"/>
      <c r="BK24" s="336"/>
      <c r="BL24" s="580"/>
      <c r="BM24" s="336"/>
      <c r="BN24" s="336"/>
      <c r="BO24" s="580"/>
      <c r="BP24" s="336"/>
      <c r="BQ24" s="336"/>
      <c r="BR24" s="580"/>
      <c r="BS24" s="1008"/>
      <c r="BT24" s="336"/>
      <c r="BU24" s="580"/>
      <c r="BV24" s="336"/>
      <c r="BW24" s="336"/>
      <c r="BX24" s="580"/>
      <c r="BY24" s="1011"/>
      <c r="BZ24" s="336"/>
      <c r="CA24" s="580"/>
      <c r="CB24" s="1011"/>
      <c r="CC24" s="336"/>
      <c r="CD24" s="580"/>
      <c r="CE24" s="1008"/>
      <c r="CF24" s="336"/>
      <c r="CG24" s="580"/>
      <c r="CH24" s="1008"/>
      <c r="CI24" s="336"/>
      <c r="CJ24" s="580"/>
      <c r="CK24" s="1008"/>
      <c r="CL24" s="336"/>
      <c r="CM24" s="580"/>
      <c r="CN24" s="1008"/>
      <c r="CO24"/>
      <c r="CP24"/>
      <c r="CQ24"/>
      <c r="CR24"/>
      <c r="CS24"/>
    </row>
    <row r="25" spans="1:97">
      <c r="A25" s="1335"/>
      <c r="B25" s="1144">
        <f t="shared" si="13"/>
        <v>0</v>
      </c>
      <c r="C25" s="382"/>
      <c r="D25" s="364"/>
      <c r="E25" s="984"/>
      <c r="F25" s="382"/>
      <c r="G25" s="364"/>
      <c r="H25" s="1008"/>
      <c r="J25" s="364"/>
      <c r="K25" s="1004"/>
      <c r="M25" s="364"/>
      <c r="N25" s="1013"/>
      <c r="O25" s="382"/>
      <c r="P25" s="364"/>
      <c r="Q25" s="1013"/>
      <c r="R25" s="1039"/>
      <c r="S25" s="364"/>
      <c r="T25" s="1361"/>
      <c r="U25" s="1039"/>
      <c r="V25" s="364"/>
      <c r="W25" s="1013"/>
      <c r="X25"/>
      <c r="Y25" s="158"/>
      <c r="Z25" s="1013"/>
      <c r="AA25" s="1039"/>
      <c r="AB25" s="364"/>
      <c r="AC25" s="1013"/>
      <c r="AD25" s="1039"/>
      <c r="AE25" s="364"/>
      <c r="AF25" s="1013"/>
      <c r="AG25" s="1039"/>
      <c r="AH25" s="364"/>
      <c r="AI25" s="1013"/>
      <c r="AJ25" s="1039"/>
      <c r="AK25" s="364"/>
      <c r="BJ25" s="336"/>
      <c r="BK25" s="336"/>
      <c r="BL25" s="580"/>
      <c r="BM25" s="336"/>
      <c r="BN25" s="336"/>
      <c r="BO25" s="580"/>
      <c r="BP25" s="336"/>
      <c r="BQ25" s="336"/>
      <c r="BR25" s="580"/>
      <c r="BS25" s="1008"/>
      <c r="BT25" s="336"/>
      <c r="BU25" s="580"/>
      <c r="BV25" s="336"/>
      <c r="BW25" s="336"/>
      <c r="BX25" s="580"/>
      <c r="BY25" s="1011"/>
      <c r="BZ25" s="336"/>
      <c r="CA25" s="580"/>
      <c r="CB25" s="336"/>
      <c r="CC25" s="336"/>
      <c r="CD25" s="580"/>
      <c r="CE25" s="336"/>
      <c r="CF25" s="336"/>
      <c r="CG25" s="580"/>
      <c r="CH25" s="1008"/>
      <c r="CI25" s="336"/>
      <c r="CJ25" s="580"/>
      <c r="CK25" s="1008"/>
      <c r="CL25" s="336"/>
      <c r="CM25" s="580"/>
      <c r="CN25" s="1008"/>
      <c r="CO25"/>
      <c r="CP25"/>
      <c r="CQ25"/>
      <c r="CR25"/>
      <c r="CS25"/>
    </row>
    <row r="26" spans="1:97">
      <c r="A26" s="1169"/>
      <c r="B26" s="1144">
        <f t="shared" si="13"/>
        <v>0</v>
      </c>
      <c r="C26" s="382"/>
      <c r="D26" s="364"/>
      <c r="F26" s="382"/>
      <c r="G26" s="364"/>
      <c r="H26" s="984"/>
      <c r="I26" s="382"/>
      <c r="J26" s="364"/>
      <c r="K26" s="1004"/>
      <c r="M26" s="364"/>
      <c r="N26" s="1013"/>
      <c r="O26" s="382"/>
      <c r="P26" s="364"/>
      <c r="Q26" s="1013"/>
      <c r="R26" s="1039"/>
      <c r="S26" s="364"/>
      <c r="T26" s="1361"/>
      <c r="U26" s="1039"/>
      <c r="V26" s="364"/>
      <c r="W26" s="1013"/>
      <c r="X26"/>
      <c r="Y26" s="158"/>
      <c r="Z26" s="1013"/>
      <c r="AA26" s="1039"/>
      <c r="AB26" s="364"/>
      <c r="AC26" s="1013"/>
      <c r="AD26" s="1039"/>
      <c r="AE26" s="364"/>
      <c r="AF26" s="1013"/>
      <c r="AG26" s="1039"/>
      <c r="AH26" s="364"/>
      <c r="AI26" s="1013"/>
      <c r="AJ26" s="1039"/>
      <c r="AK26" s="364"/>
      <c r="BJ26" s="336"/>
      <c r="BK26" s="336"/>
      <c r="BL26" s="580"/>
      <c r="BM26" s="336"/>
      <c r="BN26" s="336"/>
      <c r="BO26" s="580"/>
      <c r="BP26" s="336"/>
      <c r="BQ26" s="336"/>
      <c r="BR26" s="580"/>
      <c r="BS26" s="1008"/>
      <c r="BT26" s="336"/>
      <c r="BU26" s="580"/>
      <c r="BV26" s="336"/>
      <c r="BW26" s="336"/>
      <c r="BX26" s="580"/>
      <c r="BY26" s="1011"/>
      <c r="BZ26" s="336"/>
      <c r="CA26" s="580"/>
      <c r="CB26" s="336"/>
      <c r="CC26" s="336"/>
      <c r="CD26" s="580"/>
      <c r="CE26" s="336"/>
      <c r="CF26" s="336"/>
      <c r="CG26" s="580"/>
      <c r="CH26" s="1008"/>
      <c r="CI26" s="336"/>
      <c r="CJ26" s="580"/>
      <c r="CK26" s="1008"/>
      <c r="CL26" s="336"/>
      <c r="CM26" s="580"/>
      <c r="CN26" s="336"/>
      <c r="CO26"/>
      <c r="CP26"/>
      <c r="CQ26"/>
      <c r="CR26"/>
      <c r="CS26"/>
    </row>
    <row r="27" spans="1:97">
      <c r="A27" s="767"/>
      <c r="B27" s="1144">
        <f t="shared" si="13"/>
        <v>0</v>
      </c>
      <c r="C27" s="382"/>
      <c r="D27" s="364"/>
      <c r="F27" s="382"/>
      <c r="G27" s="364"/>
      <c r="H27" s="984"/>
      <c r="I27" s="382"/>
      <c r="J27" s="364"/>
      <c r="K27" s="984"/>
      <c r="L27" s="382"/>
      <c r="M27" s="364"/>
      <c r="N27" s="1013"/>
      <c r="O27" s="382"/>
      <c r="P27" s="364"/>
      <c r="Q27" s="1013"/>
      <c r="R27" s="1039"/>
      <c r="S27" s="364"/>
      <c r="T27" s="1361"/>
      <c r="U27" s="1039"/>
      <c r="V27" s="364"/>
      <c r="W27" s="1013"/>
      <c r="X27"/>
      <c r="Y27" s="158"/>
      <c r="Z27" s="1013"/>
      <c r="AA27" s="1039"/>
      <c r="AB27" s="364"/>
      <c r="AC27" s="1013"/>
      <c r="AD27" s="1039"/>
      <c r="AE27" s="364"/>
      <c r="AF27" s="1013"/>
      <c r="AG27" s="1039"/>
      <c r="AH27" s="364"/>
      <c r="AI27" s="1013"/>
      <c r="AJ27" s="1039"/>
      <c r="AK27" s="364"/>
      <c r="BJ27" s="336"/>
      <c r="BK27" s="336"/>
      <c r="BL27" s="580"/>
      <c r="BM27" s="336"/>
      <c r="BN27" s="336"/>
      <c r="BO27" s="580"/>
      <c r="BP27" s="336"/>
      <c r="BQ27" s="336"/>
      <c r="BR27" s="580"/>
      <c r="BS27" s="1008"/>
      <c r="BT27" s="336"/>
      <c r="BU27" s="580"/>
      <c r="BV27" s="336"/>
      <c r="BW27" s="336"/>
      <c r="BX27" s="580"/>
      <c r="BY27" s="1008"/>
      <c r="BZ27" s="336"/>
      <c r="CA27" s="580"/>
      <c r="CB27" s="336"/>
      <c r="CC27" s="336"/>
      <c r="CD27" s="580"/>
      <c r="CE27" s="336"/>
      <c r="CF27" s="336"/>
      <c r="CG27" s="580"/>
      <c r="CH27" s="1008"/>
      <c r="CI27" s="336"/>
      <c r="CJ27" s="580"/>
      <c r="CK27" s="1008"/>
      <c r="CL27" s="336"/>
      <c r="CM27" s="580"/>
      <c r="CN27" s="336"/>
      <c r="CO27"/>
      <c r="CP27"/>
      <c r="CQ27"/>
      <c r="CR27"/>
      <c r="CS27"/>
    </row>
    <row r="28" spans="1:97">
      <c r="A28" s="485"/>
      <c r="B28" s="1144">
        <f t="shared" si="13"/>
        <v>0</v>
      </c>
      <c r="C28" s="382"/>
      <c r="D28" s="364"/>
      <c r="F28" s="382"/>
      <c r="G28" s="364"/>
      <c r="H28" s="984"/>
      <c r="I28" s="382"/>
      <c r="J28" s="364"/>
      <c r="K28" s="984"/>
      <c r="L28" s="382"/>
      <c r="M28" s="364"/>
      <c r="N28" s="1013"/>
      <c r="O28" s="382"/>
      <c r="P28" s="364"/>
      <c r="Q28" s="1013"/>
      <c r="R28" s="1039"/>
      <c r="S28" s="364"/>
      <c r="T28" s="1361"/>
      <c r="U28" s="1039"/>
      <c r="V28" s="364"/>
      <c r="W28" s="1013"/>
      <c r="X28"/>
      <c r="Y28" s="158"/>
      <c r="Z28" s="1013"/>
      <c r="AA28" s="1039"/>
      <c r="AB28" s="364"/>
      <c r="AC28" s="1013"/>
      <c r="AD28" s="1039"/>
      <c r="AE28" s="364"/>
      <c r="AF28" s="1013"/>
      <c r="AG28" s="1039"/>
      <c r="AH28" s="364"/>
      <c r="AI28" s="1013"/>
      <c r="AJ28" s="1039"/>
      <c r="AK28" s="364"/>
      <c r="BJ28" s="336"/>
      <c r="BK28" s="336"/>
      <c r="BL28" s="580"/>
      <c r="BM28" s="336"/>
      <c r="BN28" s="336"/>
      <c r="BO28" s="580"/>
      <c r="BP28" s="336"/>
      <c r="BQ28" s="336"/>
      <c r="BR28" s="580"/>
      <c r="BS28" s="1008"/>
      <c r="BT28" s="336"/>
      <c r="BU28" s="580"/>
      <c r="BV28" s="336"/>
      <c r="BW28" s="336"/>
      <c r="BX28" s="580"/>
      <c r="BY28" s="336"/>
      <c r="BZ28" s="336"/>
      <c r="CA28" s="580"/>
      <c r="CB28" s="336"/>
      <c r="CC28" s="336"/>
      <c r="CD28" s="580"/>
      <c r="CE28" s="336"/>
      <c r="CF28" s="336"/>
      <c r="CG28" s="580"/>
      <c r="CH28" s="336"/>
      <c r="CI28" s="336"/>
      <c r="CJ28" s="580"/>
      <c r="CK28" s="1008"/>
      <c r="CL28" s="336"/>
      <c r="CM28" s="580"/>
      <c r="CN28" s="336"/>
      <c r="CO28"/>
      <c r="CP28"/>
      <c r="CQ28"/>
      <c r="CR28"/>
      <c r="CS28"/>
    </row>
    <row r="29" spans="1:97">
      <c r="A29" s="485"/>
      <c r="B29" s="1144">
        <f t="shared" si="13"/>
        <v>0</v>
      </c>
      <c r="C29" s="382"/>
      <c r="D29" s="364"/>
      <c r="F29" s="382"/>
      <c r="G29" s="364"/>
      <c r="I29" s="382"/>
      <c r="J29" s="364"/>
      <c r="L29" s="382"/>
      <c r="M29" s="364"/>
      <c r="N29" s="1013"/>
      <c r="O29" s="382"/>
      <c r="P29" s="364"/>
      <c r="Q29" s="1013"/>
      <c r="R29" s="1039"/>
      <c r="S29" s="364"/>
      <c r="T29" s="1361"/>
      <c r="U29" s="1039"/>
      <c r="V29" s="364"/>
      <c r="W29" s="1013"/>
      <c r="X29"/>
      <c r="Y29" s="158"/>
      <c r="Z29" s="1013"/>
      <c r="AA29" s="1039"/>
      <c r="AB29" s="364"/>
      <c r="AC29" s="1013"/>
      <c r="AD29" s="1039"/>
      <c r="AE29" s="364"/>
      <c r="AF29" s="1013"/>
      <c r="AG29" s="1039"/>
      <c r="AH29" s="364"/>
      <c r="AI29" s="1013"/>
      <c r="AJ29" s="1039"/>
      <c r="AK29" s="364"/>
      <c r="BJ29" s="336"/>
      <c r="BK29" s="336"/>
      <c r="BL29" s="580"/>
      <c r="BM29" s="336"/>
      <c r="BN29" s="336"/>
      <c r="BO29" s="580"/>
      <c r="BP29" s="336"/>
      <c r="BQ29" s="336"/>
      <c r="BR29" s="580"/>
      <c r="BS29" s="1008"/>
      <c r="BT29" s="336"/>
      <c r="BU29" s="580"/>
      <c r="BV29" s="336"/>
      <c r="BW29" s="336"/>
      <c r="BX29" s="580"/>
      <c r="BY29" s="336"/>
      <c r="BZ29" s="336"/>
      <c r="CA29" s="580"/>
      <c r="CB29" s="336"/>
      <c r="CC29" s="336"/>
      <c r="CD29" s="580"/>
      <c r="CE29" s="336"/>
      <c r="CF29" s="336"/>
      <c r="CG29" s="580"/>
      <c r="CH29" s="336"/>
      <c r="CI29" s="336"/>
      <c r="CJ29" s="580"/>
      <c r="CK29" s="1008"/>
      <c r="CL29" s="336"/>
      <c r="CM29" s="580"/>
      <c r="CN29" s="336"/>
      <c r="CO29"/>
      <c r="CP29"/>
      <c r="CQ29"/>
      <c r="CR29"/>
      <c r="CS29"/>
    </row>
    <row r="30" spans="1:97">
      <c r="A30" s="485"/>
      <c r="B30" s="1144">
        <f t="shared" si="13"/>
        <v>0</v>
      </c>
      <c r="C30" s="382"/>
      <c r="D30" s="364"/>
      <c r="F30" s="382"/>
      <c r="G30" s="364"/>
      <c r="I30" s="382"/>
      <c r="J30" s="364"/>
      <c r="L30" s="382"/>
      <c r="M30" s="364"/>
      <c r="N30" s="1013"/>
      <c r="O30" s="382"/>
      <c r="P30" s="364"/>
      <c r="Q30" s="1013"/>
      <c r="R30" s="1039"/>
      <c r="S30" s="364"/>
      <c r="T30" s="1361"/>
      <c r="U30" s="1039"/>
      <c r="V30" s="364"/>
      <c r="W30" s="1013"/>
      <c r="X30"/>
      <c r="Y30" s="158"/>
      <c r="Z30" s="1013"/>
      <c r="AA30" s="1039"/>
      <c r="AB30" s="364"/>
      <c r="AC30" s="1013"/>
      <c r="AD30" s="1039"/>
      <c r="AE30" s="364"/>
      <c r="AF30" s="1013"/>
      <c r="AG30" s="1039"/>
      <c r="AH30" s="364"/>
      <c r="AI30" s="1013"/>
      <c r="AJ30" s="1039"/>
      <c r="AK30" s="364"/>
      <c r="BJ30" s="336"/>
      <c r="BK30" s="336"/>
      <c r="BL30" s="580"/>
      <c r="BM30" s="336"/>
      <c r="BN30" s="336"/>
      <c r="BO30" s="580"/>
      <c r="BP30" s="336"/>
      <c r="BQ30" s="336"/>
      <c r="BR30" s="580"/>
      <c r="BS30" s="1008"/>
      <c r="BT30" s="336"/>
      <c r="BU30" s="580"/>
      <c r="BV30" s="336"/>
      <c r="BW30" s="336"/>
      <c r="BX30" s="580"/>
      <c r="BY30" s="336"/>
      <c r="BZ30" s="336"/>
      <c r="CA30" s="580"/>
      <c r="CB30" s="336"/>
      <c r="CC30" s="336"/>
      <c r="CD30" s="580"/>
      <c r="CE30" s="336"/>
      <c r="CF30" s="336"/>
      <c r="CG30" s="580"/>
      <c r="CH30" s="336"/>
      <c r="CI30" s="336"/>
      <c r="CJ30" s="580"/>
      <c r="CK30" s="336"/>
      <c r="CL30" s="336"/>
      <c r="CM30" s="580"/>
      <c r="CN30" s="336"/>
      <c r="CO30"/>
      <c r="CP30"/>
      <c r="CQ30"/>
      <c r="CR30"/>
      <c r="CS30"/>
    </row>
    <row r="31" spans="1:97">
      <c r="A31" s="485"/>
      <c r="B31" s="1144">
        <f t="shared" si="13"/>
        <v>0</v>
      </c>
      <c r="C31" s="382"/>
      <c r="D31" s="364"/>
      <c r="F31" s="382"/>
      <c r="G31" s="364"/>
      <c r="I31" s="382"/>
      <c r="J31" s="364"/>
      <c r="L31" s="382"/>
      <c r="M31" s="364"/>
      <c r="N31" s="1013"/>
      <c r="O31" s="382"/>
      <c r="P31" s="364"/>
      <c r="Q31" s="1013"/>
      <c r="R31" s="1039"/>
      <c r="S31" s="364"/>
      <c r="T31" s="1361"/>
      <c r="U31" s="1039"/>
      <c r="V31" s="364"/>
      <c r="W31" s="1013"/>
      <c r="X31"/>
      <c r="Y31" s="158"/>
      <c r="Z31" s="1013"/>
      <c r="AA31" s="1039"/>
      <c r="AB31" s="364"/>
      <c r="AC31" s="1013"/>
      <c r="AD31" s="1039"/>
      <c r="AE31" s="364"/>
      <c r="AF31" s="1013"/>
      <c r="AG31" s="1039"/>
      <c r="AH31" s="364"/>
      <c r="AI31" s="1013"/>
      <c r="AJ31" s="1039"/>
      <c r="AK31" s="364"/>
      <c r="BJ31" s="336"/>
      <c r="BK31" s="336"/>
      <c r="BL31" s="580"/>
      <c r="BM31" s="336"/>
      <c r="BN31" s="336"/>
      <c r="BO31" s="580"/>
      <c r="BP31" s="336"/>
      <c r="BQ31" s="336"/>
      <c r="BR31" s="580"/>
      <c r="BS31" s="1008"/>
      <c r="BT31" s="336"/>
      <c r="BU31" s="580"/>
      <c r="BV31" s="336"/>
      <c r="BW31" s="336"/>
      <c r="BX31" s="580"/>
      <c r="BY31" s="336"/>
      <c r="BZ31" s="336"/>
      <c r="CA31" s="580"/>
      <c r="CB31" s="336"/>
      <c r="CC31" s="336"/>
      <c r="CD31" s="580"/>
      <c r="CE31" s="336"/>
      <c r="CF31" s="336"/>
      <c r="CG31" s="580"/>
      <c r="CH31" s="336"/>
      <c r="CI31" s="336"/>
      <c r="CJ31" s="580"/>
      <c r="CK31" s="336"/>
      <c r="CL31" s="336"/>
      <c r="CM31" s="580"/>
      <c r="CN31" s="336"/>
      <c r="CO31"/>
      <c r="CP31"/>
      <c r="CQ31"/>
      <c r="CR31"/>
      <c r="CS31"/>
    </row>
    <row r="32" spans="1:97">
      <c r="A32" s="485"/>
      <c r="B32" s="382"/>
      <c r="C32" s="382"/>
      <c r="D32" s="364"/>
      <c r="F32" s="382"/>
      <c r="G32" s="364"/>
      <c r="I32" s="382"/>
      <c r="J32" s="364"/>
      <c r="L32" s="382"/>
      <c r="M32" s="364"/>
      <c r="N32" s="1013"/>
      <c r="O32" s="382"/>
      <c r="P32" s="364"/>
      <c r="Q32" s="1013"/>
      <c r="R32" s="1039"/>
      <c r="S32" s="364"/>
      <c r="T32" s="1361"/>
      <c r="U32" s="1039"/>
      <c r="V32" s="364"/>
      <c r="W32" s="1013"/>
      <c r="X32"/>
      <c r="Y32" s="158"/>
      <c r="Z32" s="1013"/>
      <c r="AA32" s="1039"/>
      <c r="AB32" s="364"/>
      <c r="AC32" s="1013"/>
      <c r="AD32" s="1039"/>
      <c r="AE32" s="364"/>
      <c r="AF32" s="1013"/>
      <c r="AG32" s="1039"/>
      <c r="AH32" s="364"/>
      <c r="AI32" s="1013"/>
      <c r="AJ32" s="1039"/>
      <c r="AK32" s="364"/>
      <c r="BJ32" s="336"/>
      <c r="BK32" s="336"/>
      <c r="BL32" s="580"/>
      <c r="BM32" s="336"/>
      <c r="BN32" s="336"/>
      <c r="BO32" s="580"/>
      <c r="BP32" s="336"/>
      <c r="BQ32" s="336"/>
      <c r="BR32" s="580"/>
      <c r="BS32" s="1008"/>
      <c r="BT32" s="336"/>
      <c r="BU32" s="580"/>
      <c r="BV32" s="336"/>
      <c r="BW32" s="336"/>
      <c r="BX32" s="580"/>
      <c r="BY32" s="336"/>
      <c r="BZ32" s="336"/>
      <c r="CA32" s="580"/>
      <c r="CB32" s="336"/>
      <c r="CC32" s="336"/>
      <c r="CD32" s="580"/>
      <c r="CE32" s="336"/>
      <c r="CF32" s="336"/>
      <c r="CG32" s="580"/>
      <c r="CH32" s="336"/>
      <c r="CI32" s="336"/>
      <c r="CJ32" s="580"/>
      <c r="CK32" s="336"/>
      <c r="CL32" s="336"/>
      <c r="CM32" s="580"/>
      <c r="CN32" s="336"/>
      <c r="CO32"/>
      <c r="CP32"/>
      <c r="CQ32"/>
      <c r="CR32"/>
      <c r="CS32"/>
    </row>
    <row r="33" spans="1:115">
      <c r="A33" s="485"/>
      <c r="B33" s="382"/>
      <c r="C33" s="382"/>
      <c r="D33" s="364"/>
      <c r="F33" s="382"/>
      <c r="G33" s="364"/>
      <c r="I33" s="382"/>
      <c r="J33" s="364"/>
      <c r="L33" s="382"/>
      <c r="M33" s="364"/>
      <c r="N33" s="1013"/>
      <c r="O33" s="382"/>
      <c r="P33" s="364"/>
      <c r="R33" s="382"/>
      <c r="S33" s="364"/>
      <c r="T33" s="580"/>
      <c r="U33" s="382"/>
      <c r="V33" s="364"/>
      <c r="X33"/>
      <c r="Y33" s="158"/>
      <c r="AA33" s="382"/>
      <c r="AB33" s="364"/>
      <c r="AD33" s="382"/>
      <c r="AE33" s="364"/>
      <c r="AG33" s="382"/>
      <c r="AH33" s="364"/>
      <c r="AJ33" s="382"/>
      <c r="AK33" s="364"/>
      <c r="BJ33" s="336"/>
      <c r="BK33" s="336"/>
      <c r="BL33" s="580"/>
      <c r="BM33" s="336"/>
      <c r="BN33" s="336"/>
      <c r="BO33" s="580"/>
      <c r="BP33" s="336"/>
      <c r="BQ33" s="336"/>
      <c r="BR33" s="580"/>
      <c r="BS33" s="1008"/>
      <c r="BT33" s="336"/>
      <c r="BU33" s="580"/>
      <c r="BV33" s="336"/>
      <c r="BW33" s="336"/>
      <c r="BX33" s="580"/>
      <c r="BY33" s="336"/>
      <c r="BZ33" s="336"/>
      <c r="CA33" s="580"/>
      <c r="CB33" s="336"/>
      <c r="CC33" s="336"/>
      <c r="CD33" s="580"/>
      <c r="CE33" s="336"/>
      <c r="CF33" s="336"/>
      <c r="CG33" s="580"/>
      <c r="CH33" s="336"/>
      <c r="CI33" s="336"/>
      <c r="CJ33" s="580"/>
      <c r="CK33" s="336"/>
      <c r="CL33" s="336"/>
      <c r="CM33" s="580"/>
      <c r="CN33" s="336"/>
      <c r="CO33"/>
      <c r="CP33"/>
      <c r="CQ33"/>
      <c r="CR33"/>
      <c r="CS33"/>
    </row>
    <row r="34" spans="1:115" ht="13.5" thickBot="1">
      <c r="A34" s="485"/>
      <c r="B34" s="1040"/>
      <c r="C34" s="382"/>
      <c r="D34" s="364"/>
      <c r="F34" s="382"/>
      <c r="G34" s="364"/>
      <c r="I34" s="382"/>
      <c r="J34" s="364"/>
      <c r="L34" s="382"/>
      <c r="M34" s="364"/>
      <c r="O34" s="382"/>
      <c r="P34" s="364"/>
      <c r="R34" s="382"/>
      <c r="S34" s="364"/>
      <c r="T34" s="580"/>
      <c r="U34" s="382"/>
      <c r="V34" s="364"/>
      <c r="X34"/>
      <c r="Y34" s="158"/>
      <c r="AA34" s="382"/>
      <c r="AB34" s="364"/>
      <c r="AD34" s="382"/>
      <c r="AE34" s="364"/>
      <c r="AG34" s="382"/>
      <c r="AH34" s="364"/>
      <c r="AJ34" s="382"/>
      <c r="AK34" s="364"/>
      <c r="BJ34" s="336"/>
      <c r="BK34" s="336"/>
      <c r="BL34" s="580"/>
      <c r="BM34" s="336"/>
      <c r="BN34" s="336"/>
      <c r="BO34" s="580"/>
      <c r="BP34" s="336"/>
      <c r="BQ34" s="336"/>
      <c r="BR34" s="580"/>
      <c r="BS34" s="336"/>
      <c r="BT34" s="336"/>
      <c r="BU34" s="580"/>
      <c r="BV34" s="336"/>
      <c r="BW34" s="336"/>
      <c r="BX34" s="580"/>
      <c r="BY34" s="336"/>
      <c r="BZ34" s="336"/>
      <c r="CA34" s="580"/>
      <c r="CB34" s="336"/>
      <c r="CC34" s="336"/>
      <c r="CD34" s="580"/>
      <c r="CE34" s="336"/>
      <c r="CF34" s="336"/>
      <c r="CG34" s="580"/>
      <c r="CH34" s="336"/>
      <c r="CI34" s="336"/>
      <c r="CJ34" s="580"/>
      <c r="CK34" s="336"/>
      <c r="CL34" s="336"/>
      <c r="CM34" s="580"/>
      <c r="CN34" s="336"/>
      <c r="CO34"/>
      <c r="CP34"/>
      <c r="CQ34"/>
      <c r="CR34"/>
      <c r="CS34"/>
    </row>
    <row r="35" spans="1:115" ht="16.5" customHeight="1" thickBot="1">
      <c r="A35" s="360" t="s">
        <v>719</v>
      </c>
      <c r="B35" s="1144">
        <f>C35+F35+I35+L35+O35+R35+U35+X35+AA35+AG35+C75+F75+I75+L75+AD35+R75+U75+X75+AA75+AD75+AG75+AJ75+AJ35+O75</f>
        <v>3773.9830000000002</v>
      </c>
      <c r="C35" s="488">
        <f>SUM(C15:C23)</f>
        <v>93.815000000000012</v>
      </c>
      <c r="D35" s="363">
        <f>C35/C37*100</f>
        <v>90.375315492360755</v>
      </c>
      <c r="E35" s="354"/>
      <c r="F35" s="488">
        <f>SUM(F15:F27)</f>
        <v>265.03300000000002</v>
      </c>
      <c r="G35" s="363">
        <f>F35/$F$37*100</f>
        <v>91.609288370871184</v>
      </c>
      <c r="H35" s="354"/>
      <c r="I35" s="488">
        <f>SUM(I15:I21)</f>
        <v>124.063</v>
      </c>
      <c r="J35" s="363">
        <f>I35/$I$37*100</f>
        <v>88.032271569371815</v>
      </c>
      <c r="K35" s="354"/>
      <c r="L35" s="488">
        <f>SUM(L15:L28)</f>
        <v>536.47900000000004</v>
      </c>
      <c r="M35" s="363">
        <f>SUM(M15:M33)</f>
        <v>90.766187975420252</v>
      </c>
      <c r="N35" s="354"/>
      <c r="O35" s="488">
        <f>SUM(O15:O16)</f>
        <v>1.4430000000000001</v>
      </c>
      <c r="P35" s="363">
        <v>0</v>
      </c>
      <c r="Q35" s="354"/>
      <c r="R35" s="488">
        <f>R15</f>
        <v>583.70000000000005</v>
      </c>
      <c r="S35" s="363">
        <f>R35/R37*100</f>
        <v>91.274433150899142</v>
      </c>
      <c r="T35" s="1360"/>
      <c r="U35" s="488">
        <f>SUM(U15:U34)</f>
        <v>45.3</v>
      </c>
      <c r="V35" s="363">
        <f>U35/U37*100</f>
        <v>100</v>
      </c>
      <c r="W35" s="354"/>
      <c r="X35" s="353">
        <v>0</v>
      </c>
      <c r="Y35" s="1277">
        <v>0</v>
      </c>
      <c r="Z35" s="354"/>
      <c r="AA35" s="488">
        <f>SUM(AA15:AA17)</f>
        <v>184.8</v>
      </c>
      <c r="AB35" s="363">
        <f>AA35/AA37*100</f>
        <v>78.671775223499367</v>
      </c>
      <c r="AC35" s="354"/>
      <c r="AD35" s="488">
        <f>SUM(AD15:AD32)</f>
        <v>91.050000000000011</v>
      </c>
      <c r="AE35" s="363">
        <f>SUM(AE15:AE34)</f>
        <v>100</v>
      </c>
      <c r="AF35" s="354"/>
      <c r="AG35" s="488">
        <f>SUM(AG15:AG32)</f>
        <v>689.59999999999991</v>
      </c>
      <c r="AH35" s="363">
        <f>SUM(AH15:AH34)</f>
        <v>100</v>
      </c>
      <c r="AI35" s="354"/>
      <c r="AJ35" s="488">
        <v>0</v>
      </c>
      <c r="AK35" s="363">
        <f>SUM(AK15:AK34)</f>
        <v>100</v>
      </c>
      <c r="BJ35" s="336"/>
      <c r="BK35" s="336"/>
      <c r="BL35" s="580"/>
      <c r="BM35" s="336"/>
      <c r="BN35" s="336"/>
      <c r="BO35" s="580"/>
      <c r="BP35" s="336"/>
      <c r="BQ35" s="336"/>
      <c r="BR35" s="580"/>
      <c r="BS35" s="336"/>
      <c r="BT35" s="336"/>
      <c r="BU35" s="580"/>
      <c r="BV35" s="336"/>
      <c r="BW35" s="336"/>
      <c r="BX35" s="580"/>
      <c r="BY35" s="336"/>
      <c r="BZ35" s="336"/>
      <c r="CA35" s="580"/>
      <c r="CB35" s="336"/>
      <c r="CC35" s="336"/>
      <c r="CD35" s="580"/>
      <c r="CE35" s="336"/>
      <c r="CF35" s="336"/>
      <c r="CG35" s="580"/>
      <c r="CH35" s="336"/>
      <c r="CI35" s="336"/>
      <c r="CJ35" s="580"/>
      <c r="CK35" s="336"/>
      <c r="CL35" s="336"/>
      <c r="CM35" s="580"/>
      <c r="CN35" s="336"/>
      <c r="CO35"/>
      <c r="CP35"/>
      <c r="CQ35"/>
      <c r="CR35"/>
      <c r="CS35"/>
    </row>
    <row r="36" spans="1:115" ht="16.5" customHeight="1" thickBot="1">
      <c r="A36" s="360" t="s">
        <v>720</v>
      </c>
      <c r="B36" s="1144">
        <f>C36+F36+I36+L36+O36+R36+U36+X36+AA36+AG36+C76+F76+I76+L76+AD36+R76+U76+X76+AA76+AD76+AG76+AJ76+AJ36+O76</f>
        <v>3186.6590000000006</v>
      </c>
      <c r="C36" s="488">
        <f>C24</f>
        <v>9.9909999999999997</v>
      </c>
      <c r="D36" s="363">
        <f>C36/$C$37*100</f>
        <v>9.6246845076392482</v>
      </c>
      <c r="E36" s="354"/>
      <c r="F36" s="488">
        <f>F24</f>
        <v>24.274999999999999</v>
      </c>
      <c r="G36" s="363">
        <f>F36/$F$37*100</f>
        <v>8.390711629128818</v>
      </c>
      <c r="H36" s="354"/>
      <c r="I36" s="488">
        <f>I24</f>
        <v>16.866</v>
      </c>
      <c r="J36" s="363">
        <f>I36/$I$37*100</f>
        <v>11.967728430628188</v>
      </c>
      <c r="K36" s="354"/>
      <c r="L36" s="488">
        <f>L24</f>
        <v>54.576999999999998</v>
      </c>
      <c r="M36" s="363"/>
      <c r="N36" s="354"/>
      <c r="O36" s="488">
        <v>0</v>
      </c>
      <c r="P36" s="363">
        <v>0</v>
      </c>
      <c r="Q36" s="354"/>
      <c r="R36" s="488">
        <f>R17</f>
        <v>55.8</v>
      </c>
      <c r="S36" s="363">
        <f>R36/R37*100</f>
        <v>8.7255668491008596</v>
      </c>
      <c r="T36" s="1360"/>
      <c r="U36" s="488"/>
      <c r="V36" s="363">
        <f>U36/$R$37*100</f>
        <v>0</v>
      </c>
      <c r="W36" s="354"/>
      <c r="X36" s="353">
        <f>SUM(X15:X34)</f>
        <v>129.4</v>
      </c>
      <c r="Y36" s="1329">
        <v>100</v>
      </c>
      <c r="Z36" s="354"/>
      <c r="AA36" s="488">
        <f>AA20</f>
        <v>50.1</v>
      </c>
      <c r="AB36" s="363">
        <f>AA36/AA37*100</f>
        <v>21.32822477650064</v>
      </c>
      <c r="AC36" s="354"/>
      <c r="AD36" s="488">
        <v>0</v>
      </c>
      <c r="AE36" s="363">
        <f>AD36/AD37*100</f>
        <v>0</v>
      </c>
      <c r="AF36" s="354"/>
      <c r="AG36" s="488">
        <v>0</v>
      </c>
      <c r="AH36" s="363">
        <f>AG36/AG37*100</f>
        <v>0</v>
      </c>
      <c r="AI36" s="354"/>
      <c r="AJ36" s="488">
        <f>AJ15</f>
        <v>1641.2</v>
      </c>
      <c r="AK36" s="363">
        <f>AJ36/AJ37*100</f>
        <v>100</v>
      </c>
      <c r="BJ36" s="336"/>
      <c r="BK36" s="336"/>
      <c r="BL36" s="580"/>
      <c r="BM36" s="336"/>
      <c r="BN36" s="336"/>
      <c r="BO36" s="580"/>
      <c r="BP36" s="336"/>
      <c r="BQ36" s="336"/>
      <c r="BR36" s="580"/>
      <c r="BS36" s="336"/>
      <c r="BT36" s="336"/>
      <c r="BU36" s="580"/>
      <c r="BV36" s="336"/>
      <c r="BW36" s="336"/>
      <c r="BX36" s="580"/>
      <c r="BY36" s="336"/>
      <c r="BZ36" s="336"/>
      <c r="CA36" s="580"/>
      <c r="CB36" s="336"/>
      <c r="CC36" s="336"/>
      <c r="CD36" s="580"/>
      <c r="CE36" s="336"/>
      <c r="CF36" s="336"/>
      <c r="CG36" s="580"/>
      <c r="CH36" s="336"/>
      <c r="CI36" s="336"/>
      <c r="CJ36" s="580"/>
      <c r="CK36" s="336"/>
      <c r="CL36" s="336"/>
      <c r="CM36" s="580"/>
      <c r="CN36" s="336"/>
      <c r="CO36"/>
      <c r="CP36"/>
      <c r="CQ36"/>
      <c r="CR36"/>
      <c r="CS36"/>
    </row>
    <row r="37" spans="1:115" ht="16.5" customHeight="1" thickBot="1">
      <c r="A37" s="360" t="s">
        <v>721</v>
      </c>
      <c r="B37" s="488">
        <f>SUM(B35:B36)</f>
        <v>6960.6420000000007</v>
      </c>
      <c r="C37" s="488">
        <f>SUM(C35:C36)</f>
        <v>103.80600000000001</v>
      </c>
      <c r="D37" s="363">
        <f>SUM(D35:D36)</f>
        <v>100</v>
      </c>
      <c r="E37" s="354"/>
      <c r="F37" s="488">
        <f>SUM(F35:F36)</f>
        <v>289.30799999999999</v>
      </c>
      <c r="G37" s="363">
        <f>SUM(G35:G36)</f>
        <v>100</v>
      </c>
      <c r="H37" s="354"/>
      <c r="I37" s="488">
        <f>SUM(I35:I36)</f>
        <v>140.929</v>
      </c>
      <c r="J37" s="363">
        <f>SUM(J35:J36)</f>
        <v>100</v>
      </c>
      <c r="K37" s="354"/>
      <c r="L37" s="488">
        <f>SUM(L35:L36)</f>
        <v>591.05600000000004</v>
      </c>
      <c r="M37" s="363">
        <v>5.71</v>
      </c>
      <c r="N37" s="354"/>
      <c r="O37" s="488">
        <f>SUM(O35:O36)</f>
        <v>1.4430000000000001</v>
      </c>
      <c r="P37" s="363">
        <v>0</v>
      </c>
      <c r="Q37" s="354"/>
      <c r="R37" s="488">
        <f>SUM(R35:R36)</f>
        <v>639.5</v>
      </c>
      <c r="S37" s="363">
        <f>SUM(S35:S36)</f>
        <v>100</v>
      </c>
      <c r="T37" s="1360"/>
      <c r="U37" s="488">
        <f>SUM(U35:U36)</f>
        <v>45.3</v>
      </c>
      <c r="V37" s="363">
        <f>SUM(V35:V36)</f>
        <v>100</v>
      </c>
      <c r="W37" s="354"/>
      <c r="X37" s="353">
        <f>+X36+X35</f>
        <v>129.4</v>
      </c>
      <c r="Y37" s="363">
        <v>100</v>
      </c>
      <c r="Z37" s="354"/>
      <c r="AA37" s="488">
        <f>SUM(AA35:AA36)</f>
        <v>234.9</v>
      </c>
      <c r="AB37" s="363">
        <f>SUM(AB35:AB36)</f>
        <v>100</v>
      </c>
      <c r="AC37" s="354"/>
      <c r="AD37" s="488">
        <f>SUM(AD35:AD36)</f>
        <v>91.050000000000011</v>
      </c>
      <c r="AE37" s="363">
        <f>SUM(AE35:AE36)</f>
        <v>100</v>
      </c>
      <c r="AF37" s="354"/>
      <c r="AG37" s="488">
        <f>SUM(AG35:AG36)</f>
        <v>689.59999999999991</v>
      </c>
      <c r="AH37" s="363">
        <f>SUM(AH35:AH36)</f>
        <v>100</v>
      </c>
      <c r="AI37" s="354"/>
      <c r="AJ37" s="488">
        <f>SUM(AJ35:AJ36)</f>
        <v>1641.2</v>
      </c>
      <c r="AK37" s="363">
        <f>SUM(AK35:AK36)</f>
        <v>200</v>
      </c>
      <c r="BJ37" s="336"/>
      <c r="BK37" s="336"/>
      <c r="BL37" s="580"/>
      <c r="BM37" s="336"/>
      <c r="BN37" s="336"/>
      <c r="BO37" s="580"/>
      <c r="BP37" s="336"/>
      <c r="BQ37" s="336"/>
      <c r="BR37" s="580"/>
      <c r="BS37" s="336"/>
      <c r="BT37" s="336"/>
      <c r="BU37" s="580"/>
      <c r="BV37" s="336"/>
      <c r="BW37" s="336"/>
      <c r="BX37" s="580"/>
      <c r="BY37" s="336"/>
      <c r="BZ37" s="336"/>
      <c r="CA37" s="580"/>
      <c r="CB37" s="336"/>
      <c r="CC37" s="336"/>
      <c r="CD37" s="580"/>
      <c r="CE37" s="336"/>
      <c r="CF37" s="336"/>
      <c r="CG37" s="580"/>
      <c r="CH37" s="336"/>
      <c r="CI37" s="336"/>
      <c r="CJ37" s="580"/>
      <c r="CK37" s="336"/>
      <c r="CL37" s="336"/>
      <c r="CM37" s="580"/>
      <c r="CN37" s="336"/>
      <c r="CO37"/>
      <c r="CP37"/>
      <c r="CQ37"/>
      <c r="CR37"/>
      <c r="CS37"/>
    </row>
    <row r="38" spans="1:115" ht="13.5" thickBot="1">
      <c r="A38" s="490"/>
      <c r="B38" s="1277"/>
      <c r="C38" s="382"/>
      <c r="D38" s="365"/>
      <c r="F38" s="382"/>
      <c r="G38" s="365"/>
      <c r="I38" s="382"/>
      <c r="J38" s="365"/>
      <c r="L38" s="382"/>
      <c r="M38" s="365"/>
      <c r="O38" s="382"/>
      <c r="P38" s="365"/>
      <c r="R38" s="382"/>
      <c r="S38" s="365"/>
      <c r="T38" s="365"/>
      <c r="U38" s="382"/>
      <c r="V38" s="365"/>
      <c r="X38" s="382"/>
      <c r="Y38" s="365"/>
      <c r="AA38" s="382"/>
      <c r="AB38" s="365"/>
      <c r="AD38" s="382"/>
      <c r="AE38" s="365"/>
      <c r="AG38" s="382"/>
      <c r="AH38" s="365"/>
      <c r="AJ38" s="382"/>
      <c r="AK38" s="365"/>
      <c r="BJ38" s="336"/>
      <c r="BK38" s="336"/>
      <c r="BL38" s="580"/>
      <c r="BM38" s="336"/>
      <c r="BN38" s="336"/>
      <c r="BO38" s="580"/>
      <c r="BP38" s="336"/>
      <c r="BQ38" s="336"/>
      <c r="BR38" s="580"/>
      <c r="BS38" s="336"/>
      <c r="BT38" s="336"/>
      <c r="BU38" s="580"/>
      <c r="BV38" s="336"/>
      <c r="BW38" s="336"/>
      <c r="BX38" s="580"/>
      <c r="BY38" s="336"/>
      <c r="BZ38" s="336"/>
      <c r="CA38" s="580"/>
      <c r="CB38" s="336"/>
      <c r="CC38" s="336"/>
      <c r="CD38" s="580"/>
      <c r="CE38" s="336"/>
      <c r="CF38" s="336"/>
      <c r="CG38" s="580"/>
      <c r="CH38" s="336"/>
      <c r="CI38" s="336"/>
      <c r="CJ38" s="580"/>
      <c r="CK38" s="336"/>
      <c r="CL38" s="336"/>
      <c r="CM38" s="580"/>
      <c r="CN38" s="336"/>
      <c r="CO38"/>
      <c r="CP38"/>
      <c r="CQ38"/>
      <c r="CR38"/>
      <c r="CS38"/>
    </row>
    <row r="39" spans="1:115" s="383" customFormat="1" ht="16.5" customHeight="1">
      <c r="A39" s="409" t="s">
        <v>182</v>
      </c>
      <c r="B39" s="1144">
        <f>C39+F39+I39+L39+O39+R39+U39+X39+AA39+AG39+C79+F79+I79+L79+AD39+R79+U79+X79+AA79+AD79+AG79+AJ79+AJ39+O79</f>
        <v>11303</v>
      </c>
      <c r="C39" s="491">
        <v>1</v>
      </c>
      <c r="D39" s="370"/>
      <c r="E39" s="410"/>
      <c r="F39" s="491">
        <v>1</v>
      </c>
      <c r="G39" s="370"/>
      <c r="H39" s="410"/>
      <c r="I39" s="491">
        <v>1</v>
      </c>
      <c r="J39" s="370"/>
      <c r="K39" s="410"/>
      <c r="L39" s="491">
        <v>1</v>
      </c>
      <c r="M39" s="370"/>
      <c r="N39" s="410"/>
      <c r="O39" s="491">
        <v>1</v>
      </c>
      <c r="P39" s="370"/>
      <c r="Q39" s="410"/>
      <c r="R39" s="491">
        <v>1</v>
      </c>
      <c r="S39" s="370"/>
      <c r="T39" s="1005"/>
      <c r="U39" s="491">
        <v>1</v>
      </c>
      <c r="V39" s="370"/>
      <c r="W39" s="410"/>
      <c r="X39" s="491">
        <v>46</v>
      </c>
      <c r="Y39" s="370"/>
      <c r="Z39" s="410"/>
      <c r="AA39" s="491">
        <v>2030</v>
      </c>
      <c r="AB39" s="370"/>
      <c r="AC39" s="410"/>
      <c r="AD39" s="491">
        <v>94</v>
      </c>
      <c r="AE39" s="370"/>
      <c r="AF39" s="410"/>
      <c r="AG39" s="491">
        <v>87</v>
      </c>
      <c r="AH39" s="370"/>
      <c r="AI39" s="410"/>
      <c r="AJ39" s="491">
        <v>6055</v>
      </c>
      <c r="AK39" s="370"/>
      <c r="BJ39" s="508"/>
      <c r="BK39" s="508"/>
      <c r="BL39" s="580"/>
      <c r="BM39" s="508"/>
      <c r="BN39" s="508"/>
      <c r="BO39" s="580"/>
      <c r="BP39" s="508"/>
      <c r="BQ39" s="508"/>
      <c r="BR39" s="580"/>
      <c r="BS39" s="508"/>
      <c r="BT39" s="508"/>
      <c r="BU39" s="580"/>
      <c r="BV39" s="508"/>
      <c r="BW39" s="508"/>
      <c r="BX39" s="580"/>
      <c r="BY39" s="508"/>
      <c r="BZ39" s="508"/>
      <c r="CA39" s="580"/>
      <c r="CB39" s="508"/>
      <c r="CC39" s="508"/>
      <c r="CD39" s="580"/>
      <c r="CE39" s="508"/>
      <c r="CF39" s="508"/>
      <c r="CG39" s="580"/>
      <c r="CH39" s="508"/>
      <c r="CI39" s="508"/>
      <c r="CJ39" s="580"/>
      <c r="CK39" s="508"/>
      <c r="CL39" s="508"/>
      <c r="CM39" s="580"/>
      <c r="CN39" s="508"/>
    </row>
    <row r="40" spans="1:115" s="383" customFormat="1" ht="16.5" customHeight="1" thickBot="1">
      <c r="A40" s="411" t="s">
        <v>183</v>
      </c>
      <c r="B40" s="492">
        <f>B13/B39*1000000</f>
        <v>624528.08988764056</v>
      </c>
      <c r="C40" s="492">
        <f>C13/C39*1000000</f>
        <v>104698000</v>
      </c>
      <c r="D40" s="371"/>
      <c r="E40" s="412"/>
      <c r="F40" s="492">
        <f>F13/F39*1000000</f>
        <v>266685000</v>
      </c>
      <c r="G40" s="371"/>
      <c r="H40" s="412"/>
      <c r="I40" s="492">
        <f>I13/I39*1000000</f>
        <v>142632000</v>
      </c>
      <c r="J40" s="371"/>
      <c r="K40" s="412"/>
      <c r="L40" s="492">
        <f>L13/L39*1000000</f>
        <v>541702000</v>
      </c>
      <c r="M40" s="371"/>
      <c r="N40" s="412"/>
      <c r="O40" s="492">
        <f>O13/O39*1000000</f>
        <v>1471000</v>
      </c>
      <c r="P40" s="371"/>
      <c r="Q40" s="412"/>
      <c r="R40" s="492">
        <f>R13/R39*1000000</f>
        <v>654696000</v>
      </c>
      <c r="S40" s="371"/>
      <c r="T40" s="362"/>
      <c r="U40" s="492">
        <f>U13/U39*1000000</f>
        <v>46327000</v>
      </c>
      <c r="V40" s="371"/>
      <c r="W40" s="412"/>
      <c r="X40" s="492">
        <f>X13/X39*1000000</f>
        <v>2880434.7826086958</v>
      </c>
      <c r="Y40" s="371"/>
      <c r="Z40" s="412"/>
      <c r="AA40" s="492">
        <f>AA13/AA39*1000000</f>
        <v>121970.4433497537</v>
      </c>
      <c r="AB40" s="371"/>
      <c r="AC40" s="412"/>
      <c r="AD40" s="492">
        <f>AD13/AD39*1000000</f>
        <v>976489.3617021275</v>
      </c>
      <c r="AE40" s="371"/>
      <c r="AF40" s="412"/>
      <c r="AG40" s="492">
        <f>AG13/AG39*1000000</f>
        <v>8487356.3218390793</v>
      </c>
      <c r="AH40" s="371"/>
      <c r="AI40" s="412"/>
      <c r="AJ40" s="492">
        <f>AJ13/AJ39*1000000</f>
        <v>269727.49793559039</v>
      </c>
      <c r="AK40" s="371"/>
      <c r="BJ40" s="508"/>
      <c r="BK40" s="508"/>
      <c r="BL40" s="580"/>
      <c r="BM40" s="508"/>
      <c r="BN40" s="508"/>
      <c r="BO40" s="580"/>
      <c r="BP40" s="508"/>
      <c r="BQ40" s="508"/>
      <c r="BR40" s="580"/>
      <c r="BS40" s="508"/>
      <c r="BT40" s="508"/>
      <c r="BU40" s="580"/>
      <c r="BV40" s="508"/>
      <c r="BW40" s="508"/>
      <c r="BX40" s="580"/>
      <c r="BY40" s="508"/>
      <c r="BZ40" s="508"/>
      <c r="CA40" s="580"/>
      <c r="CB40" s="508"/>
      <c r="CC40" s="508"/>
      <c r="CD40" s="580"/>
      <c r="CE40" s="508"/>
      <c r="CF40" s="508"/>
      <c r="CG40" s="580"/>
      <c r="CH40" s="508"/>
      <c r="CI40" s="508"/>
      <c r="CJ40" s="580"/>
      <c r="CK40" s="508"/>
      <c r="CL40" s="508"/>
      <c r="CM40" s="580"/>
      <c r="CN40" s="508"/>
    </row>
    <row r="41" spans="1:115"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</row>
    <row r="43" spans="1:115">
      <c r="A43" s="497"/>
      <c r="B43" s="437"/>
      <c r="C43" s="437" t="s">
        <v>455</v>
      </c>
      <c r="D43" s="436"/>
      <c r="E43" s="461"/>
      <c r="F43" s="437" t="s">
        <v>455</v>
      </c>
      <c r="G43" s="436"/>
      <c r="H43" s="461"/>
      <c r="I43" s="498" t="s">
        <v>537</v>
      </c>
      <c r="J43" s="436"/>
      <c r="K43" s="461"/>
      <c r="L43" s="498" t="s">
        <v>537</v>
      </c>
      <c r="M43" s="436"/>
      <c r="N43" s="461"/>
      <c r="O43" s="498" t="s">
        <v>537</v>
      </c>
      <c r="P43" s="436"/>
      <c r="Q43" s="461"/>
      <c r="R43" s="495" t="s">
        <v>456</v>
      </c>
      <c r="S43" s="436"/>
      <c r="T43" s="461"/>
      <c r="U43" s="495" t="s">
        <v>456</v>
      </c>
      <c r="V43" s="436"/>
      <c r="W43" s="461"/>
      <c r="X43" s="495" t="s">
        <v>456</v>
      </c>
      <c r="Y43" s="436"/>
      <c r="Z43" s="461"/>
      <c r="AA43" s="495" t="s">
        <v>841</v>
      </c>
      <c r="AB43" s="436"/>
      <c r="AC43" s="461"/>
      <c r="AD43" s="428" t="s">
        <v>841</v>
      </c>
      <c r="AE43" s="436"/>
      <c r="AF43" s="461"/>
      <c r="AG43" s="428" t="s">
        <v>841</v>
      </c>
      <c r="AH43" s="436"/>
      <c r="AI43" s="461"/>
      <c r="AJ43" s="428" t="s">
        <v>841</v>
      </c>
      <c r="AK43" s="436"/>
      <c r="BB43" s="335"/>
      <c r="BC43" s="335"/>
      <c r="BD43" s="335"/>
      <c r="BG43"/>
      <c r="BH43"/>
      <c r="BI43"/>
      <c r="CE43" s="1009"/>
      <c r="CF43" s="998"/>
      <c r="CG43" s="998"/>
      <c r="CH43" s="998"/>
      <c r="CI43" s="1010"/>
      <c r="CJ43" s="998"/>
      <c r="CK43" s="998"/>
      <c r="CL43" s="1010"/>
      <c r="CM43" s="998"/>
      <c r="CN43" s="174"/>
      <c r="CO43" s="1071"/>
      <c r="CP43" s="145"/>
      <c r="CQ43" s="507"/>
      <c r="CR43" s="506"/>
      <c r="CS43" s="145"/>
      <c r="CT43" s="174"/>
      <c r="CU43" s="506"/>
      <c r="CV43" s="145"/>
      <c r="DG43"/>
      <c r="DH43"/>
      <c r="DI43"/>
      <c r="DJ43"/>
      <c r="DK43"/>
    </row>
    <row r="44" spans="1:115">
      <c r="A44" s="499"/>
      <c r="B44" s="500"/>
      <c r="C44" s="500" t="s">
        <v>760</v>
      </c>
      <c r="D44" s="441"/>
      <c r="E44" s="381"/>
      <c r="F44" s="500" t="s">
        <v>728</v>
      </c>
      <c r="G44" s="441"/>
      <c r="H44" s="381"/>
      <c r="I44" s="500" t="s">
        <v>842</v>
      </c>
      <c r="J44" s="441"/>
      <c r="K44" s="381"/>
      <c r="L44" s="500" t="s">
        <v>843</v>
      </c>
      <c r="M44" s="441"/>
      <c r="N44" s="381"/>
      <c r="O44" s="500" t="s">
        <v>650</v>
      </c>
      <c r="P44" s="441"/>
      <c r="Q44" s="381"/>
      <c r="R44" s="500" t="s">
        <v>844</v>
      </c>
      <c r="S44" s="441"/>
      <c r="T44" s="381"/>
      <c r="U44" s="500" t="s">
        <v>845</v>
      </c>
      <c r="V44" s="441"/>
      <c r="W44" s="381"/>
      <c r="X44" s="500" t="s">
        <v>846</v>
      </c>
      <c r="Y44" s="441"/>
      <c r="Z44" s="381"/>
      <c r="AA44" s="500" t="s">
        <v>847</v>
      </c>
      <c r="AB44" s="441"/>
      <c r="AC44" s="381"/>
      <c r="AD44" s="500" t="s">
        <v>728</v>
      </c>
      <c r="AE44" s="441"/>
      <c r="AF44" s="381"/>
      <c r="AG44" s="500" t="s">
        <v>848</v>
      </c>
      <c r="AH44" s="441"/>
      <c r="AI44" s="381"/>
      <c r="AJ44" s="500" t="s">
        <v>425</v>
      </c>
      <c r="AK44" s="441"/>
      <c r="BB44" s="335"/>
      <c r="BC44" s="335"/>
      <c r="BD44" s="335"/>
      <c r="BG44"/>
      <c r="BH44"/>
      <c r="BI44"/>
      <c r="CE44" s="1009"/>
      <c r="CF44" s="998"/>
      <c r="CG44" s="998"/>
      <c r="CH44" s="998"/>
      <c r="CI44" s="1010"/>
      <c r="CJ44" s="998"/>
      <c r="CK44" s="998"/>
      <c r="CL44" s="1010"/>
      <c r="CM44" s="998"/>
      <c r="CN44" s="507"/>
      <c r="CO44" s="506"/>
      <c r="CP44" s="145"/>
      <c r="CQ44" s="507"/>
      <c r="CR44" s="506"/>
      <c r="CS44" s="145"/>
      <c r="CT44" s="174"/>
      <c r="CU44" s="506"/>
      <c r="CV44" s="145"/>
      <c r="DG44"/>
      <c r="DH44"/>
      <c r="DI44"/>
      <c r="DJ44"/>
      <c r="DK44"/>
    </row>
    <row r="45" spans="1:115">
      <c r="A45" s="484"/>
      <c r="B45" s="343" t="s">
        <v>117</v>
      </c>
      <c r="C45" s="343" t="s">
        <v>117</v>
      </c>
      <c r="D45" s="344" t="s">
        <v>21</v>
      </c>
      <c r="E45" s="345"/>
      <c r="F45" s="343" t="s">
        <v>117</v>
      </c>
      <c r="G45" s="344" t="s">
        <v>21</v>
      </c>
      <c r="H45" s="345"/>
      <c r="I45" s="343" t="s">
        <v>117</v>
      </c>
      <c r="J45" s="344" t="s">
        <v>21</v>
      </c>
      <c r="K45" s="345"/>
      <c r="L45" s="343" t="s">
        <v>117</v>
      </c>
      <c r="M45" s="344"/>
      <c r="N45" s="345"/>
      <c r="O45" s="343" t="s">
        <v>117</v>
      </c>
      <c r="P45" s="344" t="s">
        <v>21</v>
      </c>
      <c r="Q45" s="345"/>
      <c r="R45" s="343" t="s">
        <v>117</v>
      </c>
      <c r="S45" s="344"/>
      <c r="T45" s="345"/>
      <c r="U45" s="343"/>
      <c r="V45" s="344" t="s">
        <v>21</v>
      </c>
      <c r="W45" s="345"/>
      <c r="X45" s="343" t="s">
        <v>117</v>
      </c>
      <c r="Y45" s="344" t="s">
        <v>21</v>
      </c>
      <c r="Z45" s="345"/>
      <c r="AA45" s="343" t="s">
        <v>117</v>
      </c>
      <c r="AB45" s="344" t="s">
        <v>21</v>
      </c>
      <c r="AC45" s="345"/>
      <c r="AD45" s="343" t="s">
        <v>117</v>
      </c>
      <c r="AE45" s="344" t="s">
        <v>21</v>
      </c>
      <c r="AF45" s="345"/>
      <c r="AG45" s="343" t="s">
        <v>117</v>
      </c>
      <c r="AH45" s="344" t="s">
        <v>21</v>
      </c>
      <c r="AI45" s="345"/>
      <c r="AJ45" s="343" t="s">
        <v>117</v>
      </c>
      <c r="AK45" s="344" t="s">
        <v>21</v>
      </c>
      <c r="BB45" s="335"/>
      <c r="BC45" s="335"/>
      <c r="BD45" s="335"/>
      <c r="BG45"/>
      <c r="BH45"/>
      <c r="BI45"/>
      <c r="CE45" s="417"/>
      <c r="CF45" s="417"/>
      <c r="CG45" s="417"/>
      <c r="CH45" s="417"/>
      <c r="CI45" s="417"/>
      <c r="CJ45" s="417"/>
      <c r="CK45" s="417"/>
      <c r="CL45" s="417"/>
      <c r="CM45" s="417"/>
      <c r="CN45" s="174"/>
      <c r="CO45" s="174"/>
      <c r="CP45" s="174"/>
      <c r="CQ45" s="174"/>
      <c r="CR45" s="174"/>
      <c r="CS45" s="174"/>
      <c r="CT45" s="174"/>
      <c r="CU45" s="174"/>
      <c r="CV45" s="174"/>
      <c r="DG45"/>
      <c r="DH45"/>
      <c r="DI45"/>
      <c r="DJ45"/>
      <c r="DK45"/>
    </row>
    <row r="46" spans="1:115">
      <c r="A46" s="486" t="s">
        <v>118</v>
      </c>
      <c r="B46" s="382"/>
      <c r="C46" s="382"/>
      <c r="D46" s="347"/>
      <c r="E46" s="377"/>
      <c r="F46" s="336"/>
      <c r="G46" s="347"/>
      <c r="I46" s="382"/>
      <c r="J46" s="347"/>
      <c r="L46" s="382"/>
      <c r="M46" s="347"/>
      <c r="O46" s="382"/>
      <c r="P46" s="347"/>
      <c r="R46" s="382"/>
      <c r="S46" s="347"/>
      <c r="U46" s="382"/>
      <c r="V46" s="347"/>
      <c r="X46" s="382"/>
      <c r="Y46" s="347"/>
      <c r="AA46" s="382"/>
      <c r="AB46" s="347"/>
      <c r="AD46" s="382"/>
      <c r="AE46" s="347"/>
      <c r="AG46" s="382"/>
      <c r="AH46" s="347"/>
      <c r="AJ46" s="382"/>
      <c r="AK46" s="347"/>
      <c r="BB46" s="335"/>
      <c r="BC46" s="335"/>
      <c r="BD46" s="335"/>
      <c r="BG46"/>
      <c r="BH46"/>
      <c r="BI46"/>
      <c r="CE46" s="336"/>
      <c r="CF46" s="336"/>
      <c r="CG46" s="336"/>
      <c r="CH46" s="336"/>
      <c r="CI46" s="336"/>
      <c r="CJ46" s="336"/>
      <c r="CK46" s="336"/>
      <c r="CL46" s="336"/>
      <c r="CM46" s="336"/>
      <c r="CN46" s="145"/>
      <c r="CO46" s="145"/>
      <c r="CP46" s="145"/>
      <c r="CQ46" s="145"/>
      <c r="CR46" s="145"/>
      <c r="CS46" s="145"/>
      <c r="CT46" s="145"/>
      <c r="CU46" s="145"/>
      <c r="CV46" s="145"/>
      <c r="DG46"/>
      <c r="DH46"/>
      <c r="DI46"/>
      <c r="DJ46"/>
      <c r="DK46"/>
    </row>
    <row r="47" spans="1:115">
      <c r="A47" s="485" t="s">
        <v>657</v>
      </c>
      <c r="B47" s="382"/>
      <c r="C47" s="382">
        <v>319.3</v>
      </c>
      <c r="D47" s="364">
        <f t="shared" ref="D47:D52" si="19">C47/$C$53*100</f>
        <v>81.641523906929166</v>
      </c>
      <c r="E47" s="347"/>
      <c r="F47" s="382">
        <v>460.2</v>
      </c>
      <c r="G47" s="364">
        <f t="shared" ref="G47:G52" si="20">F47/$F$53*100</f>
        <v>84.270280168467309</v>
      </c>
      <c r="I47" s="382">
        <v>0</v>
      </c>
      <c r="J47" s="364">
        <f t="shared" ref="J47:J52" si="21">I47/$I$53*100</f>
        <v>0</v>
      </c>
      <c r="L47" s="382">
        <v>0</v>
      </c>
      <c r="M47" s="364"/>
      <c r="O47" s="382">
        <v>0</v>
      </c>
      <c r="P47" s="364">
        <f t="shared" ref="P47:P52" si="22">O47/$O$53*100</f>
        <v>0</v>
      </c>
      <c r="R47" s="382">
        <v>0</v>
      </c>
      <c r="S47" s="364">
        <f t="shared" ref="S47:S52" si="23">R47/$R$53*100</f>
        <v>0</v>
      </c>
      <c r="U47" s="382">
        <v>0</v>
      </c>
      <c r="V47" s="364">
        <f t="shared" ref="V47:V52" si="24">U47/$U$53*100</f>
        <v>0</v>
      </c>
      <c r="X47" s="382">
        <v>0</v>
      </c>
      <c r="Y47" s="364">
        <f t="shared" ref="Y47:Y52" si="25">X47/$X$53*100</f>
        <v>0</v>
      </c>
      <c r="AA47" s="382">
        <v>129.19999999999999</v>
      </c>
      <c r="AB47" s="364">
        <f t="shared" ref="AB47:AB52" si="26">AA47/$AA$53*100</f>
        <v>98.325722983257236</v>
      </c>
      <c r="AD47" s="382">
        <v>60.4</v>
      </c>
      <c r="AE47" s="364">
        <f t="shared" ref="AE47:AE52" si="27">AD47/$AD$53*100</f>
        <v>98.692810457516345</v>
      </c>
      <c r="AG47" s="382">
        <v>173.9</v>
      </c>
      <c r="AH47" s="364">
        <f t="shared" ref="AH47:AH52" si="28">AG47/$AG$53*100</f>
        <v>98.193111236589502</v>
      </c>
      <c r="AJ47" s="382">
        <v>15.7</v>
      </c>
      <c r="AK47" s="364">
        <f t="shared" ref="AK47:AK52" si="29">AJ47/$AJ$53*100</f>
        <v>98.125</v>
      </c>
      <c r="BB47" s="335"/>
      <c r="BC47" s="335"/>
      <c r="BD47" s="335"/>
      <c r="BG47"/>
      <c r="BH47"/>
      <c r="BI47"/>
      <c r="CE47" s="336"/>
      <c r="CF47" s="336"/>
      <c r="CG47" s="580"/>
      <c r="CH47" s="336"/>
      <c r="CI47" s="336"/>
      <c r="CJ47" s="580"/>
      <c r="CK47" s="336"/>
      <c r="CL47" s="336"/>
      <c r="CM47" s="580"/>
      <c r="CN47" s="145"/>
      <c r="CO47" s="336"/>
      <c r="CP47" s="580"/>
      <c r="CQ47" s="145"/>
      <c r="CR47" s="336"/>
      <c r="CS47" s="580"/>
      <c r="CT47" s="145"/>
      <c r="CU47" s="336"/>
      <c r="CV47" s="580"/>
      <c r="DG47"/>
      <c r="DH47"/>
      <c r="DI47"/>
      <c r="DJ47"/>
      <c r="DK47"/>
    </row>
    <row r="48" spans="1:115">
      <c r="A48" s="485" t="s">
        <v>658</v>
      </c>
      <c r="B48" s="382"/>
      <c r="C48" s="382">
        <v>16</v>
      </c>
      <c r="D48" s="364">
        <f t="shared" si="19"/>
        <v>4.0910253132191254</v>
      </c>
      <c r="E48" s="347"/>
      <c r="F48" s="382">
        <v>21.5</v>
      </c>
      <c r="G48" s="364">
        <f t="shared" si="20"/>
        <v>3.9370078740157481</v>
      </c>
      <c r="I48" s="382">
        <v>2.8</v>
      </c>
      <c r="J48" s="364">
        <f t="shared" si="21"/>
        <v>0.91683038637851988</v>
      </c>
      <c r="L48" s="382">
        <v>26.3</v>
      </c>
      <c r="M48" s="364"/>
      <c r="O48" s="382">
        <v>7.6</v>
      </c>
      <c r="P48" s="364">
        <f t="shared" si="22"/>
        <v>2.1627774615822419</v>
      </c>
      <c r="R48" s="382">
        <v>0.77</v>
      </c>
      <c r="S48" s="364">
        <f t="shared" si="23"/>
        <v>0.44311446164470275</v>
      </c>
      <c r="U48" s="382">
        <v>0.28000000000000003</v>
      </c>
      <c r="V48" s="364">
        <f t="shared" si="24"/>
        <v>0.41499925892989481</v>
      </c>
      <c r="X48" s="382">
        <v>0.04</v>
      </c>
      <c r="Y48" s="364">
        <f t="shared" si="25"/>
        <v>0.51948051948051943</v>
      </c>
      <c r="AA48" s="382">
        <v>2.2000000000000002</v>
      </c>
      <c r="AB48" s="364">
        <f t="shared" si="26"/>
        <v>1.6742770167427705</v>
      </c>
      <c r="AD48" s="382">
        <v>0.8</v>
      </c>
      <c r="AE48" s="364">
        <f t="shared" si="27"/>
        <v>1.3071895424836604</v>
      </c>
      <c r="AG48" s="382">
        <v>3.2</v>
      </c>
      <c r="AH48" s="364">
        <f t="shared" si="28"/>
        <v>1.8068887634105029</v>
      </c>
      <c r="AJ48" s="382">
        <v>0.3</v>
      </c>
      <c r="AK48" s="364">
        <f t="shared" si="29"/>
        <v>1.875</v>
      </c>
      <c r="BB48" s="335"/>
      <c r="BC48" s="335"/>
      <c r="BD48" s="335"/>
      <c r="BG48"/>
      <c r="BH48"/>
      <c r="BI48"/>
      <c r="CE48" s="336"/>
      <c r="CF48" s="336"/>
      <c r="CG48" s="580"/>
      <c r="CH48" s="336"/>
      <c r="CI48" s="336"/>
      <c r="CJ48" s="580"/>
      <c r="CK48" s="336"/>
      <c r="CL48" s="336"/>
      <c r="CM48" s="580"/>
      <c r="CN48" s="145"/>
      <c r="CO48" s="336"/>
      <c r="CP48" s="580"/>
      <c r="CQ48" s="145"/>
      <c r="CR48" s="336"/>
      <c r="CS48" s="580"/>
      <c r="CT48" s="145"/>
      <c r="CU48" s="336"/>
      <c r="CV48" s="580"/>
      <c r="DG48"/>
      <c r="DH48"/>
      <c r="DI48"/>
      <c r="DJ48"/>
      <c r="DK48"/>
    </row>
    <row r="49" spans="1:115">
      <c r="A49" s="485" t="s">
        <v>659</v>
      </c>
      <c r="B49" s="382"/>
      <c r="C49" s="382">
        <v>0</v>
      </c>
      <c r="D49" s="364">
        <f t="shared" si="19"/>
        <v>0</v>
      </c>
      <c r="E49" s="347"/>
      <c r="F49" s="382">
        <v>0</v>
      </c>
      <c r="G49" s="364">
        <f t="shared" si="20"/>
        <v>0</v>
      </c>
      <c r="I49" s="382">
        <v>0</v>
      </c>
      <c r="J49" s="364">
        <f t="shared" si="21"/>
        <v>0</v>
      </c>
      <c r="L49" s="382">
        <v>0</v>
      </c>
      <c r="M49" s="364"/>
      <c r="O49" s="382">
        <v>0</v>
      </c>
      <c r="P49" s="364">
        <f t="shared" si="22"/>
        <v>0</v>
      </c>
      <c r="R49" s="382">
        <v>0</v>
      </c>
      <c r="S49" s="364">
        <f t="shared" si="23"/>
        <v>0</v>
      </c>
      <c r="U49" s="382">
        <v>0</v>
      </c>
      <c r="V49" s="364">
        <f t="shared" si="24"/>
        <v>0</v>
      </c>
      <c r="X49" s="382">
        <v>0</v>
      </c>
      <c r="Y49" s="364">
        <f t="shared" si="25"/>
        <v>0</v>
      </c>
      <c r="AA49" s="382">
        <v>0</v>
      </c>
      <c r="AB49" s="364">
        <f t="shared" si="26"/>
        <v>0</v>
      </c>
      <c r="AD49" s="382">
        <v>0</v>
      </c>
      <c r="AE49" s="364">
        <f t="shared" si="27"/>
        <v>0</v>
      </c>
      <c r="AG49" s="382">
        <v>0</v>
      </c>
      <c r="AH49" s="364">
        <f t="shared" si="28"/>
        <v>0</v>
      </c>
      <c r="AJ49" s="382">
        <v>0</v>
      </c>
      <c r="AK49" s="364">
        <f t="shared" si="29"/>
        <v>0</v>
      </c>
      <c r="BB49" s="335"/>
      <c r="BC49" s="335"/>
      <c r="BD49" s="335"/>
      <c r="BG49"/>
      <c r="BH49"/>
      <c r="BI49"/>
      <c r="CE49" s="336"/>
      <c r="CF49" s="336"/>
      <c r="CG49" s="580"/>
      <c r="CH49" s="336"/>
      <c r="CI49" s="336"/>
      <c r="CJ49" s="580"/>
      <c r="CK49" s="336"/>
      <c r="CL49" s="336"/>
      <c r="CM49" s="580"/>
      <c r="CN49" s="145"/>
      <c r="CO49" s="336"/>
      <c r="CP49" s="580"/>
      <c r="CQ49" s="145"/>
      <c r="CR49" s="336"/>
      <c r="CS49" s="580"/>
      <c r="CT49" s="145"/>
      <c r="CU49" s="336"/>
      <c r="CV49" s="580"/>
      <c r="DG49"/>
      <c r="DH49"/>
      <c r="DI49"/>
      <c r="DJ49"/>
      <c r="DK49"/>
    </row>
    <row r="50" spans="1:115">
      <c r="A50" s="485" t="s">
        <v>660</v>
      </c>
      <c r="B50" s="382"/>
      <c r="C50" s="382">
        <v>0</v>
      </c>
      <c r="D50" s="364">
        <f t="shared" si="19"/>
        <v>0</v>
      </c>
      <c r="E50" s="347"/>
      <c r="F50" s="382">
        <v>0</v>
      </c>
      <c r="G50" s="364">
        <f t="shared" si="20"/>
        <v>0</v>
      </c>
      <c r="I50" s="382">
        <v>0</v>
      </c>
      <c r="J50" s="364">
        <f t="shared" si="21"/>
        <v>0</v>
      </c>
      <c r="L50" s="382">
        <v>0</v>
      </c>
      <c r="M50" s="364"/>
      <c r="O50" s="382">
        <v>0</v>
      </c>
      <c r="P50" s="364">
        <f t="shared" si="22"/>
        <v>0</v>
      </c>
      <c r="R50" s="382">
        <v>0</v>
      </c>
      <c r="S50" s="364">
        <f t="shared" si="23"/>
        <v>0</v>
      </c>
      <c r="U50" s="382">
        <v>0</v>
      </c>
      <c r="V50" s="364">
        <f t="shared" si="24"/>
        <v>0</v>
      </c>
      <c r="X50" s="382">
        <v>0</v>
      </c>
      <c r="Y50" s="364">
        <f t="shared" si="25"/>
        <v>0</v>
      </c>
      <c r="AA50" s="382">
        <v>0</v>
      </c>
      <c r="AB50" s="364">
        <f t="shared" si="26"/>
        <v>0</v>
      </c>
      <c r="AD50" s="382">
        <v>0</v>
      </c>
      <c r="AE50" s="364">
        <f t="shared" si="27"/>
        <v>0</v>
      </c>
      <c r="AG50" s="382">
        <v>0</v>
      </c>
      <c r="AH50" s="364">
        <f t="shared" si="28"/>
        <v>0</v>
      </c>
      <c r="AJ50" s="382">
        <v>0</v>
      </c>
      <c r="AK50" s="364">
        <f t="shared" si="29"/>
        <v>0</v>
      </c>
      <c r="BB50" s="335"/>
      <c r="BC50" s="335"/>
      <c r="BD50" s="335"/>
      <c r="BG50"/>
      <c r="BH50"/>
      <c r="BI50"/>
      <c r="CE50" s="336"/>
      <c r="CF50" s="336"/>
      <c r="CG50" s="580"/>
      <c r="CH50" s="336"/>
      <c r="CI50" s="336"/>
      <c r="CJ50" s="580"/>
      <c r="CK50" s="336"/>
      <c r="CL50" s="336"/>
      <c r="CM50" s="580"/>
      <c r="CN50" s="145"/>
      <c r="CO50" s="336"/>
      <c r="CP50" s="580"/>
      <c r="CQ50" s="145"/>
      <c r="CR50" s="336"/>
      <c r="CS50" s="580"/>
      <c r="CT50" s="145"/>
      <c r="CU50" s="336"/>
      <c r="CV50" s="580"/>
      <c r="DG50"/>
      <c r="DH50"/>
      <c r="DI50"/>
      <c r="DJ50"/>
      <c r="DK50"/>
    </row>
    <row r="51" spans="1:115">
      <c r="A51" s="487" t="s">
        <v>661</v>
      </c>
      <c r="B51" s="382"/>
      <c r="C51" s="382">
        <v>55.8</v>
      </c>
      <c r="D51" s="364">
        <f t="shared" si="19"/>
        <v>14.267450779851698</v>
      </c>
      <c r="E51" s="347"/>
      <c r="F51" s="382">
        <v>52</v>
      </c>
      <c r="G51" s="364">
        <f t="shared" si="20"/>
        <v>9.5220655557590188</v>
      </c>
      <c r="I51" s="382">
        <v>302.60000000000002</v>
      </c>
      <c r="J51" s="364">
        <f t="shared" si="21"/>
        <v>99.083169613621479</v>
      </c>
      <c r="L51" s="382">
        <v>202.4</v>
      </c>
      <c r="M51" s="364"/>
      <c r="O51" s="382">
        <v>343.8</v>
      </c>
      <c r="P51" s="364">
        <f t="shared" si="22"/>
        <v>97.837222538417763</v>
      </c>
      <c r="R51" s="382">
        <v>173</v>
      </c>
      <c r="S51" s="364">
        <f t="shared" si="23"/>
        <v>99.556885538355289</v>
      </c>
      <c r="U51" s="382">
        <v>67.19</v>
      </c>
      <c r="V51" s="364">
        <f t="shared" si="24"/>
        <v>99.585000741070104</v>
      </c>
      <c r="X51" s="382">
        <v>7.66</v>
      </c>
      <c r="Y51" s="364">
        <f t="shared" si="25"/>
        <v>99.480519480519476</v>
      </c>
      <c r="AA51" s="382">
        <v>0</v>
      </c>
      <c r="AB51" s="364">
        <f t="shared" si="26"/>
        <v>0</v>
      </c>
      <c r="AD51" s="382">
        <v>0</v>
      </c>
      <c r="AE51" s="364">
        <f t="shared" si="27"/>
        <v>0</v>
      </c>
      <c r="AG51" s="382">
        <v>0</v>
      </c>
      <c r="AH51" s="364">
        <f t="shared" si="28"/>
        <v>0</v>
      </c>
      <c r="AJ51" s="382">
        <v>0</v>
      </c>
      <c r="AK51" s="364">
        <f t="shared" si="29"/>
        <v>0</v>
      </c>
      <c r="BB51" s="335"/>
      <c r="BC51" s="335"/>
      <c r="BD51" s="335"/>
      <c r="BG51"/>
      <c r="BH51"/>
      <c r="BI51"/>
      <c r="CE51" s="336"/>
      <c r="CF51" s="336"/>
      <c r="CG51" s="580"/>
      <c r="CH51" s="336"/>
      <c r="CI51" s="336"/>
      <c r="CJ51" s="580"/>
      <c r="CK51" s="336"/>
      <c r="CL51" s="336"/>
      <c r="CM51" s="580"/>
      <c r="CN51" s="145"/>
      <c r="CO51" s="336"/>
      <c r="CP51" s="580"/>
      <c r="CQ51" s="145"/>
      <c r="CR51" s="336"/>
      <c r="CS51" s="580"/>
      <c r="CT51" s="145"/>
      <c r="CU51" s="336"/>
      <c r="CV51" s="580"/>
      <c r="DG51"/>
      <c r="DH51"/>
      <c r="DI51"/>
      <c r="DJ51"/>
      <c r="DK51"/>
    </row>
    <row r="52" spans="1:115" ht="13.5" thickBot="1">
      <c r="A52" s="487" t="s">
        <v>812</v>
      </c>
      <c r="B52" s="382"/>
      <c r="C52" s="382">
        <v>0</v>
      </c>
      <c r="D52" s="364">
        <f t="shared" si="19"/>
        <v>0</v>
      </c>
      <c r="E52" s="1040"/>
      <c r="F52" s="382">
        <v>12.4</v>
      </c>
      <c r="G52" s="364">
        <f t="shared" si="20"/>
        <v>2.2706464017579195</v>
      </c>
      <c r="I52" s="382">
        <v>0</v>
      </c>
      <c r="J52" s="364">
        <f t="shared" si="21"/>
        <v>0</v>
      </c>
      <c r="L52" s="382">
        <v>0</v>
      </c>
      <c r="M52" s="364"/>
      <c r="O52" s="382">
        <v>0</v>
      </c>
      <c r="P52" s="364">
        <f t="shared" si="22"/>
        <v>0</v>
      </c>
      <c r="R52" s="382">
        <v>0</v>
      </c>
      <c r="S52" s="364">
        <f t="shared" si="23"/>
        <v>0</v>
      </c>
      <c r="U52" s="382">
        <v>0</v>
      </c>
      <c r="V52" s="364">
        <f t="shared" si="24"/>
        <v>0</v>
      </c>
      <c r="X52" s="382">
        <v>0</v>
      </c>
      <c r="Y52" s="364">
        <f t="shared" si="25"/>
        <v>0</v>
      </c>
      <c r="AA52" s="382">
        <v>0</v>
      </c>
      <c r="AB52" s="364">
        <f t="shared" si="26"/>
        <v>0</v>
      </c>
      <c r="AD52" s="382">
        <v>0</v>
      </c>
      <c r="AE52" s="364">
        <f t="shared" si="27"/>
        <v>0</v>
      </c>
      <c r="AG52" s="382">
        <v>0</v>
      </c>
      <c r="AH52" s="364">
        <f t="shared" si="28"/>
        <v>0</v>
      </c>
      <c r="AJ52" s="382">
        <v>0</v>
      </c>
      <c r="AK52" s="364">
        <f t="shared" si="29"/>
        <v>0</v>
      </c>
      <c r="BB52" s="335"/>
      <c r="BC52" s="335"/>
      <c r="BD52" s="335"/>
      <c r="BG52"/>
      <c r="BH52"/>
      <c r="BI52"/>
      <c r="CE52" s="336"/>
      <c r="CF52" s="336"/>
      <c r="CG52" s="580"/>
      <c r="CH52" s="336"/>
      <c r="CI52" s="336"/>
      <c r="CJ52" s="580"/>
      <c r="CK52" s="336"/>
      <c r="CL52" s="336"/>
      <c r="CM52" s="580"/>
      <c r="CN52" s="145"/>
      <c r="CO52" s="336"/>
      <c r="CP52" s="580"/>
      <c r="CQ52" s="145"/>
      <c r="CR52" s="336"/>
      <c r="CS52" s="580"/>
      <c r="CT52" s="145"/>
      <c r="CU52" s="336"/>
      <c r="CV52" s="580"/>
      <c r="DG52"/>
      <c r="DH52"/>
      <c r="DI52"/>
      <c r="DJ52"/>
      <c r="DK52"/>
    </row>
    <row r="53" spans="1:115" ht="13.5" thickBot="1">
      <c r="A53" s="360" t="s">
        <v>124</v>
      </c>
      <c r="B53" s="488"/>
      <c r="C53" s="488">
        <f>SUM(C47:C52)</f>
        <v>391.1</v>
      </c>
      <c r="D53" s="363">
        <f>SUM(D47:D52)</f>
        <v>99.999999999999986</v>
      </c>
      <c r="E53" s="354"/>
      <c r="F53" s="488">
        <f>SUM(F47:F52)</f>
        <v>546.1</v>
      </c>
      <c r="G53" s="363">
        <f>SUM(G47:G52)</f>
        <v>99.999999999999986</v>
      </c>
      <c r="H53" s="354"/>
      <c r="I53" s="488">
        <f>SUM(I47:I52)</f>
        <v>305.40000000000003</v>
      </c>
      <c r="J53" s="363">
        <f>SUM(J47:J52)</f>
        <v>100</v>
      </c>
      <c r="K53" s="354"/>
      <c r="L53" s="488">
        <f>SUM(L47:L52)</f>
        <v>228.70000000000002</v>
      </c>
      <c r="M53" s="363"/>
      <c r="N53" s="354"/>
      <c r="O53" s="488">
        <f>SUM(O47:O52)</f>
        <v>351.40000000000003</v>
      </c>
      <c r="P53" s="363">
        <f>SUM(P47:P52)</f>
        <v>100</v>
      </c>
      <c r="Q53" s="354"/>
      <c r="R53" s="488">
        <f>SUM(R47:R52)</f>
        <v>173.77</v>
      </c>
      <c r="S53" s="363">
        <f>SUM(S47:S52)</f>
        <v>99.999999999999986</v>
      </c>
      <c r="T53" s="354"/>
      <c r="U53" s="488">
        <f>SUM(U47:U52)</f>
        <v>67.47</v>
      </c>
      <c r="V53" s="363">
        <f>SUM(V47:V52)</f>
        <v>100</v>
      </c>
      <c r="W53" s="354"/>
      <c r="X53" s="488">
        <f>SUM(X47:X52)</f>
        <v>7.7</v>
      </c>
      <c r="Y53" s="363">
        <f>SUM(Y47:Y52)</f>
        <v>100</v>
      </c>
      <c r="Z53" s="354"/>
      <c r="AA53" s="488">
        <f>SUM(AA47:AA52)</f>
        <v>131.39999999999998</v>
      </c>
      <c r="AB53" s="363">
        <f>SUM(AB47:AB52)</f>
        <v>100</v>
      </c>
      <c r="AC53" s="354"/>
      <c r="AD53" s="488">
        <f>SUM(AD47:AD52)</f>
        <v>61.199999999999996</v>
      </c>
      <c r="AE53" s="363">
        <f>SUM(AE47:AE52)</f>
        <v>100</v>
      </c>
      <c r="AF53" s="354"/>
      <c r="AG53" s="488">
        <f>SUM(AG47:AG52)</f>
        <v>177.1</v>
      </c>
      <c r="AH53" s="363">
        <f>SUM(AH47:AH52)</f>
        <v>100</v>
      </c>
      <c r="AI53" s="354"/>
      <c r="AJ53" s="488">
        <f>SUM(AJ47:AJ52)</f>
        <v>16</v>
      </c>
      <c r="AK53" s="363">
        <f>SUM(AK47:AK52)</f>
        <v>100</v>
      </c>
      <c r="BB53" s="335"/>
      <c r="BC53" s="335"/>
      <c r="BD53" s="335"/>
      <c r="BG53"/>
      <c r="BH53"/>
      <c r="BI53"/>
      <c r="CE53" s="336"/>
      <c r="CF53" s="336"/>
      <c r="CG53" s="580"/>
      <c r="CH53" s="336"/>
      <c r="CI53" s="336"/>
      <c r="CJ53" s="580"/>
      <c r="CK53" s="336"/>
      <c r="CL53" s="336"/>
      <c r="CM53" s="580"/>
      <c r="CN53" s="145"/>
      <c r="CO53" s="336"/>
      <c r="CP53" s="580"/>
      <c r="CQ53" s="145"/>
      <c r="CR53" s="336"/>
      <c r="CS53" s="580"/>
      <c r="CT53" s="145"/>
      <c r="CU53" s="336"/>
      <c r="CV53" s="580"/>
      <c r="DG53"/>
      <c r="DH53"/>
      <c r="DI53"/>
      <c r="DJ53"/>
      <c r="DK53"/>
    </row>
    <row r="54" spans="1:115">
      <c r="A54" s="489" t="s">
        <v>663</v>
      </c>
      <c r="B54" s="382"/>
      <c r="C54" s="382"/>
      <c r="D54" s="364"/>
      <c r="E54" s="336"/>
      <c r="F54" s="382"/>
      <c r="G54" s="364"/>
      <c r="H54" s="336"/>
      <c r="I54" s="382"/>
      <c r="J54" s="364"/>
      <c r="K54" s="336"/>
      <c r="L54" s="382"/>
      <c r="M54" s="364"/>
      <c r="N54" s="336"/>
      <c r="O54" s="382"/>
      <c r="P54" s="364"/>
      <c r="Q54" s="336"/>
      <c r="R54" s="382"/>
      <c r="S54" s="364"/>
      <c r="T54" s="336"/>
      <c r="U54" s="382"/>
      <c r="V54" s="364"/>
      <c r="W54" s="336"/>
      <c r="X54" s="382"/>
      <c r="Y54" s="364"/>
      <c r="Z54" s="336"/>
      <c r="AA54" s="382"/>
      <c r="AB54" s="364"/>
      <c r="AC54" s="336"/>
      <c r="AD54" s="382"/>
      <c r="AE54" s="364"/>
      <c r="AF54" s="336"/>
      <c r="AG54" s="382"/>
      <c r="AH54" s="364"/>
      <c r="AI54" s="336"/>
      <c r="AJ54" s="382"/>
      <c r="AK54" s="364"/>
      <c r="BB54" s="335"/>
      <c r="BC54" s="335"/>
      <c r="BD54" s="335"/>
      <c r="BG54"/>
      <c r="BH54"/>
      <c r="BI54"/>
      <c r="CE54" s="336"/>
      <c r="CF54" s="336"/>
      <c r="CG54" s="580"/>
      <c r="CH54" s="336"/>
      <c r="CI54" s="336"/>
      <c r="CJ54" s="580"/>
      <c r="CK54" s="336"/>
      <c r="CL54" s="336"/>
      <c r="CM54" s="580"/>
      <c r="CN54" s="145"/>
      <c r="CO54" s="336"/>
      <c r="CP54" s="580"/>
      <c r="CQ54" s="145"/>
      <c r="CR54" s="336"/>
      <c r="CS54" s="580"/>
      <c r="CT54" s="145"/>
      <c r="CU54" s="336"/>
      <c r="CV54" s="580"/>
      <c r="DG54"/>
      <c r="DH54"/>
      <c r="DI54"/>
      <c r="DJ54"/>
      <c r="DK54"/>
    </row>
    <row r="55" spans="1:115">
      <c r="A55" s="175" t="s">
        <v>819</v>
      </c>
      <c r="B55" s="175" t="s">
        <v>849</v>
      </c>
      <c r="C55" s="335">
        <v>237.7</v>
      </c>
      <c r="D55" s="364">
        <f t="shared" ref="D55:D64" si="30">C55/$C$77*100</f>
        <v>63.369768061850159</v>
      </c>
      <c r="E55" s="175" t="s">
        <v>819</v>
      </c>
      <c r="F55" s="1378">
        <v>385.4</v>
      </c>
      <c r="G55" s="364">
        <f t="shared" ref="G55:G64" si="31">F55/$F$77*100</f>
        <v>75.24404529480671</v>
      </c>
      <c r="H55" s="694" t="s">
        <v>670</v>
      </c>
      <c r="I55" s="382">
        <f>I51</f>
        <v>302.60000000000002</v>
      </c>
      <c r="J55" s="364">
        <f>I55/$I$77*100</f>
        <v>100</v>
      </c>
      <c r="K55" s="694" t="s">
        <v>670</v>
      </c>
      <c r="L55" s="382">
        <f>L51</f>
        <v>202.4</v>
      </c>
      <c r="M55" s="364"/>
      <c r="N55" s="694" t="s">
        <v>670</v>
      </c>
      <c r="O55" s="382">
        <f>O51</f>
        <v>343.8</v>
      </c>
      <c r="P55" s="364">
        <f>O55/$O$77*100</f>
        <v>100</v>
      </c>
      <c r="Q55" s="694"/>
      <c r="R55" s="382">
        <f>R51</f>
        <v>173</v>
      </c>
      <c r="S55" s="364">
        <f>R55/R77*100</f>
        <v>100</v>
      </c>
      <c r="T55" s="694" t="s">
        <v>850</v>
      </c>
      <c r="U55" s="382">
        <v>67.19</v>
      </c>
      <c r="V55" s="364">
        <f>U55/$U$77*100</f>
        <v>100</v>
      </c>
      <c r="W55" s="694" t="s">
        <v>851</v>
      </c>
      <c r="X55" s="382">
        <f>X51</f>
        <v>7.66</v>
      </c>
      <c r="Y55" s="364">
        <f>X55/$X$77*100</f>
        <v>100</v>
      </c>
      <c r="Z55" s="1004" t="s">
        <v>793</v>
      </c>
      <c r="AA55" s="382">
        <v>129.19999999999999</v>
      </c>
      <c r="AB55" s="364">
        <f>AA55/$AA$77*100</f>
        <v>100</v>
      </c>
      <c r="AC55" s="1004" t="s">
        <v>793</v>
      </c>
      <c r="AD55" s="336">
        <v>60.4</v>
      </c>
      <c r="AE55" s="364">
        <f>AD55/$AD$77*100</f>
        <v>100</v>
      </c>
      <c r="AF55" s="1004" t="s">
        <v>793</v>
      </c>
      <c r="AG55" s="336">
        <v>173.9</v>
      </c>
      <c r="AH55" s="364">
        <f>AG55/$AG$77*100</f>
        <v>100</v>
      </c>
      <c r="AI55" s="1004" t="s">
        <v>793</v>
      </c>
      <c r="AJ55" s="382">
        <v>15.7</v>
      </c>
      <c r="AK55" s="364">
        <f>AJ55/$AJ$77*100</f>
        <v>100</v>
      </c>
      <c r="BB55" s="335"/>
      <c r="BC55" s="335"/>
      <c r="BD55" s="335"/>
      <c r="BG55"/>
      <c r="BH55"/>
      <c r="BI55"/>
      <c r="CE55" s="1011"/>
      <c r="CF55" s="388"/>
      <c r="CG55" s="580"/>
      <c r="CH55" s="1011"/>
      <c r="CI55" s="336"/>
      <c r="CJ55" s="580"/>
      <c r="CK55" s="1011"/>
      <c r="CL55" s="388"/>
      <c r="CM55" s="580"/>
      <c r="CN55" s="1011"/>
      <c r="CO55" s="336"/>
      <c r="CP55" s="580"/>
      <c r="CQ55" s="1011"/>
      <c r="CR55" s="1037"/>
      <c r="CS55" s="580"/>
      <c r="CT55" s="1011"/>
      <c r="CU55" s="336"/>
      <c r="CV55" s="580"/>
      <c r="DG55"/>
      <c r="DH55"/>
      <c r="DI55"/>
      <c r="DJ55"/>
      <c r="DK55"/>
    </row>
    <row r="56" spans="1:115">
      <c r="A56" s="175" t="s">
        <v>825</v>
      </c>
      <c r="B56" s="175" t="s">
        <v>852</v>
      </c>
      <c r="C56" s="335">
        <v>34</v>
      </c>
      <c r="D56" s="364">
        <f t="shared" si="30"/>
        <v>9.064249533457744</v>
      </c>
      <c r="E56" s="175" t="s">
        <v>825</v>
      </c>
      <c r="F56" s="1378">
        <v>41.4</v>
      </c>
      <c r="G56" s="364">
        <f t="shared" si="31"/>
        <v>8.0827801639984393</v>
      </c>
      <c r="H56" s="694"/>
      <c r="I56" s="439"/>
      <c r="J56" s="364">
        <f>I56/$I$77*100</f>
        <v>0</v>
      </c>
      <c r="K56" s="694"/>
      <c r="L56" s="439"/>
      <c r="M56" s="364"/>
      <c r="N56" s="694"/>
      <c r="O56" s="439"/>
      <c r="P56" s="364"/>
      <c r="Q56" s="694"/>
      <c r="R56" s="439"/>
      <c r="S56" s="364"/>
      <c r="T56" s="694"/>
      <c r="U56" s="439"/>
      <c r="V56" s="364"/>
      <c r="W56" s="694"/>
      <c r="X56" s="439"/>
      <c r="Y56" s="364"/>
      <c r="Z56" s="694"/>
      <c r="AA56" s="439"/>
      <c r="AB56" s="364"/>
      <c r="AC56" s="1004"/>
      <c r="AD56" s="439"/>
      <c r="AE56" s="364"/>
      <c r="AF56" s="1449"/>
      <c r="AG56" s="439"/>
      <c r="AH56" s="364"/>
      <c r="AI56" s="1004"/>
      <c r="AJ56" s="439"/>
      <c r="AK56" s="364"/>
      <c r="BB56" s="335"/>
      <c r="BC56" s="335"/>
      <c r="BD56" s="335"/>
      <c r="BG56"/>
      <c r="BH56"/>
      <c r="BI56"/>
      <c r="CE56" s="1011"/>
      <c r="CF56" s="388"/>
      <c r="CG56" s="580"/>
      <c r="CH56" s="1011"/>
      <c r="CI56" s="336"/>
      <c r="CJ56" s="580"/>
      <c r="CK56" s="1011"/>
      <c r="CL56" s="388"/>
      <c r="CM56" s="580"/>
      <c r="CN56" s="1011"/>
      <c r="CO56" s="336"/>
      <c r="CP56" s="580"/>
      <c r="CQ56" s="1011"/>
      <c r="CR56" s="1037"/>
      <c r="CS56" s="580"/>
      <c r="CT56" s="1011"/>
      <c r="CU56" s="336"/>
      <c r="CV56" s="580"/>
      <c r="DG56"/>
      <c r="DH56"/>
      <c r="DI56"/>
      <c r="DJ56"/>
      <c r="DK56"/>
    </row>
    <row r="57" spans="1:115">
      <c r="A57" s="175" t="s">
        <v>815</v>
      </c>
      <c r="B57" s="175" t="s">
        <v>824</v>
      </c>
      <c r="C57" s="335">
        <v>28.5</v>
      </c>
      <c r="D57" s="364">
        <f t="shared" si="30"/>
        <v>7.5979738736336966</v>
      </c>
      <c r="E57" s="175" t="s">
        <v>815</v>
      </c>
      <c r="F57" s="1378">
        <v>15.7</v>
      </c>
      <c r="G57" s="364">
        <f t="shared" si="31"/>
        <v>3.0652089027723548</v>
      </c>
      <c r="H57" s="694"/>
      <c r="I57" s="439"/>
      <c r="J57" s="364"/>
      <c r="K57" s="694"/>
      <c r="L57" s="439"/>
      <c r="M57" s="364"/>
      <c r="N57" s="694"/>
      <c r="O57" s="439"/>
      <c r="P57" s="364"/>
      <c r="Q57" s="694"/>
      <c r="R57" s="439"/>
      <c r="S57" s="364"/>
      <c r="T57" s="694"/>
      <c r="U57" s="439"/>
      <c r="V57" s="364"/>
      <c r="W57" s="694"/>
      <c r="X57" s="439"/>
      <c r="Y57" s="364"/>
      <c r="Z57" s="694"/>
      <c r="AA57" s="439"/>
      <c r="AB57" s="364"/>
      <c r="AC57" s="1004"/>
      <c r="AD57" s="439"/>
      <c r="AE57" s="364"/>
      <c r="AF57" s="1449"/>
      <c r="AG57" s="439"/>
      <c r="AH57" s="364"/>
      <c r="AI57" s="1004"/>
      <c r="AJ57" s="439"/>
      <c r="AK57" s="364"/>
      <c r="BB57" s="335"/>
      <c r="BC57" s="335"/>
      <c r="BD57" s="335"/>
      <c r="BG57"/>
      <c r="BH57"/>
      <c r="BI57"/>
      <c r="CE57" s="1011"/>
      <c r="CF57" s="388"/>
      <c r="CG57" s="580"/>
      <c r="CH57" s="1011"/>
      <c r="CI57" s="336"/>
      <c r="CJ57" s="580"/>
      <c r="CK57" s="1011"/>
      <c r="CL57" s="388"/>
      <c r="CM57" s="580"/>
      <c r="CN57" s="1011"/>
      <c r="CO57" s="336"/>
      <c r="CP57" s="580"/>
      <c r="CQ57" s="1011"/>
      <c r="CR57" s="1037"/>
      <c r="CS57" s="580"/>
      <c r="CT57" s="1011"/>
      <c r="CU57" s="336"/>
      <c r="CV57" s="580"/>
      <c r="DG57"/>
      <c r="DH57"/>
      <c r="DI57"/>
      <c r="DJ57"/>
      <c r="DK57"/>
    </row>
    <row r="58" spans="1:115">
      <c r="A58" s="175" t="s">
        <v>832</v>
      </c>
      <c r="B58" s="175" t="s">
        <v>853</v>
      </c>
      <c r="C58" s="335">
        <v>19.100000000000001</v>
      </c>
      <c r="D58" s="364">
        <f t="shared" si="30"/>
        <v>5.0919754732071452</v>
      </c>
      <c r="E58" s="175" t="s">
        <v>832</v>
      </c>
      <c r="F58" s="1378">
        <v>12</v>
      </c>
      <c r="G58" s="364">
        <f t="shared" si="31"/>
        <v>2.3428348301444752</v>
      </c>
      <c r="H58" s="1013"/>
      <c r="I58" s="439"/>
      <c r="J58" s="364"/>
      <c r="K58" s="1013"/>
      <c r="L58" s="439"/>
      <c r="M58" s="364"/>
      <c r="N58" s="1013"/>
      <c r="O58" s="439"/>
      <c r="P58" s="364"/>
      <c r="Q58" s="1013"/>
      <c r="R58" s="439"/>
      <c r="S58" s="364"/>
      <c r="T58" s="1013"/>
      <c r="U58" s="439"/>
      <c r="V58" s="364"/>
      <c r="W58" s="1013"/>
      <c r="X58" s="439"/>
      <c r="Y58" s="364"/>
      <c r="Z58" s="1013"/>
      <c r="AA58" s="439"/>
      <c r="AB58" s="364"/>
      <c r="AC58" s="1013"/>
      <c r="AD58" s="439"/>
      <c r="AE58" s="364"/>
      <c r="AF58" s="1013"/>
      <c r="AG58" s="439"/>
      <c r="AH58" s="364"/>
      <c r="AI58" s="1013"/>
      <c r="AJ58" s="439"/>
      <c r="AK58" s="364"/>
      <c r="BB58" s="335"/>
      <c r="BC58" s="335"/>
      <c r="BD58" s="335"/>
      <c r="BG58"/>
      <c r="BH58"/>
      <c r="BI58"/>
      <c r="CE58" s="1011"/>
      <c r="CF58" s="388"/>
      <c r="CG58" s="580"/>
      <c r="CH58" s="1011"/>
      <c r="CI58" s="336"/>
      <c r="CJ58" s="580"/>
      <c r="CK58" s="1011"/>
      <c r="CL58" s="388"/>
      <c r="CM58" s="580"/>
      <c r="CN58" s="1011"/>
      <c r="CO58" s="336"/>
      <c r="CP58" s="580"/>
      <c r="CQ58" s="1011"/>
      <c r="CR58" s="1037"/>
      <c r="CS58" s="580"/>
      <c r="CT58" s="1011"/>
      <c r="CU58" s="336"/>
      <c r="CV58" s="580"/>
      <c r="DG58"/>
      <c r="DH58"/>
      <c r="DI58"/>
      <c r="DJ58"/>
      <c r="DK58"/>
    </row>
    <row r="59" spans="1:115">
      <c r="A59" s="175" t="s">
        <v>835</v>
      </c>
      <c r="B59" s="175" t="s">
        <v>854</v>
      </c>
      <c r="C59" s="335">
        <v>0</v>
      </c>
      <c r="D59" s="364">
        <f t="shared" si="30"/>
        <v>0</v>
      </c>
      <c r="E59" s="175" t="s">
        <v>835</v>
      </c>
      <c r="F59" s="335">
        <v>5.7</v>
      </c>
      <c r="G59" s="364">
        <f t="shared" si="31"/>
        <v>1.1128465443186257</v>
      </c>
      <c r="H59" s="1013"/>
      <c r="I59" s="439"/>
      <c r="J59" s="364"/>
      <c r="K59" s="1013"/>
      <c r="L59" s="439"/>
      <c r="M59" s="364"/>
      <c r="N59" s="1013"/>
      <c r="O59" s="439"/>
      <c r="P59" s="364"/>
      <c r="Q59" s="1013"/>
      <c r="R59" s="439"/>
      <c r="S59" s="364"/>
      <c r="T59" s="1013"/>
      <c r="U59" s="439"/>
      <c r="V59" s="364"/>
      <c r="W59" s="1013"/>
      <c r="X59" s="439"/>
      <c r="Y59" s="364"/>
      <c r="Z59" s="1013"/>
      <c r="AA59" s="439"/>
      <c r="AB59" s="364"/>
      <c r="AC59" s="1013"/>
      <c r="AD59" s="439"/>
      <c r="AE59" s="364"/>
      <c r="AF59" s="1013"/>
      <c r="AG59" s="439"/>
      <c r="AH59" s="364"/>
      <c r="AI59" s="1013"/>
      <c r="AJ59" s="439"/>
      <c r="AK59" s="364"/>
      <c r="BB59" s="335"/>
      <c r="BC59" s="335"/>
      <c r="BD59" s="335"/>
      <c r="BG59"/>
      <c r="BH59"/>
      <c r="BI59"/>
      <c r="CE59" s="1011"/>
      <c r="CF59" s="388"/>
      <c r="CG59" s="580"/>
      <c r="CH59" s="1011"/>
      <c r="CI59" s="336"/>
      <c r="CJ59" s="580"/>
      <c r="CK59" s="1011"/>
      <c r="CL59" s="388"/>
      <c r="CM59" s="580"/>
      <c r="CN59" s="1011"/>
      <c r="CO59" s="336"/>
      <c r="CP59" s="580"/>
      <c r="CQ59" s="1011"/>
      <c r="CR59" s="1037"/>
      <c r="CS59" s="580"/>
      <c r="CT59" s="1011"/>
      <c r="CU59" s="336"/>
      <c r="CV59" s="580"/>
      <c r="DG59"/>
      <c r="DH59"/>
      <c r="DI59"/>
      <c r="DJ59"/>
      <c r="DK59"/>
    </row>
    <row r="60" spans="1:115">
      <c r="A60" s="175" t="s">
        <v>838</v>
      </c>
      <c r="B60" s="382"/>
      <c r="C60" s="335">
        <v>0</v>
      </c>
      <c r="D60" s="364">
        <f t="shared" si="30"/>
        <v>0</v>
      </c>
      <c r="E60" s="175" t="s">
        <v>838</v>
      </c>
      <c r="F60" s="335">
        <v>0</v>
      </c>
      <c r="G60" s="364">
        <f t="shared" si="31"/>
        <v>0</v>
      </c>
      <c r="H60" s="1013"/>
      <c r="I60" s="439"/>
      <c r="J60" s="364"/>
      <c r="K60" s="1013"/>
      <c r="L60" s="439"/>
      <c r="M60" s="364"/>
      <c r="N60" s="1013"/>
      <c r="O60" s="439"/>
      <c r="P60" s="364"/>
      <c r="Q60" s="1013"/>
      <c r="R60" s="439"/>
      <c r="S60" s="364"/>
      <c r="T60" s="1013"/>
      <c r="U60" s="439"/>
      <c r="V60" s="364"/>
      <c r="W60" s="1013"/>
      <c r="X60" s="439"/>
      <c r="Y60" s="364"/>
      <c r="Z60" s="1013"/>
      <c r="AA60" s="439"/>
      <c r="AB60" s="364"/>
      <c r="AC60" s="1013"/>
      <c r="AD60" s="439"/>
      <c r="AE60" s="364"/>
      <c r="AF60" s="1013"/>
      <c r="AG60" s="439"/>
      <c r="AH60" s="364"/>
      <c r="AI60" s="694"/>
      <c r="AJ60" s="347"/>
      <c r="AK60" s="364"/>
      <c r="BB60" s="335"/>
      <c r="BC60" s="335"/>
      <c r="BD60" s="335"/>
      <c r="BG60"/>
      <c r="BH60"/>
      <c r="BI60"/>
      <c r="CE60" s="1011"/>
      <c r="CF60" s="388"/>
      <c r="CG60" s="580"/>
      <c r="CH60" s="1011"/>
      <c r="CI60" s="336"/>
      <c r="CJ60" s="580"/>
      <c r="CK60" s="1011"/>
      <c r="CL60" s="388"/>
      <c r="CM60" s="580"/>
      <c r="CN60" s="1011"/>
      <c r="CO60" s="336"/>
      <c r="CP60" s="580"/>
      <c r="CQ60" s="1011"/>
      <c r="CR60" s="1037"/>
      <c r="CS60" s="580"/>
      <c r="CT60" s="1011"/>
      <c r="CU60" s="336"/>
      <c r="CV60" s="580"/>
      <c r="DG60"/>
      <c r="DH60"/>
      <c r="DI60"/>
      <c r="DJ60"/>
      <c r="DK60"/>
    </row>
    <row r="61" spans="1:115">
      <c r="A61" s="1013" t="s">
        <v>840</v>
      </c>
      <c r="B61" s="382"/>
      <c r="C61" s="335">
        <v>0</v>
      </c>
      <c r="D61" s="364">
        <f t="shared" si="30"/>
        <v>0</v>
      </c>
      <c r="E61" s="1013" t="s">
        <v>840</v>
      </c>
      <c r="F61" s="1453">
        <v>0</v>
      </c>
      <c r="G61" s="364">
        <f t="shared" si="31"/>
        <v>0</v>
      </c>
      <c r="H61" s="1013"/>
      <c r="I61" s="347"/>
      <c r="J61" s="364"/>
      <c r="K61" s="1013"/>
      <c r="L61" s="347"/>
      <c r="M61" s="364"/>
      <c r="N61" s="1013"/>
      <c r="O61" s="347"/>
      <c r="P61" s="364"/>
      <c r="Q61" s="1013"/>
      <c r="R61" s="347"/>
      <c r="S61" s="364"/>
      <c r="T61" s="1013"/>
      <c r="U61" s="347"/>
      <c r="V61" s="364"/>
      <c r="W61" s="1013"/>
      <c r="X61" s="347"/>
      <c r="Y61" s="364"/>
      <c r="Z61" s="1013"/>
      <c r="AA61" s="347"/>
      <c r="AB61" s="364"/>
      <c r="AC61" s="1013"/>
      <c r="AD61" s="347"/>
      <c r="AE61" s="364"/>
      <c r="AF61" s="1013"/>
      <c r="AG61" s="347"/>
      <c r="AH61" s="364"/>
      <c r="AI61" s="694"/>
      <c r="AJ61" s="347"/>
      <c r="AK61" s="364"/>
      <c r="BB61" s="335"/>
      <c r="BC61" s="335"/>
      <c r="BD61" s="335"/>
      <c r="BG61"/>
      <c r="BH61"/>
      <c r="BI61"/>
      <c r="CE61" s="1011"/>
      <c r="CF61" s="388"/>
      <c r="CG61" s="580"/>
      <c r="CH61" s="1011"/>
      <c r="CI61" s="336"/>
      <c r="CJ61" s="580"/>
      <c r="CK61" s="1011"/>
      <c r="CL61" s="336"/>
      <c r="CM61" s="580"/>
      <c r="CN61" s="1011"/>
      <c r="CO61" s="336"/>
      <c r="CP61" s="580"/>
      <c r="CQ61" s="1011"/>
      <c r="CR61" s="1037"/>
      <c r="CS61" s="580"/>
      <c r="CT61" s="1011"/>
      <c r="CU61" s="336"/>
      <c r="CV61" s="580"/>
      <c r="DG61"/>
      <c r="DH61"/>
      <c r="DI61"/>
      <c r="DJ61"/>
      <c r="DK61"/>
    </row>
    <row r="62" spans="1:115">
      <c r="A62" s="1013"/>
      <c r="B62" s="382"/>
      <c r="D62" s="364"/>
      <c r="E62" s="1013"/>
      <c r="G62" s="364"/>
      <c r="H62" s="1013"/>
      <c r="I62" s="347"/>
      <c r="J62" s="364"/>
      <c r="K62" s="1013"/>
      <c r="L62" s="347"/>
      <c r="M62" s="364"/>
      <c r="N62" s="1013"/>
      <c r="O62" s="347"/>
      <c r="P62" s="364"/>
      <c r="Q62" s="1013"/>
      <c r="R62" s="347"/>
      <c r="S62" s="364"/>
      <c r="T62" s="1013"/>
      <c r="U62" s="347"/>
      <c r="V62" s="364"/>
      <c r="W62" s="1013"/>
      <c r="X62" s="347"/>
      <c r="Y62" s="364"/>
      <c r="Z62" s="1013"/>
      <c r="AA62" s="347"/>
      <c r="AB62" s="364"/>
      <c r="AC62" s="1013"/>
      <c r="AD62" s="347"/>
      <c r="AE62" s="364"/>
      <c r="AF62" s="1013"/>
      <c r="AG62" s="347"/>
      <c r="AH62" s="364"/>
      <c r="AI62" s="1013"/>
      <c r="AJ62" s="347"/>
      <c r="AK62" s="364"/>
      <c r="BB62" s="335"/>
      <c r="BC62" s="335"/>
      <c r="BD62" s="335"/>
      <c r="BG62"/>
      <c r="BH62"/>
      <c r="BI62"/>
      <c r="CE62" s="1008"/>
      <c r="CF62" s="336"/>
      <c r="CG62" s="580"/>
      <c r="CH62" s="1011"/>
      <c r="CI62" s="336"/>
      <c r="CJ62" s="580"/>
      <c r="CK62" s="1011"/>
      <c r="CL62" s="336"/>
      <c r="CM62" s="580"/>
      <c r="CN62" s="1011"/>
      <c r="CO62" s="336"/>
      <c r="CP62" s="580"/>
      <c r="CQ62" s="1011"/>
      <c r="CR62" s="145"/>
      <c r="CS62" s="580"/>
      <c r="CT62" s="1011"/>
      <c r="CU62" s="336"/>
      <c r="CV62" s="580"/>
      <c r="DG62"/>
      <c r="DH62"/>
      <c r="DI62"/>
      <c r="DJ62"/>
      <c r="DK62"/>
    </row>
    <row r="63" spans="1:115">
      <c r="A63" s="1013"/>
      <c r="B63" s="382"/>
      <c r="C63" s="382"/>
      <c r="D63" s="364"/>
      <c r="E63" s="1013"/>
      <c r="F63" s="347"/>
      <c r="G63" s="364"/>
      <c r="H63" s="1013"/>
      <c r="I63" s="347"/>
      <c r="J63" s="364"/>
      <c r="K63" s="1013"/>
      <c r="L63" s="347"/>
      <c r="M63" s="364"/>
      <c r="N63" s="1013"/>
      <c r="O63" s="347"/>
      <c r="P63" s="364"/>
      <c r="Q63" s="1013"/>
      <c r="R63" s="347"/>
      <c r="S63" s="364"/>
      <c r="T63" s="1013"/>
      <c r="U63" s="347"/>
      <c r="V63" s="364"/>
      <c r="W63" s="1013"/>
      <c r="X63" s="347"/>
      <c r="Y63" s="364"/>
      <c r="Z63" s="1013"/>
      <c r="AA63" s="347"/>
      <c r="AB63" s="364"/>
      <c r="AC63" s="1013"/>
      <c r="AD63" s="347"/>
      <c r="AE63" s="364"/>
      <c r="AF63" s="1013"/>
      <c r="AG63" s="347"/>
      <c r="AH63" s="364"/>
      <c r="AI63" s="1013"/>
      <c r="AJ63" s="347"/>
      <c r="AK63" s="364"/>
      <c r="BB63" s="335"/>
      <c r="BC63" s="335"/>
      <c r="BD63" s="335"/>
      <c r="BG63"/>
      <c r="BH63"/>
      <c r="BI63"/>
      <c r="CE63" s="1008"/>
      <c r="CF63" s="336"/>
      <c r="CG63" s="580"/>
      <c r="CH63" s="1008"/>
      <c r="CI63" s="336"/>
      <c r="CJ63" s="580"/>
      <c r="CK63" s="1011"/>
      <c r="CL63" s="336"/>
      <c r="CM63" s="580"/>
      <c r="CN63" s="1011"/>
      <c r="CO63" s="336"/>
      <c r="CP63" s="580"/>
      <c r="CQ63" s="1011"/>
      <c r="CR63" s="336"/>
      <c r="CS63" s="580"/>
      <c r="CT63" s="1011"/>
      <c r="CU63" s="336"/>
      <c r="CV63" s="580"/>
      <c r="DG63"/>
      <c r="DH63"/>
      <c r="DI63"/>
      <c r="DJ63"/>
      <c r="DK63"/>
    </row>
    <row r="64" spans="1:115">
      <c r="A64" s="1013" t="s">
        <v>670</v>
      </c>
      <c r="B64" s="382"/>
      <c r="C64" s="382">
        <f>C51</f>
        <v>55.8</v>
      </c>
      <c r="D64" s="364">
        <f t="shared" si="30"/>
        <v>14.876033057851238</v>
      </c>
      <c r="E64" s="1013" t="s">
        <v>670</v>
      </c>
      <c r="F64" s="347">
        <f>F51</f>
        <v>52</v>
      </c>
      <c r="G64" s="364">
        <f t="shared" si="31"/>
        <v>10.152284263959393</v>
      </c>
      <c r="H64" s="1013"/>
      <c r="I64" s="347"/>
      <c r="J64" s="364"/>
      <c r="K64" s="1013"/>
      <c r="L64" s="347"/>
      <c r="M64" s="364"/>
      <c r="N64" s="1013"/>
      <c r="O64" s="347"/>
      <c r="P64" s="364"/>
      <c r="Q64" s="1013"/>
      <c r="R64" s="347"/>
      <c r="S64" s="364"/>
      <c r="T64" s="1013"/>
      <c r="U64" s="347"/>
      <c r="V64" s="364"/>
      <c r="W64" s="1013"/>
      <c r="X64" s="347"/>
      <c r="Y64" s="364"/>
      <c r="Z64" s="1013"/>
      <c r="AA64" s="347"/>
      <c r="AB64" s="364"/>
      <c r="AC64" s="1013"/>
      <c r="AD64" s="347"/>
      <c r="AE64" s="364"/>
      <c r="AF64" s="1013"/>
      <c r="AG64" s="347"/>
      <c r="AH64" s="364"/>
      <c r="AI64" s="1013"/>
      <c r="AJ64" s="347"/>
      <c r="AK64" s="364"/>
      <c r="BB64" s="335"/>
      <c r="BC64" s="335"/>
      <c r="BD64" s="335"/>
      <c r="BG64"/>
      <c r="BH64"/>
      <c r="BI64"/>
      <c r="CE64" s="1008"/>
      <c r="CF64" s="336"/>
      <c r="CG64" s="580"/>
      <c r="CH64" s="1011"/>
      <c r="CI64" s="336"/>
      <c r="CJ64" s="580"/>
      <c r="CK64" s="1011"/>
      <c r="CL64" s="336"/>
      <c r="CM64" s="580"/>
      <c r="CN64" s="1011"/>
      <c r="CO64" s="336"/>
      <c r="CP64" s="580"/>
      <c r="CQ64" s="1011"/>
      <c r="CR64" s="336"/>
      <c r="CS64" s="580"/>
      <c r="CT64" s="1011"/>
      <c r="CU64" s="336"/>
      <c r="CV64" s="580"/>
      <c r="DG64"/>
      <c r="DH64"/>
      <c r="DI64"/>
      <c r="DJ64"/>
      <c r="DK64"/>
    </row>
    <row r="65" spans="1:115">
      <c r="A65" s="1013"/>
      <c r="B65" s="382"/>
      <c r="C65" s="382"/>
      <c r="D65" s="364"/>
      <c r="E65" s="1013"/>
      <c r="F65" s="347"/>
      <c r="G65" s="364"/>
      <c r="H65" s="1013"/>
      <c r="I65" s="347"/>
      <c r="J65" s="364"/>
      <c r="K65" s="1013"/>
      <c r="L65" s="347"/>
      <c r="M65" s="364"/>
      <c r="N65" s="1013"/>
      <c r="O65" s="347"/>
      <c r="P65" s="364"/>
      <c r="Q65" s="1013"/>
      <c r="R65" s="347"/>
      <c r="S65" s="364"/>
      <c r="T65" s="1013"/>
      <c r="U65" s="347"/>
      <c r="V65" s="364"/>
      <c r="W65" s="1013"/>
      <c r="X65" s="347"/>
      <c r="Y65" s="364"/>
      <c r="Z65" s="1013"/>
      <c r="AA65" s="347"/>
      <c r="AB65" s="364"/>
      <c r="AC65" s="1013"/>
      <c r="AD65" s="347"/>
      <c r="AE65" s="364"/>
      <c r="AF65" s="1013"/>
      <c r="AG65" s="347"/>
      <c r="AH65" s="364"/>
      <c r="AI65" s="1013"/>
      <c r="AJ65" s="347"/>
      <c r="AK65" s="364"/>
      <c r="BB65" s="335"/>
      <c r="BC65" s="335"/>
      <c r="BD65" s="335"/>
      <c r="BG65"/>
      <c r="BH65"/>
      <c r="BI65"/>
      <c r="CE65" s="1008"/>
      <c r="CF65" s="336"/>
      <c r="CG65" s="580"/>
      <c r="CH65" s="1011"/>
      <c r="CI65" s="336"/>
      <c r="CJ65" s="580"/>
      <c r="CK65" s="1011"/>
      <c r="CL65" s="336"/>
      <c r="CM65" s="580"/>
      <c r="CN65" s="1011"/>
      <c r="CO65" s="336"/>
      <c r="CP65" s="580"/>
      <c r="CQ65" s="1011"/>
      <c r="CR65" s="336"/>
      <c r="CS65" s="580"/>
      <c r="CT65" s="1011"/>
      <c r="CU65" s="336"/>
      <c r="CV65" s="580"/>
      <c r="DG65"/>
      <c r="DH65"/>
      <c r="DI65"/>
      <c r="DJ65"/>
      <c r="DK65"/>
    </row>
    <row r="66" spans="1:115">
      <c r="A66" s="1013"/>
      <c r="B66" s="382"/>
      <c r="C66" s="382"/>
      <c r="D66" s="364"/>
      <c r="E66" s="694"/>
      <c r="F66" s="347"/>
      <c r="G66" s="364"/>
      <c r="H66" s="694"/>
      <c r="I66" s="347"/>
      <c r="J66" s="364"/>
      <c r="K66" s="694"/>
      <c r="L66" s="347"/>
      <c r="M66" s="364"/>
      <c r="N66" s="694"/>
      <c r="O66" s="347"/>
      <c r="P66" s="364"/>
      <c r="Q66" s="694"/>
      <c r="R66" s="347"/>
      <c r="S66" s="364"/>
      <c r="T66" s="694"/>
      <c r="U66" s="347"/>
      <c r="V66" s="364"/>
      <c r="W66" s="694"/>
      <c r="X66" s="347"/>
      <c r="Y66" s="364"/>
      <c r="Z66" s="694"/>
      <c r="AA66" s="347"/>
      <c r="AB66" s="364"/>
      <c r="AC66" s="694"/>
      <c r="AD66" s="347"/>
      <c r="AE66" s="364"/>
      <c r="AF66" s="694"/>
      <c r="AG66" s="347"/>
      <c r="AH66" s="364"/>
      <c r="AI66" s="694"/>
      <c r="AJ66" s="347"/>
      <c r="AK66" s="364"/>
      <c r="BB66" s="335"/>
      <c r="BC66" s="335"/>
      <c r="BD66" s="335"/>
      <c r="BG66"/>
      <c r="BH66"/>
      <c r="BI66"/>
      <c r="CE66" s="1008"/>
      <c r="CF66" s="336"/>
      <c r="CG66" s="580"/>
      <c r="CH66" s="1011"/>
      <c r="CI66" s="336"/>
      <c r="CJ66" s="580"/>
      <c r="CK66" s="145"/>
      <c r="CL66" s="336"/>
      <c r="CM66" s="580"/>
      <c r="CN66" s="1011"/>
      <c r="CO66" s="336"/>
      <c r="CP66" s="580"/>
      <c r="CQ66" s="1011"/>
      <c r="CR66" s="336"/>
      <c r="CS66" s="580"/>
      <c r="CT66" s="1011"/>
      <c r="CU66" s="336"/>
      <c r="CV66" s="580"/>
      <c r="DG66"/>
      <c r="DH66"/>
      <c r="DI66"/>
      <c r="DJ66"/>
      <c r="DK66"/>
    </row>
    <row r="67" spans="1:115">
      <c r="A67" s="1102"/>
      <c r="B67" s="382"/>
      <c r="C67" s="382"/>
      <c r="D67" s="364"/>
      <c r="F67" s="382"/>
      <c r="G67" s="364"/>
      <c r="I67" s="382"/>
      <c r="J67" s="364"/>
      <c r="L67" s="382"/>
      <c r="M67" s="364"/>
      <c r="O67" s="382"/>
      <c r="P67" s="364"/>
      <c r="R67" s="382"/>
      <c r="S67" s="364"/>
      <c r="U67" s="382"/>
      <c r="V67" s="364"/>
      <c r="X67" s="382"/>
      <c r="Y67" s="364"/>
      <c r="AA67" s="382"/>
      <c r="AB67" s="364"/>
      <c r="AD67" s="382"/>
      <c r="AE67" s="364"/>
      <c r="AG67" s="382"/>
      <c r="AH67" s="364"/>
      <c r="AJ67" s="382"/>
      <c r="AK67" s="364"/>
      <c r="BB67" s="335"/>
      <c r="BC67" s="335"/>
      <c r="BD67" s="335"/>
      <c r="BG67"/>
      <c r="BH67"/>
      <c r="BI67"/>
      <c r="CE67" s="1008"/>
      <c r="CF67" s="336"/>
      <c r="CG67" s="580"/>
      <c r="CH67" s="145"/>
      <c r="CI67" s="336"/>
      <c r="CJ67" s="580"/>
      <c r="CK67" s="145"/>
      <c r="CL67" s="336"/>
      <c r="CM67" s="580"/>
      <c r="CN67" s="1011"/>
      <c r="CO67" s="145"/>
      <c r="CP67" s="580"/>
      <c r="CQ67" s="1011"/>
      <c r="CR67" s="336"/>
      <c r="CS67" s="580"/>
      <c r="CT67" s="1011"/>
      <c r="CU67" s="336"/>
      <c r="CV67" s="580"/>
      <c r="DG67"/>
      <c r="DH67"/>
      <c r="DI67"/>
      <c r="DJ67"/>
      <c r="DK67"/>
    </row>
    <row r="68" spans="1:115">
      <c r="A68" s="1102"/>
      <c r="B68" s="382"/>
      <c r="C68" s="382"/>
      <c r="D68" s="364"/>
      <c r="F68" s="382"/>
      <c r="G68" s="364"/>
      <c r="I68" s="382"/>
      <c r="J68" s="364"/>
      <c r="L68" s="382"/>
      <c r="M68" s="364"/>
      <c r="O68" s="382"/>
      <c r="P68" s="364"/>
      <c r="R68" s="382"/>
      <c r="S68" s="364"/>
      <c r="U68" s="382"/>
      <c r="V68" s="364"/>
      <c r="X68" s="382"/>
      <c r="Y68" s="364"/>
      <c r="AA68" s="382"/>
      <c r="AB68" s="364"/>
      <c r="AD68" s="382"/>
      <c r="AE68" s="364"/>
      <c r="AG68" s="382"/>
      <c r="AH68" s="364"/>
      <c r="AJ68" s="382"/>
      <c r="AK68" s="364"/>
      <c r="BB68" s="335"/>
      <c r="BC68" s="335"/>
      <c r="BD68" s="335"/>
      <c r="BG68"/>
      <c r="BH68"/>
      <c r="BI68"/>
      <c r="CE68" s="1008"/>
      <c r="CF68" s="336"/>
      <c r="CG68" s="580"/>
      <c r="CH68" s="145"/>
      <c r="CI68" s="336"/>
      <c r="CJ68" s="580"/>
      <c r="CK68" s="145"/>
      <c r="CL68" s="336"/>
      <c r="CM68" s="580"/>
      <c r="CN68" s="1011"/>
      <c r="CO68" s="336"/>
      <c r="CP68" s="580"/>
      <c r="CQ68" s="1011"/>
      <c r="CR68" s="336"/>
      <c r="CS68" s="580"/>
      <c r="CT68" s="1011"/>
      <c r="CU68" s="336"/>
      <c r="CV68" s="580"/>
      <c r="DG68"/>
      <c r="DH68"/>
      <c r="DI68"/>
      <c r="DJ68"/>
      <c r="DK68"/>
    </row>
    <row r="69" spans="1:115">
      <c r="A69" s="1102"/>
      <c r="B69" s="382"/>
      <c r="C69" s="382"/>
      <c r="D69" s="364"/>
      <c r="F69" s="382"/>
      <c r="G69" s="364"/>
      <c r="I69" s="382"/>
      <c r="J69" s="364"/>
      <c r="L69" s="382"/>
      <c r="M69" s="364"/>
      <c r="O69" s="382"/>
      <c r="P69" s="364"/>
      <c r="R69" s="382"/>
      <c r="S69" s="364"/>
      <c r="U69" s="382"/>
      <c r="V69" s="364"/>
      <c r="X69" s="382"/>
      <c r="Y69" s="364"/>
      <c r="AA69" s="382"/>
      <c r="AB69" s="364"/>
      <c r="AD69" s="382"/>
      <c r="AE69" s="364"/>
      <c r="AG69" s="382"/>
      <c r="AH69" s="364"/>
      <c r="AJ69" s="382"/>
      <c r="AK69" s="364"/>
      <c r="BB69" s="335"/>
      <c r="BC69" s="335"/>
      <c r="BD69" s="335"/>
      <c r="BG69"/>
      <c r="BH69"/>
      <c r="BI69"/>
      <c r="CE69" s="1008"/>
      <c r="CF69" s="336"/>
      <c r="CG69" s="580"/>
      <c r="CH69" s="145"/>
      <c r="CI69" s="336"/>
      <c r="CJ69" s="580"/>
      <c r="CK69" s="145"/>
      <c r="CL69" s="336"/>
      <c r="CM69" s="580"/>
      <c r="CN69" s="1011"/>
      <c r="CO69" s="336"/>
      <c r="CP69" s="580"/>
      <c r="CQ69" s="1011"/>
      <c r="CR69" s="336"/>
      <c r="CS69" s="580"/>
      <c r="CT69" s="1011"/>
      <c r="CU69" s="336"/>
      <c r="CV69" s="580"/>
      <c r="DG69"/>
      <c r="DH69"/>
      <c r="DI69"/>
      <c r="DJ69"/>
      <c r="DK69"/>
    </row>
    <row r="70" spans="1:115">
      <c r="A70" s="1102"/>
      <c r="B70" s="382"/>
      <c r="C70" s="382"/>
      <c r="D70" s="364"/>
      <c r="F70" s="382"/>
      <c r="G70" s="364"/>
      <c r="I70" s="382"/>
      <c r="J70" s="364"/>
      <c r="L70" s="382"/>
      <c r="M70" s="364"/>
      <c r="O70" s="382"/>
      <c r="P70" s="364"/>
      <c r="R70" s="382"/>
      <c r="S70" s="364"/>
      <c r="U70" s="382"/>
      <c r="V70" s="364"/>
      <c r="X70" s="382"/>
      <c r="Y70" s="364"/>
      <c r="AA70" s="382"/>
      <c r="AB70" s="364"/>
      <c r="AD70" s="382"/>
      <c r="AE70" s="364"/>
      <c r="AG70" s="382"/>
      <c r="AH70" s="364"/>
      <c r="AJ70" s="382"/>
      <c r="AK70" s="364"/>
      <c r="BB70" s="335"/>
      <c r="BC70" s="335"/>
      <c r="BD70" s="335"/>
      <c r="BG70"/>
      <c r="BH70"/>
      <c r="BI70"/>
      <c r="CE70" s="336"/>
      <c r="CF70" s="336"/>
      <c r="CG70" s="580"/>
      <c r="CH70" s="145"/>
      <c r="CI70" s="336"/>
      <c r="CJ70" s="580"/>
      <c r="CK70" s="145"/>
      <c r="CL70" s="336"/>
      <c r="CM70" s="580"/>
      <c r="CN70" s="1011"/>
      <c r="CO70" s="336"/>
      <c r="CP70" s="580"/>
      <c r="CQ70" s="1011"/>
      <c r="CR70" s="336"/>
      <c r="CS70" s="580"/>
      <c r="CT70" s="1011"/>
      <c r="CU70" s="336"/>
      <c r="CV70" s="580"/>
      <c r="DG70"/>
      <c r="DH70"/>
      <c r="DI70"/>
      <c r="DJ70"/>
      <c r="DK70"/>
    </row>
    <row r="71" spans="1:115">
      <c r="A71" s="1102"/>
      <c r="B71" s="382"/>
      <c r="C71" s="382"/>
      <c r="D71" s="364"/>
      <c r="F71" s="382"/>
      <c r="G71" s="364"/>
      <c r="I71" s="382"/>
      <c r="J71" s="364"/>
      <c r="L71" s="382"/>
      <c r="M71" s="364"/>
      <c r="O71" s="382"/>
      <c r="P71" s="364"/>
      <c r="R71" s="382"/>
      <c r="S71" s="364"/>
      <c r="U71" s="382"/>
      <c r="V71" s="364"/>
      <c r="X71" s="382"/>
      <c r="Y71" s="364"/>
      <c r="AA71" s="382"/>
      <c r="AB71" s="364"/>
      <c r="AD71" s="382"/>
      <c r="AE71" s="364"/>
      <c r="AG71" s="382"/>
      <c r="AH71" s="364"/>
      <c r="AJ71" s="382"/>
      <c r="AK71" s="364"/>
      <c r="BB71" s="335"/>
      <c r="BC71" s="335"/>
      <c r="BD71" s="335"/>
      <c r="BG71"/>
      <c r="BH71"/>
      <c r="BI71"/>
      <c r="CE71" s="336"/>
      <c r="CF71" s="336"/>
      <c r="CG71" s="580"/>
      <c r="CH71" s="145"/>
      <c r="CI71" s="336"/>
      <c r="CJ71" s="580"/>
      <c r="CK71" s="145"/>
      <c r="CL71" s="336"/>
      <c r="CM71" s="580"/>
      <c r="CN71" s="1011"/>
      <c r="CO71" s="336"/>
      <c r="CP71" s="580"/>
      <c r="CQ71" s="1011"/>
      <c r="CR71" s="336"/>
      <c r="CS71" s="580"/>
      <c r="CT71" s="1011"/>
      <c r="CU71" s="336"/>
      <c r="CV71" s="580"/>
      <c r="DG71"/>
      <c r="DH71"/>
      <c r="DI71"/>
      <c r="DJ71"/>
      <c r="DK71"/>
    </row>
    <row r="72" spans="1:115">
      <c r="A72" s="1102"/>
      <c r="B72" s="382"/>
      <c r="C72" s="382"/>
      <c r="D72" s="364"/>
      <c r="F72" s="382"/>
      <c r="G72" s="364"/>
      <c r="I72" s="382"/>
      <c r="J72" s="364"/>
      <c r="L72" s="382"/>
      <c r="M72" s="364"/>
      <c r="O72" s="382"/>
      <c r="P72" s="364"/>
      <c r="R72" s="382"/>
      <c r="S72" s="364"/>
      <c r="U72" s="382"/>
      <c r="V72" s="364"/>
      <c r="X72" s="382"/>
      <c r="Y72" s="364"/>
      <c r="AA72" s="382"/>
      <c r="AB72" s="364"/>
      <c r="AD72" s="382"/>
      <c r="AE72" s="364"/>
      <c r="AG72" s="382"/>
      <c r="AH72" s="364"/>
      <c r="AJ72" s="382"/>
      <c r="AK72" s="364"/>
      <c r="BB72" s="335"/>
      <c r="BC72" s="335"/>
      <c r="BD72" s="335"/>
      <c r="BG72"/>
      <c r="BH72"/>
      <c r="BI72"/>
      <c r="CE72" s="336"/>
      <c r="CF72" s="336"/>
      <c r="CG72" s="580"/>
      <c r="CH72" s="145"/>
      <c r="CI72" s="336"/>
      <c r="CJ72" s="580"/>
      <c r="CK72" s="145"/>
      <c r="CL72" s="336"/>
      <c r="CM72" s="580"/>
      <c r="CN72" s="145"/>
      <c r="CO72" s="336"/>
      <c r="CP72" s="580"/>
      <c r="CQ72" s="1011"/>
      <c r="CR72" s="336"/>
      <c r="CS72" s="580"/>
      <c r="CT72" s="1011"/>
      <c r="CU72" s="336"/>
      <c r="CV72" s="580"/>
      <c r="DG72"/>
      <c r="DH72"/>
      <c r="DI72"/>
      <c r="DJ72"/>
      <c r="DK72"/>
    </row>
    <row r="73" spans="1:115">
      <c r="A73" s="485"/>
      <c r="B73" s="382"/>
      <c r="C73" s="382"/>
      <c r="D73" s="364"/>
      <c r="F73" s="382"/>
      <c r="G73" s="364"/>
      <c r="I73" s="382"/>
      <c r="J73" s="364"/>
      <c r="L73" s="382"/>
      <c r="M73" s="364">
        <v>0</v>
      </c>
      <c r="O73" s="382"/>
      <c r="P73" s="364"/>
      <c r="R73" s="382"/>
      <c r="S73" s="364"/>
      <c r="U73" s="382"/>
      <c r="V73" s="364"/>
      <c r="X73" s="382"/>
      <c r="Y73" s="364"/>
      <c r="AA73" s="382"/>
      <c r="AB73" s="364"/>
      <c r="AD73" s="382"/>
      <c r="AE73" s="364"/>
      <c r="AG73" s="382"/>
      <c r="AH73" s="364"/>
      <c r="AJ73" s="382"/>
      <c r="AK73" s="364"/>
      <c r="BB73" s="335"/>
      <c r="BC73" s="335"/>
      <c r="BD73" s="335"/>
      <c r="BG73"/>
      <c r="BH73"/>
      <c r="BI73"/>
      <c r="CE73" s="336"/>
      <c r="CF73" s="336"/>
      <c r="CG73" s="580"/>
      <c r="CH73" s="145"/>
      <c r="CI73" s="336"/>
      <c r="CJ73" s="580"/>
      <c r="CK73" s="145"/>
      <c r="CL73" s="336"/>
      <c r="CM73" s="580"/>
      <c r="CN73" s="145"/>
      <c r="CO73" s="336"/>
      <c r="CP73" s="580"/>
      <c r="CQ73" s="145"/>
      <c r="CR73" s="336"/>
      <c r="CS73" s="580"/>
      <c r="CT73" s="145"/>
      <c r="CU73" s="336"/>
      <c r="CV73" s="580"/>
      <c r="DG73"/>
      <c r="DH73"/>
      <c r="DI73"/>
      <c r="DJ73"/>
      <c r="DK73"/>
    </row>
    <row r="74" spans="1:115" ht="13.5" thickBot="1">
      <c r="A74" s="485"/>
      <c r="B74" s="382"/>
      <c r="C74" s="382"/>
      <c r="D74" s="364"/>
      <c r="F74" s="382"/>
      <c r="G74" s="364"/>
      <c r="I74" s="382"/>
      <c r="J74" s="364"/>
      <c r="L74" s="382"/>
      <c r="M74" s="364">
        <v>0</v>
      </c>
      <c r="O74" s="382"/>
      <c r="P74" s="364"/>
      <c r="R74" s="382"/>
      <c r="S74" s="364"/>
      <c r="U74" s="382"/>
      <c r="V74" s="364"/>
      <c r="X74" s="382"/>
      <c r="Y74" s="364"/>
      <c r="AA74" s="382"/>
      <c r="AB74" s="364"/>
      <c r="AD74" s="382"/>
      <c r="AE74" s="364"/>
      <c r="AG74" s="382"/>
      <c r="AH74" s="364"/>
      <c r="AJ74" s="382"/>
      <c r="AK74" s="364"/>
      <c r="BB74" s="335"/>
      <c r="BC74" s="335"/>
      <c r="BD74" s="335"/>
      <c r="BG74"/>
      <c r="BH74"/>
      <c r="BI74"/>
      <c r="CE74" s="336"/>
      <c r="CF74" s="336"/>
      <c r="CG74" s="580"/>
      <c r="CH74" s="145"/>
      <c r="CI74" s="336"/>
      <c r="CJ74" s="580"/>
      <c r="CK74" s="145"/>
      <c r="CL74" s="336"/>
      <c r="CM74" s="580"/>
      <c r="CN74" s="145"/>
      <c r="CO74" s="336"/>
      <c r="CP74" s="580"/>
      <c r="CQ74" s="145"/>
      <c r="CR74" s="336"/>
      <c r="CS74" s="580"/>
      <c r="CT74" s="145"/>
      <c r="CU74" s="336"/>
      <c r="CV74" s="580"/>
      <c r="DG74"/>
      <c r="DH74"/>
      <c r="DI74"/>
      <c r="DJ74"/>
      <c r="DK74"/>
    </row>
    <row r="75" spans="1:115" ht="13.5" thickBot="1">
      <c r="A75" s="360" t="s">
        <v>719</v>
      </c>
      <c r="B75" s="488"/>
      <c r="C75" s="488">
        <f>SUM(C55:C62)</f>
        <v>319.3</v>
      </c>
      <c r="D75" s="363">
        <f>C75/C77*100</f>
        <v>85.123966942148755</v>
      </c>
      <c r="E75" s="354"/>
      <c r="F75" s="488">
        <f>SUM(F55:F62)</f>
        <v>460.19999999999993</v>
      </c>
      <c r="G75" s="363">
        <f>F75/$F$77*100</f>
        <v>89.847715736040612</v>
      </c>
      <c r="H75" s="354"/>
      <c r="I75" s="488">
        <v>0</v>
      </c>
      <c r="J75" s="363">
        <f>I75/$I$77*100</f>
        <v>0</v>
      </c>
      <c r="K75" s="354"/>
      <c r="L75" s="488">
        <v>0</v>
      </c>
      <c r="M75" s="363">
        <v>0</v>
      </c>
      <c r="N75" s="354"/>
      <c r="O75" s="488">
        <v>0</v>
      </c>
      <c r="P75" s="363">
        <f>O75/$I$77*100</f>
        <v>0</v>
      </c>
      <c r="Q75" s="354"/>
      <c r="R75" s="488">
        <v>0</v>
      </c>
      <c r="S75" s="363">
        <f>R75/$R$77*100</f>
        <v>0</v>
      </c>
      <c r="T75" s="354"/>
      <c r="U75" s="488">
        <v>0</v>
      </c>
      <c r="V75" s="363">
        <f>U75/$U$77*100</f>
        <v>0</v>
      </c>
      <c r="W75" s="354"/>
      <c r="X75" s="488">
        <v>0</v>
      </c>
      <c r="Y75" s="363">
        <f>X75/$X$77*100</f>
        <v>0</v>
      </c>
      <c r="Z75" s="354"/>
      <c r="AA75" s="488">
        <f>SUM(AA55:AA74)</f>
        <v>129.19999999999999</v>
      </c>
      <c r="AB75" s="363">
        <v>0</v>
      </c>
      <c r="AC75" s="354"/>
      <c r="AD75" s="488">
        <f>SUM(AD55:AD62)</f>
        <v>60.4</v>
      </c>
      <c r="AE75" s="363">
        <v>0</v>
      </c>
      <c r="AF75" s="354"/>
      <c r="AG75" s="488">
        <f>SUM(AG55:AG62)</f>
        <v>173.9</v>
      </c>
      <c r="AH75" s="363">
        <v>0</v>
      </c>
      <c r="AI75" s="354"/>
      <c r="AJ75" s="488">
        <f>SUM(AJ55:AJ74)</f>
        <v>15.7</v>
      </c>
      <c r="AK75" s="363">
        <v>0</v>
      </c>
      <c r="BB75" s="335"/>
      <c r="BC75" s="335"/>
      <c r="BD75" s="335"/>
      <c r="BG75"/>
      <c r="BH75"/>
      <c r="BI75"/>
      <c r="CE75" s="336"/>
      <c r="CF75" s="336"/>
      <c r="CG75" s="580"/>
      <c r="CH75" s="145"/>
      <c r="CI75" s="336"/>
      <c r="CJ75" s="580"/>
      <c r="CK75" s="145"/>
      <c r="CL75" s="336"/>
      <c r="CM75" s="580"/>
      <c r="CN75" s="145"/>
      <c r="CO75" s="336"/>
      <c r="CP75" s="580"/>
      <c r="CQ75" s="145"/>
      <c r="CR75" s="336"/>
      <c r="CS75" s="580"/>
      <c r="CT75" s="145"/>
      <c r="CU75" s="336"/>
      <c r="CV75" s="580"/>
      <c r="DG75"/>
      <c r="DH75"/>
      <c r="DI75"/>
      <c r="DJ75"/>
      <c r="DK75"/>
    </row>
    <row r="76" spans="1:115" ht="13.5" thickBot="1">
      <c r="A76" s="360" t="s">
        <v>720</v>
      </c>
      <c r="B76" s="488"/>
      <c r="C76" s="488">
        <f>C64</f>
        <v>55.8</v>
      </c>
      <c r="D76" s="363">
        <f>C76/$C$77*100</f>
        <v>14.876033057851238</v>
      </c>
      <c r="E76" s="354"/>
      <c r="F76" s="488">
        <f>F64</f>
        <v>52</v>
      </c>
      <c r="G76" s="363">
        <f>F76/$F$77*100</f>
        <v>10.152284263959393</v>
      </c>
      <c r="H76" s="354"/>
      <c r="I76" s="488">
        <f>SUM(I55:I59)</f>
        <v>302.60000000000002</v>
      </c>
      <c r="J76" s="363">
        <f>I76/$I$77*100</f>
        <v>100</v>
      </c>
      <c r="K76" s="354"/>
      <c r="L76" s="488">
        <f>SUM(L55:L59)</f>
        <v>202.4</v>
      </c>
      <c r="M76" s="363">
        <v>0</v>
      </c>
      <c r="N76" s="354"/>
      <c r="O76" s="488">
        <f>SUM(O55:O59)</f>
        <v>343.8</v>
      </c>
      <c r="P76" s="363">
        <f>O76/$O$77*100</f>
        <v>100</v>
      </c>
      <c r="Q76" s="354"/>
      <c r="R76" s="488">
        <f>SUM(R55:R59)</f>
        <v>173</v>
      </c>
      <c r="S76" s="363">
        <f>R76/$R$77*100</f>
        <v>100</v>
      </c>
      <c r="T76" s="354"/>
      <c r="U76" s="488">
        <f>SUM(U55:U59)</f>
        <v>67.19</v>
      </c>
      <c r="V76" s="363">
        <f>U76/$U$77*100</f>
        <v>100</v>
      </c>
      <c r="W76" s="354"/>
      <c r="X76" s="488">
        <f>SUM(X55:X59)</f>
        <v>7.66</v>
      </c>
      <c r="Y76" s="363">
        <f>X76/$X$77*100</f>
        <v>100</v>
      </c>
      <c r="Z76" s="354"/>
      <c r="AA76" s="488">
        <v>0</v>
      </c>
      <c r="AB76" s="364">
        <f>AA76/$AA$77*100</f>
        <v>0</v>
      </c>
      <c r="AC76" s="354"/>
      <c r="AD76" s="488">
        <v>0</v>
      </c>
      <c r="AE76" s="364">
        <f>AD76/$AA$77*100</f>
        <v>0</v>
      </c>
      <c r="AF76" s="354"/>
      <c r="AG76" s="488">
        <v>0</v>
      </c>
      <c r="AH76" s="364">
        <f>AG76/$AA$77*100</f>
        <v>0</v>
      </c>
      <c r="AI76" s="354"/>
      <c r="AJ76" s="488">
        <v>0</v>
      </c>
      <c r="AK76" s="364">
        <f>AJ76/$AA$77*100</f>
        <v>0</v>
      </c>
      <c r="BB76" s="335"/>
      <c r="BC76" s="335"/>
      <c r="BD76" s="335"/>
      <c r="BG76"/>
      <c r="BH76"/>
      <c r="BI76"/>
      <c r="CE76" s="336"/>
      <c r="CF76" s="336"/>
      <c r="CG76" s="580"/>
      <c r="CH76" s="145"/>
      <c r="CI76" s="336"/>
      <c r="CJ76" s="580"/>
      <c r="CK76" s="145"/>
      <c r="CL76" s="336"/>
      <c r="CM76" s="580"/>
      <c r="CN76" s="145"/>
      <c r="CO76" s="336"/>
      <c r="CP76" s="580"/>
      <c r="CQ76" s="145"/>
      <c r="CR76" s="336"/>
      <c r="CS76" s="580"/>
      <c r="CT76" s="145"/>
      <c r="CU76" s="336"/>
      <c r="CV76" s="580"/>
      <c r="DG76"/>
      <c r="DH76"/>
      <c r="DI76"/>
      <c r="DJ76"/>
      <c r="DK76"/>
    </row>
    <row r="77" spans="1:115" ht="13.5" thickBot="1">
      <c r="A77" s="360" t="s">
        <v>721</v>
      </c>
      <c r="B77" s="488"/>
      <c r="C77" s="488">
        <f>SUM(C75:C76)</f>
        <v>375.1</v>
      </c>
      <c r="D77" s="363">
        <f>SUM(D75:D76)</f>
        <v>100</v>
      </c>
      <c r="E77" s="354"/>
      <c r="F77" s="488">
        <f>SUM(F75:F76)</f>
        <v>512.19999999999993</v>
      </c>
      <c r="G77" s="363">
        <f>SUM(G75:G76)</f>
        <v>100</v>
      </c>
      <c r="H77" s="354"/>
      <c r="I77" s="488">
        <f>SUM(I75:I76)</f>
        <v>302.60000000000002</v>
      </c>
      <c r="J77" s="363">
        <f>SUM(J75:J76)</f>
        <v>100</v>
      </c>
      <c r="K77" s="354"/>
      <c r="L77" s="488">
        <f>SUM(L75:L76)</f>
        <v>202.4</v>
      </c>
      <c r="M77" s="363"/>
      <c r="N77" s="354"/>
      <c r="O77" s="488">
        <f>SUM(O75:O76)</f>
        <v>343.8</v>
      </c>
      <c r="P77" s="363">
        <f>SUM(P75:P76)</f>
        <v>100</v>
      </c>
      <c r="Q77" s="354"/>
      <c r="R77" s="488">
        <f>SUM(R75:R76)</f>
        <v>173</v>
      </c>
      <c r="S77" s="363">
        <f>SUM(S75:S76)</f>
        <v>100</v>
      </c>
      <c r="T77" s="354"/>
      <c r="U77" s="488">
        <f>SUM(U75:U76)</f>
        <v>67.19</v>
      </c>
      <c r="V77" s="363">
        <f>SUM(V75:V76)</f>
        <v>100</v>
      </c>
      <c r="W77" s="354"/>
      <c r="X77" s="488">
        <f>SUM(X75:X76)</f>
        <v>7.66</v>
      </c>
      <c r="Y77" s="363">
        <f>SUM(Y75:Y76)</f>
        <v>100</v>
      </c>
      <c r="Z77" s="354"/>
      <c r="AA77" s="488">
        <f>SUM(AA75:AA76)</f>
        <v>129.19999999999999</v>
      </c>
      <c r="AB77" s="363">
        <f>SUM(AB75:AB76)</f>
        <v>0</v>
      </c>
      <c r="AC77" s="354"/>
      <c r="AD77" s="488">
        <f>SUM(AD75:AD76)</f>
        <v>60.4</v>
      </c>
      <c r="AE77" s="363">
        <f>SUM(AE75:AE76)</f>
        <v>0</v>
      </c>
      <c r="AF77" s="354"/>
      <c r="AG77" s="488">
        <f>SUM(AG75:AG76)</f>
        <v>173.9</v>
      </c>
      <c r="AH77" s="363">
        <f>SUM(AH75:AH76)</f>
        <v>0</v>
      </c>
      <c r="AI77" s="354"/>
      <c r="AJ77" s="488">
        <f>SUM(AJ75:AJ76)</f>
        <v>15.7</v>
      </c>
      <c r="AK77" s="363">
        <f>SUM(AK75:AK76)</f>
        <v>0</v>
      </c>
      <c r="BB77" s="335"/>
      <c r="BC77" s="335"/>
      <c r="BD77" s="335"/>
      <c r="BG77"/>
      <c r="BH77"/>
      <c r="BI77"/>
      <c r="CE77" s="336"/>
      <c r="CF77" s="336"/>
      <c r="CG77" s="580"/>
      <c r="CH77" s="145"/>
      <c r="CI77" s="336"/>
      <c r="CJ77" s="580"/>
      <c r="CK77" s="145"/>
      <c r="CL77" s="336"/>
      <c r="CM77" s="580"/>
      <c r="CN77" s="145"/>
      <c r="CO77" s="336"/>
      <c r="CP77" s="580"/>
      <c r="CQ77" s="145"/>
      <c r="CR77" s="336"/>
      <c r="CS77" s="580"/>
      <c r="CT77" s="145"/>
      <c r="CU77" s="336"/>
      <c r="CV77" s="580"/>
      <c r="DG77"/>
      <c r="DH77"/>
      <c r="DI77"/>
      <c r="DJ77"/>
      <c r="DK77"/>
    </row>
    <row r="78" spans="1:115" ht="13.5" thickBot="1">
      <c r="A78" s="490"/>
      <c r="B78" s="382"/>
      <c r="C78" s="382"/>
      <c r="D78" s="365"/>
      <c r="F78" s="382"/>
      <c r="G78" s="365"/>
      <c r="I78" s="382"/>
      <c r="J78" s="365"/>
      <c r="L78" s="382"/>
      <c r="M78" s="365"/>
      <c r="O78" s="382"/>
      <c r="P78" s="365"/>
      <c r="Q78" s="335">
        <v>6</v>
      </c>
      <c r="R78" s="382"/>
      <c r="S78" s="365">
        <v>7</v>
      </c>
      <c r="U78" s="382"/>
      <c r="V78" s="365"/>
      <c r="X78" s="382"/>
      <c r="Y78" s="365"/>
      <c r="AA78" s="382"/>
      <c r="AB78" s="365"/>
      <c r="AD78" s="382"/>
      <c r="AE78" s="365"/>
      <c r="AG78" s="382"/>
      <c r="AH78" s="365"/>
      <c r="AJ78" s="382"/>
      <c r="AK78" s="365"/>
      <c r="BB78" s="335"/>
      <c r="BC78" s="335"/>
      <c r="BD78" s="335"/>
      <c r="BG78"/>
      <c r="BH78"/>
      <c r="BI78"/>
      <c r="CE78" s="145"/>
      <c r="CF78" s="336"/>
      <c r="CG78" s="580"/>
      <c r="CH78" s="145"/>
      <c r="CI78" s="336"/>
      <c r="CJ78" s="580"/>
      <c r="CK78" s="145"/>
      <c r="CL78" s="336"/>
      <c r="CM78" s="580"/>
      <c r="CN78" s="145"/>
      <c r="CO78" s="336"/>
      <c r="CP78" s="580"/>
      <c r="CQ78" s="145"/>
      <c r="CR78" s="336"/>
      <c r="CS78" s="580"/>
      <c r="DD78"/>
      <c r="DE78"/>
      <c r="DF78"/>
      <c r="DG78"/>
      <c r="DH78"/>
    </row>
    <row r="79" spans="1:115">
      <c r="A79" s="409" t="s">
        <v>182</v>
      </c>
      <c r="B79" s="491"/>
      <c r="C79" s="491">
        <v>51</v>
      </c>
      <c r="D79" s="370"/>
      <c r="E79" s="410"/>
      <c r="F79" s="491">
        <v>592</v>
      </c>
      <c r="G79" s="370"/>
      <c r="H79" s="410"/>
      <c r="I79" s="491">
        <v>170</v>
      </c>
      <c r="J79" s="370"/>
      <c r="K79" s="410"/>
      <c r="L79" s="491">
        <v>195</v>
      </c>
      <c r="M79" s="370"/>
      <c r="N79" s="410"/>
      <c r="O79" s="491">
        <v>1898</v>
      </c>
      <c r="P79" s="370"/>
      <c r="Q79" s="410"/>
      <c r="R79" s="491">
        <v>13</v>
      </c>
      <c r="S79" s="370"/>
      <c r="T79" s="410"/>
      <c r="U79" s="491">
        <v>7</v>
      </c>
      <c r="V79" s="370"/>
      <c r="W79" s="410"/>
      <c r="X79" s="491">
        <v>10</v>
      </c>
      <c r="Y79" s="370"/>
      <c r="Z79" s="410"/>
      <c r="AA79" s="491">
        <v>11</v>
      </c>
      <c r="AB79" s="370"/>
      <c r="AC79" s="410"/>
      <c r="AD79" s="491">
        <v>12</v>
      </c>
      <c r="AE79" s="370"/>
      <c r="AF79" s="410"/>
      <c r="AG79" s="491">
        <v>20</v>
      </c>
      <c r="AH79" s="370"/>
      <c r="AI79" s="410"/>
      <c r="AJ79" s="491">
        <v>5</v>
      </c>
      <c r="AK79" s="370"/>
      <c r="BB79" s="335"/>
      <c r="BC79" s="335"/>
      <c r="BD79" s="335"/>
      <c r="BG79"/>
      <c r="BH79"/>
      <c r="BI79"/>
      <c r="CE79" s="145"/>
      <c r="CF79" s="508"/>
      <c r="CG79" s="580"/>
      <c r="CH79" s="145"/>
      <c r="CI79" s="508"/>
      <c r="CJ79" s="580"/>
      <c r="CK79" s="145"/>
      <c r="CL79" s="508"/>
      <c r="CM79" s="580"/>
      <c r="CN79" s="145"/>
      <c r="CO79" s="508"/>
      <c r="CP79" s="580"/>
      <c r="CQ79" s="145"/>
      <c r="CR79" s="508"/>
      <c r="CS79" s="580"/>
      <c r="DD79"/>
      <c r="DE79"/>
      <c r="DF79"/>
      <c r="DG79"/>
      <c r="DH79"/>
    </row>
    <row r="80" spans="1:115" ht="13.5" thickBot="1">
      <c r="A80" s="411" t="s">
        <v>183</v>
      </c>
      <c r="B80" s="492"/>
      <c r="C80" s="492">
        <f>C53/C79*1000000</f>
        <v>7668627.4509803923</v>
      </c>
      <c r="D80" s="371"/>
      <c r="E80" s="412"/>
      <c r="F80" s="492">
        <f>F53/F79*1000000</f>
        <v>922466.21621621633</v>
      </c>
      <c r="G80" s="371"/>
      <c r="H80" s="412"/>
      <c r="I80" s="492">
        <f>I53/I79*1000000</f>
        <v>1796470.5882352942</v>
      </c>
      <c r="J80" s="371"/>
      <c r="K80" s="412"/>
      <c r="L80" s="492">
        <f>L53/L79*1000000</f>
        <v>1172820.512820513</v>
      </c>
      <c r="M80" s="371"/>
      <c r="N80" s="412"/>
      <c r="O80" s="492">
        <f>O53/O79*1000000</f>
        <v>185142.25500526873</v>
      </c>
      <c r="P80" s="371"/>
      <c r="Q80" s="412"/>
      <c r="R80" s="492">
        <f>R53/R79*1000000</f>
        <v>13366923.076923078</v>
      </c>
      <c r="S80" s="371"/>
      <c r="T80" s="412"/>
      <c r="U80" s="492">
        <f>U53/U79*1000000</f>
        <v>9638571.4285714272</v>
      </c>
      <c r="V80" s="371"/>
      <c r="W80" s="412"/>
      <c r="X80" s="492">
        <f>X53/X79*1000000</f>
        <v>770000</v>
      </c>
      <c r="Y80" s="371"/>
      <c r="Z80" s="412"/>
      <c r="AA80" s="492">
        <f>AA53/AA79*1000000</f>
        <v>11945454.545454543</v>
      </c>
      <c r="AB80" s="371"/>
      <c r="AC80" s="412"/>
      <c r="AD80" s="492">
        <f>AD53/AD79*1000000</f>
        <v>5100000</v>
      </c>
      <c r="AE80" s="371"/>
      <c r="AF80" s="412"/>
      <c r="AG80" s="492">
        <f>AG53/AG79*1000000</f>
        <v>8855000</v>
      </c>
      <c r="AH80" s="371"/>
      <c r="AI80" s="412"/>
      <c r="AJ80" s="492">
        <f>AJ53/AJ79*1000000</f>
        <v>3200000</v>
      </c>
      <c r="AK80" s="371"/>
      <c r="BB80" s="335"/>
      <c r="BC80" s="335"/>
      <c r="BD80" s="335"/>
      <c r="BG80"/>
      <c r="BH80"/>
      <c r="BI80"/>
      <c r="CE80" s="145"/>
      <c r="CF80" s="508"/>
      <c r="CG80" s="580"/>
      <c r="CH80" s="145"/>
      <c r="CI80" s="508"/>
      <c r="CJ80" s="580"/>
      <c r="CK80" s="145"/>
      <c r="CL80" s="508"/>
      <c r="CM80" s="580"/>
      <c r="CN80" s="145"/>
      <c r="CO80" s="508"/>
      <c r="CP80" s="580"/>
      <c r="CQ80" s="145"/>
      <c r="CR80" s="508"/>
      <c r="CS80" s="580"/>
      <c r="DD80"/>
      <c r="DE80"/>
      <c r="DF80"/>
      <c r="DG80"/>
      <c r="DH80"/>
    </row>
    <row r="82" spans="39:39">
      <c r="AM82" s="694"/>
    </row>
  </sheetData>
  <sheetProtection password="DF9A" sheet="1" objects="1" scenarios="1"/>
  <phoneticPr fontId="0" type="noConversion"/>
  <pageMargins left="0.35433070866141736" right="0.35433070866141736" top="0.98425196850393704" bottom="0.98425196850393704" header="0.51181102362204722" footer="0.51181102362204722"/>
  <pageSetup paperSize="9" scale="35" orientation="landscape" horizontalDpi="4294967292" verticalDpi="200" r:id="rId1"/>
  <headerFooter alignWithMargins="0">
    <oddHeader xml:space="preserve">&amp;CASSOCIATION OF COLLECTIVE INVESTMENTS
QUARTERLY REPORT
</oddHeader>
    <oddFooter>&amp;RPage 32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DW80"/>
  <sheetViews>
    <sheetView workbookViewId="0" xr3:uid="{44C9DB06-433C-50F5-8210-7EB2F2901AA3}"/>
  </sheetViews>
  <sheetFormatPr defaultRowHeight="12.75"/>
  <cols>
    <col min="1" max="1" width="30.5703125" style="335" customWidth="1"/>
    <col min="2" max="2" width="10.7109375" style="335" hidden="1" customWidth="1"/>
    <col min="3" max="3" width="10.7109375" style="335" customWidth="1"/>
    <col min="4" max="4" width="4.7109375" style="335" customWidth="1"/>
    <col min="5" max="5" width="21.85546875" style="335" customWidth="1"/>
    <col min="6" max="6" width="10.7109375" style="335" customWidth="1"/>
    <col min="7" max="7" width="4.7109375" style="335" customWidth="1"/>
    <col min="8" max="8" width="21.85546875" style="335" customWidth="1"/>
    <col min="9" max="9" width="10.7109375" style="335" customWidth="1"/>
    <col min="10" max="10" width="4.7109375" style="335" customWidth="1"/>
    <col min="11" max="11" width="21.85546875" style="335" customWidth="1"/>
    <col min="12" max="12" width="10.7109375" style="335" customWidth="1"/>
    <col min="13" max="13" width="6.7109375" style="335" customWidth="1"/>
    <col min="14" max="14" width="21.85546875" style="335" customWidth="1"/>
    <col min="15" max="15" width="11.42578125" style="335" customWidth="1"/>
    <col min="16" max="16" width="4.7109375" style="335" customWidth="1"/>
    <col min="17" max="17" width="21.85546875" style="335" customWidth="1"/>
    <col min="18" max="18" width="11.7109375" style="335" customWidth="1"/>
    <col min="19" max="19" width="4.7109375" style="335" customWidth="1"/>
    <col min="20" max="20" width="15.7109375" style="335" customWidth="1"/>
    <col min="21" max="21" width="10.7109375" style="335" customWidth="1"/>
    <col min="22" max="22" width="4.7109375" style="335" customWidth="1"/>
    <col min="23" max="23" width="15.7109375" style="335" customWidth="1"/>
    <col min="24" max="24" width="10.7109375" style="335" customWidth="1"/>
    <col min="25" max="25" width="4.7109375" style="335" customWidth="1"/>
    <col min="26" max="26" width="15.7109375" style="335" customWidth="1"/>
    <col min="27" max="27" width="10.7109375" style="335" customWidth="1"/>
    <col min="28" max="28" width="4.7109375" style="335" customWidth="1"/>
    <col min="29" max="29" width="15.7109375" style="335" customWidth="1"/>
    <col min="30" max="30" width="10.7109375" style="335" customWidth="1"/>
    <col min="31" max="31" width="4.7109375" style="335" customWidth="1"/>
    <col min="32" max="32" width="15.7109375" style="335" customWidth="1"/>
    <col min="33" max="33" width="10.7109375" style="335" customWidth="1"/>
    <col min="34" max="34" width="4.7109375" style="335" customWidth="1"/>
    <col min="35" max="35" width="15.7109375" style="335" customWidth="1"/>
    <col min="36" max="36" width="10.7109375" style="335" customWidth="1"/>
    <col min="37" max="37" width="4.7109375" style="335" customWidth="1"/>
    <col min="38" max="38" width="15.7109375" style="335" customWidth="1"/>
    <col min="39" max="39" width="10.7109375" style="335" customWidth="1"/>
    <col min="40" max="40" width="4.5703125" style="335" customWidth="1"/>
    <col min="41" max="41" width="15.7109375" style="335" customWidth="1"/>
    <col min="42" max="42" width="10.7109375" style="335" customWidth="1"/>
    <col min="43" max="43" width="4.7109375" style="335" customWidth="1"/>
    <col min="44" max="44" width="15.7109375" style="335" customWidth="1"/>
    <col min="45" max="45" width="10.7109375" style="335" customWidth="1"/>
    <col min="46" max="46" width="4.7109375" style="335" customWidth="1"/>
    <col min="47" max="47" width="15.7109375" style="335" customWidth="1"/>
    <col min="48" max="48" width="10.7109375" style="335" customWidth="1"/>
    <col min="49" max="49" width="4.5703125" style="335" customWidth="1"/>
    <col min="50" max="50" width="15.7109375" style="335" customWidth="1"/>
    <col min="51" max="51" width="10.7109375" style="335" customWidth="1"/>
    <col min="52" max="52" width="4.5703125" style="335" customWidth="1"/>
    <col min="53" max="53" width="17.42578125" style="335" customWidth="1"/>
    <col min="59" max="16384" width="9.140625" style="335"/>
  </cols>
  <sheetData>
    <row r="1" spans="1:124">
      <c r="A1" s="334" t="s">
        <v>644</v>
      </c>
      <c r="E1" s="334"/>
      <c r="H1" s="334"/>
      <c r="K1" s="334"/>
      <c r="N1" s="334"/>
      <c r="Q1" s="334"/>
      <c r="W1" s="335" t="str">
        <f>Summary!V1</f>
        <v>QUARTER ENDED 31 DECEMBER 2005</v>
      </c>
    </row>
    <row r="2" spans="1:124">
      <c r="A2" s="336"/>
      <c r="E2" s="336"/>
      <c r="H2" s="336"/>
      <c r="K2" s="336"/>
      <c r="N2" s="336"/>
      <c r="Q2" s="336"/>
    </row>
    <row r="3" spans="1:124" s="512" customFormat="1" ht="12">
      <c r="A3" s="1187"/>
      <c r="B3" s="437" t="s">
        <v>61</v>
      </c>
      <c r="C3" s="1221" t="s">
        <v>595</v>
      </c>
      <c r="D3" s="510"/>
      <c r="E3" s="1187"/>
      <c r="F3" s="1215" t="s">
        <v>595</v>
      </c>
      <c r="G3" s="510"/>
      <c r="H3" s="1187"/>
      <c r="I3" s="1215" t="s">
        <v>595</v>
      </c>
      <c r="J3" s="510"/>
      <c r="K3" s="1187"/>
      <c r="L3" s="1365" t="s">
        <v>855</v>
      </c>
      <c r="M3" s="510"/>
      <c r="N3" s="438"/>
      <c r="O3" s="437" t="s">
        <v>598</v>
      </c>
      <c r="P3" s="510"/>
      <c r="Q3" s="438"/>
      <c r="R3" s="437" t="s">
        <v>476</v>
      </c>
      <c r="S3" s="510"/>
      <c r="T3" s="438"/>
      <c r="U3" s="437" t="s">
        <v>476</v>
      </c>
      <c r="V3" s="510"/>
      <c r="W3" s="438"/>
      <c r="X3" s="437" t="s">
        <v>550</v>
      </c>
      <c r="Y3" s="510"/>
      <c r="Z3" s="438"/>
      <c r="AA3" s="437" t="s">
        <v>476</v>
      </c>
      <c r="AB3" s="510"/>
      <c r="AC3" s="438"/>
      <c r="AD3" s="437" t="s">
        <v>476</v>
      </c>
      <c r="AE3" s="510"/>
      <c r="AF3" s="438"/>
      <c r="AG3" s="437" t="s">
        <v>856</v>
      </c>
      <c r="AH3" s="510"/>
      <c r="AI3" s="438"/>
      <c r="AJ3" s="437" t="s">
        <v>856</v>
      </c>
      <c r="AK3" s="510"/>
      <c r="CQ3" s="516"/>
      <c r="CR3" s="516"/>
      <c r="CS3" s="516"/>
      <c r="CT3" s="516"/>
      <c r="CU3" s="516"/>
      <c r="CV3" s="516"/>
      <c r="CW3" s="516"/>
      <c r="CX3" s="516"/>
      <c r="CY3" s="516"/>
      <c r="CZ3" s="516"/>
      <c r="DA3" s="516"/>
      <c r="DB3" s="516"/>
      <c r="DC3" s="516"/>
      <c r="DD3" s="516"/>
      <c r="DE3" s="516"/>
      <c r="DF3" s="516"/>
      <c r="DG3" s="516"/>
      <c r="DH3" s="516"/>
      <c r="DI3" s="516"/>
      <c r="DJ3" s="516"/>
      <c r="DK3" s="516"/>
      <c r="DL3" s="516"/>
      <c r="DM3" s="516"/>
      <c r="DN3" s="516"/>
      <c r="DO3" s="516"/>
    </row>
    <row r="4" spans="1:124" s="512" customFormat="1" ht="12">
      <c r="A4" s="565"/>
      <c r="B4" s="481"/>
      <c r="C4" s="1319" t="s">
        <v>648</v>
      </c>
      <c r="D4" s="513"/>
      <c r="E4" s="565"/>
      <c r="F4" s="1216" t="s">
        <v>790</v>
      </c>
      <c r="G4" s="513"/>
      <c r="H4" s="565"/>
      <c r="I4" s="1216" t="s">
        <v>857</v>
      </c>
      <c r="J4" s="513"/>
      <c r="K4" s="565"/>
      <c r="L4" s="1400" t="s">
        <v>858</v>
      </c>
      <c r="M4" s="513"/>
      <c r="N4" s="381"/>
      <c r="O4" s="500" t="s">
        <v>859</v>
      </c>
      <c r="P4" s="513"/>
      <c r="Q4" s="381"/>
      <c r="R4" s="500" t="s">
        <v>860</v>
      </c>
      <c r="S4" s="513"/>
      <c r="T4" s="381"/>
      <c r="U4" s="500" t="s">
        <v>481</v>
      </c>
      <c r="V4" s="513"/>
      <c r="W4" s="381"/>
      <c r="X4" s="500" t="s">
        <v>861</v>
      </c>
      <c r="Y4" s="513"/>
      <c r="Z4" s="381"/>
      <c r="AA4" s="500" t="s">
        <v>862</v>
      </c>
      <c r="AB4" s="513"/>
      <c r="AC4" s="381"/>
      <c r="AD4" s="500" t="s">
        <v>863</v>
      </c>
      <c r="AE4" s="513"/>
      <c r="AF4" s="381"/>
      <c r="AG4" s="500" t="s">
        <v>864</v>
      </c>
      <c r="AH4" s="513"/>
      <c r="AI4" s="381"/>
      <c r="AJ4" s="500" t="s">
        <v>760</v>
      </c>
      <c r="AK4" s="513"/>
      <c r="CQ4" s="516"/>
      <c r="CR4" s="516"/>
      <c r="CS4" s="516"/>
      <c r="CT4" s="516"/>
      <c r="CU4" s="516"/>
      <c r="CV4" s="516"/>
      <c r="CW4" s="516"/>
      <c r="CX4" s="516"/>
      <c r="CY4" s="516"/>
      <c r="CZ4" s="516"/>
      <c r="DA4" s="516"/>
      <c r="DB4" s="516"/>
      <c r="DC4" s="516"/>
      <c r="DD4" s="516"/>
      <c r="DE4" s="516"/>
      <c r="DF4" s="516"/>
      <c r="DG4" s="516"/>
      <c r="DH4" s="516"/>
      <c r="DI4" s="516"/>
      <c r="DJ4" s="516"/>
      <c r="DK4" s="516"/>
      <c r="DL4" s="516"/>
      <c r="DM4" s="516"/>
      <c r="DN4" s="516"/>
      <c r="DO4" s="516"/>
    </row>
    <row r="5" spans="1:124">
      <c r="A5" s="484"/>
      <c r="B5" s="343" t="s">
        <v>117</v>
      </c>
      <c r="C5" s="343" t="s">
        <v>117</v>
      </c>
      <c r="D5" s="344" t="s">
        <v>21</v>
      </c>
      <c r="E5" s="1092"/>
      <c r="F5" s="343" t="s">
        <v>117</v>
      </c>
      <c r="G5" s="344" t="s">
        <v>21</v>
      </c>
      <c r="H5" s="1092"/>
      <c r="I5" s="343" t="s">
        <v>117</v>
      </c>
      <c r="J5" s="344" t="s">
        <v>21</v>
      </c>
      <c r="K5" s="1092"/>
      <c r="L5" s="343" t="s">
        <v>117</v>
      </c>
      <c r="M5" s="344" t="s">
        <v>21</v>
      </c>
      <c r="N5" s="345"/>
      <c r="O5" s="343" t="s">
        <v>117</v>
      </c>
      <c r="P5" s="344" t="s">
        <v>21</v>
      </c>
      <c r="Q5" s="345"/>
      <c r="R5" s="343" t="s">
        <v>117</v>
      </c>
      <c r="S5" s="344" t="s">
        <v>21</v>
      </c>
      <c r="T5" s="345"/>
      <c r="U5" s="343" t="s">
        <v>117</v>
      </c>
      <c r="V5" s="344" t="s">
        <v>21</v>
      </c>
      <c r="W5" s="345"/>
      <c r="X5" s="343" t="s">
        <v>117</v>
      </c>
      <c r="Y5" s="344" t="s">
        <v>21</v>
      </c>
      <c r="Z5" s="345"/>
      <c r="AA5" s="343" t="s">
        <v>117</v>
      </c>
      <c r="AB5" s="344" t="s">
        <v>21</v>
      </c>
      <c r="AC5" s="345"/>
      <c r="AD5" s="343" t="s">
        <v>117</v>
      </c>
      <c r="AE5" s="344" t="s">
        <v>21</v>
      </c>
      <c r="AF5" s="345"/>
      <c r="AG5" s="343" t="s">
        <v>117</v>
      </c>
      <c r="AH5" s="344" t="s">
        <v>21</v>
      </c>
      <c r="AI5" s="345"/>
      <c r="AJ5" s="343" t="s">
        <v>117</v>
      </c>
      <c r="AK5" s="344" t="s">
        <v>21</v>
      </c>
      <c r="BB5" s="335"/>
      <c r="BC5" s="335"/>
      <c r="BD5" s="335"/>
      <c r="BE5" s="335"/>
      <c r="BF5" s="335"/>
      <c r="BZ5"/>
      <c r="CA5"/>
      <c r="CB5"/>
      <c r="CC5"/>
      <c r="CD5"/>
      <c r="CQ5" s="417"/>
      <c r="CR5" s="417"/>
      <c r="CS5" s="417"/>
      <c r="CT5" s="417"/>
      <c r="CU5" s="417"/>
      <c r="CV5" s="417"/>
      <c r="CW5" s="417"/>
      <c r="CX5" s="417"/>
      <c r="CY5" s="417"/>
      <c r="CZ5" s="417"/>
      <c r="DA5" s="417"/>
      <c r="DB5" s="417"/>
      <c r="DC5" s="417"/>
      <c r="DD5" s="417"/>
      <c r="DE5" s="417"/>
      <c r="DF5" s="417"/>
      <c r="DG5" s="417"/>
      <c r="DH5" s="417"/>
      <c r="DI5" s="417"/>
      <c r="DJ5" s="417"/>
      <c r="DK5" s="417"/>
      <c r="DL5" s="417"/>
      <c r="DM5" s="417"/>
      <c r="DN5" s="417"/>
      <c r="DO5" s="417"/>
      <c r="DP5"/>
      <c r="DQ5"/>
      <c r="DR5"/>
      <c r="DS5"/>
      <c r="DT5"/>
    </row>
    <row r="6" spans="1:124">
      <c r="A6" s="486" t="s">
        <v>118</v>
      </c>
      <c r="B6" s="382"/>
      <c r="C6" s="382"/>
      <c r="D6" s="347"/>
      <c r="E6" s="486"/>
      <c r="F6" s="382"/>
      <c r="G6" s="347"/>
      <c r="H6" s="486"/>
      <c r="I6" s="382"/>
      <c r="J6" s="347"/>
      <c r="K6" s="486"/>
      <c r="L6" s="382"/>
      <c r="M6" s="347"/>
      <c r="O6" s="382"/>
      <c r="P6" s="347"/>
      <c r="R6" s="382"/>
      <c r="S6" s="347"/>
      <c r="U6" s="382"/>
      <c r="V6" s="347"/>
      <c r="X6" s="382"/>
      <c r="Y6" s="347"/>
      <c r="AA6" s="382"/>
      <c r="AB6" s="347"/>
      <c r="AD6" s="382"/>
      <c r="AE6" s="347"/>
      <c r="AG6" s="382"/>
      <c r="AH6" s="347"/>
      <c r="AJ6" s="382"/>
      <c r="AK6" s="347"/>
      <c r="BB6" s="335"/>
      <c r="BC6" s="335"/>
      <c r="BD6" s="335"/>
      <c r="BE6" s="335"/>
      <c r="BF6" s="335"/>
      <c r="BZ6"/>
      <c r="CA6"/>
      <c r="CB6"/>
      <c r="CC6"/>
      <c r="CD6"/>
      <c r="CQ6" s="336"/>
      <c r="CR6" s="336"/>
      <c r="CS6" s="336"/>
      <c r="CT6" s="336"/>
      <c r="CU6" s="336"/>
      <c r="CV6" s="336"/>
      <c r="CW6" s="336"/>
      <c r="CX6" s="336"/>
      <c r="CY6" s="336"/>
      <c r="CZ6" s="336"/>
      <c r="DA6" s="336"/>
      <c r="DB6" s="336"/>
      <c r="DC6" s="336"/>
      <c r="DD6" s="336"/>
      <c r="DE6" s="336"/>
      <c r="DF6" s="336"/>
      <c r="DG6" s="336"/>
      <c r="DH6" s="336"/>
      <c r="DI6" s="336"/>
      <c r="DJ6" s="336"/>
      <c r="DK6" s="336"/>
      <c r="DL6" s="336"/>
      <c r="DM6" s="336"/>
      <c r="DN6" s="336"/>
      <c r="DO6" s="336"/>
      <c r="DP6"/>
      <c r="DQ6"/>
      <c r="DR6"/>
      <c r="DS6"/>
      <c r="DT6"/>
    </row>
    <row r="7" spans="1:124">
      <c r="A7" s="485" t="s">
        <v>657</v>
      </c>
      <c r="B7" s="382">
        <f t="shared" ref="B7:B12" si="0">C7+F7+I7+L7+O7+R7+U7+X7+AA7+AG7+C47+F47+I47+L47+O47+R47+U47+X47+AD7+AA47+AD47+AG47+AJ7</f>
        <v>13555.28</v>
      </c>
      <c r="C7" s="382">
        <v>281.2</v>
      </c>
      <c r="D7" s="364">
        <f t="shared" ref="D7:D12" si="1">C7/$C$13*100</f>
        <v>82.827687776141389</v>
      </c>
      <c r="E7" s="485"/>
      <c r="F7" s="382">
        <v>37.799999999999997</v>
      </c>
      <c r="G7" s="364">
        <f t="shared" ref="G7:G12" si="2">F7/$F$13*100</f>
        <v>59.527559055118104</v>
      </c>
      <c r="H7" s="485"/>
      <c r="I7" s="382">
        <v>883.7</v>
      </c>
      <c r="J7" s="364">
        <f t="shared" ref="J7:J12" si="3">I7/$I$13*100</f>
        <v>98.4075723830735</v>
      </c>
      <c r="K7" s="485"/>
      <c r="L7" s="382">
        <v>0</v>
      </c>
      <c r="M7" s="364">
        <f t="shared" ref="M7:M12" si="4">L7/$L$13*100</f>
        <v>0</v>
      </c>
      <c r="O7" s="382">
        <v>55.4</v>
      </c>
      <c r="P7" s="364">
        <f t="shared" ref="P7:P12" si="5">O7/$O$13*100</f>
        <v>73.280423280423278</v>
      </c>
      <c r="R7" s="382">
        <v>7556.7</v>
      </c>
      <c r="S7" s="364">
        <f t="shared" ref="S7:S12" si="6">R7/$R$13*100</f>
        <v>96.312770838643885</v>
      </c>
      <c r="U7" s="382">
        <v>0</v>
      </c>
      <c r="V7" s="364">
        <f t="shared" ref="V7:V12" si="7">U7/$U$13*100</f>
        <v>0</v>
      </c>
      <c r="X7" s="382">
        <v>389.2</v>
      </c>
      <c r="Y7" s="364">
        <f t="shared" ref="Y7:Y12" si="8">X7/$X$13*100</f>
        <v>92.556480380499409</v>
      </c>
      <c r="AA7" s="382">
        <v>3090</v>
      </c>
      <c r="AB7" s="364">
        <f t="shared" ref="AB7:AB12" si="9">AA7/$AA$13*100</f>
        <v>97.485566457393446</v>
      </c>
      <c r="AD7" s="382">
        <v>0</v>
      </c>
      <c r="AE7" s="364">
        <v>0</v>
      </c>
      <c r="AG7" s="382">
        <v>11.6</v>
      </c>
      <c r="AH7" s="364">
        <f t="shared" ref="AH7:AH12" si="10">AG7/$AG$13*100</f>
        <v>95.867768595041326</v>
      </c>
      <c r="AJ7" s="382">
        <v>0.98</v>
      </c>
      <c r="AK7" s="364">
        <f t="shared" ref="AK7:AK12" si="11">AJ7/$AJ$13*100</f>
        <v>95.145631067961162</v>
      </c>
      <c r="BB7" s="335"/>
      <c r="BC7" s="335"/>
      <c r="BD7" s="335"/>
      <c r="BE7" s="335"/>
      <c r="BF7" s="335"/>
      <c r="BZ7"/>
      <c r="CA7"/>
      <c r="CB7"/>
      <c r="CC7"/>
      <c r="CD7"/>
      <c r="CQ7" s="336"/>
      <c r="CR7" s="336"/>
      <c r="CS7" s="580"/>
      <c r="CT7" s="336"/>
      <c r="CU7" s="336"/>
      <c r="CV7" s="580"/>
      <c r="CW7" s="336"/>
      <c r="CX7" s="336"/>
      <c r="CY7" s="580"/>
      <c r="CZ7" s="336"/>
      <c r="DA7" s="336"/>
      <c r="DB7" s="580"/>
      <c r="DC7" s="336"/>
      <c r="DD7" s="336"/>
      <c r="DE7" s="580"/>
      <c r="DF7" s="336"/>
      <c r="DG7" s="336"/>
      <c r="DH7" s="580"/>
      <c r="DI7" s="336"/>
      <c r="DJ7" s="336"/>
      <c r="DK7" s="580"/>
      <c r="DL7" s="336"/>
      <c r="DM7" s="336"/>
      <c r="DN7" s="580"/>
      <c r="DO7" s="336"/>
      <c r="DP7"/>
      <c r="DQ7"/>
      <c r="DR7"/>
      <c r="DS7"/>
      <c r="DT7"/>
    </row>
    <row r="8" spans="1:124">
      <c r="A8" s="485" t="s">
        <v>658</v>
      </c>
      <c r="B8" s="382">
        <f t="shared" si="0"/>
        <v>586.35000029999992</v>
      </c>
      <c r="C8" s="382">
        <v>10.4</v>
      </c>
      <c r="D8" s="364">
        <f t="shared" si="1"/>
        <v>3.0633284241531671</v>
      </c>
      <c r="E8" s="485"/>
      <c r="F8" s="382">
        <v>1.2</v>
      </c>
      <c r="G8" s="364">
        <f t="shared" si="2"/>
        <v>1.889763779527559</v>
      </c>
      <c r="H8" s="485"/>
      <c r="I8" s="382">
        <v>14.3</v>
      </c>
      <c r="J8" s="364">
        <f t="shared" si="3"/>
        <v>1.5924276169265035</v>
      </c>
      <c r="K8" s="485"/>
      <c r="L8" s="382">
        <v>3</v>
      </c>
      <c r="M8" s="364">
        <f t="shared" si="4"/>
        <v>7.1599045346062056</v>
      </c>
      <c r="O8" s="382">
        <v>5.2</v>
      </c>
      <c r="P8" s="364">
        <f t="shared" si="5"/>
        <v>6.878306878306879</v>
      </c>
      <c r="R8" s="382">
        <v>289.3</v>
      </c>
      <c r="S8" s="364">
        <f t="shared" si="6"/>
        <v>3.6872291613561052</v>
      </c>
      <c r="U8" s="382">
        <v>9.9999999999999995E-8</v>
      </c>
      <c r="V8" s="364">
        <f t="shared" si="7"/>
        <v>100</v>
      </c>
      <c r="X8" s="382">
        <v>31.3</v>
      </c>
      <c r="Y8" s="364">
        <f t="shared" si="8"/>
        <v>7.443519619500595</v>
      </c>
      <c r="AA8" s="382">
        <v>79.7</v>
      </c>
      <c r="AB8" s="364">
        <f t="shared" si="9"/>
        <v>2.514433542606556</v>
      </c>
      <c r="AD8" s="382">
        <v>9.9999999999999995E-8</v>
      </c>
      <c r="AE8" s="364">
        <v>0</v>
      </c>
      <c r="AG8" s="382">
        <v>0.5</v>
      </c>
      <c r="AH8" s="364">
        <f t="shared" si="10"/>
        <v>4.1322314049586781</v>
      </c>
      <c r="AJ8" s="382">
        <v>0.05</v>
      </c>
      <c r="AK8" s="364">
        <f t="shared" si="11"/>
        <v>4.8543689320388346</v>
      </c>
      <c r="BB8" s="335"/>
      <c r="BC8" s="335"/>
      <c r="BD8" s="335"/>
      <c r="BE8" s="335"/>
      <c r="BF8" s="335"/>
      <c r="BZ8"/>
      <c r="CA8"/>
      <c r="CB8"/>
      <c r="CC8"/>
      <c r="CD8"/>
      <c r="CQ8" s="336"/>
      <c r="CR8" s="336"/>
      <c r="CS8" s="580"/>
      <c r="CT8" s="336"/>
      <c r="CU8" s="336"/>
      <c r="CV8" s="580"/>
      <c r="CW8" s="336"/>
      <c r="CX8" s="336"/>
      <c r="CY8" s="580"/>
      <c r="CZ8" s="336"/>
      <c r="DA8" s="336"/>
      <c r="DB8" s="580"/>
      <c r="DC8" s="336"/>
      <c r="DD8" s="336"/>
      <c r="DE8" s="580"/>
      <c r="DF8" s="336"/>
      <c r="DG8" s="336"/>
      <c r="DH8" s="580"/>
      <c r="DI8" s="336"/>
      <c r="DJ8" s="336"/>
      <c r="DK8" s="580"/>
      <c r="DL8" s="336"/>
      <c r="DM8" s="336"/>
      <c r="DN8" s="580"/>
      <c r="DO8" s="336"/>
      <c r="DP8"/>
      <c r="DQ8"/>
      <c r="DR8"/>
      <c r="DS8"/>
      <c r="DT8"/>
    </row>
    <row r="9" spans="1:124">
      <c r="A9" s="485" t="s">
        <v>659</v>
      </c>
      <c r="B9" s="382">
        <f t="shared" si="0"/>
        <v>0</v>
      </c>
      <c r="C9" s="382">
        <v>0</v>
      </c>
      <c r="D9" s="364">
        <f t="shared" si="1"/>
        <v>0</v>
      </c>
      <c r="E9" s="485"/>
      <c r="F9" s="382">
        <v>0</v>
      </c>
      <c r="G9" s="364">
        <f t="shared" si="2"/>
        <v>0</v>
      </c>
      <c r="H9" s="485"/>
      <c r="I9" s="382">
        <v>0</v>
      </c>
      <c r="J9" s="364">
        <f t="shared" si="3"/>
        <v>0</v>
      </c>
      <c r="K9" s="485"/>
      <c r="L9" s="382">
        <v>0</v>
      </c>
      <c r="M9" s="364">
        <f t="shared" si="4"/>
        <v>0</v>
      </c>
      <c r="O9" s="382">
        <v>0</v>
      </c>
      <c r="P9" s="364">
        <f t="shared" si="5"/>
        <v>0</v>
      </c>
      <c r="R9" s="382">
        <v>0</v>
      </c>
      <c r="S9" s="364">
        <f t="shared" si="6"/>
        <v>0</v>
      </c>
      <c r="U9" s="382">
        <v>0</v>
      </c>
      <c r="V9" s="364">
        <f t="shared" si="7"/>
        <v>0</v>
      </c>
      <c r="X9" s="382">
        <v>0</v>
      </c>
      <c r="Y9" s="364">
        <f t="shared" si="8"/>
        <v>0</v>
      </c>
      <c r="AA9" s="382">
        <v>0</v>
      </c>
      <c r="AB9" s="364">
        <f t="shared" si="9"/>
        <v>0</v>
      </c>
      <c r="AD9" s="382">
        <v>0</v>
      </c>
      <c r="AE9" s="364">
        <v>0</v>
      </c>
      <c r="AG9" s="382">
        <v>0</v>
      </c>
      <c r="AH9" s="364">
        <f t="shared" si="10"/>
        <v>0</v>
      </c>
      <c r="AJ9" s="382">
        <v>0</v>
      </c>
      <c r="AK9" s="364">
        <f t="shared" si="11"/>
        <v>0</v>
      </c>
      <c r="BB9" s="335"/>
      <c r="BC9" s="335"/>
      <c r="BD9" s="335"/>
      <c r="BE9" s="335"/>
      <c r="BF9" s="335"/>
      <c r="BZ9"/>
      <c r="CA9"/>
      <c r="CB9"/>
      <c r="CC9"/>
      <c r="CD9"/>
      <c r="CQ9" s="336"/>
      <c r="CR9" s="336"/>
      <c r="CS9" s="580"/>
      <c r="CT9" s="336"/>
      <c r="CU9" s="336"/>
      <c r="CV9" s="580"/>
      <c r="CW9" s="336"/>
      <c r="CX9" s="336"/>
      <c r="CY9" s="580"/>
      <c r="CZ9" s="336"/>
      <c r="DA9" s="336"/>
      <c r="DB9" s="580"/>
      <c r="DC9" s="336"/>
      <c r="DD9" s="336"/>
      <c r="DE9" s="580"/>
      <c r="DF9" s="336"/>
      <c r="DG9" s="336"/>
      <c r="DH9" s="580"/>
      <c r="DI9" s="336"/>
      <c r="DJ9" s="336"/>
      <c r="DK9" s="580"/>
      <c r="DL9" s="336"/>
      <c r="DM9" s="336"/>
      <c r="DN9" s="580"/>
      <c r="DO9" s="336"/>
      <c r="DP9"/>
      <c r="DQ9"/>
      <c r="DR9"/>
      <c r="DS9"/>
      <c r="DT9"/>
    </row>
    <row r="10" spans="1:124">
      <c r="A10" s="485" t="s">
        <v>660</v>
      </c>
      <c r="B10" s="382">
        <f t="shared" si="0"/>
        <v>0</v>
      </c>
      <c r="C10" s="382">
        <v>0</v>
      </c>
      <c r="D10" s="364">
        <f t="shared" si="1"/>
        <v>0</v>
      </c>
      <c r="E10" s="485"/>
      <c r="F10" s="382">
        <v>0</v>
      </c>
      <c r="G10" s="364">
        <f t="shared" si="2"/>
        <v>0</v>
      </c>
      <c r="H10" s="485"/>
      <c r="I10" s="382">
        <v>0</v>
      </c>
      <c r="J10" s="364">
        <f t="shared" si="3"/>
        <v>0</v>
      </c>
      <c r="K10" s="485"/>
      <c r="L10" s="382">
        <v>0</v>
      </c>
      <c r="M10" s="364">
        <f t="shared" si="4"/>
        <v>0</v>
      </c>
      <c r="O10" s="382">
        <v>0</v>
      </c>
      <c r="P10" s="364">
        <f t="shared" si="5"/>
        <v>0</v>
      </c>
      <c r="R10" s="382">
        <v>0</v>
      </c>
      <c r="S10" s="364">
        <f t="shared" si="6"/>
        <v>0</v>
      </c>
      <c r="U10" s="382">
        <v>0</v>
      </c>
      <c r="V10" s="364">
        <f t="shared" si="7"/>
        <v>0</v>
      </c>
      <c r="X10" s="382">
        <v>0</v>
      </c>
      <c r="Y10" s="364">
        <f t="shared" si="8"/>
        <v>0</v>
      </c>
      <c r="AA10" s="382">
        <v>0</v>
      </c>
      <c r="AB10" s="364">
        <f t="shared" si="9"/>
        <v>0</v>
      </c>
      <c r="AD10" s="382">
        <v>0</v>
      </c>
      <c r="AE10" s="364">
        <v>0</v>
      </c>
      <c r="AG10" s="382">
        <v>0</v>
      </c>
      <c r="AH10" s="364">
        <f t="shared" si="10"/>
        <v>0</v>
      </c>
      <c r="AJ10" s="382">
        <v>0</v>
      </c>
      <c r="AK10" s="364">
        <f t="shared" si="11"/>
        <v>0</v>
      </c>
      <c r="BB10" s="335"/>
      <c r="BC10" s="335"/>
      <c r="BD10" s="335"/>
      <c r="BE10" s="335"/>
      <c r="BF10" s="335"/>
      <c r="BZ10"/>
      <c r="CA10"/>
      <c r="CB10"/>
      <c r="CC10"/>
      <c r="CD10"/>
      <c r="CQ10" s="336"/>
      <c r="CR10" s="336"/>
      <c r="CS10" s="580"/>
      <c r="CT10" s="336"/>
      <c r="CU10" s="336"/>
      <c r="CV10" s="580"/>
      <c r="CW10" s="336"/>
      <c r="CX10" s="336"/>
      <c r="CY10" s="580"/>
      <c r="CZ10" s="336"/>
      <c r="DA10" s="336"/>
      <c r="DB10" s="580"/>
      <c r="DC10" s="336"/>
      <c r="DD10" s="336"/>
      <c r="DE10" s="580"/>
      <c r="DF10" s="336"/>
      <c r="DG10" s="336"/>
      <c r="DH10" s="580"/>
      <c r="DI10" s="336"/>
      <c r="DJ10" s="336"/>
      <c r="DK10" s="580"/>
      <c r="DL10" s="336"/>
      <c r="DM10" s="336"/>
      <c r="DN10" s="580"/>
      <c r="DO10" s="336"/>
      <c r="DP10"/>
      <c r="DQ10"/>
      <c r="DR10"/>
      <c r="DS10"/>
      <c r="DT10"/>
    </row>
    <row r="11" spans="1:124">
      <c r="A11" s="487" t="s">
        <v>661</v>
      </c>
      <c r="B11" s="382">
        <f t="shared" si="0"/>
        <v>294</v>
      </c>
      <c r="C11" s="382">
        <v>47.9</v>
      </c>
      <c r="D11" s="364">
        <f t="shared" si="1"/>
        <v>14.108983799705452</v>
      </c>
      <c r="E11" s="487"/>
      <c r="F11" s="382">
        <v>24.5</v>
      </c>
      <c r="G11" s="364">
        <f t="shared" si="2"/>
        <v>38.582677165354326</v>
      </c>
      <c r="H11" s="487"/>
      <c r="I11" s="382">
        <v>0</v>
      </c>
      <c r="J11" s="364">
        <f t="shared" si="3"/>
        <v>0</v>
      </c>
      <c r="K11" s="487"/>
      <c r="L11" s="382">
        <v>38.9</v>
      </c>
      <c r="M11" s="364">
        <f t="shared" si="4"/>
        <v>92.840095465393787</v>
      </c>
      <c r="O11" s="382">
        <v>15</v>
      </c>
      <c r="P11" s="364">
        <f t="shared" si="5"/>
        <v>19.841269841269842</v>
      </c>
      <c r="R11" s="382">
        <v>0</v>
      </c>
      <c r="S11" s="364">
        <f t="shared" si="6"/>
        <v>0</v>
      </c>
      <c r="U11" s="382">
        <v>0</v>
      </c>
      <c r="V11" s="364">
        <f t="shared" si="7"/>
        <v>0</v>
      </c>
      <c r="X11" s="382">
        <v>0</v>
      </c>
      <c r="Y11" s="364">
        <f t="shared" si="8"/>
        <v>0</v>
      </c>
      <c r="AA11" s="382">
        <v>0</v>
      </c>
      <c r="AB11" s="364">
        <f t="shared" si="9"/>
        <v>0</v>
      </c>
      <c r="AD11" s="382">
        <v>0</v>
      </c>
      <c r="AE11" s="364">
        <v>0</v>
      </c>
      <c r="AG11" s="382">
        <v>0</v>
      </c>
      <c r="AH11" s="364">
        <f t="shared" si="10"/>
        <v>0</v>
      </c>
      <c r="AJ11" s="382">
        <v>0</v>
      </c>
      <c r="AK11" s="364">
        <f t="shared" si="11"/>
        <v>0</v>
      </c>
      <c r="BB11" s="335"/>
      <c r="BC11" s="335"/>
      <c r="BD11" s="335"/>
      <c r="BE11" s="335"/>
      <c r="BF11" s="335"/>
      <c r="BZ11"/>
      <c r="CA11"/>
      <c r="CB11"/>
      <c r="CC11"/>
      <c r="CD11"/>
      <c r="CQ11" s="336"/>
      <c r="CR11" s="336"/>
      <c r="CS11" s="580"/>
      <c r="CT11" s="336"/>
      <c r="CU11" s="336"/>
      <c r="CV11" s="580"/>
      <c r="CW11" s="336"/>
      <c r="CX11" s="336"/>
      <c r="CY11" s="580"/>
      <c r="CZ11" s="336"/>
      <c r="DA11" s="336"/>
      <c r="DB11" s="580"/>
      <c r="DC11" s="336"/>
      <c r="DD11" s="336"/>
      <c r="DE11" s="580"/>
      <c r="DF11" s="336"/>
      <c r="DG11" s="336"/>
      <c r="DH11" s="580"/>
      <c r="DI11" s="336"/>
      <c r="DJ11" s="336"/>
      <c r="DK11" s="580"/>
      <c r="DL11" s="336"/>
      <c r="DM11" s="336"/>
      <c r="DN11" s="580"/>
      <c r="DO11" s="336"/>
      <c r="DP11"/>
      <c r="DQ11"/>
      <c r="DR11"/>
      <c r="DS11"/>
      <c r="DT11"/>
    </row>
    <row r="12" spans="1:124" ht="13.5" thickBot="1">
      <c r="A12" s="487" t="s">
        <v>812</v>
      </c>
      <c r="B12" s="382">
        <f t="shared" si="0"/>
        <v>9.4009999999999998</v>
      </c>
      <c r="C12" s="382">
        <v>0</v>
      </c>
      <c r="D12" s="364">
        <f t="shared" si="1"/>
        <v>0</v>
      </c>
      <c r="E12" s="1098"/>
      <c r="F12" s="382">
        <v>0</v>
      </c>
      <c r="G12" s="364">
        <f t="shared" si="2"/>
        <v>0</v>
      </c>
      <c r="H12" s="1098"/>
      <c r="I12" s="382">
        <v>0</v>
      </c>
      <c r="J12" s="364">
        <f t="shared" si="3"/>
        <v>0</v>
      </c>
      <c r="K12" s="1098"/>
      <c r="L12" s="382">
        <v>0</v>
      </c>
      <c r="M12" s="364">
        <f t="shared" si="4"/>
        <v>0</v>
      </c>
      <c r="O12" s="382">
        <v>0</v>
      </c>
      <c r="P12" s="364">
        <f t="shared" si="5"/>
        <v>0</v>
      </c>
      <c r="R12" s="382">
        <v>0</v>
      </c>
      <c r="S12" s="364">
        <f t="shared" si="6"/>
        <v>0</v>
      </c>
      <c r="U12" s="382">
        <v>0</v>
      </c>
      <c r="V12" s="364">
        <f t="shared" si="7"/>
        <v>0</v>
      </c>
      <c r="X12" s="382">
        <v>0</v>
      </c>
      <c r="Y12" s="364">
        <f t="shared" si="8"/>
        <v>0</v>
      </c>
      <c r="AA12" s="382">
        <v>0</v>
      </c>
      <c r="AB12" s="364">
        <f t="shared" si="9"/>
        <v>0</v>
      </c>
      <c r="AD12" s="382">
        <v>0</v>
      </c>
      <c r="AE12" s="364">
        <v>0</v>
      </c>
      <c r="AG12" s="382">
        <v>0</v>
      </c>
      <c r="AH12" s="364">
        <f t="shared" si="10"/>
        <v>0</v>
      </c>
      <c r="AJ12" s="382">
        <v>0</v>
      </c>
      <c r="AK12" s="364">
        <f t="shared" si="11"/>
        <v>0</v>
      </c>
      <c r="BB12" s="335"/>
      <c r="BC12" s="335"/>
      <c r="BD12" s="335"/>
      <c r="BE12" s="335"/>
      <c r="BF12" s="335"/>
      <c r="BZ12"/>
      <c r="CA12"/>
      <c r="CB12"/>
      <c r="CC12"/>
      <c r="CD12"/>
      <c r="CQ12" s="336"/>
      <c r="CR12" s="336"/>
      <c r="CS12" s="580"/>
      <c r="CT12" s="336"/>
      <c r="CU12" s="336"/>
      <c r="CV12" s="580"/>
      <c r="CW12" s="336"/>
      <c r="CX12" s="336"/>
      <c r="CY12" s="580"/>
      <c r="CZ12" s="336"/>
      <c r="DA12" s="336"/>
      <c r="DB12" s="580"/>
      <c r="DC12" s="336"/>
      <c r="DD12" s="336"/>
      <c r="DE12" s="580"/>
      <c r="DF12" s="336"/>
      <c r="DG12" s="336"/>
      <c r="DH12" s="580"/>
      <c r="DI12" s="336"/>
      <c r="DJ12" s="336"/>
      <c r="DK12" s="580"/>
      <c r="DL12" s="336"/>
      <c r="DM12" s="336"/>
      <c r="DN12" s="580"/>
      <c r="DO12" s="336"/>
      <c r="DP12"/>
      <c r="DQ12"/>
      <c r="DR12"/>
      <c r="DS12"/>
      <c r="DT12"/>
    </row>
    <row r="13" spans="1:124" ht="16.5" customHeight="1" thickBot="1">
      <c r="A13" s="360" t="s">
        <v>124</v>
      </c>
      <c r="B13" s="488">
        <f>SUM(B7:B12)</f>
        <v>14445.0310003</v>
      </c>
      <c r="C13" s="488">
        <f>SUM(C7:C12)</f>
        <v>339.49999999999994</v>
      </c>
      <c r="D13" s="363">
        <f>SUM(D7:D12)</f>
        <v>100.00000000000001</v>
      </c>
      <c r="E13" s="360"/>
      <c r="F13" s="488">
        <f>SUM(F7:F12)</f>
        <v>63.5</v>
      </c>
      <c r="G13" s="363">
        <f>SUM(G7:G12)</f>
        <v>99.999999999999986</v>
      </c>
      <c r="H13" s="360"/>
      <c r="I13" s="488">
        <f>SUM(I7:I12)</f>
        <v>898</v>
      </c>
      <c r="J13" s="363">
        <f>SUM(J7:J12)</f>
        <v>100</v>
      </c>
      <c r="K13" s="360"/>
      <c r="L13" s="488">
        <f>SUM(L7:L12)</f>
        <v>41.9</v>
      </c>
      <c r="M13" s="363">
        <f>SUM(M7:M12)</f>
        <v>100</v>
      </c>
      <c r="N13" s="354"/>
      <c r="O13" s="488">
        <f>SUM(O7:O12)</f>
        <v>75.599999999999994</v>
      </c>
      <c r="P13" s="363">
        <f>SUM(P7:P12)</f>
        <v>100</v>
      </c>
      <c r="Q13" s="354"/>
      <c r="R13" s="488">
        <f>SUM(R7:R12)</f>
        <v>7846</v>
      </c>
      <c r="S13" s="363">
        <f>SUM(S7:S12)</f>
        <v>99.999999999999986</v>
      </c>
      <c r="T13" s="354"/>
      <c r="U13" s="488">
        <f>SUM(U7:U12)</f>
        <v>9.9999999999999995E-8</v>
      </c>
      <c r="V13" s="363">
        <f>SUM(V7:V12)</f>
        <v>100</v>
      </c>
      <c r="W13" s="354"/>
      <c r="X13" s="488">
        <f>SUM(X7:X12)</f>
        <v>420.5</v>
      </c>
      <c r="Y13" s="363">
        <f>SUM(Y7:Y12)</f>
        <v>100</v>
      </c>
      <c r="Z13" s="354"/>
      <c r="AA13" s="488">
        <f>SUM(AA7:AA12)</f>
        <v>3169.7</v>
      </c>
      <c r="AB13" s="363">
        <f>SUM(AB7:AB12)</f>
        <v>100</v>
      </c>
      <c r="AC13" s="354"/>
      <c r="AD13" s="488">
        <f>SUM(AD7:AD12)</f>
        <v>9.9999999999999995E-8</v>
      </c>
      <c r="AE13" s="363">
        <f>SUM(AE7:AE12)</f>
        <v>0</v>
      </c>
      <c r="AF13" s="354"/>
      <c r="AG13" s="488">
        <f>SUM(AG7:AG12)</f>
        <v>12.1</v>
      </c>
      <c r="AH13" s="363">
        <f>SUM(AH7:AH12)</f>
        <v>100</v>
      </c>
      <c r="AI13" s="354"/>
      <c r="AJ13" s="488">
        <f>SUM(AJ7:AJ12)</f>
        <v>1.03</v>
      </c>
      <c r="AK13" s="363">
        <f>SUM(AK7:AK12)</f>
        <v>100</v>
      </c>
      <c r="BB13" s="335"/>
      <c r="BC13" s="335"/>
      <c r="BD13" s="335"/>
      <c r="BE13" s="335"/>
      <c r="BF13" s="335"/>
      <c r="BZ13"/>
      <c r="CA13"/>
      <c r="CB13"/>
      <c r="CC13"/>
      <c r="CD13"/>
      <c r="CQ13" s="336"/>
      <c r="CR13" s="336"/>
      <c r="CS13" s="580"/>
      <c r="CT13" s="336"/>
      <c r="CU13" s="336"/>
      <c r="CV13" s="580"/>
      <c r="CW13" s="336"/>
      <c r="CX13" s="336"/>
      <c r="CY13" s="580"/>
      <c r="CZ13" s="336"/>
      <c r="DA13" s="336"/>
      <c r="DB13" s="580"/>
      <c r="DC13" s="336"/>
      <c r="DD13" s="336"/>
      <c r="DE13" s="580"/>
      <c r="DF13" s="336"/>
      <c r="DG13" s="336"/>
      <c r="DH13" s="580"/>
      <c r="DI13" s="336"/>
      <c r="DJ13" s="336"/>
      <c r="DK13" s="580"/>
      <c r="DL13" s="336"/>
      <c r="DM13" s="336"/>
      <c r="DN13" s="580"/>
      <c r="DO13" s="336"/>
      <c r="DP13"/>
      <c r="DQ13"/>
      <c r="DR13"/>
      <c r="DS13"/>
      <c r="DT13"/>
    </row>
    <row r="14" spans="1:124" ht="16.5" customHeight="1">
      <c r="A14" s="489" t="s">
        <v>663</v>
      </c>
      <c r="B14" s="382"/>
      <c r="C14" s="1328"/>
      <c r="D14" s="364"/>
      <c r="E14" s="489"/>
      <c r="F14" s="1328"/>
      <c r="G14" s="364"/>
      <c r="H14" s="489"/>
      <c r="I14" s="1328"/>
      <c r="J14" s="364"/>
      <c r="K14" s="489"/>
      <c r="L14" s="1328"/>
      <c r="M14" s="364"/>
      <c r="N14" s="336"/>
      <c r="O14" s="382"/>
      <c r="P14" s="364"/>
      <c r="Q14" s="336"/>
      <c r="R14" s="382"/>
      <c r="S14" s="364"/>
      <c r="T14" s="336"/>
      <c r="U14" s="382"/>
      <c r="V14" s="364"/>
      <c r="W14" s="336"/>
      <c r="X14" s="382"/>
      <c r="Y14" s="364"/>
      <c r="Z14" s="336"/>
      <c r="AA14" s="382"/>
      <c r="AB14" s="364"/>
      <c r="AC14" s="336"/>
      <c r="AD14" s="382"/>
      <c r="AE14" s="364"/>
      <c r="AF14" s="336"/>
      <c r="AG14" s="382"/>
      <c r="AH14" s="364"/>
      <c r="AI14" s="336"/>
      <c r="AJ14" s="382"/>
      <c r="AK14" s="364"/>
      <c r="BB14" s="335"/>
      <c r="BC14" s="335"/>
      <c r="BD14" s="335"/>
      <c r="BE14" s="335"/>
      <c r="BF14" s="335"/>
      <c r="BZ14"/>
      <c r="CA14"/>
      <c r="CB14"/>
      <c r="CC14"/>
      <c r="CD14"/>
      <c r="CQ14" s="336"/>
      <c r="CR14" s="336"/>
      <c r="CS14" s="580"/>
      <c r="CT14" s="336"/>
      <c r="CU14" s="336"/>
      <c r="CV14" s="580"/>
      <c r="CW14" s="336"/>
      <c r="CX14" s="336"/>
      <c r="CY14" s="580"/>
      <c r="CZ14" s="336"/>
      <c r="DA14" s="336"/>
      <c r="DB14" s="580"/>
      <c r="DC14" s="336"/>
      <c r="DD14" s="336"/>
      <c r="DE14" s="580"/>
      <c r="DF14" s="336"/>
      <c r="DG14" s="336"/>
      <c r="DH14" s="580"/>
      <c r="DI14" s="336"/>
      <c r="DJ14" s="336"/>
      <c r="DK14" s="580"/>
      <c r="DL14" s="336"/>
      <c r="DM14" s="336"/>
      <c r="DN14" s="580"/>
      <c r="DO14" s="336"/>
      <c r="DP14"/>
      <c r="DQ14"/>
      <c r="DR14"/>
      <c r="DS14"/>
      <c r="DT14"/>
    </row>
    <row r="15" spans="1:124">
      <c r="A15" s="485" t="s">
        <v>865</v>
      </c>
      <c r="B15" s="382"/>
      <c r="C15"/>
      <c r="D15" s="364"/>
      <c r="E15" s="1013"/>
      <c r="F15"/>
      <c r="G15" s="364"/>
      <c r="H15" s="984"/>
      <c r="I15"/>
      <c r="J15" s="364"/>
      <c r="K15" s="984"/>
      <c r="L15"/>
      <c r="M15" s="364"/>
      <c r="N15" s="1013"/>
      <c r="P15" s="364">
        <f t="shared" ref="P15:P29" si="12">O15/$O$37*100</f>
        <v>0</v>
      </c>
      <c r="Q15" s="984" t="s">
        <v>866</v>
      </c>
      <c r="R15" s="372">
        <v>1060.5</v>
      </c>
      <c r="S15" s="364">
        <f>R15/$R$37*100</f>
        <v>14.033903688117826</v>
      </c>
      <c r="T15" s="175"/>
      <c r="U15" s="382"/>
      <c r="V15" s="364"/>
      <c r="W15" s="1013" t="s">
        <v>867</v>
      </c>
      <c r="X15" s="382">
        <v>194.6</v>
      </c>
      <c r="Y15" s="364">
        <f>X15/$X$37*100</f>
        <v>50</v>
      </c>
      <c r="Z15" s="430"/>
      <c r="AA15" s="439"/>
      <c r="AB15" s="364"/>
      <c r="AC15" s="430"/>
      <c r="AD15" s="439"/>
      <c r="AE15" s="364"/>
      <c r="AF15" s="430"/>
      <c r="AG15" s="439"/>
      <c r="AH15" s="364"/>
      <c r="AI15" s="430"/>
      <c r="AJ15" s="439"/>
      <c r="AK15" s="364"/>
      <c r="BB15" s="335"/>
      <c r="BC15" s="335"/>
      <c r="BD15" s="335"/>
      <c r="BE15" s="335"/>
      <c r="BF15" s="335"/>
      <c r="BZ15"/>
      <c r="CA15"/>
      <c r="CB15"/>
      <c r="CC15"/>
      <c r="CD15"/>
      <c r="CQ15" s="1008"/>
      <c r="CR15" s="336"/>
      <c r="CS15" s="580"/>
      <c r="CT15" s="1008"/>
      <c r="CU15" s="336"/>
      <c r="CV15" s="580"/>
      <c r="CW15" s="1008"/>
      <c r="CX15" s="336"/>
      <c r="CY15" s="580"/>
      <c r="CZ15" s="1008"/>
      <c r="DA15" s="336"/>
      <c r="DB15" s="580"/>
      <c r="DC15" s="1008"/>
      <c r="DD15" s="336"/>
      <c r="DE15" s="580"/>
      <c r="DF15" s="1008"/>
      <c r="DG15" s="336"/>
      <c r="DH15" s="580"/>
      <c r="DI15" s="1008"/>
      <c r="DJ15" s="336"/>
      <c r="DK15" s="580"/>
      <c r="DL15" s="1008"/>
      <c r="DM15" s="336"/>
      <c r="DN15" s="580"/>
      <c r="DO15" s="1008"/>
      <c r="DP15"/>
      <c r="DQ15"/>
      <c r="DR15"/>
      <c r="DS15"/>
      <c r="DT15"/>
    </row>
    <row r="16" spans="1:124">
      <c r="A16" s="1013" t="s">
        <v>868</v>
      </c>
      <c r="B16" s="382">
        <f t="shared" ref="B16:B28" si="13">C16+F16+I16+L16+O16+R16+U16+X16+AA16+AG16+C56+F56+I56+L56+O56+R56+U56+X56+AD16+AA56+AD56+AG56</f>
        <v>3239.8999999999996</v>
      </c>
      <c r="C16"/>
      <c r="D16" s="364">
        <f>C16/$C$37*100</f>
        <v>0</v>
      </c>
      <c r="E16" s="1013" t="s">
        <v>868</v>
      </c>
      <c r="F16" s="382"/>
      <c r="G16" s="364">
        <f t="shared" ref="G16:G24" si="14">F16/$F$37*100</f>
        <v>0</v>
      </c>
      <c r="H16" s="1013" t="s">
        <v>868</v>
      </c>
      <c r="I16" s="335">
        <v>0</v>
      </c>
      <c r="J16" s="364">
        <f t="shared" ref="J16:J23" si="15">I16/$I$37*100</f>
        <v>0</v>
      </c>
      <c r="K16" s="1013" t="s">
        <v>868</v>
      </c>
      <c r="L16" s="335">
        <v>0</v>
      </c>
      <c r="M16" s="364">
        <f>L16/$L$37*100</f>
        <v>0</v>
      </c>
      <c r="N16" s="984" t="s">
        <v>869</v>
      </c>
      <c r="O16" s="1471">
        <v>4.9000000000000004</v>
      </c>
      <c r="P16" s="364">
        <f t="shared" si="12"/>
        <v>6.9602272727272725</v>
      </c>
      <c r="Q16" s="984" t="s">
        <v>870</v>
      </c>
      <c r="R16" s="372">
        <v>825</v>
      </c>
      <c r="S16" s="364">
        <f t="shared" ref="S16:S21" si="16">R16/$R$37*100</f>
        <v>10.917463972368891</v>
      </c>
      <c r="T16" s="175"/>
      <c r="U16" s="382"/>
      <c r="V16" s="364"/>
      <c r="W16" s="1013" t="s">
        <v>871</v>
      </c>
      <c r="X16" s="382">
        <v>194.6</v>
      </c>
      <c r="Y16" s="364">
        <f>X16/$X$37*100</f>
        <v>50</v>
      </c>
      <c r="Z16" s="1013" t="s">
        <v>867</v>
      </c>
      <c r="AA16" s="382">
        <v>1847.4</v>
      </c>
      <c r="AB16" s="364">
        <f>AA16/$AA$37*100</f>
        <v>59.786407766990294</v>
      </c>
      <c r="AC16" s="1013"/>
      <c r="AD16" s="382">
        <v>0</v>
      </c>
      <c r="AE16" s="364">
        <v>0</v>
      </c>
      <c r="AF16" s="1013" t="s">
        <v>872</v>
      </c>
      <c r="AG16" s="382">
        <v>1.1000000000000001</v>
      </c>
      <c r="AH16" s="364">
        <f>AG16/$AG$37*100</f>
        <v>9.4827586206896566</v>
      </c>
      <c r="AI16" s="1013" t="s">
        <v>813</v>
      </c>
      <c r="AJ16" s="382">
        <v>0.1</v>
      </c>
      <c r="AK16" s="364">
        <f>AJ16/$AJ$37*100</f>
        <v>10.204081632653063</v>
      </c>
      <c r="BB16" s="335"/>
      <c r="BC16" s="335"/>
      <c r="BD16" s="335"/>
      <c r="BE16" s="335"/>
      <c r="BF16" s="335"/>
      <c r="BZ16"/>
      <c r="CA16"/>
      <c r="CB16"/>
      <c r="CC16"/>
      <c r="CD16"/>
      <c r="CQ16" s="1008"/>
      <c r="CR16" s="336"/>
      <c r="CS16" s="580"/>
      <c r="CT16" s="1008"/>
      <c r="CU16" s="336"/>
      <c r="CV16" s="580"/>
      <c r="CW16" s="1008"/>
      <c r="CX16" s="336"/>
      <c r="CY16" s="580"/>
      <c r="CZ16" s="1008"/>
      <c r="DA16" s="336"/>
      <c r="DB16" s="580"/>
      <c r="DC16" s="1008"/>
      <c r="DD16" s="336"/>
      <c r="DE16" s="580"/>
      <c r="DF16" s="1008"/>
      <c r="DG16" s="336"/>
      <c r="DH16" s="580"/>
      <c r="DI16" s="1008"/>
      <c r="DJ16" s="336"/>
      <c r="DK16" s="580"/>
      <c r="DL16" s="1008"/>
      <c r="DM16" s="336"/>
      <c r="DN16" s="580"/>
      <c r="DO16" s="1008"/>
      <c r="DP16"/>
      <c r="DQ16"/>
      <c r="DR16"/>
      <c r="DS16"/>
      <c r="DT16"/>
    </row>
    <row r="17" spans="1:124">
      <c r="A17" s="1013" t="s">
        <v>873</v>
      </c>
      <c r="B17" s="382">
        <f t="shared" si="13"/>
        <v>3387.4</v>
      </c>
      <c r="C17" s="335">
        <v>36.700000000000003</v>
      </c>
      <c r="D17" s="364">
        <f t="shared" ref="D17:D24" si="17">C17/$C$37*100</f>
        <v>11.151625645700397</v>
      </c>
      <c r="E17" s="1013" t="s">
        <v>873</v>
      </c>
      <c r="F17" s="382">
        <v>0</v>
      </c>
      <c r="G17" s="364">
        <f t="shared" si="14"/>
        <v>0</v>
      </c>
      <c r="H17" s="1013" t="s">
        <v>873</v>
      </c>
      <c r="I17" s="335">
        <v>64.599999999999994</v>
      </c>
      <c r="J17" s="364">
        <f t="shared" si="15"/>
        <v>7.3101731356795279</v>
      </c>
      <c r="K17" s="1013" t="s">
        <v>873</v>
      </c>
      <c r="L17" s="335">
        <v>0</v>
      </c>
      <c r="M17" s="364">
        <f t="shared" ref="M17:M24" si="18">L17/$L$37*100</f>
        <v>0</v>
      </c>
      <c r="N17" s="984" t="s">
        <v>874</v>
      </c>
      <c r="O17" s="1471">
        <v>3.3</v>
      </c>
      <c r="P17" s="364">
        <f t="shared" si="12"/>
        <v>4.6874999999999991</v>
      </c>
      <c r="Q17" s="984" t="s">
        <v>875</v>
      </c>
      <c r="R17" s="372">
        <v>1933</v>
      </c>
      <c r="S17" s="364">
        <f t="shared" si="16"/>
        <v>25.579948919501899</v>
      </c>
      <c r="T17" s="175"/>
      <c r="U17" s="382"/>
      <c r="V17" s="364"/>
      <c r="W17" s="1106"/>
      <c r="X17" s="458"/>
      <c r="Y17" s="364"/>
      <c r="Z17" s="1013" t="s">
        <v>876</v>
      </c>
      <c r="AA17" s="382">
        <v>1242.5999999999999</v>
      </c>
      <c r="AB17" s="364">
        <f>AA17/$AA$37*100</f>
        <v>40.213592233009706</v>
      </c>
      <c r="AC17" s="1169"/>
      <c r="AD17" s="382">
        <v>0</v>
      </c>
      <c r="AE17" s="364">
        <v>0</v>
      </c>
      <c r="AF17" s="1169" t="s">
        <v>877</v>
      </c>
      <c r="AG17" s="382">
        <v>2.2999999999999998</v>
      </c>
      <c r="AH17" s="364">
        <f>AG17/$AG$37*100</f>
        <v>19.827586206896548</v>
      </c>
      <c r="AI17" s="1169" t="s">
        <v>878</v>
      </c>
      <c r="AJ17" s="382">
        <v>0.4</v>
      </c>
      <c r="AK17" s="364">
        <f>AJ17/$AJ$37*100</f>
        <v>40.816326530612251</v>
      </c>
      <c r="BB17" s="335"/>
      <c r="BC17" s="335"/>
      <c r="BD17" s="335"/>
      <c r="BE17" s="335"/>
      <c r="BF17" s="335"/>
      <c r="BZ17"/>
      <c r="CA17"/>
      <c r="CB17"/>
      <c r="CC17"/>
      <c r="CD17"/>
      <c r="CQ17" s="1008"/>
      <c r="CR17" s="336"/>
      <c r="CS17" s="580"/>
      <c r="CT17" s="1008"/>
      <c r="CU17" s="336"/>
      <c r="CV17" s="580"/>
      <c r="CW17" s="1008"/>
      <c r="CX17" s="336"/>
      <c r="CY17" s="580"/>
      <c r="CZ17" s="1008"/>
      <c r="DA17" s="336"/>
      <c r="DB17" s="580"/>
      <c r="DC17" s="1008"/>
      <c r="DD17" s="336"/>
      <c r="DE17" s="580"/>
      <c r="DF17" s="1008"/>
      <c r="DG17" s="336"/>
      <c r="DH17" s="580"/>
      <c r="DI17" s="1008"/>
      <c r="DJ17" s="336"/>
      <c r="DK17" s="580"/>
      <c r="DL17" s="1008"/>
      <c r="DM17" s="336"/>
      <c r="DN17" s="580"/>
      <c r="DO17" s="1008"/>
      <c r="DP17"/>
      <c r="DQ17"/>
      <c r="DR17"/>
      <c r="DS17"/>
      <c r="DT17"/>
    </row>
    <row r="18" spans="1:124">
      <c r="A18" s="1013" t="s">
        <v>879</v>
      </c>
      <c r="B18" s="382">
        <f t="shared" si="13"/>
        <v>1160.3000000000002</v>
      </c>
      <c r="C18" s="335">
        <v>7.2</v>
      </c>
      <c r="D18" s="364">
        <f t="shared" si="17"/>
        <v>2.187784867821331</v>
      </c>
      <c r="E18" s="1013" t="s">
        <v>880</v>
      </c>
      <c r="F18" s="382"/>
      <c r="G18" s="364">
        <f t="shared" si="14"/>
        <v>0</v>
      </c>
      <c r="H18" s="1013" t="s">
        <v>879</v>
      </c>
      <c r="I18" s="335">
        <v>609.1</v>
      </c>
      <c r="J18" s="364">
        <f t="shared" si="15"/>
        <v>68.926106144619212</v>
      </c>
      <c r="K18" s="1013" t="s">
        <v>880</v>
      </c>
      <c r="L18" s="335">
        <v>0</v>
      </c>
      <c r="M18" s="364">
        <f t="shared" si="18"/>
        <v>0</v>
      </c>
      <c r="N18" s="984" t="s">
        <v>881</v>
      </c>
      <c r="O18" s="335">
        <v>0</v>
      </c>
      <c r="P18" s="364">
        <f t="shared" si="12"/>
        <v>0</v>
      </c>
      <c r="Q18" s="984" t="s">
        <v>882</v>
      </c>
      <c r="R18" s="372">
        <v>413.1</v>
      </c>
      <c r="S18" s="364">
        <f t="shared" si="16"/>
        <v>5.4666719599825315</v>
      </c>
      <c r="T18" s="175"/>
      <c r="U18" s="382"/>
      <c r="V18" s="364"/>
      <c r="W18" s="1106"/>
      <c r="X18" s="458"/>
      <c r="Y18" s="364"/>
      <c r="Z18" s="430"/>
      <c r="AA18" s="439"/>
      <c r="AB18" s="364"/>
      <c r="AC18" s="1169"/>
      <c r="AD18" s="382">
        <v>0</v>
      </c>
      <c r="AE18" s="364">
        <v>0</v>
      </c>
      <c r="AF18" s="1169" t="s">
        <v>878</v>
      </c>
      <c r="AG18" s="382">
        <v>8.1999999999999993</v>
      </c>
      <c r="AH18" s="364">
        <f>AG18/$AG$37*100</f>
        <v>70.689655172413794</v>
      </c>
      <c r="AI18" s="1169" t="s">
        <v>883</v>
      </c>
      <c r="AJ18" s="382">
        <v>0.09</v>
      </c>
      <c r="AK18" s="364">
        <f>AJ18/$AJ$37*100</f>
        <v>9.183673469387756</v>
      </c>
      <c r="BB18" s="335"/>
      <c r="BC18" s="335"/>
      <c r="BD18" s="335"/>
      <c r="BE18" s="335"/>
      <c r="BF18" s="335"/>
      <c r="BZ18"/>
      <c r="CA18"/>
      <c r="CB18"/>
      <c r="CC18"/>
      <c r="CD18"/>
      <c r="CQ18" s="1008"/>
      <c r="CR18" s="336"/>
      <c r="CS18" s="580"/>
      <c r="CT18" s="1008"/>
      <c r="CU18" s="336"/>
      <c r="CV18" s="580"/>
      <c r="CW18" s="1008"/>
      <c r="CX18" s="336"/>
      <c r="CY18" s="580"/>
      <c r="CZ18" s="1008"/>
      <c r="DA18" s="336"/>
      <c r="DB18" s="580"/>
      <c r="DC18" s="1008"/>
      <c r="DD18" s="336"/>
      <c r="DE18" s="580"/>
      <c r="DF18" s="1008"/>
      <c r="DG18" s="336"/>
      <c r="DH18" s="580"/>
      <c r="DI18" s="1008"/>
      <c r="DJ18" s="336"/>
      <c r="DK18" s="580"/>
      <c r="DL18" s="1008"/>
      <c r="DM18" s="336"/>
      <c r="DN18" s="580"/>
      <c r="DO18" s="1008"/>
      <c r="DP18"/>
      <c r="DQ18"/>
      <c r="DR18"/>
      <c r="DS18"/>
      <c r="DT18"/>
    </row>
    <row r="19" spans="1:124">
      <c r="A19" s="1013" t="s">
        <v>884</v>
      </c>
      <c r="B19" s="382">
        <f t="shared" si="13"/>
        <v>889.5</v>
      </c>
      <c r="C19" s="335">
        <v>182</v>
      </c>
      <c r="D19" s="364">
        <f t="shared" si="17"/>
        <v>55.302339714372536</v>
      </c>
      <c r="E19" s="1013" t="s">
        <v>884</v>
      </c>
      <c r="F19" s="382">
        <v>34.700000000000003</v>
      </c>
      <c r="G19" s="364">
        <f t="shared" si="14"/>
        <v>55.698234349919737</v>
      </c>
      <c r="H19" s="1013" t="s">
        <v>885</v>
      </c>
      <c r="I19" s="382">
        <v>0</v>
      </c>
      <c r="J19" s="364">
        <f t="shared" si="15"/>
        <v>0</v>
      </c>
      <c r="K19" s="1013" t="s">
        <v>884</v>
      </c>
      <c r="L19" s="382">
        <v>0</v>
      </c>
      <c r="M19" s="364">
        <f t="shared" si="18"/>
        <v>0</v>
      </c>
      <c r="N19" s="984" t="s">
        <v>886</v>
      </c>
      <c r="O19" s="335">
        <v>0</v>
      </c>
      <c r="P19" s="364">
        <f t="shared" si="12"/>
        <v>0</v>
      </c>
      <c r="Q19" s="984" t="s">
        <v>887</v>
      </c>
      <c r="R19" s="372">
        <v>378</v>
      </c>
      <c r="S19" s="364">
        <f t="shared" si="16"/>
        <v>5.0021834927944733</v>
      </c>
      <c r="T19" s="175"/>
      <c r="U19" s="382"/>
      <c r="V19" s="364"/>
      <c r="W19" s="1012"/>
      <c r="X19" s="458"/>
      <c r="Y19" s="364"/>
      <c r="Z19" s="430"/>
      <c r="AA19" s="439"/>
      <c r="AB19" s="364"/>
      <c r="AC19" s="1169"/>
      <c r="AD19" s="382">
        <v>0</v>
      </c>
      <c r="AE19" s="364">
        <v>0</v>
      </c>
      <c r="AF19" s="1169"/>
      <c r="AG19" s="382">
        <v>0</v>
      </c>
      <c r="AH19" s="364">
        <v>0</v>
      </c>
      <c r="AI19" s="1169" t="s">
        <v>888</v>
      </c>
      <c r="AJ19" s="382">
        <v>0.3</v>
      </c>
      <c r="AK19" s="364">
        <f>AJ19/$AJ$37*100</f>
        <v>30.612244897959183</v>
      </c>
      <c r="BB19" s="335"/>
      <c r="BC19" s="335"/>
      <c r="BD19" s="335"/>
      <c r="BE19" s="335"/>
      <c r="BF19" s="335"/>
      <c r="BZ19"/>
      <c r="CA19"/>
      <c r="CB19"/>
      <c r="CC19"/>
      <c r="CD19"/>
      <c r="CQ19" s="1008"/>
      <c r="CR19" s="336"/>
      <c r="CS19" s="580"/>
      <c r="CT19" s="1008"/>
      <c r="CU19" s="336"/>
      <c r="CV19" s="580"/>
      <c r="CW19" s="1008"/>
      <c r="CX19" s="336"/>
      <c r="CY19" s="580"/>
      <c r="CZ19" s="1008"/>
      <c r="DA19" s="336"/>
      <c r="DB19" s="580"/>
      <c r="DC19" s="1008"/>
      <c r="DD19" s="336"/>
      <c r="DE19" s="580"/>
      <c r="DF19" s="1008"/>
      <c r="DG19" s="336"/>
      <c r="DH19" s="580"/>
      <c r="DI19" s="1008"/>
      <c r="DJ19" s="336"/>
      <c r="DK19" s="580"/>
      <c r="DL19" s="1008"/>
      <c r="DM19" s="336"/>
      <c r="DN19" s="580"/>
      <c r="DO19" s="1008"/>
      <c r="DP19"/>
      <c r="DQ19"/>
      <c r="DR19"/>
      <c r="DS19"/>
      <c r="DT19"/>
    </row>
    <row r="20" spans="1:124">
      <c r="A20" s="1013" t="s">
        <v>889</v>
      </c>
      <c r="B20" s="382">
        <f t="shared" si="13"/>
        <v>1958.6</v>
      </c>
      <c r="C20" s="335">
        <v>0</v>
      </c>
      <c r="D20" s="364">
        <f t="shared" si="17"/>
        <v>0</v>
      </c>
      <c r="E20" s="1013" t="s">
        <v>889</v>
      </c>
      <c r="F20" s="382">
        <v>0</v>
      </c>
      <c r="G20" s="364">
        <f t="shared" si="14"/>
        <v>0</v>
      </c>
      <c r="H20" s="1013" t="s">
        <v>890</v>
      </c>
      <c r="I20" s="382">
        <v>0</v>
      </c>
      <c r="J20" s="364">
        <f t="shared" si="15"/>
        <v>0</v>
      </c>
      <c r="K20" s="1013" t="s">
        <v>890</v>
      </c>
      <c r="L20" s="382">
        <v>0</v>
      </c>
      <c r="M20" s="364">
        <f t="shared" si="18"/>
        <v>0</v>
      </c>
      <c r="N20" s="984" t="s">
        <v>891</v>
      </c>
      <c r="O20" s="1471">
        <v>0</v>
      </c>
      <c r="P20" s="364">
        <f t="shared" si="12"/>
        <v>0</v>
      </c>
      <c r="Q20" s="984" t="s">
        <v>892</v>
      </c>
      <c r="R20" s="439">
        <v>1932.5</v>
      </c>
      <c r="S20" s="364">
        <f t="shared" si="16"/>
        <v>25.573332274670157</v>
      </c>
      <c r="T20" s="175"/>
      <c r="U20" s="382"/>
      <c r="V20" s="364"/>
      <c r="W20" s="1012"/>
      <c r="X20" s="458"/>
      <c r="Y20" s="364"/>
      <c r="Z20" s="430"/>
      <c r="AA20" s="439"/>
      <c r="AB20" s="364"/>
      <c r="AC20" s="1169"/>
      <c r="AD20" s="382">
        <v>0</v>
      </c>
      <c r="AE20" s="364">
        <v>0</v>
      </c>
      <c r="AF20" s="1169"/>
      <c r="AG20" s="382">
        <v>0</v>
      </c>
      <c r="AH20" s="364">
        <v>0</v>
      </c>
      <c r="AI20" s="1169" t="s">
        <v>893</v>
      </c>
      <c r="AJ20" s="382">
        <v>0.09</v>
      </c>
      <c r="AK20" s="364">
        <f>AJ20/$AJ$37*100</f>
        <v>9.183673469387756</v>
      </c>
      <c r="BB20" s="335"/>
      <c r="BC20" s="335"/>
      <c r="BD20" s="335"/>
      <c r="BE20" s="335"/>
      <c r="BF20" s="335"/>
      <c r="BZ20"/>
      <c r="CA20"/>
      <c r="CB20"/>
      <c r="CC20"/>
      <c r="CD20"/>
      <c r="CQ20" s="1008"/>
      <c r="CR20" s="336"/>
      <c r="CS20" s="580"/>
      <c r="CT20" s="1008"/>
      <c r="CU20" s="336"/>
      <c r="CV20" s="580"/>
      <c r="CW20" s="1008"/>
      <c r="CX20" s="336"/>
      <c r="CY20" s="580"/>
      <c r="CZ20" s="1008"/>
      <c r="DA20" s="336"/>
      <c r="DB20" s="580"/>
      <c r="DC20" s="1008"/>
      <c r="DD20" s="336"/>
      <c r="DE20" s="580"/>
      <c r="DF20" s="1008"/>
      <c r="DG20" s="336"/>
      <c r="DH20" s="580"/>
      <c r="DI20" s="1008"/>
      <c r="DJ20" s="336"/>
      <c r="DK20" s="580"/>
      <c r="DL20" s="1008"/>
      <c r="DM20" s="336"/>
      <c r="DN20" s="580"/>
      <c r="DO20" s="1008"/>
      <c r="DP20"/>
      <c r="DQ20"/>
      <c r="DR20"/>
      <c r="DS20"/>
      <c r="DT20"/>
    </row>
    <row r="21" spans="1:124">
      <c r="A21" s="1013" t="s">
        <v>894</v>
      </c>
      <c r="B21" s="382">
        <f t="shared" si="13"/>
        <v>1318.3</v>
      </c>
      <c r="C21" s="335">
        <v>55.3</v>
      </c>
      <c r="D21" s="364">
        <f t="shared" si="17"/>
        <v>16.803403220905501</v>
      </c>
      <c r="E21" s="1013" t="s">
        <v>894</v>
      </c>
      <c r="F21" s="382">
        <v>3.1</v>
      </c>
      <c r="G21" s="364">
        <f t="shared" si="14"/>
        <v>4.9759229534510432</v>
      </c>
      <c r="H21" s="1013" t="s">
        <v>894</v>
      </c>
      <c r="I21" s="382">
        <v>210</v>
      </c>
      <c r="J21" s="364">
        <f t="shared" si="15"/>
        <v>23.763720719701258</v>
      </c>
      <c r="K21" s="1013" t="s">
        <v>894</v>
      </c>
      <c r="L21" s="382">
        <v>0</v>
      </c>
      <c r="M21" s="364">
        <f t="shared" si="18"/>
        <v>0</v>
      </c>
      <c r="N21" s="984" t="s">
        <v>895</v>
      </c>
      <c r="O21" s="1471">
        <v>0</v>
      </c>
      <c r="P21" s="364">
        <f t="shared" si="12"/>
        <v>0</v>
      </c>
      <c r="Q21" s="984" t="s">
        <v>896</v>
      </c>
      <c r="R21" s="439">
        <v>1014.6</v>
      </c>
      <c r="S21" s="364">
        <f t="shared" si="16"/>
        <v>13.426495692564213</v>
      </c>
      <c r="T21" s="175"/>
      <c r="U21" s="382"/>
      <c r="V21" s="364"/>
      <c r="W21" s="347"/>
      <c r="Y21" s="364"/>
      <c r="Z21" s="430"/>
      <c r="AA21" s="439"/>
      <c r="AB21" s="364"/>
      <c r="AC21" s="1169"/>
      <c r="AD21" s="382">
        <v>0</v>
      </c>
      <c r="AE21" s="364">
        <v>0</v>
      </c>
      <c r="AF21" s="1169"/>
      <c r="AG21" s="382">
        <v>0</v>
      </c>
      <c r="AH21" s="364">
        <v>0</v>
      </c>
      <c r="AI21" s="1169"/>
      <c r="AJ21" s="382"/>
      <c r="AK21" s="364"/>
      <c r="BB21" s="335"/>
      <c r="BC21" s="335"/>
      <c r="BD21" s="335"/>
      <c r="BE21" s="335"/>
      <c r="BF21" s="335"/>
      <c r="BZ21"/>
      <c r="CA21"/>
      <c r="CB21"/>
      <c r="CC21"/>
      <c r="CD21"/>
      <c r="CQ21" s="1008"/>
      <c r="CR21" s="336"/>
      <c r="CS21" s="580"/>
      <c r="CT21" s="1008"/>
      <c r="CU21" s="336"/>
      <c r="CV21" s="580"/>
      <c r="CW21" s="1008"/>
      <c r="CX21" s="336"/>
      <c r="CY21" s="580"/>
      <c r="CZ21" s="1008"/>
      <c r="DA21" s="336"/>
      <c r="DB21" s="580"/>
      <c r="DC21" s="1008"/>
      <c r="DD21" s="336"/>
      <c r="DE21" s="580"/>
      <c r="DF21" s="1008"/>
      <c r="DG21" s="336"/>
      <c r="DH21" s="580"/>
      <c r="DI21" s="1008"/>
      <c r="DJ21" s="336"/>
      <c r="DK21" s="580"/>
      <c r="DL21" s="1008"/>
      <c r="DM21" s="336"/>
      <c r="DN21" s="580"/>
      <c r="DO21" s="1008"/>
      <c r="DP21"/>
      <c r="DQ21"/>
      <c r="DR21"/>
      <c r="DS21"/>
      <c r="DT21"/>
    </row>
    <row r="22" spans="1:124">
      <c r="A22" s="1198"/>
      <c r="B22" s="382">
        <f t="shared" si="13"/>
        <v>103.3</v>
      </c>
      <c r="C22" s="382"/>
      <c r="D22" s="364">
        <f t="shared" si="17"/>
        <v>0</v>
      </c>
      <c r="E22" s="1198"/>
      <c r="F22" s="382"/>
      <c r="G22" s="364">
        <f t="shared" si="14"/>
        <v>0</v>
      </c>
      <c r="H22" s="1198"/>
      <c r="I22" s="382"/>
      <c r="J22" s="364">
        <f t="shared" si="15"/>
        <v>0</v>
      </c>
      <c r="K22" s="1198"/>
      <c r="L22" s="382"/>
      <c r="M22" s="364">
        <f t="shared" si="18"/>
        <v>0</v>
      </c>
      <c r="N22" s="984" t="s">
        <v>897</v>
      </c>
      <c r="O22" s="1471">
        <v>3.5</v>
      </c>
      <c r="P22" s="364">
        <f t="shared" si="12"/>
        <v>4.9715909090909092</v>
      </c>
      <c r="Q22" s="984"/>
      <c r="R22" s="347"/>
      <c r="S22" s="364"/>
      <c r="T22" s="175"/>
      <c r="U22" s="382"/>
      <c r="V22" s="364"/>
      <c r="W22" s="347"/>
      <c r="Y22" s="364"/>
      <c r="Z22" s="1105"/>
      <c r="AA22" s="439"/>
      <c r="AB22" s="364"/>
      <c r="AC22" s="1169"/>
      <c r="AD22" s="382">
        <v>0</v>
      </c>
      <c r="AE22" s="364">
        <v>0</v>
      </c>
      <c r="AF22" s="1169"/>
      <c r="AG22" s="382">
        <v>0</v>
      </c>
      <c r="AH22" s="364">
        <v>0</v>
      </c>
      <c r="AI22" s="1169"/>
      <c r="AJ22" s="382"/>
      <c r="AK22" s="364"/>
      <c r="BB22" s="335"/>
      <c r="BC22" s="335"/>
      <c r="BD22" s="335"/>
      <c r="BE22" s="335"/>
      <c r="BF22" s="335"/>
      <c r="BZ22"/>
      <c r="CA22"/>
      <c r="CB22"/>
      <c r="CC22"/>
      <c r="CD22"/>
      <c r="CQ22" s="1008"/>
      <c r="CR22" s="336"/>
      <c r="CS22" s="580"/>
      <c r="CT22" s="1008"/>
      <c r="CU22" s="336"/>
      <c r="CV22" s="580"/>
      <c r="CW22" s="1008"/>
      <c r="CX22" s="336"/>
      <c r="CY22" s="580"/>
      <c r="CZ22" s="1008"/>
      <c r="DA22" s="336"/>
      <c r="DB22" s="580"/>
      <c r="DC22" s="1008"/>
      <c r="DD22" s="336"/>
      <c r="DE22" s="580"/>
      <c r="DF22" s="1008"/>
      <c r="DG22" s="336"/>
      <c r="DH22" s="580"/>
      <c r="DI22" s="1008"/>
      <c r="DJ22" s="336"/>
      <c r="DK22" s="580"/>
      <c r="DL22" s="1008"/>
      <c r="DM22" s="336"/>
      <c r="DN22" s="580"/>
      <c r="DO22" s="1008"/>
      <c r="DP22"/>
      <c r="DQ22"/>
      <c r="DR22"/>
      <c r="DS22"/>
      <c r="DT22"/>
    </row>
    <row r="23" spans="1:124">
      <c r="A23" s="1013"/>
      <c r="B23" s="382">
        <f t="shared" si="13"/>
        <v>21.3</v>
      </c>
      <c r="C23" s="382"/>
      <c r="D23" s="364">
        <f t="shared" si="17"/>
        <v>0</v>
      </c>
      <c r="E23" s="1198"/>
      <c r="F23" s="382"/>
      <c r="G23" s="364">
        <f t="shared" si="14"/>
        <v>0</v>
      </c>
      <c r="H23" s="1013"/>
      <c r="I23" s="382"/>
      <c r="J23" s="364">
        <f t="shared" si="15"/>
        <v>0</v>
      </c>
      <c r="K23" s="1013"/>
      <c r="L23" s="382"/>
      <c r="M23" s="364">
        <f t="shared" si="18"/>
        <v>0</v>
      </c>
      <c r="N23" s="984" t="s">
        <v>898</v>
      </c>
      <c r="O23" s="335">
        <v>0</v>
      </c>
      <c r="P23" s="364">
        <f t="shared" si="12"/>
        <v>0</v>
      </c>
      <c r="Q23" s="984"/>
      <c r="R23" s="1471"/>
      <c r="S23" s="364"/>
      <c r="T23" s="175"/>
      <c r="U23" s="382"/>
      <c r="V23" s="364"/>
      <c r="W23" s="1012"/>
      <c r="X23" s="1107"/>
      <c r="Y23" s="364"/>
      <c r="Z23" s="1105"/>
      <c r="AA23" s="439"/>
      <c r="AB23" s="364"/>
      <c r="AC23" s="1169"/>
      <c r="AD23" s="382">
        <v>0</v>
      </c>
      <c r="AE23" s="364">
        <v>0</v>
      </c>
      <c r="AF23" s="1169"/>
      <c r="AG23" s="382">
        <v>0</v>
      </c>
      <c r="AH23" s="364">
        <v>0</v>
      </c>
      <c r="AI23" s="1169"/>
      <c r="AJ23" s="382"/>
      <c r="AK23" s="364"/>
      <c r="BB23" s="335"/>
      <c r="BC23" s="335"/>
      <c r="BD23" s="335"/>
      <c r="BE23" s="335"/>
      <c r="BF23" s="335"/>
      <c r="BZ23"/>
      <c r="CA23"/>
      <c r="CB23"/>
      <c r="CC23"/>
      <c r="CD23"/>
      <c r="CQ23" s="1008"/>
      <c r="CR23" s="336"/>
      <c r="CS23" s="580"/>
      <c r="CT23" s="1008"/>
      <c r="CU23" s="336"/>
      <c r="CV23" s="580"/>
      <c r="CW23" s="1008"/>
      <c r="CX23" s="336"/>
      <c r="CY23" s="580"/>
      <c r="CZ23" s="1008"/>
      <c r="DA23" s="336"/>
      <c r="DB23" s="580"/>
      <c r="DC23" s="1008"/>
      <c r="DD23" s="336"/>
      <c r="DE23" s="580"/>
      <c r="DF23" s="1008"/>
      <c r="DG23" s="336"/>
      <c r="DH23" s="580"/>
      <c r="DI23" s="1008"/>
      <c r="DJ23" s="336"/>
      <c r="DK23" s="580"/>
      <c r="DL23" s="1008"/>
      <c r="DM23" s="336"/>
      <c r="DN23" s="580"/>
      <c r="DO23" s="1008"/>
      <c r="DP23"/>
      <c r="DQ23"/>
      <c r="DR23"/>
      <c r="DS23"/>
      <c r="DT23"/>
    </row>
    <row r="24" spans="1:124">
      <c r="A24" s="1108" t="s">
        <v>670</v>
      </c>
      <c r="B24" s="382">
        <f t="shared" si="13"/>
        <v>154.5</v>
      </c>
      <c r="C24" s="382">
        <f>C11</f>
        <v>47.9</v>
      </c>
      <c r="D24" s="364">
        <f t="shared" si="17"/>
        <v>14.554846551200242</v>
      </c>
      <c r="E24" s="490" t="s">
        <v>670</v>
      </c>
      <c r="F24" s="382">
        <f>F11</f>
        <v>24.5</v>
      </c>
      <c r="G24" s="364">
        <f t="shared" si="14"/>
        <v>39.325842696629209</v>
      </c>
      <c r="H24" s="490" t="s">
        <v>670</v>
      </c>
      <c r="I24" s="382">
        <f>I11</f>
        <v>0</v>
      </c>
      <c r="J24" s="364"/>
      <c r="K24" s="490" t="s">
        <v>670</v>
      </c>
      <c r="L24" s="382">
        <f>L11</f>
        <v>38.9</v>
      </c>
      <c r="M24" s="364">
        <f t="shared" si="18"/>
        <v>100</v>
      </c>
      <c r="N24" s="1450" t="s">
        <v>899</v>
      </c>
      <c r="O24" s="335">
        <v>15.8</v>
      </c>
      <c r="P24" s="364">
        <f t="shared" si="12"/>
        <v>22.443181818181817</v>
      </c>
      <c r="R24" s="382"/>
      <c r="S24" s="364"/>
      <c r="T24" s="175"/>
      <c r="U24" s="382"/>
      <c r="V24" s="364"/>
      <c r="X24" s="382"/>
      <c r="Y24" s="364"/>
      <c r="Z24" s="1105"/>
      <c r="AA24" s="439"/>
      <c r="AB24" s="364"/>
      <c r="AC24" s="1169"/>
      <c r="AD24" s="439">
        <v>0</v>
      </c>
      <c r="AE24" s="364">
        <v>0</v>
      </c>
      <c r="AF24" s="1169"/>
      <c r="AG24" s="439">
        <v>0</v>
      </c>
      <c r="AH24" s="364">
        <v>0</v>
      </c>
      <c r="AI24" s="1169"/>
      <c r="AJ24" s="439"/>
      <c r="AK24" s="364"/>
      <c r="BB24" s="335"/>
      <c r="BC24" s="335"/>
      <c r="BD24" s="335"/>
      <c r="BE24" s="335"/>
      <c r="BF24" s="335"/>
      <c r="BZ24"/>
      <c r="CA24"/>
      <c r="CB24"/>
      <c r="CC24"/>
      <c r="CD24"/>
      <c r="CQ24" s="336"/>
      <c r="CR24" s="336"/>
      <c r="CS24" s="580"/>
      <c r="CT24" s="1008"/>
      <c r="CU24" s="336"/>
      <c r="CV24" s="580"/>
      <c r="CW24" s="336"/>
      <c r="CX24" s="336"/>
      <c r="CY24" s="580"/>
      <c r="CZ24" s="1008"/>
      <c r="DA24" s="336"/>
      <c r="DB24" s="580"/>
      <c r="DC24" s="336"/>
      <c r="DD24" s="336"/>
      <c r="DE24" s="580"/>
      <c r="DF24" s="336"/>
      <c r="DG24" s="336"/>
      <c r="DH24" s="580"/>
      <c r="DI24" s="1008"/>
      <c r="DJ24" s="336"/>
      <c r="DK24" s="580"/>
      <c r="DL24" s="1008"/>
      <c r="DM24" s="336"/>
      <c r="DN24" s="580"/>
      <c r="DO24" s="1008"/>
      <c r="DP24"/>
      <c r="DQ24"/>
      <c r="DR24"/>
      <c r="DS24"/>
      <c r="DT24"/>
    </row>
    <row r="25" spans="1:124">
      <c r="A25" s="1108"/>
      <c r="B25" s="382">
        <f t="shared" si="13"/>
        <v>34.700000000000003</v>
      </c>
      <c r="C25" s="388"/>
      <c r="D25" s="364"/>
      <c r="E25" s="485"/>
      <c r="F25" s="382"/>
      <c r="G25" s="364"/>
      <c r="H25" s="485"/>
      <c r="I25"/>
      <c r="J25" s="364"/>
      <c r="K25" s="485"/>
      <c r="L25"/>
      <c r="M25" s="364"/>
      <c r="N25" s="984" t="s">
        <v>813</v>
      </c>
      <c r="O25" s="335">
        <v>7.6</v>
      </c>
      <c r="P25" s="364">
        <f t="shared" si="12"/>
        <v>10.795454545454545</v>
      </c>
      <c r="R25" s="382"/>
      <c r="S25" s="364"/>
      <c r="U25" s="382"/>
      <c r="V25" s="364"/>
      <c r="X25" s="382"/>
      <c r="Y25" s="364"/>
      <c r="Z25" s="430"/>
      <c r="AA25" s="439"/>
      <c r="AB25" s="364"/>
      <c r="AC25" s="1169"/>
      <c r="AD25" s="439">
        <v>0</v>
      </c>
      <c r="AE25" s="364">
        <v>0</v>
      </c>
      <c r="AF25" s="1169"/>
      <c r="AG25" s="439">
        <v>0</v>
      </c>
      <c r="AH25" s="364">
        <v>0</v>
      </c>
      <c r="AI25" s="1169"/>
      <c r="AJ25" s="439"/>
      <c r="AK25" s="364"/>
      <c r="BB25" s="335"/>
      <c r="BC25" s="335"/>
      <c r="BD25" s="335"/>
      <c r="BE25" s="335"/>
      <c r="BF25" s="335"/>
      <c r="BZ25"/>
      <c r="CA25"/>
      <c r="CB25"/>
      <c r="CC25"/>
      <c r="CD25"/>
      <c r="CQ25" s="336"/>
      <c r="CR25" s="336"/>
      <c r="CS25" s="580"/>
      <c r="CT25" s="1008"/>
      <c r="CU25" s="336"/>
      <c r="CV25" s="580"/>
      <c r="CW25" s="336"/>
      <c r="CX25" s="336"/>
      <c r="CY25" s="580"/>
      <c r="CZ25" s="1008"/>
      <c r="DA25" s="336"/>
      <c r="DB25" s="580"/>
      <c r="DC25" s="336"/>
      <c r="DD25" s="336"/>
      <c r="DE25" s="580"/>
      <c r="DF25" s="336"/>
      <c r="DG25" s="336"/>
      <c r="DH25" s="580"/>
      <c r="DI25" s="1008"/>
      <c r="DJ25" s="336"/>
      <c r="DK25" s="580"/>
      <c r="DL25" s="1008"/>
      <c r="DM25" s="336"/>
      <c r="DN25" s="580"/>
      <c r="DO25" s="1008"/>
      <c r="DP25"/>
      <c r="DQ25"/>
      <c r="DR25"/>
      <c r="DS25"/>
      <c r="DT25"/>
    </row>
    <row r="26" spans="1:124">
      <c r="A26" s="485"/>
      <c r="B26" s="382">
        <f t="shared" si="13"/>
        <v>4.5</v>
      </c>
      <c r="C26" s="382"/>
      <c r="D26" s="364"/>
      <c r="E26" s="485"/>
      <c r="F26" s="382"/>
      <c r="G26" s="364"/>
      <c r="H26" s="485"/>
      <c r="I26"/>
      <c r="J26" s="364"/>
      <c r="K26" s="485"/>
      <c r="L26"/>
      <c r="M26" s="364"/>
      <c r="N26" s="984" t="s">
        <v>900</v>
      </c>
      <c r="O26" s="335">
        <v>4.5</v>
      </c>
      <c r="P26" s="364">
        <f t="shared" si="12"/>
        <v>6.3920454545454541</v>
      </c>
      <c r="R26" s="382"/>
      <c r="S26" s="364"/>
      <c r="U26" s="382"/>
      <c r="V26" s="364"/>
      <c r="X26" s="382"/>
      <c r="Y26" s="364"/>
      <c r="AA26" s="382"/>
      <c r="AB26" s="364"/>
      <c r="AD26" s="382">
        <v>0</v>
      </c>
      <c r="AE26" s="364">
        <v>0</v>
      </c>
      <c r="AG26" s="382">
        <v>0</v>
      </c>
      <c r="AH26" s="364">
        <v>0</v>
      </c>
      <c r="AJ26" s="382"/>
      <c r="AK26" s="364"/>
      <c r="BB26" s="335"/>
      <c r="BC26" s="335"/>
      <c r="BD26" s="335"/>
      <c r="BE26" s="335"/>
      <c r="BF26" s="335"/>
      <c r="BZ26"/>
      <c r="CA26"/>
      <c r="CB26"/>
      <c r="CC26"/>
      <c r="CD26"/>
      <c r="CQ26" s="336"/>
      <c r="CR26" s="336"/>
      <c r="CS26" s="580"/>
      <c r="CT26" s="1008"/>
      <c r="CU26" s="336"/>
      <c r="CV26" s="580"/>
      <c r="CW26" s="336"/>
      <c r="CX26" s="336"/>
      <c r="CY26" s="580"/>
      <c r="CZ26" s="1008"/>
      <c r="DA26" s="336"/>
      <c r="DB26" s="580"/>
      <c r="DC26" s="336"/>
      <c r="DD26" s="336"/>
      <c r="DE26" s="580"/>
      <c r="DF26" s="336"/>
      <c r="DG26" s="336"/>
      <c r="DH26" s="580"/>
      <c r="DI26" s="1008"/>
      <c r="DJ26" s="336"/>
      <c r="DK26" s="580"/>
      <c r="DL26" s="1008"/>
      <c r="DM26" s="336"/>
      <c r="DN26" s="580"/>
      <c r="DO26" s="336"/>
      <c r="DP26"/>
      <c r="DQ26"/>
      <c r="DR26"/>
      <c r="DS26"/>
      <c r="DT26"/>
    </row>
    <row r="27" spans="1:124">
      <c r="A27" s="485"/>
      <c r="B27" s="382">
        <f t="shared" si="13"/>
        <v>0</v>
      </c>
      <c r="C27" s="382"/>
      <c r="D27" s="364"/>
      <c r="E27" s="485"/>
      <c r="F27" s="382"/>
      <c r="G27" s="364"/>
      <c r="H27" s="485"/>
      <c r="I27"/>
      <c r="J27" s="364"/>
      <c r="K27" s="485"/>
      <c r="L27"/>
      <c r="M27" s="364"/>
      <c r="N27" s="984" t="s">
        <v>901</v>
      </c>
      <c r="O27" s="335">
        <v>0</v>
      </c>
      <c r="P27" s="364">
        <f t="shared" si="12"/>
        <v>0</v>
      </c>
      <c r="R27" s="382"/>
      <c r="S27" s="364"/>
      <c r="U27" s="382"/>
      <c r="V27" s="364"/>
      <c r="X27" s="382"/>
      <c r="Y27" s="364"/>
      <c r="AA27" s="382"/>
      <c r="AB27" s="364"/>
      <c r="AD27" s="382"/>
      <c r="AE27" s="364"/>
      <c r="AG27" s="382"/>
      <c r="AH27" s="364"/>
      <c r="AJ27" s="382"/>
      <c r="AK27" s="364"/>
      <c r="BB27" s="335"/>
      <c r="BC27" s="335"/>
      <c r="BD27" s="335"/>
      <c r="BE27" s="335"/>
      <c r="BF27" s="335"/>
      <c r="BZ27"/>
      <c r="CA27"/>
      <c r="CB27"/>
      <c r="CC27"/>
      <c r="CD27"/>
      <c r="CQ27" s="336"/>
      <c r="CR27" s="336"/>
      <c r="CS27" s="580"/>
      <c r="CT27" s="1008"/>
      <c r="CU27" s="336"/>
      <c r="CV27" s="580"/>
      <c r="CW27" s="336"/>
      <c r="CX27" s="336"/>
      <c r="CY27" s="580"/>
      <c r="CZ27" s="1008"/>
      <c r="DA27" s="336"/>
      <c r="DB27" s="580"/>
      <c r="DC27" s="336"/>
      <c r="DD27" s="336"/>
      <c r="DE27" s="580"/>
      <c r="DF27" s="336"/>
      <c r="DG27" s="336"/>
      <c r="DH27" s="580"/>
      <c r="DI27" s="1008"/>
      <c r="DJ27" s="336"/>
      <c r="DK27" s="580"/>
      <c r="DL27" s="1008"/>
      <c r="DM27" s="336"/>
      <c r="DN27" s="580"/>
      <c r="DO27" s="336"/>
      <c r="DP27"/>
      <c r="DQ27"/>
      <c r="DR27"/>
      <c r="DS27"/>
      <c r="DT27"/>
    </row>
    <row r="28" spans="1:124">
      <c r="A28" s="485"/>
      <c r="B28" s="382">
        <f t="shared" si="13"/>
        <v>27.5</v>
      </c>
      <c r="C28" s="382"/>
      <c r="D28" s="364"/>
      <c r="E28" s="485"/>
      <c r="F28" s="382"/>
      <c r="G28" s="364"/>
      <c r="H28" s="485"/>
      <c r="I28"/>
      <c r="J28" s="364"/>
      <c r="K28" s="485"/>
      <c r="L28"/>
      <c r="M28" s="364"/>
      <c r="N28" s="984" t="s">
        <v>902</v>
      </c>
      <c r="O28" s="335">
        <v>27.5</v>
      </c>
      <c r="P28" s="364">
        <f t="shared" si="12"/>
        <v>39.062499999999993</v>
      </c>
      <c r="R28" s="382"/>
      <c r="S28" s="364"/>
      <c r="U28" s="382"/>
      <c r="V28" s="364"/>
      <c r="X28" s="382"/>
      <c r="Y28" s="364"/>
      <c r="AA28" s="382"/>
      <c r="AB28" s="364"/>
      <c r="AD28" s="382"/>
      <c r="AE28" s="364"/>
      <c r="AG28" s="382"/>
      <c r="AH28" s="364"/>
      <c r="AJ28" s="382"/>
      <c r="AK28" s="364"/>
      <c r="BB28" s="335"/>
      <c r="BC28" s="335"/>
      <c r="BD28" s="335"/>
      <c r="BE28" s="335"/>
      <c r="BF28" s="335"/>
      <c r="BZ28"/>
      <c r="CA28"/>
      <c r="CB28"/>
      <c r="CC28"/>
      <c r="CD28"/>
      <c r="CQ28" s="336"/>
      <c r="CR28" s="336"/>
      <c r="CS28" s="580"/>
      <c r="CT28" s="1008"/>
      <c r="CU28" s="336"/>
      <c r="CV28" s="580"/>
      <c r="CW28" s="336"/>
      <c r="CX28" s="336"/>
      <c r="CY28" s="580"/>
      <c r="CZ28" s="336"/>
      <c r="DA28" s="336"/>
      <c r="DB28" s="580"/>
      <c r="DC28" s="336"/>
      <c r="DD28" s="336"/>
      <c r="DE28" s="580"/>
      <c r="DF28" s="336"/>
      <c r="DG28" s="336"/>
      <c r="DH28" s="580"/>
      <c r="DI28" s="336"/>
      <c r="DJ28" s="336"/>
      <c r="DK28" s="580"/>
      <c r="DL28" s="1008"/>
      <c r="DM28" s="336"/>
      <c r="DN28" s="580"/>
      <c r="DO28" s="336"/>
      <c r="DP28"/>
      <c r="DQ28"/>
      <c r="DR28"/>
      <c r="DS28"/>
      <c r="DT28"/>
    </row>
    <row r="29" spans="1:124">
      <c r="A29" s="485"/>
      <c r="B29" s="382"/>
      <c r="C29" s="382" t="s">
        <v>2</v>
      </c>
      <c r="D29" s="364"/>
      <c r="E29" s="485"/>
      <c r="F29" s="382" t="s">
        <v>2</v>
      </c>
      <c r="G29" s="364"/>
      <c r="H29" s="485"/>
      <c r="I29"/>
      <c r="J29" s="364"/>
      <c r="K29" s="485"/>
      <c r="L29"/>
      <c r="M29" s="364"/>
      <c r="N29" s="984" t="s">
        <v>903</v>
      </c>
      <c r="O29" s="335">
        <v>3.3</v>
      </c>
      <c r="P29" s="364">
        <f t="shared" si="12"/>
        <v>4.6874999999999991</v>
      </c>
      <c r="R29" s="382"/>
      <c r="S29" s="364"/>
      <c r="U29" s="382"/>
      <c r="V29" s="364"/>
      <c r="X29" s="382"/>
      <c r="Y29" s="364"/>
      <c r="AA29" s="382"/>
      <c r="AB29" s="364"/>
      <c r="AD29" s="382"/>
      <c r="AE29" s="364"/>
      <c r="AG29" s="382"/>
      <c r="AH29" s="364"/>
      <c r="AJ29" s="382"/>
      <c r="AK29" s="364"/>
      <c r="BB29" s="335"/>
      <c r="BC29" s="335"/>
      <c r="BD29" s="335"/>
      <c r="BE29" s="335"/>
      <c r="BF29" s="335"/>
      <c r="BZ29"/>
      <c r="CA29"/>
      <c r="CB29"/>
      <c r="CC29"/>
      <c r="CD29"/>
      <c r="CQ29" s="336"/>
      <c r="CR29" s="336"/>
      <c r="CS29" s="580"/>
      <c r="CT29" s="1008"/>
      <c r="CU29" s="336"/>
      <c r="CV29" s="580"/>
      <c r="CW29" s="336"/>
      <c r="CX29" s="336"/>
      <c r="CY29" s="580"/>
      <c r="CZ29" s="336"/>
      <c r="DA29" s="336"/>
      <c r="DB29" s="580"/>
      <c r="DC29" s="336"/>
      <c r="DD29" s="336"/>
      <c r="DE29" s="580"/>
      <c r="DF29" s="336"/>
      <c r="DG29" s="336"/>
      <c r="DH29" s="580"/>
      <c r="DI29" s="336"/>
      <c r="DJ29" s="336"/>
      <c r="DK29" s="580"/>
      <c r="DL29" s="1008"/>
      <c r="DM29" s="336"/>
      <c r="DN29" s="580"/>
      <c r="DO29" s="336"/>
      <c r="DP29"/>
      <c r="DQ29"/>
      <c r="DR29"/>
      <c r="DS29"/>
      <c r="DT29"/>
    </row>
    <row r="30" spans="1:124">
      <c r="A30" s="485"/>
      <c r="B30" s="382"/>
      <c r="C30" s="382"/>
      <c r="D30" s="364"/>
      <c r="E30" s="485"/>
      <c r="F30" s="382"/>
      <c r="G30" s="364"/>
      <c r="H30" s="485"/>
      <c r="I30"/>
      <c r="J30" s="364"/>
      <c r="K30" s="485"/>
      <c r="L30"/>
      <c r="M30" s="364"/>
      <c r="N30" s="984"/>
      <c r="P30" s="364"/>
      <c r="R30" s="382"/>
      <c r="S30" s="364"/>
      <c r="U30" s="382"/>
      <c r="V30" s="364"/>
      <c r="X30" s="382"/>
      <c r="Y30" s="364"/>
      <c r="AA30" s="382"/>
      <c r="AB30" s="364"/>
      <c r="AD30" s="382"/>
      <c r="AE30" s="364"/>
      <c r="AG30" s="382"/>
      <c r="AH30" s="364"/>
      <c r="AJ30" s="382"/>
      <c r="AK30" s="364"/>
      <c r="BB30" s="335"/>
      <c r="BC30" s="335"/>
      <c r="BD30" s="335"/>
      <c r="BE30" s="335"/>
      <c r="BF30" s="335"/>
      <c r="BZ30"/>
      <c r="CA30"/>
      <c r="CB30"/>
      <c r="CC30"/>
      <c r="CD30"/>
      <c r="CQ30" s="336"/>
      <c r="CR30" s="336"/>
      <c r="CS30" s="580"/>
      <c r="CT30" s="1008"/>
      <c r="CU30" s="336"/>
      <c r="CV30" s="580"/>
      <c r="CW30" s="336"/>
      <c r="CX30" s="336"/>
      <c r="CY30" s="580"/>
      <c r="CZ30" s="336"/>
      <c r="DA30" s="336"/>
      <c r="DB30" s="580"/>
      <c r="DC30" s="336"/>
      <c r="DD30" s="336"/>
      <c r="DE30" s="580"/>
      <c r="DF30" s="336"/>
      <c r="DG30" s="336"/>
      <c r="DH30" s="580"/>
      <c r="DI30" s="336"/>
      <c r="DJ30" s="336"/>
      <c r="DK30" s="580"/>
      <c r="DL30" s="336"/>
      <c r="DM30" s="336"/>
      <c r="DN30" s="580"/>
      <c r="DO30" s="336"/>
      <c r="DP30"/>
      <c r="DQ30"/>
      <c r="DR30"/>
      <c r="DS30"/>
      <c r="DT30"/>
    </row>
    <row r="31" spans="1:124">
      <c r="A31" s="485"/>
      <c r="B31" s="382"/>
      <c r="C31" s="382"/>
      <c r="D31" s="364"/>
      <c r="E31" s="485"/>
      <c r="F31" s="382"/>
      <c r="G31" s="364"/>
      <c r="H31" s="485"/>
      <c r="I31"/>
      <c r="J31" s="364"/>
      <c r="K31" s="485"/>
      <c r="L31"/>
      <c r="M31" s="364"/>
      <c r="N31" s="984"/>
      <c r="P31" s="364"/>
      <c r="R31" s="382"/>
      <c r="S31" s="364"/>
      <c r="U31" s="382"/>
      <c r="V31" s="364"/>
      <c r="X31" s="382"/>
      <c r="Y31" s="364"/>
      <c r="AA31" s="382"/>
      <c r="AB31" s="364"/>
      <c r="AD31" s="382"/>
      <c r="AE31" s="364"/>
      <c r="AG31" s="382"/>
      <c r="AH31" s="364"/>
      <c r="AJ31" s="382"/>
      <c r="AK31" s="364"/>
      <c r="BB31" s="335"/>
      <c r="BC31" s="335"/>
      <c r="BD31" s="335"/>
      <c r="BE31" s="335"/>
      <c r="BF31" s="335"/>
      <c r="BZ31"/>
      <c r="CA31"/>
      <c r="CB31"/>
      <c r="CC31"/>
      <c r="CD31"/>
      <c r="CQ31" s="336"/>
      <c r="CR31" s="336"/>
      <c r="CS31" s="580"/>
      <c r="CT31" s="1008"/>
      <c r="CU31" s="336"/>
      <c r="CV31" s="580"/>
      <c r="CW31" s="336"/>
      <c r="CX31" s="336"/>
      <c r="CY31" s="580"/>
      <c r="CZ31" s="336"/>
      <c r="DA31" s="336"/>
      <c r="DB31" s="580"/>
      <c r="DC31" s="336"/>
      <c r="DD31" s="336"/>
      <c r="DE31" s="580"/>
      <c r="DF31" s="336"/>
      <c r="DG31" s="336"/>
      <c r="DH31" s="580"/>
      <c r="DI31" s="336"/>
      <c r="DJ31" s="336"/>
      <c r="DK31" s="580"/>
      <c r="DL31" s="336"/>
      <c r="DM31" s="336"/>
      <c r="DN31" s="580"/>
      <c r="DO31" s="336"/>
      <c r="DP31"/>
      <c r="DQ31"/>
      <c r="DR31"/>
      <c r="DS31"/>
      <c r="DT31"/>
    </row>
    <row r="32" spans="1:124">
      <c r="A32" s="485"/>
      <c r="B32" s="382"/>
      <c r="C32" s="382"/>
      <c r="D32" s="364"/>
      <c r="E32" s="485"/>
      <c r="F32" s="382"/>
      <c r="G32" s="364"/>
      <c r="H32" s="485"/>
      <c r="I32"/>
      <c r="J32" s="364"/>
      <c r="K32" s="485"/>
      <c r="L32"/>
      <c r="M32" s="364"/>
      <c r="O32" s="382"/>
      <c r="P32" s="364"/>
      <c r="R32" s="382"/>
      <c r="S32" s="364"/>
      <c r="U32" s="382"/>
      <c r="V32" s="364"/>
      <c r="X32" s="382"/>
      <c r="Y32" s="364"/>
      <c r="AA32" s="382"/>
      <c r="AB32" s="364"/>
      <c r="AD32" s="382"/>
      <c r="AE32" s="364"/>
      <c r="AG32" s="382"/>
      <c r="AH32" s="364"/>
      <c r="AJ32" s="382"/>
      <c r="AK32" s="364"/>
      <c r="BB32" s="335"/>
      <c r="BC32" s="335"/>
      <c r="BD32" s="335"/>
      <c r="BE32" s="335"/>
      <c r="BF32" s="335"/>
      <c r="BZ32"/>
      <c r="CA32"/>
      <c r="CB32"/>
      <c r="CC32"/>
      <c r="CD32"/>
      <c r="CQ32" s="336"/>
      <c r="CR32" s="336"/>
      <c r="CS32" s="580"/>
      <c r="CT32" s="1008"/>
      <c r="CU32" s="336"/>
      <c r="CV32" s="580"/>
      <c r="CW32" s="336"/>
      <c r="CX32" s="336"/>
      <c r="CY32" s="580"/>
      <c r="CZ32" s="336"/>
      <c r="DA32" s="336"/>
      <c r="DB32" s="580"/>
      <c r="DC32" s="336"/>
      <c r="DD32" s="336"/>
      <c r="DE32" s="580"/>
      <c r="DF32" s="336"/>
      <c r="DG32" s="336"/>
      <c r="DH32" s="580"/>
      <c r="DI32" s="336"/>
      <c r="DJ32" s="336"/>
      <c r="DK32" s="580"/>
      <c r="DL32" s="336"/>
      <c r="DM32" s="336"/>
      <c r="DN32" s="580"/>
      <c r="DO32" s="336"/>
      <c r="DP32"/>
      <c r="DQ32"/>
      <c r="DR32"/>
      <c r="DS32"/>
      <c r="DT32"/>
    </row>
    <row r="33" spans="1:127">
      <c r="A33" s="485"/>
      <c r="B33" s="382"/>
      <c r="C33" s="382"/>
      <c r="D33" s="364"/>
      <c r="E33" s="485"/>
      <c r="F33" s="382"/>
      <c r="G33" s="364"/>
      <c r="H33" s="485"/>
      <c r="I33"/>
      <c r="J33" s="364"/>
      <c r="K33" s="485"/>
      <c r="L33"/>
      <c r="M33" s="364"/>
      <c r="O33" s="382"/>
      <c r="P33" s="364"/>
      <c r="R33" s="382"/>
      <c r="S33" s="364"/>
      <c r="U33" s="382"/>
      <c r="V33" s="364"/>
      <c r="X33" s="382"/>
      <c r="Y33" s="364"/>
      <c r="AA33" s="382"/>
      <c r="AB33" s="364"/>
      <c r="AD33" s="382"/>
      <c r="AE33" s="364"/>
      <c r="AG33" s="382"/>
      <c r="AH33" s="364"/>
      <c r="AJ33" s="382"/>
      <c r="AK33" s="364"/>
      <c r="BB33" s="335"/>
      <c r="BC33" s="335"/>
      <c r="BD33" s="335"/>
      <c r="BE33" s="335"/>
      <c r="BF33" s="335"/>
      <c r="BZ33"/>
      <c r="CA33"/>
      <c r="CB33"/>
      <c r="CC33"/>
      <c r="CD33"/>
      <c r="CQ33" s="336"/>
      <c r="CR33" s="336"/>
      <c r="CS33" s="580"/>
      <c r="CT33" s="1008"/>
      <c r="CU33" s="336"/>
      <c r="CV33" s="580"/>
      <c r="CW33" s="336"/>
      <c r="CX33" s="336"/>
      <c r="CY33" s="580"/>
      <c r="CZ33" s="336"/>
      <c r="DA33" s="336"/>
      <c r="DB33" s="580"/>
      <c r="DC33" s="336"/>
      <c r="DD33" s="336"/>
      <c r="DE33" s="580"/>
      <c r="DF33" s="336"/>
      <c r="DG33" s="336"/>
      <c r="DH33" s="580"/>
      <c r="DI33" s="336"/>
      <c r="DJ33" s="336"/>
      <c r="DK33" s="580"/>
      <c r="DL33" s="336"/>
      <c r="DM33" s="336"/>
      <c r="DN33" s="580"/>
      <c r="DO33" s="336"/>
      <c r="DP33"/>
      <c r="DQ33"/>
      <c r="DR33"/>
      <c r="DS33"/>
      <c r="DT33"/>
    </row>
    <row r="34" spans="1:127" ht="13.5" thickBot="1">
      <c r="A34" s="485"/>
      <c r="B34" s="382"/>
      <c r="C34" s="382"/>
      <c r="D34" s="364"/>
      <c r="E34" s="485"/>
      <c r="F34" s="382"/>
      <c r="G34" s="364"/>
      <c r="H34" s="485"/>
      <c r="I34"/>
      <c r="J34" s="364"/>
      <c r="K34" s="485"/>
      <c r="L34"/>
      <c r="M34" s="364"/>
      <c r="O34" s="382"/>
      <c r="P34" s="364"/>
      <c r="R34" s="382"/>
      <c r="S34" s="364"/>
      <c r="U34" s="382"/>
      <c r="V34" s="364"/>
      <c r="X34" s="382"/>
      <c r="Y34" s="364"/>
      <c r="AA34" s="382"/>
      <c r="AB34" s="364"/>
      <c r="AD34" s="382"/>
      <c r="AE34" s="364"/>
      <c r="AG34" s="382"/>
      <c r="AH34" s="364"/>
      <c r="AJ34" s="382"/>
      <c r="AK34" s="364"/>
      <c r="BB34" s="335"/>
      <c r="BC34" s="335"/>
      <c r="BD34" s="335"/>
      <c r="BE34" s="335"/>
      <c r="BF34" s="335"/>
      <c r="BZ34"/>
      <c r="CA34"/>
      <c r="CB34"/>
      <c r="CC34"/>
      <c r="CD34"/>
      <c r="CQ34" s="336"/>
      <c r="CR34" s="336"/>
      <c r="CS34" s="580"/>
      <c r="CT34" s="336"/>
      <c r="CU34" s="336"/>
      <c r="CV34" s="580"/>
      <c r="CW34" s="336"/>
      <c r="CX34" s="336"/>
      <c r="CY34" s="580"/>
      <c r="CZ34" s="336"/>
      <c r="DA34" s="336"/>
      <c r="DB34" s="580"/>
      <c r="DC34" s="336"/>
      <c r="DD34" s="336"/>
      <c r="DE34" s="580"/>
      <c r="DF34" s="336"/>
      <c r="DG34" s="336"/>
      <c r="DH34" s="580"/>
      <c r="DI34" s="336"/>
      <c r="DJ34" s="336"/>
      <c r="DK34" s="580"/>
      <c r="DL34" s="336"/>
      <c r="DM34" s="336"/>
      <c r="DN34" s="580"/>
      <c r="DO34" s="336"/>
      <c r="DP34"/>
      <c r="DQ34"/>
      <c r="DR34"/>
      <c r="DS34"/>
      <c r="DT34"/>
    </row>
    <row r="35" spans="1:127" ht="16.5" customHeight="1" thickBot="1">
      <c r="A35" s="360" t="s">
        <v>719</v>
      </c>
      <c r="B35" s="382">
        <f>C35+F35+I35+L35+O35+R35+U35+X35+AA35+AG35+C75+F75+I75+L75+O75+R75+U75+X75+AD35+AA75+AD75+AG75</f>
        <v>13599.800000100004</v>
      </c>
      <c r="C35" s="488">
        <f>SUM(C16:C23)</f>
        <v>281.2</v>
      </c>
      <c r="D35" s="363">
        <f>C35/C37*100</f>
        <v>85.445153448799758</v>
      </c>
      <c r="E35" s="360"/>
      <c r="F35" s="488">
        <f>SUM(F16:F23)</f>
        <v>37.800000000000004</v>
      </c>
      <c r="G35" s="363">
        <f>F35/F37*100</f>
        <v>60.674157303370791</v>
      </c>
      <c r="H35" s="360"/>
      <c r="I35" s="488">
        <f>SUM(I16:I23)</f>
        <v>883.7</v>
      </c>
      <c r="J35" s="363">
        <f>SUM(J16:J34)</f>
        <v>100</v>
      </c>
      <c r="K35" s="360"/>
      <c r="L35" s="488">
        <f>SUM(L16:L23)</f>
        <v>0</v>
      </c>
      <c r="M35" s="363">
        <f>L35/L37</f>
        <v>0</v>
      </c>
      <c r="N35" s="354"/>
      <c r="O35" s="488">
        <v>55.4</v>
      </c>
      <c r="P35" s="363">
        <f>SUM(P15:P23)</f>
        <v>16.61931818181818</v>
      </c>
      <c r="Q35" s="354"/>
      <c r="R35" s="488">
        <f>SUM(R15:R23)</f>
        <v>7556.7000000000007</v>
      </c>
      <c r="S35" s="363">
        <f>SUM(S15:S34)</f>
        <v>99.999999999999986</v>
      </c>
      <c r="T35" s="354"/>
      <c r="U35" s="488">
        <v>0</v>
      </c>
      <c r="V35" s="363">
        <v>0</v>
      </c>
      <c r="W35" s="354"/>
      <c r="X35" s="488">
        <f>SUM(X15:X33)</f>
        <v>389.2</v>
      </c>
      <c r="Y35" s="363">
        <f>X35/$X$37*100</f>
        <v>100</v>
      </c>
      <c r="Z35" s="354"/>
      <c r="AA35" s="488">
        <f>SUM(AA16:AA19)</f>
        <v>3090</v>
      </c>
      <c r="AB35" s="363">
        <f>AA35/AA37*100</f>
        <v>100</v>
      </c>
      <c r="AC35" s="354"/>
      <c r="AD35" s="488">
        <v>0</v>
      </c>
      <c r="AE35" s="363">
        <v>0</v>
      </c>
      <c r="AF35" s="354"/>
      <c r="AG35" s="488">
        <f>SUM(AG16:AG34)</f>
        <v>11.6</v>
      </c>
      <c r="AH35" s="363">
        <v>0</v>
      </c>
      <c r="AI35" s="354"/>
      <c r="AJ35" s="488">
        <f>SUM(AJ16:AJ34)</f>
        <v>0.97999999999999987</v>
      </c>
      <c r="AK35" s="363">
        <f>SUM(AK16:AK34)</f>
        <v>100.00000000000001</v>
      </c>
      <c r="BB35" s="335"/>
      <c r="BC35" s="335"/>
      <c r="BD35" s="335"/>
      <c r="BE35" s="335"/>
      <c r="BF35" s="335"/>
      <c r="BZ35"/>
      <c r="CA35"/>
      <c r="CB35"/>
      <c r="CC35"/>
      <c r="CD35"/>
      <c r="CQ35" s="336"/>
      <c r="CR35" s="336"/>
      <c r="CS35" s="580"/>
      <c r="CT35" s="336"/>
      <c r="CU35" s="336"/>
      <c r="CV35" s="580"/>
      <c r="CW35" s="336"/>
      <c r="CX35" s="336"/>
      <c r="CY35" s="580"/>
      <c r="CZ35" s="336"/>
      <c r="DA35" s="336"/>
      <c r="DB35" s="580"/>
      <c r="DC35" s="336"/>
      <c r="DD35" s="336"/>
      <c r="DE35" s="580"/>
      <c r="DF35" s="336"/>
      <c r="DG35" s="336"/>
      <c r="DH35" s="580"/>
      <c r="DI35" s="336"/>
      <c r="DJ35" s="336"/>
      <c r="DK35" s="580"/>
      <c r="DL35" s="336"/>
      <c r="DM35" s="336"/>
      <c r="DN35" s="580"/>
      <c r="DO35" s="336"/>
      <c r="DP35"/>
      <c r="DQ35"/>
      <c r="DR35"/>
      <c r="DS35"/>
      <c r="DT35"/>
    </row>
    <row r="36" spans="1:127" ht="16.5" customHeight="1" thickBot="1">
      <c r="A36" s="360" t="s">
        <v>720</v>
      </c>
      <c r="B36" s="382">
        <f>C36+F36+I36+L36+O36+R36+U36+X36+AA36+AG36+C76+F76+I76+L76+O76+R76+U76+X76+AD36+AA76+AD76+AG76</f>
        <v>255.79999999999998</v>
      </c>
      <c r="C36" s="488">
        <f>C24</f>
        <v>47.9</v>
      </c>
      <c r="D36" s="363">
        <f>C36/$C$37*100</f>
        <v>14.554846551200242</v>
      </c>
      <c r="E36" s="360"/>
      <c r="F36" s="488">
        <f>F24</f>
        <v>24.5</v>
      </c>
      <c r="G36" s="363">
        <f>F36/F37*100</f>
        <v>39.325842696629209</v>
      </c>
      <c r="H36" s="360"/>
      <c r="I36" s="1325">
        <v>0</v>
      </c>
      <c r="J36" s="363">
        <f>I36/I37*100</f>
        <v>0</v>
      </c>
      <c r="K36" s="360"/>
      <c r="L36" s="353">
        <f>L24</f>
        <v>38.9</v>
      </c>
      <c r="M36" s="363">
        <f>L36/L37*100</f>
        <v>100</v>
      </c>
      <c r="N36" s="354"/>
      <c r="O36" s="488">
        <v>15</v>
      </c>
      <c r="P36" s="363">
        <f>O36/O37*100</f>
        <v>21.30681818181818</v>
      </c>
      <c r="Q36" s="354"/>
      <c r="R36" s="488">
        <v>0</v>
      </c>
      <c r="S36" s="363">
        <f>R36/R37*100</f>
        <v>0</v>
      </c>
      <c r="T36" s="354"/>
      <c r="U36" s="488">
        <v>0</v>
      </c>
      <c r="V36" s="363">
        <v>0</v>
      </c>
      <c r="W36" s="354"/>
      <c r="X36" s="488">
        <v>0</v>
      </c>
      <c r="Y36" s="363">
        <f>X36/$X$37*100</f>
        <v>0</v>
      </c>
      <c r="Z36" s="354"/>
      <c r="AA36" s="488">
        <v>0</v>
      </c>
      <c r="AB36" s="363">
        <f>AA36/$AA$37*100</f>
        <v>0</v>
      </c>
      <c r="AC36" s="354"/>
      <c r="AD36" s="488">
        <v>0</v>
      </c>
      <c r="AE36" s="363">
        <v>0</v>
      </c>
      <c r="AF36" s="354"/>
      <c r="AG36" s="488">
        <v>0</v>
      </c>
      <c r="AH36" s="363">
        <v>0</v>
      </c>
      <c r="AI36" s="354"/>
      <c r="AJ36" s="488">
        <v>0</v>
      </c>
      <c r="AK36" s="363">
        <v>0</v>
      </c>
      <c r="BB36" s="335"/>
      <c r="BC36" s="335"/>
      <c r="BD36" s="335"/>
      <c r="BE36" s="335"/>
      <c r="BF36" s="335"/>
      <c r="BZ36"/>
      <c r="CA36"/>
      <c r="CB36"/>
      <c r="CC36"/>
      <c r="CD36"/>
      <c r="CQ36" s="336"/>
      <c r="CR36" s="336"/>
      <c r="CS36" s="580"/>
      <c r="CT36" s="336"/>
      <c r="CU36" s="336"/>
      <c r="CV36" s="580"/>
      <c r="CW36" s="336"/>
      <c r="CX36" s="336"/>
      <c r="CY36" s="580"/>
      <c r="CZ36" s="336"/>
      <c r="DA36" s="336"/>
      <c r="DB36" s="580"/>
      <c r="DC36" s="336"/>
      <c r="DD36" s="336"/>
      <c r="DE36" s="580"/>
      <c r="DF36" s="336"/>
      <c r="DG36" s="336"/>
      <c r="DH36" s="580"/>
      <c r="DI36" s="336"/>
      <c r="DJ36" s="336"/>
      <c r="DK36" s="580"/>
      <c r="DL36" s="336"/>
      <c r="DM36" s="336"/>
      <c r="DN36" s="580"/>
      <c r="DO36" s="336"/>
      <c r="DP36"/>
      <c r="DQ36"/>
      <c r="DR36"/>
      <c r="DS36"/>
      <c r="DT36"/>
    </row>
    <row r="37" spans="1:127" ht="16.5" customHeight="1" thickBot="1">
      <c r="A37" s="360" t="s">
        <v>721</v>
      </c>
      <c r="B37" s="382">
        <f>C37+F37+I37+L37+O37+R37+U37+X37+AA37+AG37+C77+F77+I77+L77+O77+R77+U77+X77+AD37+AA77+AD77+AG77</f>
        <v>13855.600000100003</v>
      </c>
      <c r="C37" s="488">
        <f>SUM(C35:C36)</f>
        <v>329.09999999999997</v>
      </c>
      <c r="D37" s="363">
        <f>SUM(D35:D36)</f>
        <v>100</v>
      </c>
      <c r="E37" s="360"/>
      <c r="F37" s="488">
        <f>SUM(F35:F36)</f>
        <v>62.300000000000004</v>
      </c>
      <c r="G37" s="363">
        <f>SUM(G35:G36)</f>
        <v>100</v>
      </c>
      <c r="H37" s="360"/>
      <c r="I37" s="488">
        <f>SUM(I35:I36)</f>
        <v>883.7</v>
      </c>
      <c r="J37" s="363">
        <f>SUM(J35:J36)</f>
        <v>100</v>
      </c>
      <c r="K37" s="360"/>
      <c r="L37" s="488">
        <f>SUM(L35:L36)</f>
        <v>38.9</v>
      </c>
      <c r="M37" s="363">
        <f>SUM(M35:M36)</f>
        <v>100</v>
      </c>
      <c r="N37" s="354"/>
      <c r="O37" s="488">
        <f>SUM(O35:O36)</f>
        <v>70.400000000000006</v>
      </c>
      <c r="P37" s="363">
        <f>SUM(P35:P36)</f>
        <v>37.92613636363636</v>
      </c>
      <c r="Q37" s="354"/>
      <c r="R37" s="488">
        <f>SUM(R35:R36)</f>
        <v>7556.7000000000007</v>
      </c>
      <c r="S37" s="363">
        <f>SUM(S35:S36)</f>
        <v>99.999999999999986</v>
      </c>
      <c r="T37" s="354"/>
      <c r="U37" s="488">
        <f>SUM(U35:U36)</f>
        <v>0</v>
      </c>
      <c r="V37" s="363">
        <v>0</v>
      </c>
      <c r="W37" s="354"/>
      <c r="X37" s="488">
        <f>SUM(X35:X36)</f>
        <v>389.2</v>
      </c>
      <c r="Y37" s="363">
        <f>SUM(Y35:Y36)</f>
        <v>100</v>
      </c>
      <c r="Z37" s="354"/>
      <c r="AA37" s="488">
        <f>SUM(AA35:AA36)</f>
        <v>3090</v>
      </c>
      <c r="AB37" s="363">
        <f>SUM(AB35:AB36)</f>
        <v>100</v>
      </c>
      <c r="AC37" s="354"/>
      <c r="AD37" s="488">
        <f>SUM(AD35:AD36)</f>
        <v>0</v>
      </c>
      <c r="AE37" s="363">
        <v>0</v>
      </c>
      <c r="AF37" s="354"/>
      <c r="AG37" s="488">
        <f>SUM(AG35:AG36)</f>
        <v>11.6</v>
      </c>
      <c r="AH37" s="363">
        <v>0</v>
      </c>
      <c r="AI37" s="354"/>
      <c r="AJ37" s="488">
        <f>SUM(AJ35:AJ36)</f>
        <v>0.97999999999999987</v>
      </c>
      <c r="AK37" s="363">
        <f>SUM(AK35:AK36)</f>
        <v>100.00000000000001</v>
      </c>
      <c r="BB37" s="335"/>
      <c r="BC37" s="335"/>
      <c r="BD37" s="335"/>
      <c r="BE37" s="335"/>
      <c r="BF37" s="335"/>
      <c r="BZ37"/>
      <c r="CA37"/>
      <c r="CB37"/>
      <c r="CC37"/>
      <c r="CD37"/>
      <c r="CQ37" s="336"/>
      <c r="CR37" s="336"/>
      <c r="CS37" s="580"/>
      <c r="CT37" s="336"/>
      <c r="CU37" s="336"/>
      <c r="CV37" s="580"/>
      <c r="CW37" s="336"/>
      <c r="CX37" s="336"/>
      <c r="CY37" s="580"/>
      <c r="CZ37" s="336"/>
      <c r="DA37" s="336"/>
      <c r="DB37" s="580"/>
      <c r="DC37" s="336"/>
      <c r="DD37" s="336"/>
      <c r="DE37" s="580"/>
      <c r="DF37" s="336"/>
      <c r="DG37" s="336"/>
      <c r="DH37" s="580"/>
      <c r="DI37" s="336"/>
      <c r="DJ37" s="336"/>
      <c r="DK37" s="580"/>
      <c r="DL37" s="336"/>
      <c r="DM37" s="336"/>
      <c r="DN37" s="580"/>
      <c r="DO37" s="336"/>
      <c r="DP37"/>
      <c r="DQ37"/>
      <c r="DR37"/>
      <c r="DS37"/>
      <c r="DT37"/>
    </row>
    <row r="38" spans="1:127" ht="13.5" thickBot="1">
      <c r="A38" s="490"/>
      <c r="B38" s="382"/>
      <c r="C38" s="382"/>
      <c r="D38" s="365"/>
      <c r="E38" s="490"/>
      <c r="F38" s="382"/>
      <c r="G38" s="365"/>
      <c r="H38" s="490"/>
      <c r="I38"/>
      <c r="J38" s="365"/>
      <c r="K38" s="490"/>
      <c r="L38"/>
      <c r="M38" s="365"/>
      <c r="O38" s="382"/>
      <c r="P38" s="365"/>
      <c r="R38" s="382"/>
      <c r="S38" s="365"/>
      <c r="U38" s="382"/>
      <c r="V38" s="365"/>
      <c r="X38" s="382"/>
      <c r="Y38" s="365"/>
      <c r="AA38" s="382"/>
      <c r="AB38" s="365"/>
      <c r="AD38" s="382"/>
      <c r="AE38" s="365"/>
      <c r="AG38" s="382"/>
      <c r="AH38" s="365"/>
      <c r="AJ38" s="382"/>
      <c r="AK38" s="365"/>
      <c r="BB38" s="335"/>
      <c r="BC38" s="335"/>
      <c r="BD38" s="335"/>
      <c r="BE38" s="335"/>
      <c r="BF38" s="335"/>
      <c r="BZ38"/>
      <c r="CA38"/>
      <c r="CB38"/>
      <c r="CC38"/>
      <c r="CD38"/>
      <c r="CQ38" s="336"/>
      <c r="CR38" s="336"/>
      <c r="CS38" s="580"/>
      <c r="CT38" s="336"/>
      <c r="CU38" s="336"/>
      <c r="CV38" s="580"/>
      <c r="CW38" s="336"/>
      <c r="CX38" s="336"/>
      <c r="CY38" s="580"/>
      <c r="CZ38" s="336"/>
      <c r="DA38" s="336"/>
      <c r="DB38" s="580"/>
      <c r="DC38" s="336"/>
      <c r="DD38" s="336"/>
      <c r="DE38" s="580"/>
      <c r="DF38" s="336"/>
      <c r="DG38" s="336"/>
      <c r="DH38" s="580"/>
      <c r="DI38" s="336"/>
      <c r="DJ38" s="336"/>
      <c r="DK38" s="580"/>
      <c r="DL38" s="336"/>
      <c r="DM38" s="336"/>
      <c r="DN38" s="580"/>
      <c r="DO38" s="336"/>
      <c r="DP38"/>
      <c r="DQ38"/>
      <c r="DR38"/>
      <c r="DS38"/>
      <c r="DT38"/>
    </row>
    <row r="39" spans="1:127" s="383" customFormat="1" ht="16.5" customHeight="1">
      <c r="A39" s="409" t="s">
        <v>182</v>
      </c>
      <c r="B39" s="382">
        <f>C39+F39+I39+L39+O39+R39+U39+X39+AA39+AG39+C79+F79+I79+L79+O79+R79+U79+X79+AD39+AA79+AD79+AG79</f>
        <v>6398</v>
      </c>
      <c r="C39" s="491">
        <v>1049</v>
      </c>
      <c r="D39" s="370"/>
      <c r="E39" s="409"/>
      <c r="F39" s="491">
        <v>358</v>
      </c>
      <c r="G39" s="370"/>
      <c r="H39" s="409"/>
      <c r="I39" s="160">
        <v>2428</v>
      </c>
      <c r="J39" s="370"/>
      <c r="K39" s="409"/>
      <c r="L39" s="160">
        <v>172</v>
      </c>
      <c r="M39" s="370"/>
      <c r="N39" s="410"/>
      <c r="O39" s="491">
        <v>844</v>
      </c>
      <c r="P39" s="370"/>
      <c r="Q39" s="410"/>
      <c r="R39" s="491">
        <v>84</v>
      </c>
      <c r="S39" s="370"/>
      <c r="T39" s="410"/>
      <c r="U39" s="491">
        <v>0</v>
      </c>
      <c r="V39" s="370"/>
      <c r="W39" s="410"/>
      <c r="X39" s="491">
        <v>87</v>
      </c>
      <c r="Y39" s="370"/>
      <c r="Z39" s="410"/>
      <c r="AA39" s="491">
        <v>76</v>
      </c>
      <c r="AB39" s="370"/>
      <c r="AC39" s="410"/>
      <c r="AD39" s="491">
        <v>0</v>
      </c>
      <c r="AE39" s="370"/>
      <c r="AF39" s="410"/>
      <c r="AG39" s="491">
        <v>19</v>
      </c>
      <c r="AH39" s="370"/>
      <c r="AI39" s="410"/>
      <c r="AJ39" s="491">
        <v>2</v>
      </c>
      <c r="AK39" s="370"/>
      <c r="CQ39" s="508"/>
      <c r="CR39" s="508"/>
      <c r="CS39" s="580"/>
      <c r="CT39" s="508"/>
      <c r="CU39" s="508"/>
      <c r="CV39" s="580"/>
      <c r="CW39" s="508"/>
      <c r="CX39" s="508"/>
      <c r="CY39" s="580"/>
      <c r="CZ39" s="508"/>
      <c r="DA39" s="508"/>
      <c r="DB39" s="580"/>
      <c r="DC39" s="508"/>
      <c r="DD39" s="508"/>
      <c r="DE39" s="580"/>
      <c r="DF39" s="508"/>
      <c r="DG39" s="508"/>
      <c r="DH39" s="580"/>
      <c r="DI39" s="508"/>
      <c r="DJ39" s="508"/>
      <c r="DK39" s="580"/>
      <c r="DL39" s="508"/>
      <c r="DM39" s="508"/>
      <c r="DN39" s="580"/>
      <c r="DO39" s="508"/>
    </row>
    <row r="40" spans="1:127" s="383" customFormat="1" ht="16.5" customHeight="1" thickBot="1">
      <c r="A40" s="411" t="s">
        <v>183</v>
      </c>
      <c r="B40" s="492">
        <f>B13/B39*1000000</f>
        <v>2257741.6380587681</v>
      </c>
      <c r="C40" s="492">
        <f>C13/C39*1000000</f>
        <v>323641.56339370826</v>
      </c>
      <c r="D40" s="371"/>
      <c r="E40" s="411"/>
      <c r="F40" s="492">
        <f>F13/F39*1000000</f>
        <v>177374.30167597765</v>
      </c>
      <c r="G40" s="371"/>
      <c r="H40" s="411"/>
      <c r="I40" s="492">
        <f>I13/I39*1000000</f>
        <v>369851.72981878091</v>
      </c>
      <c r="J40" s="371"/>
      <c r="K40" s="411"/>
      <c r="L40" s="492">
        <f>L13/L39*1000000</f>
        <v>243604.65116279072</v>
      </c>
      <c r="M40" s="371"/>
      <c r="N40" s="412"/>
      <c r="O40" s="492">
        <f>O13/O39*1000000</f>
        <v>89573.459715639809</v>
      </c>
      <c r="P40" s="371"/>
      <c r="Q40" s="412"/>
      <c r="R40" s="492">
        <f>R13/R39*1000000</f>
        <v>93404761.904761896</v>
      </c>
      <c r="S40" s="371"/>
      <c r="T40" s="412"/>
      <c r="U40" s="492">
        <v>0</v>
      </c>
      <c r="V40" s="371"/>
      <c r="W40" s="412"/>
      <c r="X40" s="492">
        <f>X13/X39*1000000</f>
        <v>4833333.333333333</v>
      </c>
      <c r="Y40" s="371"/>
      <c r="Z40" s="412"/>
      <c r="AA40" s="492">
        <f>AA13/AA39*1000000</f>
        <v>41706578.947368421</v>
      </c>
      <c r="AB40" s="371"/>
      <c r="AC40" s="412"/>
      <c r="AD40" s="492" t="e">
        <f>AD13/AD39*1000000</f>
        <v>#DIV/0!</v>
      </c>
      <c r="AE40" s="371"/>
      <c r="AF40" s="412"/>
      <c r="AG40" s="492">
        <f>AG13/AG39*1000000</f>
        <v>636842.10526315786</v>
      </c>
      <c r="AH40" s="371"/>
      <c r="AI40" s="412"/>
      <c r="AJ40" s="492">
        <f>AJ13/AJ39*1000000</f>
        <v>515000</v>
      </c>
      <c r="AK40" s="371"/>
      <c r="CQ40" s="508"/>
      <c r="CR40" s="508"/>
      <c r="CS40" s="580"/>
      <c r="CT40" s="508"/>
      <c r="CU40" s="508"/>
      <c r="CV40" s="580"/>
      <c r="CW40" s="508"/>
      <c r="CX40" s="508"/>
      <c r="CY40" s="580"/>
      <c r="CZ40" s="508"/>
      <c r="DA40" s="508"/>
      <c r="DB40" s="580"/>
      <c r="DC40" s="508"/>
      <c r="DD40" s="508"/>
      <c r="DE40" s="580"/>
      <c r="DF40" s="508"/>
      <c r="DG40" s="508"/>
      <c r="DH40" s="580"/>
      <c r="DI40" s="508"/>
      <c r="DJ40" s="508"/>
      <c r="DK40" s="580"/>
      <c r="DL40" s="508"/>
      <c r="DM40" s="508"/>
      <c r="DN40" s="580"/>
      <c r="DO40" s="508"/>
    </row>
    <row r="41" spans="1:127" s="383" customFormat="1" ht="16.5" customHeight="1">
      <c r="A41" s="508"/>
      <c r="B41" s="508"/>
      <c r="C41" s="508"/>
      <c r="D41" s="580"/>
      <c r="E41" s="508"/>
      <c r="F41" s="508"/>
      <c r="G41" s="580"/>
      <c r="H41" s="508"/>
      <c r="I41" s="508"/>
      <c r="J41" s="580"/>
      <c r="K41" s="508"/>
      <c r="L41" s="508"/>
      <c r="M41" s="580"/>
      <c r="N41" s="508"/>
      <c r="O41" s="508"/>
      <c r="P41" s="580"/>
      <c r="Q41" s="508"/>
      <c r="R41" s="508"/>
      <c r="S41" s="580"/>
      <c r="T41" s="508"/>
      <c r="U41" s="508"/>
      <c r="V41" s="580"/>
      <c r="W41" s="508"/>
      <c r="X41" s="508"/>
      <c r="Y41" s="580"/>
      <c r="Z41" s="508"/>
      <c r="AA41" s="508"/>
      <c r="AB41" s="580"/>
      <c r="AC41" s="508"/>
      <c r="AD41" s="508"/>
      <c r="AE41" s="580"/>
      <c r="AF41" s="508"/>
      <c r="AG41" s="508"/>
      <c r="AH41" s="580"/>
      <c r="AI41" s="508"/>
      <c r="AJ41" s="508"/>
      <c r="AK41" s="580"/>
      <c r="AL41" s="508"/>
      <c r="AM41" s="508"/>
      <c r="AN41" s="580"/>
      <c r="AO41" s="508"/>
      <c r="AP41" s="508"/>
      <c r="AQ41" s="580"/>
      <c r="AR41" s="508"/>
      <c r="AS41" s="508"/>
      <c r="AT41" s="580"/>
      <c r="AU41" s="508"/>
      <c r="AV41" s="508"/>
      <c r="AW41" s="580"/>
      <c r="AX41" s="508"/>
    </row>
    <row r="43" spans="1:127">
      <c r="A43" s="497"/>
      <c r="B43" s="437"/>
      <c r="C43" s="437" t="s">
        <v>476</v>
      </c>
      <c r="D43" s="436"/>
      <c r="E43" s="461"/>
      <c r="F43" s="437" t="s">
        <v>476</v>
      </c>
      <c r="G43" s="436"/>
      <c r="H43" s="461"/>
      <c r="I43" s="437" t="s">
        <v>904</v>
      </c>
      <c r="J43" s="436"/>
      <c r="K43" s="461"/>
      <c r="L43" s="437" t="s">
        <v>476</v>
      </c>
      <c r="M43" s="436"/>
      <c r="N43" s="461"/>
      <c r="O43" s="437" t="s">
        <v>476</v>
      </c>
      <c r="P43" s="436"/>
      <c r="Q43" s="461"/>
      <c r="R43" s="437" t="s">
        <v>476</v>
      </c>
      <c r="S43" s="436"/>
      <c r="T43" s="438"/>
      <c r="U43" s="437" t="s">
        <v>905</v>
      </c>
      <c r="V43" s="436"/>
      <c r="W43" s="438"/>
      <c r="X43" s="437" t="s">
        <v>476</v>
      </c>
      <c r="Y43" s="436"/>
      <c r="Z43" s="438"/>
      <c r="AA43" s="437" t="s">
        <v>476</v>
      </c>
      <c r="AB43" s="436"/>
      <c r="AC43" s="438"/>
      <c r="AD43" s="437" t="s">
        <v>476</v>
      </c>
      <c r="AE43" s="436"/>
      <c r="AF43" s="438"/>
      <c r="AG43" s="437" t="s">
        <v>598</v>
      </c>
      <c r="AH43" s="436"/>
      <c r="BB43" s="335"/>
      <c r="BC43" s="335"/>
      <c r="BD43" s="335"/>
      <c r="BE43" s="335"/>
      <c r="BF43" s="335"/>
      <c r="BT43"/>
      <c r="BU43"/>
      <c r="BV43"/>
      <c r="BW43"/>
      <c r="BX43"/>
      <c r="DS43"/>
      <c r="DT43"/>
      <c r="DU43"/>
      <c r="DV43"/>
      <c r="DW43"/>
    </row>
    <row r="44" spans="1:127">
      <c r="A44" s="499"/>
      <c r="B44" s="500"/>
      <c r="C44" s="500" t="s">
        <v>728</v>
      </c>
      <c r="D44" s="441"/>
      <c r="E44" s="381"/>
      <c r="F44" s="500" t="s">
        <v>425</v>
      </c>
      <c r="G44" s="441"/>
      <c r="H44" s="381"/>
      <c r="I44" s="500" t="s">
        <v>906</v>
      </c>
      <c r="J44" s="441"/>
      <c r="K44" s="381"/>
      <c r="L44" s="500" t="s">
        <v>649</v>
      </c>
      <c r="M44" s="441"/>
      <c r="N44" s="381"/>
      <c r="O44" s="500" t="s">
        <v>907</v>
      </c>
      <c r="P44" s="441"/>
      <c r="Q44" s="381"/>
      <c r="R44" s="500" t="s">
        <v>908</v>
      </c>
      <c r="S44" s="441"/>
      <c r="T44" s="381"/>
      <c r="U44" s="500" t="s">
        <v>909</v>
      </c>
      <c r="V44" s="441"/>
      <c r="W44" s="381"/>
      <c r="X44" s="500" t="s">
        <v>910</v>
      </c>
      <c r="Y44" s="441"/>
      <c r="Z44" s="381"/>
      <c r="AA44" s="500" t="s">
        <v>911</v>
      </c>
      <c r="AB44" s="441"/>
      <c r="AC44" s="381"/>
      <c r="AD44" s="500" t="s">
        <v>912</v>
      </c>
      <c r="AE44" s="441"/>
      <c r="AF44" s="381"/>
      <c r="AG44" s="500" t="s">
        <v>913</v>
      </c>
      <c r="AH44" s="441"/>
      <c r="BB44" s="335"/>
      <c r="BC44" s="335"/>
      <c r="BD44" s="335"/>
      <c r="BE44" s="335"/>
      <c r="BF44" s="335"/>
      <c r="BT44"/>
      <c r="BU44"/>
      <c r="BV44"/>
      <c r="BW44"/>
      <c r="BX44"/>
      <c r="DS44"/>
      <c r="DT44"/>
      <c r="DU44"/>
      <c r="DV44"/>
      <c r="DW44"/>
    </row>
    <row r="45" spans="1:127">
      <c r="A45" s="484"/>
      <c r="B45" s="343" t="s">
        <v>117</v>
      </c>
      <c r="C45" s="343" t="s">
        <v>117</v>
      </c>
      <c r="D45" s="344" t="s">
        <v>21</v>
      </c>
      <c r="E45" s="345"/>
      <c r="F45" s="343" t="s">
        <v>117</v>
      </c>
      <c r="G45" s="344" t="s">
        <v>21</v>
      </c>
      <c r="H45" s="345"/>
      <c r="I45" s="343" t="s">
        <v>117</v>
      </c>
      <c r="J45" s="344" t="s">
        <v>21</v>
      </c>
      <c r="K45" s="345"/>
      <c r="L45" s="343" t="s">
        <v>117</v>
      </c>
      <c r="M45" s="344"/>
      <c r="N45" s="345"/>
      <c r="O45" s="343" t="s">
        <v>117</v>
      </c>
      <c r="P45" s="344" t="s">
        <v>21</v>
      </c>
      <c r="Q45" s="345"/>
      <c r="R45" s="343" t="s">
        <v>117</v>
      </c>
      <c r="S45" s="344"/>
      <c r="T45" s="345"/>
      <c r="U45" s="343" t="s">
        <v>117</v>
      </c>
      <c r="V45" s="344" t="s">
        <v>21</v>
      </c>
      <c r="W45" s="345"/>
      <c r="X45" s="343" t="s">
        <v>117</v>
      </c>
      <c r="Y45" s="344" t="s">
        <v>21</v>
      </c>
      <c r="Z45" s="345"/>
      <c r="AA45" s="343" t="s">
        <v>117</v>
      </c>
      <c r="AB45" s="344" t="s">
        <v>21</v>
      </c>
      <c r="AC45" s="345"/>
      <c r="AD45" s="343" t="s">
        <v>117</v>
      </c>
      <c r="AE45" s="344" t="s">
        <v>21</v>
      </c>
      <c r="AF45" s="345"/>
      <c r="AG45" s="343" t="s">
        <v>117</v>
      </c>
      <c r="AH45" s="344" t="s">
        <v>21</v>
      </c>
      <c r="BB45" s="335"/>
      <c r="BC45" s="335"/>
      <c r="BD45" s="335"/>
      <c r="BE45" s="335"/>
      <c r="BF45" s="335"/>
      <c r="BT45"/>
      <c r="BU45"/>
      <c r="BV45"/>
      <c r="BW45"/>
      <c r="BX45"/>
      <c r="DS45"/>
      <c r="DT45"/>
      <c r="DU45"/>
      <c r="DV45"/>
      <c r="DW45"/>
    </row>
    <row r="46" spans="1:127">
      <c r="A46" s="486" t="s">
        <v>118</v>
      </c>
      <c r="B46" s="382"/>
      <c r="C46" s="382"/>
      <c r="D46" s="347"/>
      <c r="F46" s="382"/>
      <c r="G46" s="347"/>
      <c r="I46" s="382"/>
      <c r="J46" s="347"/>
      <c r="L46" s="382"/>
      <c r="M46" s="347"/>
      <c r="O46" s="382"/>
      <c r="P46" s="347"/>
      <c r="R46" s="382"/>
      <c r="S46" s="347"/>
      <c r="U46" s="382"/>
      <c r="V46" s="347"/>
      <c r="X46" s="382"/>
      <c r="Y46" s="347"/>
      <c r="AA46" s="382"/>
      <c r="AB46" s="347"/>
      <c r="AD46" s="382"/>
      <c r="AE46" s="347"/>
      <c r="AG46" s="382"/>
      <c r="AH46" s="347"/>
      <c r="BB46" s="335"/>
      <c r="BC46" s="335"/>
      <c r="BD46" s="335"/>
      <c r="BE46" s="335"/>
      <c r="BF46" s="335"/>
      <c r="BT46"/>
      <c r="BU46"/>
      <c r="BV46"/>
      <c r="BW46"/>
      <c r="BX46"/>
      <c r="DS46"/>
      <c r="DT46"/>
      <c r="DU46"/>
      <c r="DV46"/>
      <c r="DW46"/>
    </row>
    <row r="47" spans="1:127">
      <c r="A47" s="485" t="s">
        <v>657</v>
      </c>
      <c r="B47" s="382"/>
      <c r="C47" s="382">
        <v>227.9</v>
      </c>
      <c r="D47" s="364">
        <f t="shared" ref="D47:D52" si="19">C47/$C$53*100</f>
        <v>85.005594927265932</v>
      </c>
      <c r="F47" s="382">
        <v>853</v>
      </c>
      <c r="G47" s="364">
        <f t="shared" ref="G47:G52" si="20">F47/$F$53*100</f>
        <v>89.160656423121139</v>
      </c>
      <c r="I47" s="382">
        <v>0</v>
      </c>
      <c r="J47" s="364">
        <f t="shared" ref="J47:J52" si="21">I47/$I$53*100</f>
        <v>0</v>
      </c>
      <c r="L47" s="382">
        <v>0</v>
      </c>
      <c r="M47" s="364">
        <f t="shared" ref="M47:M52" si="22">L47/$L$53*100</f>
        <v>0</v>
      </c>
      <c r="O47" s="382">
        <v>0</v>
      </c>
      <c r="P47" s="364">
        <f t="shared" ref="P47:P52" si="23">O47/$O$53*100</f>
        <v>0</v>
      </c>
      <c r="R47" s="382">
        <v>0</v>
      </c>
      <c r="S47" s="364">
        <v>0</v>
      </c>
      <c r="U47" s="382">
        <v>25</v>
      </c>
      <c r="V47" s="364">
        <f t="shared" ref="V47:V52" si="24">U47/$U$53*100</f>
        <v>64.935064935064929</v>
      </c>
      <c r="X47" s="382">
        <v>0</v>
      </c>
      <c r="Y47" s="364">
        <f t="shared" ref="Y47:Y52" si="25">X47/$X$53*100</f>
        <v>0</v>
      </c>
      <c r="AA47" s="382">
        <v>133.69999999999999</v>
      </c>
      <c r="AB47" s="364">
        <f t="shared" ref="AB47:AB52" si="26">AA47/$AA$53*100</f>
        <v>89.133333333333326</v>
      </c>
      <c r="AD47" s="382">
        <v>9.1</v>
      </c>
      <c r="AE47" s="364">
        <f t="shared" ref="AE47:AE52" si="27">AD47/$AD$53*100</f>
        <v>91.919191919191917</v>
      </c>
      <c r="AG47" s="382">
        <v>0</v>
      </c>
      <c r="AH47" s="364">
        <f t="shared" ref="AH47:AH52" si="28">AG47/$AG$53*100</f>
        <v>0</v>
      </c>
      <c r="BB47" s="335"/>
      <c r="BC47" s="335"/>
      <c r="BD47" s="335"/>
      <c r="BE47" s="335"/>
      <c r="BF47" s="335"/>
      <c r="BT47"/>
      <c r="BU47"/>
      <c r="BV47"/>
      <c r="BW47"/>
      <c r="BX47"/>
      <c r="DS47"/>
      <c r="DT47"/>
      <c r="DU47"/>
      <c r="DV47"/>
      <c r="DW47"/>
    </row>
    <row r="48" spans="1:127">
      <c r="A48" s="485" t="s">
        <v>658</v>
      </c>
      <c r="B48" s="382"/>
      <c r="C48" s="382">
        <v>13.3</v>
      </c>
      <c r="D48" s="364">
        <f t="shared" si="19"/>
        <v>4.9608355091383807</v>
      </c>
      <c r="F48" s="382">
        <v>103.7</v>
      </c>
      <c r="G48" s="364">
        <f t="shared" si="20"/>
        <v>10.839343576878854</v>
      </c>
      <c r="I48" s="382">
        <v>4.7</v>
      </c>
      <c r="J48" s="364">
        <f t="shared" si="21"/>
        <v>8.2310292289101774</v>
      </c>
      <c r="L48" s="382">
        <v>3.9</v>
      </c>
      <c r="M48" s="364">
        <f t="shared" si="22"/>
        <v>10.655737704918032</v>
      </c>
      <c r="O48" s="382">
        <v>1.2</v>
      </c>
      <c r="P48" s="364">
        <f t="shared" si="23"/>
        <v>20.689655172413794</v>
      </c>
      <c r="R48" s="382">
        <v>9.9999999999999995E-8</v>
      </c>
      <c r="S48" s="364">
        <v>0</v>
      </c>
      <c r="U48" s="382">
        <v>6.2</v>
      </c>
      <c r="V48" s="364">
        <f t="shared" si="24"/>
        <v>16.103896103896105</v>
      </c>
      <c r="X48" s="382">
        <v>0.8</v>
      </c>
      <c r="Y48" s="364">
        <f t="shared" si="25"/>
        <v>9.4117647058823533</v>
      </c>
      <c r="AA48" s="382">
        <v>16.3</v>
      </c>
      <c r="AB48" s="364">
        <f t="shared" si="26"/>
        <v>10.866666666666667</v>
      </c>
      <c r="AD48" s="382">
        <v>0.8</v>
      </c>
      <c r="AE48" s="364">
        <f t="shared" si="27"/>
        <v>8.0808080808080813</v>
      </c>
      <c r="AG48" s="382">
        <v>0.5</v>
      </c>
      <c r="AH48" s="364">
        <f t="shared" si="28"/>
        <v>1.0869565217391304</v>
      </c>
      <c r="BB48" s="335"/>
      <c r="BC48" s="335"/>
      <c r="BD48" s="335"/>
      <c r="BE48" s="335"/>
      <c r="BF48" s="335"/>
      <c r="BT48"/>
      <c r="BU48"/>
      <c r="BV48"/>
      <c r="BW48"/>
      <c r="BX48"/>
      <c r="DS48"/>
      <c r="DT48"/>
      <c r="DU48"/>
      <c r="DV48"/>
      <c r="DW48"/>
    </row>
    <row r="49" spans="1:127">
      <c r="A49" s="485" t="s">
        <v>659</v>
      </c>
      <c r="B49" s="382"/>
      <c r="C49" s="382">
        <v>0</v>
      </c>
      <c r="D49" s="364">
        <f t="shared" si="19"/>
        <v>0</v>
      </c>
      <c r="F49" s="382">
        <v>0</v>
      </c>
      <c r="G49" s="364">
        <f t="shared" si="20"/>
        <v>0</v>
      </c>
      <c r="I49" s="382">
        <v>0</v>
      </c>
      <c r="J49" s="364">
        <f t="shared" si="21"/>
        <v>0</v>
      </c>
      <c r="L49" s="382">
        <v>0</v>
      </c>
      <c r="M49" s="364">
        <f t="shared" si="22"/>
        <v>0</v>
      </c>
      <c r="O49" s="382">
        <v>0</v>
      </c>
      <c r="P49" s="364">
        <f t="shared" si="23"/>
        <v>0</v>
      </c>
      <c r="R49" s="382">
        <v>0</v>
      </c>
      <c r="S49" s="364">
        <v>0</v>
      </c>
      <c r="U49" s="382">
        <v>0</v>
      </c>
      <c r="V49" s="364">
        <f t="shared" si="24"/>
        <v>0</v>
      </c>
      <c r="X49" s="382">
        <v>0</v>
      </c>
      <c r="Y49" s="364">
        <f t="shared" si="25"/>
        <v>0</v>
      </c>
      <c r="AA49" s="382">
        <v>0</v>
      </c>
      <c r="AB49" s="364">
        <f t="shared" si="26"/>
        <v>0</v>
      </c>
      <c r="AD49" s="382">
        <v>0</v>
      </c>
      <c r="AE49" s="364">
        <f t="shared" si="27"/>
        <v>0</v>
      </c>
      <c r="AG49" s="382">
        <v>0</v>
      </c>
      <c r="AH49" s="364">
        <f t="shared" si="28"/>
        <v>0</v>
      </c>
      <c r="BB49" s="335"/>
      <c r="BC49" s="335"/>
      <c r="BD49" s="335"/>
      <c r="BE49" s="335"/>
      <c r="BF49" s="335"/>
      <c r="BT49"/>
      <c r="BU49"/>
      <c r="BV49"/>
      <c r="BW49"/>
      <c r="BX49"/>
      <c r="DS49"/>
      <c r="DT49"/>
      <c r="DU49"/>
      <c r="DV49"/>
      <c r="DW49"/>
    </row>
    <row r="50" spans="1:127">
      <c r="A50" s="485" t="s">
        <v>660</v>
      </c>
      <c r="B50" s="382"/>
      <c r="C50" s="382">
        <v>0</v>
      </c>
      <c r="D50" s="364">
        <f t="shared" si="19"/>
        <v>0</v>
      </c>
      <c r="F50" s="382">
        <v>0</v>
      </c>
      <c r="G50" s="364">
        <f t="shared" si="20"/>
        <v>0</v>
      </c>
      <c r="I50" s="382">
        <v>0</v>
      </c>
      <c r="J50" s="364">
        <f t="shared" si="21"/>
        <v>0</v>
      </c>
      <c r="L50" s="382">
        <v>0</v>
      </c>
      <c r="M50" s="364">
        <f t="shared" si="22"/>
        <v>0</v>
      </c>
      <c r="O50" s="382">
        <v>0</v>
      </c>
      <c r="P50" s="364">
        <f t="shared" si="23"/>
        <v>0</v>
      </c>
      <c r="R50" s="382">
        <v>0</v>
      </c>
      <c r="S50" s="364">
        <v>0</v>
      </c>
      <c r="U50" s="382">
        <v>0</v>
      </c>
      <c r="V50" s="364">
        <f t="shared" si="24"/>
        <v>0</v>
      </c>
      <c r="X50" s="382">
        <v>0</v>
      </c>
      <c r="Y50" s="364">
        <f t="shared" si="25"/>
        <v>0</v>
      </c>
      <c r="AA50" s="382">
        <v>0</v>
      </c>
      <c r="AB50" s="364">
        <f t="shared" si="26"/>
        <v>0</v>
      </c>
      <c r="AD50" s="382">
        <v>0</v>
      </c>
      <c r="AE50" s="364">
        <f t="shared" si="27"/>
        <v>0</v>
      </c>
      <c r="AG50" s="382">
        <v>0</v>
      </c>
      <c r="AH50" s="364">
        <f t="shared" si="28"/>
        <v>0</v>
      </c>
      <c r="BB50" s="335"/>
      <c r="BC50" s="335"/>
      <c r="BD50" s="335"/>
      <c r="BE50" s="335"/>
      <c r="BF50" s="335"/>
      <c r="BT50"/>
      <c r="BU50"/>
      <c r="BV50"/>
      <c r="BW50"/>
      <c r="BX50"/>
      <c r="DS50"/>
      <c r="DT50"/>
      <c r="DU50"/>
      <c r="DV50"/>
      <c r="DW50"/>
    </row>
    <row r="51" spans="1:127">
      <c r="A51" s="487" t="s">
        <v>661</v>
      </c>
      <c r="B51" s="382"/>
      <c r="C51" s="382">
        <v>26.9</v>
      </c>
      <c r="D51" s="364">
        <f t="shared" si="19"/>
        <v>10.033569563595671</v>
      </c>
      <c r="F51" s="382">
        <v>0</v>
      </c>
      <c r="G51" s="364">
        <f t="shared" si="20"/>
        <v>0</v>
      </c>
      <c r="I51" s="382">
        <v>50.3</v>
      </c>
      <c r="J51" s="364">
        <f t="shared" si="21"/>
        <v>88.089525577485503</v>
      </c>
      <c r="L51" s="382">
        <v>32.700000000000003</v>
      </c>
      <c r="M51" s="364">
        <f t="shared" si="22"/>
        <v>89.344262295081961</v>
      </c>
      <c r="O51" s="382">
        <v>4.5999999999999996</v>
      </c>
      <c r="P51" s="364">
        <f t="shared" si="23"/>
        <v>79.310344827586192</v>
      </c>
      <c r="R51" s="382">
        <v>0</v>
      </c>
      <c r="S51" s="364">
        <v>0</v>
      </c>
      <c r="U51" s="382">
        <v>0</v>
      </c>
      <c r="V51" s="364">
        <f t="shared" si="24"/>
        <v>0</v>
      </c>
      <c r="X51" s="382">
        <v>7.7</v>
      </c>
      <c r="Y51" s="364">
        <f t="shared" si="25"/>
        <v>90.588235294117652</v>
      </c>
      <c r="AA51" s="382">
        <v>0</v>
      </c>
      <c r="AB51" s="364">
        <f t="shared" si="26"/>
        <v>0</v>
      </c>
      <c r="AD51" s="382">
        <v>0</v>
      </c>
      <c r="AE51" s="364">
        <f t="shared" si="27"/>
        <v>0</v>
      </c>
      <c r="AG51" s="382">
        <v>45.5</v>
      </c>
      <c r="AH51" s="364">
        <f t="shared" si="28"/>
        <v>98.91304347826086</v>
      </c>
      <c r="BB51" s="335"/>
      <c r="BC51" s="335"/>
      <c r="BD51" s="335"/>
      <c r="BE51" s="335"/>
      <c r="BF51" s="335"/>
      <c r="BT51"/>
      <c r="BU51"/>
      <c r="BV51"/>
      <c r="BW51"/>
      <c r="BX51"/>
      <c r="DS51"/>
      <c r="DT51"/>
      <c r="DU51"/>
      <c r="DV51"/>
      <c r="DW51"/>
    </row>
    <row r="52" spans="1:127" ht="13.5" thickBot="1">
      <c r="A52" s="487" t="s">
        <v>812</v>
      </c>
      <c r="B52" s="382"/>
      <c r="C52" s="382">
        <v>0</v>
      </c>
      <c r="D52" s="364">
        <f t="shared" si="19"/>
        <v>0</v>
      </c>
      <c r="F52" s="382">
        <v>0</v>
      </c>
      <c r="G52" s="364">
        <f t="shared" si="20"/>
        <v>0</v>
      </c>
      <c r="I52" s="382">
        <v>2.101</v>
      </c>
      <c r="J52" s="364">
        <f t="shared" si="21"/>
        <v>3.6794451936043151</v>
      </c>
      <c r="L52" s="382">
        <v>0</v>
      </c>
      <c r="M52" s="364">
        <f t="shared" si="22"/>
        <v>0</v>
      </c>
      <c r="O52" s="382">
        <v>0</v>
      </c>
      <c r="P52" s="364">
        <f t="shared" si="23"/>
        <v>0</v>
      </c>
      <c r="R52" s="382">
        <v>0</v>
      </c>
      <c r="S52" s="364">
        <v>0</v>
      </c>
      <c r="U52" s="382">
        <v>7.3</v>
      </c>
      <c r="V52" s="364">
        <f t="shared" si="24"/>
        <v>18.961038961038962</v>
      </c>
      <c r="X52" s="382">
        <v>0</v>
      </c>
      <c r="Y52" s="364">
        <f t="shared" si="25"/>
        <v>0</v>
      </c>
      <c r="AA52" s="382">
        <v>0</v>
      </c>
      <c r="AB52" s="364">
        <f t="shared" si="26"/>
        <v>0</v>
      </c>
      <c r="AD52" s="382">
        <v>0</v>
      </c>
      <c r="AE52" s="364">
        <f t="shared" si="27"/>
        <v>0</v>
      </c>
      <c r="AG52" s="382">
        <v>0</v>
      </c>
      <c r="AH52" s="364">
        <f t="shared" si="28"/>
        <v>0</v>
      </c>
      <c r="BB52" s="335"/>
      <c r="BC52" s="335"/>
      <c r="BD52" s="335"/>
      <c r="BE52" s="335"/>
      <c r="BF52" s="335"/>
      <c r="BT52"/>
      <c r="BU52"/>
      <c r="BV52"/>
      <c r="BW52"/>
      <c r="BX52"/>
      <c r="DS52"/>
      <c r="DT52"/>
      <c r="DU52"/>
      <c r="DV52"/>
      <c r="DW52"/>
    </row>
    <row r="53" spans="1:127" ht="13.5" thickBot="1">
      <c r="A53" s="360" t="s">
        <v>124</v>
      </c>
      <c r="B53" s="488"/>
      <c r="C53" s="488">
        <f>SUM(C47:C52)</f>
        <v>268.10000000000002</v>
      </c>
      <c r="D53" s="363">
        <f>SUM(D47:D52)</f>
        <v>99.999999999999986</v>
      </c>
      <c r="E53" s="354"/>
      <c r="F53" s="488">
        <f>SUM(F47:F52)</f>
        <v>956.7</v>
      </c>
      <c r="G53" s="363">
        <f>SUM(G47:G52)</f>
        <v>100</v>
      </c>
      <c r="H53" s="354"/>
      <c r="I53" s="488">
        <f>SUM(I47:I52)</f>
        <v>57.100999999999999</v>
      </c>
      <c r="J53" s="363">
        <f>SUM(J47:J52)</f>
        <v>99.999999999999986</v>
      </c>
      <c r="K53" s="354"/>
      <c r="L53" s="488">
        <f>SUM(L47:L52)</f>
        <v>36.6</v>
      </c>
      <c r="M53" s="363">
        <f>SUM(M47:M52)</f>
        <v>100</v>
      </c>
      <c r="N53" s="354"/>
      <c r="O53" s="488">
        <f>SUM(O47:O52)</f>
        <v>5.8</v>
      </c>
      <c r="P53" s="363">
        <f>SUM(P47:P52)</f>
        <v>99.999999999999986</v>
      </c>
      <c r="Q53" s="354"/>
      <c r="R53" s="488">
        <f>SUM(R47:R52)</f>
        <v>9.9999999999999995E-8</v>
      </c>
      <c r="S53" s="363">
        <v>0</v>
      </c>
      <c r="T53" s="354"/>
      <c r="U53" s="488">
        <f>SUM(U47:U52)</f>
        <v>38.5</v>
      </c>
      <c r="V53" s="363">
        <f>SUM(V47:V52)</f>
        <v>100</v>
      </c>
      <c r="W53" s="354"/>
      <c r="X53" s="488">
        <f>SUM(X47:X52)</f>
        <v>8.5</v>
      </c>
      <c r="Y53" s="363">
        <f>SUM(Y47:Y52)</f>
        <v>100</v>
      </c>
      <c r="Z53" s="354"/>
      <c r="AA53" s="488">
        <f>SUM(AA47:AA52)</f>
        <v>150</v>
      </c>
      <c r="AB53" s="363">
        <f>SUM(AB47:AB52)</f>
        <v>100</v>
      </c>
      <c r="AC53" s="354"/>
      <c r="AD53" s="488">
        <f>SUM(AD47:AD52)</f>
        <v>9.9</v>
      </c>
      <c r="AE53" s="363">
        <f>SUM(AE47:AE52)</f>
        <v>100</v>
      </c>
      <c r="AF53" s="354"/>
      <c r="AG53" s="488">
        <f>SUM(AG47:AG52)</f>
        <v>46</v>
      </c>
      <c r="AH53" s="363">
        <f>SUM(AH47:AH52)</f>
        <v>99.999999999999986</v>
      </c>
      <c r="BB53" s="335"/>
      <c r="BC53" s="335"/>
      <c r="BD53" s="335"/>
      <c r="BE53" s="335"/>
      <c r="BF53" s="335"/>
      <c r="BT53"/>
      <c r="BU53"/>
      <c r="BV53"/>
      <c r="BW53"/>
      <c r="BX53"/>
      <c r="DS53"/>
      <c r="DT53"/>
      <c r="DU53"/>
      <c r="DV53"/>
      <c r="DW53"/>
    </row>
    <row r="54" spans="1:127">
      <c r="A54" s="489" t="s">
        <v>663</v>
      </c>
      <c r="B54" s="382"/>
      <c r="C54" s="382"/>
      <c r="D54" s="364"/>
      <c r="E54" s="336"/>
      <c r="F54" s="382"/>
      <c r="G54" s="364"/>
      <c r="H54" s="336"/>
      <c r="I54" s="382"/>
      <c r="J54" s="364"/>
      <c r="K54" s="336"/>
      <c r="L54" s="382"/>
      <c r="M54" s="364"/>
      <c r="N54" s="336"/>
      <c r="O54" s="382"/>
      <c r="P54" s="364"/>
      <c r="Q54" s="336"/>
      <c r="R54" s="382"/>
      <c r="S54" s="364"/>
      <c r="T54" s="336"/>
      <c r="U54" s="382"/>
      <c r="V54" s="364"/>
      <c r="W54" s="336"/>
      <c r="X54" s="382"/>
      <c r="Y54" s="364"/>
      <c r="Z54" s="336"/>
      <c r="AA54" s="382"/>
      <c r="AB54" s="364"/>
      <c r="AC54" s="336"/>
      <c r="AD54" s="382"/>
      <c r="AE54" s="364"/>
      <c r="AF54" s="336"/>
      <c r="AG54" s="382"/>
      <c r="AH54" s="364"/>
      <c r="BB54" s="335"/>
      <c r="BC54" s="335"/>
      <c r="BD54" s="335"/>
      <c r="BE54" s="335"/>
      <c r="BF54" s="335"/>
      <c r="BT54"/>
      <c r="BU54"/>
      <c r="BV54"/>
      <c r="BW54"/>
      <c r="BX54"/>
      <c r="DS54"/>
      <c r="DT54"/>
      <c r="DU54"/>
      <c r="DV54"/>
      <c r="DW54"/>
    </row>
    <row r="55" spans="1:127">
      <c r="A55" s="485" t="s">
        <v>865</v>
      </c>
      <c r="B55" s="382"/>
      <c r="C55" s="382"/>
      <c r="D55" s="364"/>
      <c r="E55" s="1013" t="s">
        <v>914</v>
      </c>
      <c r="F55" s="335">
        <v>217.5</v>
      </c>
      <c r="G55" s="364">
        <f t="shared" ref="G55:G63" si="29">F55/$F$77*100</f>
        <v>25.498241500586165</v>
      </c>
      <c r="H55" s="1013" t="s">
        <v>915</v>
      </c>
      <c r="I55" s="382">
        <v>9.9</v>
      </c>
      <c r="J55" s="364">
        <f>I55/$I$76*100</f>
        <v>19.681908548707757</v>
      </c>
      <c r="K55" s="1013" t="s">
        <v>916</v>
      </c>
      <c r="L55" s="382">
        <v>17.7</v>
      </c>
      <c r="M55" s="364">
        <f>L55/$L$77*100</f>
        <v>54.128440366972477</v>
      </c>
      <c r="N55" s="1013" t="s">
        <v>670</v>
      </c>
      <c r="O55" s="382">
        <f>O51</f>
        <v>4.5999999999999996</v>
      </c>
      <c r="P55" s="364">
        <f>O55/$O$77*100</f>
        <v>100</v>
      </c>
      <c r="Q55" s="1013"/>
      <c r="R55" s="382">
        <v>9.9999999999999995E-8</v>
      </c>
      <c r="S55" s="770"/>
      <c r="T55" s="1013" t="s">
        <v>917</v>
      </c>
      <c r="U55" s="382">
        <f>U47</f>
        <v>25</v>
      </c>
      <c r="V55" s="364">
        <f>U55/$U$77*100</f>
        <v>77.399380804953566</v>
      </c>
      <c r="W55" s="175" t="s">
        <v>918</v>
      </c>
      <c r="X55" s="382">
        <v>3.3</v>
      </c>
      <c r="Y55" s="364">
        <f>X55/$X$77*100</f>
        <v>42.857142857142854</v>
      </c>
      <c r="Z55" s="1013" t="s">
        <v>914</v>
      </c>
      <c r="AA55" s="335">
        <v>10.199999999999999</v>
      </c>
      <c r="AB55" s="364">
        <f>AA55/$AA$77*100</f>
        <v>7.6290201944652205</v>
      </c>
      <c r="AC55" s="1013" t="s">
        <v>914</v>
      </c>
      <c r="AD55" s="335">
        <v>1.2</v>
      </c>
      <c r="AE55" s="364">
        <f>AD55/$AD$77*100</f>
        <v>13.186813186813188</v>
      </c>
      <c r="AF55" s="1013" t="s">
        <v>869</v>
      </c>
      <c r="AG55" s="335">
        <v>8</v>
      </c>
      <c r="AH55" s="364">
        <f>AG55/$AG$77*100</f>
        <v>17.582417582417584</v>
      </c>
      <c r="BB55" s="335"/>
      <c r="BC55" s="335"/>
      <c r="BD55" s="335"/>
      <c r="BE55" s="335"/>
      <c r="BF55" s="335"/>
      <c r="BT55"/>
      <c r="BU55"/>
      <c r="BV55"/>
      <c r="BW55"/>
      <c r="BX55"/>
      <c r="DS55"/>
      <c r="DT55"/>
      <c r="DU55"/>
      <c r="DV55"/>
      <c r="DW55"/>
    </row>
    <row r="56" spans="1:127">
      <c r="A56" s="1013" t="s">
        <v>916</v>
      </c>
      <c r="B56" s="347"/>
      <c r="C56" s="335">
        <v>19</v>
      </c>
      <c r="D56" s="364">
        <f>C56/$C$75*100</f>
        <v>8.3369899078543224</v>
      </c>
      <c r="E56" s="1013" t="s">
        <v>919</v>
      </c>
      <c r="F56" s="335">
        <v>291.60000000000002</v>
      </c>
      <c r="G56" s="364">
        <f t="shared" si="29"/>
        <v>34.1852286049238</v>
      </c>
      <c r="H56" s="694" t="s">
        <v>920</v>
      </c>
      <c r="I56" s="382">
        <v>14.7</v>
      </c>
      <c r="J56" s="364">
        <f>I56/$I$76*100</f>
        <v>29.22465208747515</v>
      </c>
      <c r="K56" s="1013" t="s">
        <v>921</v>
      </c>
      <c r="L56" s="382">
        <v>15</v>
      </c>
      <c r="M56" s="364">
        <f>L56/$L$77*100</f>
        <v>45.871559633027523</v>
      </c>
      <c r="N56" s="1013"/>
      <c r="O56" s="382"/>
      <c r="P56" s="364">
        <f>O56/$O$77*100</f>
        <v>0</v>
      </c>
      <c r="Q56" s="1013"/>
      <c r="R56" s="382"/>
      <c r="S56" s="770"/>
      <c r="T56" s="1013"/>
      <c r="U56" s="382"/>
      <c r="V56" s="364"/>
      <c r="W56" s="175" t="s">
        <v>922</v>
      </c>
      <c r="X56" s="382">
        <v>4.4000000000000004</v>
      </c>
      <c r="Y56" s="364">
        <f>X56/$X$77*100</f>
        <v>57.142857142857153</v>
      </c>
      <c r="Z56" s="1013" t="s">
        <v>923</v>
      </c>
      <c r="AA56" s="335">
        <v>13.1</v>
      </c>
      <c r="AB56" s="364">
        <f>AA56/$AA$77*100</f>
        <v>9.7980553477935697</v>
      </c>
      <c r="AC56" s="1013" t="s">
        <v>923</v>
      </c>
      <c r="AD56" s="335">
        <v>0.6</v>
      </c>
      <c r="AE56" s="364">
        <f t="shared" ref="AE56:AE62" si="30">AD56/$AD$77*100</f>
        <v>6.593406593406594</v>
      </c>
      <c r="AF56" s="1013" t="s">
        <v>874</v>
      </c>
      <c r="AG56" s="335">
        <v>8.5</v>
      </c>
      <c r="AH56" s="364">
        <f t="shared" ref="AH56:AH61" si="31">AG56/$AG$77*100</f>
        <v>18.681318681318682</v>
      </c>
      <c r="BB56" s="335"/>
      <c r="BC56" s="335"/>
      <c r="BD56" s="335"/>
      <c r="BE56" s="335"/>
      <c r="BF56" s="335"/>
      <c r="BT56"/>
      <c r="BU56"/>
      <c r="BV56"/>
      <c r="BW56"/>
      <c r="BX56"/>
      <c r="DS56"/>
      <c r="DT56"/>
      <c r="DU56"/>
      <c r="DV56"/>
      <c r="DW56"/>
    </row>
    <row r="57" spans="1:127">
      <c r="A57" s="1013" t="s">
        <v>921</v>
      </c>
      <c r="B57" s="347"/>
      <c r="C57" s="335">
        <v>7.9</v>
      </c>
      <c r="D57" s="364">
        <f t="shared" ref="D57:D65" si="32">C57/$C$75*100</f>
        <v>3.4664326458973238</v>
      </c>
      <c r="E57" s="1013" t="s">
        <v>924</v>
      </c>
      <c r="F57" s="335">
        <v>49.1</v>
      </c>
      <c r="G57" s="364">
        <f t="shared" si="29"/>
        <v>5.7561547479484174</v>
      </c>
      <c r="H57" s="694" t="s">
        <v>925</v>
      </c>
      <c r="I57" s="382">
        <v>25.7</v>
      </c>
      <c r="J57" s="364">
        <f>I57/$I$76*100</f>
        <v>51.093439363817097</v>
      </c>
      <c r="K57" s="1013"/>
      <c r="L57" s="382"/>
      <c r="M57" s="364"/>
      <c r="N57" s="1013"/>
      <c r="O57" s="382"/>
      <c r="P57" s="364">
        <f>O57/$O$77*100</f>
        <v>0</v>
      </c>
      <c r="Q57" s="1013"/>
      <c r="R57" s="382"/>
      <c r="S57" s="770"/>
      <c r="T57" s="1013" t="s">
        <v>670</v>
      </c>
      <c r="U57" s="382">
        <f>U52</f>
        <v>7.3</v>
      </c>
      <c r="V57" s="364">
        <f>U57/$U$77*100</f>
        <v>22.600619195046441</v>
      </c>
      <c r="W57" s="694" t="s">
        <v>926</v>
      </c>
      <c r="X57" s="382">
        <v>0</v>
      </c>
      <c r="Y57" s="364">
        <f>X57/$X$77*100</f>
        <v>0</v>
      </c>
      <c r="Z57" s="1013" t="s">
        <v>927</v>
      </c>
      <c r="AA57" s="335">
        <v>14</v>
      </c>
      <c r="AB57" s="364">
        <f t="shared" ref="AB57:AB63" si="33">AA57/$AA$77*100</f>
        <v>10.471204188481677</v>
      </c>
      <c r="AC57" s="1013" t="s">
        <v>927</v>
      </c>
      <c r="AD57" s="335">
        <v>0.9</v>
      </c>
      <c r="AE57" s="1006">
        <f t="shared" si="30"/>
        <v>9.8901098901098905</v>
      </c>
      <c r="AF57" s="1013" t="s">
        <v>881</v>
      </c>
      <c r="AG57" s="335">
        <v>0</v>
      </c>
      <c r="AH57" s="364">
        <f t="shared" si="31"/>
        <v>0</v>
      </c>
      <c r="BB57" s="335"/>
      <c r="BC57" s="335"/>
      <c r="BD57" s="335"/>
      <c r="BE57" s="335"/>
      <c r="BF57" s="335"/>
      <c r="BT57"/>
      <c r="BU57"/>
      <c r="BV57"/>
      <c r="BW57"/>
      <c r="BX57"/>
      <c r="DS57"/>
      <c r="DT57"/>
      <c r="DU57"/>
      <c r="DV57"/>
      <c r="DW57"/>
    </row>
    <row r="58" spans="1:127">
      <c r="A58" s="1013" t="s">
        <v>914</v>
      </c>
      <c r="B58" s="347"/>
      <c r="C58" s="335">
        <v>43</v>
      </c>
      <c r="D58" s="364">
        <f t="shared" si="32"/>
        <v>18.867924528301888</v>
      </c>
      <c r="E58" s="1013" t="s">
        <v>928</v>
      </c>
      <c r="F58" s="335">
        <v>69.900000000000006</v>
      </c>
      <c r="G58" s="364">
        <f t="shared" si="29"/>
        <v>8.1946072684642441</v>
      </c>
      <c r="H58" s="694"/>
      <c r="I58" s="382"/>
      <c r="J58" s="364"/>
      <c r="K58" s="694"/>
      <c r="L58" s="382"/>
      <c r="M58" s="364"/>
      <c r="N58" s="1013"/>
      <c r="P58" s="364"/>
      <c r="Q58" s="1013"/>
      <c r="R58" s="382"/>
      <c r="S58" s="770"/>
      <c r="T58" s="1013"/>
      <c r="U58" s="382"/>
      <c r="V58" s="364"/>
      <c r="W58" s="694"/>
      <c r="X58" s="382"/>
      <c r="Y58" s="364"/>
      <c r="Z58" s="1013" t="s">
        <v>929</v>
      </c>
      <c r="AA58" s="335">
        <v>4.3</v>
      </c>
      <c r="AB58" s="364">
        <f t="shared" si="33"/>
        <v>3.2161555721765147</v>
      </c>
      <c r="AC58" s="1013" t="s">
        <v>929</v>
      </c>
      <c r="AD58" s="335">
        <v>0.5</v>
      </c>
      <c r="AE58" s="1006">
        <f t="shared" si="30"/>
        <v>5.4945054945054945</v>
      </c>
      <c r="AF58" s="1013" t="s">
        <v>886</v>
      </c>
      <c r="AG58" s="335">
        <v>5</v>
      </c>
      <c r="AH58" s="364">
        <f t="shared" si="31"/>
        <v>10.989010989010989</v>
      </c>
      <c r="BB58" s="335"/>
      <c r="BC58" s="335"/>
      <c r="BD58" s="335"/>
      <c r="BE58" s="335"/>
      <c r="BF58" s="335"/>
      <c r="BT58"/>
      <c r="BU58"/>
      <c r="BV58"/>
      <c r="BW58"/>
      <c r="BX58"/>
      <c r="DS58"/>
      <c r="DT58"/>
      <c r="DU58"/>
      <c r="DV58"/>
      <c r="DW58"/>
    </row>
    <row r="59" spans="1:127">
      <c r="A59" s="1013" t="s">
        <v>919</v>
      </c>
      <c r="B59" s="347"/>
      <c r="C59" s="335">
        <v>56</v>
      </c>
      <c r="D59" s="364">
        <f t="shared" si="32"/>
        <v>24.57218078104432</v>
      </c>
      <c r="E59" s="1013" t="s">
        <v>930</v>
      </c>
      <c r="F59" s="335">
        <v>224.9</v>
      </c>
      <c r="G59" s="364">
        <f t="shared" si="29"/>
        <v>26.365767878077374</v>
      </c>
      <c r="H59" s="694"/>
      <c r="I59" s="382"/>
      <c r="J59" s="364"/>
      <c r="K59" s="694"/>
      <c r="L59" s="382"/>
      <c r="M59" s="364"/>
      <c r="N59" s="694" t="s">
        <v>926</v>
      </c>
      <c r="O59" s="382">
        <v>0</v>
      </c>
      <c r="P59" s="364">
        <f>O59/$O$77*100</f>
        <v>0</v>
      </c>
      <c r="Q59" s="1013"/>
      <c r="R59" s="382">
        <v>0</v>
      </c>
      <c r="S59" s="770"/>
      <c r="T59" s="694"/>
      <c r="U59" s="382"/>
      <c r="V59" s="364"/>
      <c r="W59" s="694"/>
      <c r="X59" s="382"/>
      <c r="Y59" s="364"/>
      <c r="Z59" s="1013" t="s">
        <v>931</v>
      </c>
      <c r="AA59" s="335">
        <v>4.3</v>
      </c>
      <c r="AB59" s="364">
        <f t="shared" si="33"/>
        <v>3.2161555721765147</v>
      </c>
      <c r="AC59" s="1013" t="s">
        <v>931</v>
      </c>
      <c r="AD59" s="335">
        <v>0.5</v>
      </c>
      <c r="AE59" s="1006">
        <f t="shared" si="30"/>
        <v>5.4945054945054945</v>
      </c>
      <c r="AF59" s="1013" t="s">
        <v>891</v>
      </c>
      <c r="AG59" s="1483">
        <v>9.1</v>
      </c>
      <c r="AH59" s="364">
        <f t="shared" si="31"/>
        <v>20</v>
      </c>
      <c r="BB59" s="335"/>
      <c r="BC59" s="335"/>
      <c r="BD59" s="335"/>
      <c r="BE59" s="335"/>
      <c r="BF59" s="335"/>
      <c r="BT59"/>
      <c r="BU59"/>
      <c r="BV59"/>
      <c r="BW59"/>
      <c r="BX59"/>
      <c r="DS59"/>
      <c r="DT59"/>
      <c r="DU59"/>
      <c r="DV59"/>
      <c r="DW59"/>
    </row>
    <row r="60" spans="1:127">
      <c r="A60" s="1013" t="s">
        <v>924</v>
      </c>
      <c r="B60" s="347"/>
      <c r="C60" s="335">
        <v>14.3</v>
      </c>
      <c r="D60" s="364">
        <f t="shared" si="32"/>
        <v>6.2746818780166747</v>
      </c>
      <c r="E60" s="1013"/>
      <c r="F60" s="382"/>
      <c r="G60" s="364">
        <f t="shared" si="29"/>
        <v>0</v>
      </c>
      <c r="H60" s="694"/>
      <c r="I60" s="382"/>
      <c r="J60" s="364"/>
      <c r="K60" s="694"/>
      <c r="L60" s="382"/>
      <c r="M60" s="364"/>
      <c r="N60" s="694"/>
      <c r="O60" s="382"/>
      <c r="P60" s="364"/>
      <c r="Q60" s="694"/>
      <c r="R60" s="382"/>
      <c r="S60" s="770"/>
      <c r="T60" s="694"/>
      <c r="U60" s="382"/>
      <c r="V60" s="364"/>
      <c r="W60" s="694"/>
      <c r="X60" s="382"/>
      <c r="Y60" s="364"/>
      <c r="Z60" s="1013" t="s">
        <v>930</v>
      </c>
      <c r="AA60" s="335">
        <v>10.5</v>
      </c>
      <c r="AB60" s="364">
        <f t="shared" si="33"/>
        <v>7.8534031413612579</v>
      </c>
      <c r="AC60" s="1013" t="s">
        <v>930</v>
      </c>
      <c r="AD60" s="335">
        <v>1.3</v>
      </c>
      <c r="AE60" s="1006">
        <f t="shared" si="30"/>
        <v>14.285714285714288</v>
      </c>
      <c r="AF60" s="1013" t="s">
        <v>895</v>
      </c>
      <c r="AG60" s="1483">
        <v>0</v>
      </c>
      <c r="AH60" s="364">
        <f t="shared" si="31"/>
        <v>0</v>
      </c>
      <c r="BB60" s="335"/>
      <c r="BC60" s="335"/>
      <c r="BD60" s="335"/>
      <c r="BE60" s="335"/>
      <c r="BF60" s="335"/>
      <c r="BT60"/>
      <c r="BU60"/>
      <c r="BV60"/>
      <c r="BW60"/>
      <c r="BX60"/>
      <c r="DS60"/>
      <c r="DT60"/>
      <c r="DU60"/>
      <c r="DV60"/>
      <c r="DW60"/>
    </row>
    <row r="61" spans="1:127">
      <c r="A61" s="1013" t="s">
        <v>928</v>
      </c>
      <c r="B61" s="347"/>
      <c r="C61" s="335">
        <v>16.3</v>
      </c>
      <c r="D61" s="364">
        <f t="shared" si="32"/>
        <v>7.1522597630539728</v>
      </c>
      <c r="E61" s="1013"/>
      <c r="F61" s="382"/>
      <c r="G61" s="364">
        <f t="shared" si="29"/>
        <v>0</v>
      </c>
      <c r="H61" s="694"/>
      <c r="I61" s="382"/>
      <c r="J61" s="364"/>
      <c r="K61" s="694"/>
      <c r="L61" s="382"/>
      <c r="M61" s="364"/>
      <c r="N61" s="694"/>
      <c r="O61" s="382"/>
      <c r="P61" s="364"/>
      <c r="Q61" s="694"/>
      <c r="R61" s="382"/>
      <c r="S61" s="770"/>
      <c r="T61" s="694"/>
      <c r="U61" s="382"/>
      <c r="V61" s="364"/>
      <c r="W61" s="694"/>
      <c r="X61" s="382"/>
      <c r="Y61" s="364"/>
      <c r="Z61" s="1013" t="s">
        <v>932</v>
      </c>
      <c r="AA61" s="335">
        <v>0</v>
      </c>
      <c r="AB61" s="364">
        <f t="shared" si="33"/>
        <v>0</v>
      </c>
      <c r="AC61" s="1013" t="s">
        <v>932</v>
      </c>
      <c r="AD61" s="335">
        <v>4.0999999999999996</v>
      </c>
      <c r="AE61" s="1006">
        <f t="shared" si="30"/>
        <v>45.054945054945051</v>
      </c>
      <c r="AF61" s="1013" t="s">
        <v>897</v>
      </c>
      <c r="AG61" s="1483">
        <v>14.9</v>
      </c>
      <c r="AH61" s="364">
        <f t="shared" si="31"/>
        <v>32.747252747252745</v>
      </c>
      <c r="BB61" s="335"/>
      <c r="BC61" s="335"/>
      <c r="BD61" s="335"/>
      <c r="BE61" s="335"/>
      <c r="BF61" s="335"/>
      <c r="BT61"/>
      <c r="BU61"/>
      <c r="BV61"/>
      <c r="BW61"/>
      <c r="BX61"/>
      <c r="DS61"/>
      <c r="DT61"/>
      <c r="DU61"/>
      <c r="DV61"/>
      <c r="DW61"/>
    </row>
    <row r="62" spans="1:127">
      <c r="A62" s="1013" t="s">
        <v>930</v>
      </c>
      <c r="B62" s="347"/>
      <c r="C62" s="335">
        <v>43.8</v>
      </c>
      <c r="D62" s="364">
        <f t="shared" si="32"/>
        <v>19.218955682316807</v>
      </c>
      <c r="E62" s="1013"/>
      <c r="F62" s="382"/>
      <c r="G62" s="364">
        <f t="shared" si="29"/>
        <v>0</v>
      </c>
      <c r="H62" s="694"/>
      <c r="I62" s="382"/>
      <c r="J62" s="364"/>
      <c r="K62" s="694"/>
      <c r="L62" s="382"/>
      <c r="M62" s="364"/>
      <c r="N62" s="694"/>
      <c r="O62" s="382"/>
      <c r="P62" s="364"/>
      <c r="Q62" s="694"/>
      <c r="R62" s="382"/>
      <c r="S62" s="364"/>
      <c r="T62" s="694"/>
      <c r="U62" s="382"/>
      <c r="V62" s="364"/>
      <c r="W62" s="694"/>
      <c r="X62" s="382"/>
      <c r="Y62" s="364"/>
      <c r="Z62" s="1013" t="s">
        <v>933</v>
      </c>
      <c r="AA62" s="382">
        <v>56</v>
      </c>
      <c r="AB62" s="364">
        <f t="shared" si="33"/>
        <v>41.884816753926707</v>
      </c>
      <c r="AC62" s="1013" t="s">
        <v>933</v>
      </c>
      <c r="AD62" s="335">
        <v>0</v>
      </c>
      <c r="AE62" s="1006">
        <f t="shared" si="30"/>
        <v>0</v>
      </c>
      <c r="AF62" s="1013"/>
      <c r="AG62" s="1483"/>
      <c r="AH62" s="364"/>
      <c r="BB62" s="335"/>
      <c r="BC62" s="335"/>
      <c r="BD62" s="335"/>
      <c r="BE62" s="335"/>
      <c r="BF62" s="335"/>
      <c r="BT62"/>
      <c r="BU62"/>
      <c r="BV62"/>
      <c r="BW62"/>
      <c r="BX62"/>
      <c r="DS62"/>
      <c r="DT62"/>
      <c r="DU62"/>
      <c r="DV62"/>
      <c r="DW62"/>
    </row>
    <row r="63" spans="1:127">
      <c r="A63" s="1013" t="s">
        <v>934</v>
      </c>
      <c r="B63" s="347"/>
      <c r="C63" s="335">
        <v>0</v>
      </c>
      <c r="D63" s="364">
        <f t="shared" si="32"/>
        <v>0</v>
      </c>
      <c r="E63" s="1013"/>
      <c r="F63" s="382"/>
      <c r="G63" s="364">
        <f t="shared" si="29"/>
        <v>0</v>
      </c>
      <c r="I63" s="382"/>
      <c r="J63" s="364"/>
      <c r="L63" s="382"/>
      <c r="M63" s="364"/>
      <c r="O63" s="382"/>
      <c r="P63" s="364"/>
      <c r="R63" s="382"/>
      <c r="S63" s="364"/>
      <c r="T63" s="694"/>
      <c r="U63" s="382"/>
      <c r="V63" s="364"/>
      <c r="W63" s="694"/>
      <c r="X63" s="382"/>
      <c r="Y63" s="364"/>
      <c r="Z63" s="694" t="s">
        <v>935</v>
      </c>
      <c r="AA63" s="382">
        <v>21.3</v>
      </c>
      <c r="AB63" s="364">
        <f t="shared" si="33"/>
        <v>15.93118922961855</v>
      </c>
      <c r="AC63" s="694"/>
      <c r="AD63" s="382"/>
      <c r="AE63" s="1006"/>
      <c r="AF63" s="1013"/>
      <c r="AG63" s="1483"/>
      <c r="AH63" s="364"/>
      <c r="BB63" s="335"/>
      <c r="BC63" s="335"/>
      <c r="BD63" s="335"/>
      <c r="BE63" s="335"/>
      <c r="BF63" s="335"/>
      <c r="BT63"/>
      <c r="BU63"/>
      <c r="BV63"/>
      <c r="BW63"/>
      <c r="BX63"/>
      <c r="DS63"/>
      <c r="DT63"/>
      <c r="DU63"/>
      <c r="DV63"/>
      <c r="DW63"/>
    </row>
    <row r="64" spans="1:127">
      <c r="A64" s="1013" t="s">
        <v>936</v>
      </c>
      <c r="B64" s="347"/>
      <c r="C64" s="335">
        <v>27.4</v>
      </c>
      <c r="D64" s="364">
        <f t="shared" si="32"/>
        <v>12.022817025010971</v>
      </c>
      <c r="F64" s="382"/>
      <c r="G64" s="364"/>
      <c r="I64" s="382"/>
      <c r="J64" s="364"/>
      <c r="L64" s="382"/>
      <c r="M64" s="364"/>
      <c r="O64" s="382"/>
      <c r="P64" s="364"/>
      <c r="R64" s="382"/>
      <c r="S64" s="364"/>
      <c r="U64" s="382"/>
      <c r="V64" s="364"/>
      <c r="X64" s="382"/>
      <c r="Y64" s="364"/>
      <c r="Z64" s="1013"/>
      <c r="AA64" s="382"/>
      <c r="AB64" s="364"/>
      <c r="AC64" s="1013"/>
      <c r="AD64" s="382"/>
      <c r="AE64" s="1006"/>
      <c r="AG64" s="382"/>
      <c r="AH64" s="364"/>
      <c r="BB64" s="335"/>
      <c r="BC64" s="335"/>
      <c r="BD64" s="335"/>
      <c r="BE64" s="335"/>
      <c r="BF64" s="335"/>
      <c r="BT64"/>
      <c r="BU64"/>
      <c r="BV64"/>
      <c r="BW64"/>
      <c r="BX64"/>
      <c r="DS64"/>
      <c r="DT64"/>
      <c r="DU64"/>
      <c r="DV64"/>
      <c r="DW64"/>
    </row>
    <row r="65" spans="1:127">
      <c r="A65" s="1013" t="s">
        <v>937</v>
      </c>
      <c r="B65" s="347"/>
      <c r="C65" s="335">
        <v>27.1</v>
      </c>
      <c r="D65" s="364">
        <f t="shared" si="32"/>
        <v>11.891180342255376</v>
      </c>
      <c r="F65" s="382"/>
      <c r="G65" s="364"/>
      <c r="I65" s="382"/>
      <c r="J65" s="364"/>
      <c r="L65" s="382"/>
      <c r="M65" s="364"/>
      <c r="O65" s="382"/>
      <c r="P65" s="364"/>
      <c r="R65" s="382"/>
      <c r="S65" s="364"/>
      <c r="U65" s="382"/>
      <c r="V65" s="364"/>
      <c r="X65" s="382"/>
      <c r="Y65" s="364"/>
      <c r="Z65" s="1013"/>
      <c r="AA65" s="382"/>
      <c r="AB65" s="364"/>
      <c r="AC65" s="1013"/>
      <c r="AD65" s="382"/>
      <c r="AE65" s="1006"/>
      <c r="AG65" s="382"/>
      <c r="AH65" s="364"/>
      <c r="BB65" s="335"/>
      <c r="BC65" s="335"/>
      <c r="BD65" s="335"/>
      <c r="BE65" s="335"/>
      <c r="BF65" s="335"/>
      <c r="BT65"/>
      <c r="BU65"/>
      <c r="BV65"/>
      <c r="BW65"/>
      <c r="BX65"/>
      <c r="DS65"/>
      <c r="DT65"/>
      <c r="DU65"/>
      <c r="DV65"/>
      <c r="DW65"/>
    </row>
    <row r="66" spans="1:127">
      <c r="A66" s="1013"/>
      <c r="B66" s="347"/>
      <c r="C66" s="382"/>
      <c r="D66" s="364"/>
      <c r="F66" s="382"/>
      <c r="G66" s="364"/>
      <c r="I66" s="382"/>
      <c r="J66" s="364"/>
      <c r="L66" s="382"/>
      <c r="M66" s="364"/>
      <c r="O66" s="382"/>
      <c r="P66" s="364"/>
      <c r="R66" s="382"/>
      <c r="S66" s="364"/>
      <c r="U66" s="382"/>
      <c r="V66" s="364"/>
      <c r="X66" s="382"/>
      <c r="Y66" s="364"/>
      <c r="Z66" s="1013"/>
      <c r="AA66" s="382"/>
      <c r="AB66" s="364"/>
      <c r="AC66" s="1013"/>
      <c r="AD66" s="382"/>
      <c r="AE66" s="1006"/>
      <c r="AG66" s="382"/>
      <c r="AH66" s="364"/>
      <c r="BB66" s="335"/>
      <c r="BC66" s="335"/>
      <c r="BD66" s="335"/>
      <c r="BE66" s="335"/>
      <c r="BF66" s="335"/>
      <c r="BT66"/>
      <c r="BU66"/>
      <c r="BV66"/>
      <c r="BW66"/>
      <c r="BX66"/>
      <c r="DS66"/>
      <c r="DT66"/>
      <c r="DU66"/>
      <c r="DV66"/>
      <c r="DW66"/>
    </row>
    <row r="67" spans="1:127">
      <c r="A67" s="1013"/>
      <c r="B67" s="347"/>
      <c r="C67" s="347"/>
      <c r="D67" s="364"/>
      <c r="F67" s="382"/>
      <c r="G67" s="364"/>
      <c r="I67" s="382"/>
      <c r="J67" s="364"/>
      <c r="L67" s="382"/>
      <c r="M67" s="364"/>
      <c r="O67" s="382"/>
      <c r="P67" s="364"/>
      <c r="R67" s="382"/>
      <c r="S67" s="364"/>
      <c r="U67" s="382"/>
      <c r="V67" s="364"/>
      <c r="X67" s="382"/>
      <c r="Y67" s="364"/>
      <c r="Z67" s="1013"/>
      <c r="AA67" s="382"/>
      <c r="AB67" s="364"/>
      <c r="AC67" s="1013"/>
      <c r="AD67" s="382"/>
      <c r="AE67" s="1006"/>
      <c r="AG67" s="382"/>
      <c r="AH67" s="364"/>
      <c r="BB67" s="335"/>
      <c r="BC67" s="335"/>
      <c r="BD67" s="335"/>
      <c r="BE67" s="335"/>
      <c r="BF67" s="335"/>
      <c r="BT67"/>
      <c r="BU67"/>
      <c r="BV67"/>
      <c r="BW67"/>
      <c r="BX67"/>
      <c r="DS67"/>
      <c r="DT67"/>
      <c r="DU67"/>
      <c r="DV67"/>
      <c r="DW67"/>
    </row>
    <row r="68" spans="1:127">
      <c r="A68" s="485"/>
      <c r="B68" s="382"/>
      <c r="C68" s="382"/>
      <c r="D68" s="364"/>
      <c r="F68" s="382"/>
      <c r="G68" s="364"/>
      <c r="I68" s="382"/>
      <c r="J68" s="364"/>
      <c r="L68" s="382"/>
      <c r="M68" s="364"/>
      <c r="O68" s="382"/>
      <c r="P68" s="364"/>
      <c r="R68" s="382"/>
      <c r="S68" s="364"/>
      <c r="U68" s="382"/>
      <c r="V68" s="364"/>
      <c r="X68" s="382"/>
      <c r="Y68" s="364"/>
      <c r="AA68" s="382"/>
      <c r="AB68" s="364"/>
      <c r="AD68" s="382"/>
      <c r="AE68" s="364"/>
      <c r="AG68" s="382"/>
      <c r="AH68" s="364"/>
      <c r="BB68" s="335"/>
      <c r="BC68" s="335"/>
      <c r="BD68" s="335"/>
      <c r="BE68" s="335"/>
      <c r="BF68" s="335"/>
      <c r="BT68"/>
      <c r="BU68"/>
      <c r="BV68"/>
      <c r="BW68"/>
      <c r="BX68"/>
      <c r="DS68"/>
      <c r="DT68"/>
      <c r="DU68"/>
      <c r="DV68"/>
      <c r="DW68"/>
    </row>
    <row r="69" spans="1:127">
      <c r="A69" s="485"/>
      <c r="B69" s="382" t="s">
        <v>2</v>
      </c>
      <c r="C69" s="382" t="s">
        <v>2</v>
      </c>
      <c r="D69" s="364"/>
      <c r="F69" s="382"/>
      <c r="G69" s="364"/>
      <c r="I69" s="382"/>
      <c r="J69" s="364"/>
      <c r="L69" s="382"/>
      <c r="M69" s="364"/>
      <c r="O69" s="382"/>
      <c r="P69" s="364"/>
      <c r="R69" s="382"/>
      <c r="S69" s="364"/>
      <c r="U69" s="382"/>
      <c r="V69" s="364"/>
      <c r="X69" s="382"/>
      <c r="Y69" s="364"/>
      <c r="AA69" s="382"/>
      <c r="AB69" s="364"/>
      <c r="AD69" s="382"/>
      <c r="AE69" s="364"/>
      <c r="AG69" s="382"/>
      <c r="AH69" s="364"/>
      <c r="BB69" s="335"/>
      <c r="BC69" s="335"/>
      <c r="BD69" s="335"/>
      <c r="BE69" s="335"/>
      <c r="BF69" s="335"/>
      <c r="BT69"/>
      <c r="BU69"/>
      <c r="BV69"/>
      <c r="BW69"/>
      <c r="BX69"/>
      <c r="DS69"/>
      <c r="DT69"/>
      <c r="DU69"/>
      <c r="DV69"/>
      <c r="DW69"/>
    </row>
    <row r="70" spans="1:127">
      <c r="A70" s="485"/>
      <c r="B70" s="382"/>
      <c r="C70" s="382"/>
      <c r="D70" s="364"/>
      <c r="F70" s="382"/>
      <c r="G70" s="364"/>
      <c r="I70" s="382"/>
      <c r="J70" s="364"/>
      <c r="L70" s="382"/>
      <c r="M70" s="364"/>
      <c r="O70" s="382"/>
      <c r="P70" s="364"/>
      <c r="R70" s="382"/>
      <c r="S70" s="364"/>
      <c r="U70" s="382"/>
      <c r="V70" s="364"/>
      <c r="X70" s="382"/>
      <c r="Y70" s="364"/>
      <c r="AA70" s="382"/>
      <c r="AB70" s="364"/>
      <c r="AD70" s="382"/>
      <c r="AE70" s="364"/>
      <c r="AG70" s="382"/>
      <c r="AH70" s="364"/>
      <c r="BB70" s="335"/>
      <c r="BC70" s="335"/>
      <c r="BD70" s="335"/>
      <c r="BE70" s="335"/>
      <c r="BF70" s="335"/>
      <c r="BT70"/>
      <c r="BU70"/>
      <c r="BV70"/>
      <c r="BW70"/>
      <c r="BX70"/>
      <c r="DS70"/>
      <c r="DT70"/>
      <c r="DU70"/>
      <c r="DV70"/>
      <c r="DW70"/>
    </row>
    <row r="71" spans="1:127">
      <c r="A71" s="485"/>
      <c r="B71" s="382"/>
      <c r="C71" s="382"/>
      <c r="D71" s="364"/>
      <c r="F71" s="382"/>
      <c r="G71" s="364"/>
      <c r="I71" s="382"/>
      <c r="J71" s="364"/>
      <c r="L71" s="382"/>
      <c r="M71" s="364"/>
      <c r="O71" s="382"/>
      <c r="P71" s="364"/>
      <c r="R71" s="382"/>
      <c r="S71" s="364"/>
      <c r="U71" s="382"/>
      <c r="V71" s="364"/>
      <c r="X71" s="382"/>
      <c r="Y71" s="364"/>
      <c r="AA71" s="382"/>
      <c r="AB71" s="364"/>
      <c r="AD71" s="382"/>
      <c r="AE71" s="364"/>
      <c r="AG71" s="382"/>
      <c r="AH71" s="364"/>
      <c r="BB71" s="335"/>
      <c r="BC71" s="335"/>
      <c r="BD71" s="335"/>
      <c r="BE71" s="335"/>
      <c r="BF71" s="335"/>
      <c r="BT71"/>
      <c r="BU71"/>
      <c r="BV71"/>
      <c r="BW71"/>
      <c r="BX71"/>
      <c r="DS71"/>
      <c r="DT71"/>
      <c r="DU71"/>
      <c r="DV71"/>
      <c r="DW71"/>
    </row>
    <row r="72" spans="1:127">
      <c r="A72" s="485"/>
      <c r="B72" s="382"/>
      <c r="C72" s="382"/>
      <c r="D72" s="364"/>
      <c r="F72" s="382"/>
      <c r="G72" s="364"/>
      <c r="I72" s="382"/>
      <c r="J72" s="364"/>
      <c r="L72" s="382"/>
      <c r="M72" s="364"/>
      <c r="O72" s="382"/>
      <c r="P72" s="364"/>
      <c r="R72" s="382"/>
      <c r="S72" s="364"/>
      <c r="U72" s="382"/>
      <c r="V72" s="364"/>
      <c r="X72" s="382"/>
      <c r="Y72" s="364"/>
      <c r="AA72" s="382"/>
      <c r="AB72" s="364"/>
      <c r="AD72" s="382"/>
      <c r="AE72" s="364"/>
      <c r="AG72" s="382"/>
      <c r="AH72" s="364"/>
      <c r="BB72" s="335"/>
      <c r="BC72" s="335"/>
      <c r="BD72" s="335"/>
      <c r="BE72" s="335"/>
      <c r="BF72" s="335"/>
      <c r="BT72"/>
      <c r="BU72"/>
      <c r="BV72"/>
      <c r="BW72"/>
      <c r="BX72"/>
      <c r="DS72"/>
      <c r="DT72"/>
      <c r="DU72"/>
      <c r="DV72"/>
      <c r="DW72"/>
    </row>
    <row r="73" spans="1:127">
      <c r="A73" s="485"/>
      <c r="B73" s="382"/>
      <c r="C73" s="382"/>
      <c r="D73" s="364"/>
      <c r="F73" s="382"/>
      <c r="G73" s="364"/>
      <c r="I73" s="382"/>
      <c r="J73" s="364"/>
      <c r="L73" s="382"/>
      <c r="M73" s="364">
        <v>0</v>
      </c>
      <c r="O73" s="382"/>
      <c r="P73" s="364"/>
      <c r="R73" s="382"/>
      <c r="S73" s="364"/>
      <c r="U73" s="382"/>
      <c r="V73" s="364"/>
      <c r="X73" s="382"/>
      <c r="Y73" s="364"/>
      <c r="AA73" s="382"/>
      <c r="AB73" s="364"/>
      <c r="AD73" s="382"/>
      <c r="AE73" s="364"/>
      <c r="AG73" s="382"/>
      <c r="AH73" s="364"/>
      <c r="BB73" s="335"/>
      <c r="BC73" s="335"/>
      <c r="BD73" s="335"/>
      <c r="BE73" s="335"/>
      <c r="BF73" s="335"/>
      <c r="BT73"/>
      <c r="BU73"/>
      <c r="BV73"/>
      <c r="BW73"/>
      <c r="BX73"/>
      <c r="DS73"/>
      <c r="DT73"/>
      <c r="DU73"/>
      <c r="DV73"/>
      <c r="DW73"/>
    </row>
    <row r="74" spans="1:127" ht="13.5" thickBot="1">
      <c r="A74" s="485"/>
      <c r="B74" s="382"/>
      <c r="C74" s="382"/>
      <c r="D74" s="364"/>
      <c r="F74" s="382"/>
      <c r="G74" s="364"/>
      <c r="I74" s="382"/>
      <c r="J74" s="364"/>
      <c r="L74" s="382"/>
      <c r="M74" s="364">
        <v>0</v>
      </c>
      <c r="O74" s="382"/>
      <c r="P74" s="364"/>
      <c r="R74" s="382"/>
      <c r="S74" s="364"/>
      <c r="U74" s="382"/>
      <c r="V74" s="364"/>
      <c r="X74" s="382"/>
      <c r="Y74" s="364"/>
      <c r="AA74" s="382"/>
      <c r="AB74" s="364"/>
      <c r="AD74" s="382"/>
      <c r="AE74" s="364"/>
      <c r="AG74" s="382"/>
      <c r="AH74" s="364"/>
      <c r="BB74" s="335"/>
      <c r="BC74" s="335"/>
      <c r="BD74" s="335"/>
      <c r="BE74" s="335"/>
      <c r="BF74" s="335"/>
      <c r="BT74"/>
      <c r="BU74"/>
      <c r="BV74"/>
      <c r="BW74"/>
      <c r="BX74"/>
      <c r="DS74"/>
      <c r="DT74"/>
      <c r="DU74"/>
      <c r="DV74"/>
      <c r="DW74"/>
    </row>
    <row r="75" spans="1:127" ht="13.5" thickBot="1">
      <c r="A75" s="360" t="s">
        <v>719</v>
      </c>
      <c r="B75" s="488"/>
      <c r="C75" s="488">
        <f>SUM(C58:C65)</f>
        <v>227.89999999999998</v>
      </c>
      <c r="D75" s="363">
        <f>C75/C77*100</f>
        <v>89.442700156985865</v>
      </c>
      <c r="E75" s="354"/>
      <c r="F75" s="488">
        <f>SUM(F55:F69)</f>
        <v>853</v>
      </c>
      <c r="G75" s="363">
        <f>F75/F77*100</f>
        <v>100</v>
      </c>
      <c r="H75" s="354"/>
      <c r="I75" s="488">
        <v>0</v>
      </c>
      <c r="J75" s="363">
        <f>I75/I77*100</f>
        <v>0</v>
      </c>
      <c r="K75" s="354"/>
      <c r="L75" s="488">
        <f>L58</f>
        <v>0</v>
      </c>
      <c r="M75" s="363">
        <v>0</v>
      </c>
      <c r="N75" s="354"/>
      <c r="O75" s="488">
        <f>O59</f>
        <v>0</v>
      </c>
      <c r="P75" s="363">
        <f>O75/O77*100</f>
        <v>0</v>
      </c>
      <c r="Q75" s="354"/>
      <c r="R75" s="488">
        <f>R55</f>
        <v>9.9999999999999995E-8</v>
      </c>
      <c r="S75" s="363">
        <v>0</v>
      </c>
      <c r="T75" s="354"/>
      <c r="U75" s="488">
        <f>U55</f>
        <v>25</v>
      </c>
      <c r="V75" s="363">
        <v>77</v>
      </c>
      <c r="W75" s="354"/>
      <c r="X75" s="488">
        <f>X47</f>
        <v>0</v>
      </c>
      <c r="Y75" s="363">
        <f>X75/X77*100</f>
        <v>0</v>
      </c>
      <c r="Z75" s="354"/>
      <c r="AA75" s="488">
        <f>SUM(AA55:AA74)</f>
        <v>133.69999999999999</v>
      </c>
      <c r="AB75" s="363">
        <f>AA75/AA77*100</f>
        <v>100</v>
      </c>
      <c r="AC75" s="354"/>
      <c r="AD75" s="488">
        <f>SUM(AD55:AD67)</f>
        <v>9.1</v>
      </c>
      <c r="AE75" s="363">
        <f>AD75/AD77*100</f>
        <v>100</v>
      </c>
      <c r="AF75" s="354"/>
      <c r="AG75" s="488">
        <f>SUM(AG55:AG69)</f>
        <v>45.5</v>
      </c>
      <c r="AH75" s="363">
        <f>AG75/AG77*100</f>
        <v>100</v>
      </c>
      <c r="BB75" s="335"/>
      <c r="BC75" s="335"/>
      <c r="BD75" s="335"/>
      <c r="BE75" s="335"/>
      <c r="BF75" s="335"/>
      <c r="BT75"/>
      <c r="BU75"/>
      <c r="BV75"/>
      <c r="BW75"/>
      <c r="BX75"/>
      <c r="DS75"/>
      <c r="DT75"/>
      <c r="DU75"/>
      <c r="DV75"/>
      <c r="DW75"/>
    </row>
    <row r="76" spans="1:127" ht="13.5" thickBot="1">
      <c r="A76" s="360" t="s">
        <v>720</v>
      </c>
      <c r="B76" s="488"/>
      <c r="C76" s="488">
        <f>SUM(C56:C57)</f>
        <v>26.9</v>
      </c>
      <c r="D76" s="363">
        <f>C76/C77*100</f>
        <v>10.557299843014128</v>
      </c>
      <c r="E76" s="354"/>
      <c r="F76" s="488">
        <v>0</v>
      </c>
      <c r="G76" s="363">
        <f>F76/$F$77*100</f>
        <v>0</v>
      </c>
      <c r="H76" s="354"/>
      <c r="I76" s="488">
        <f>SUM(I55:I57)</f>
        <v>50.3</v>
      </c>
      <c r="J76" s="363">
        <f>I76/I77*100</f>
        <v>100</v>
      </c>
      <c r="K76" s="354"/>
      <c r="L76" s="488">
        <f>SUM(L55:L57)</f>
        <v>32.700000000000003</v>
      </c>
      <c r="M76" s="363">
        <f>SUM(M55:M56)</f>
        <v>100</v>
      </c>
      <c r="N76" s="354"/>
      <c r="O76" s="488">
        <f>SUM(O55:O57)</f>
        <v>4.5999999999999996</v>
      </c>
      <c r="P76" s="363">
        <f>O76/$O$77*100</f>
        <v>100</v>
      </c>
      <c r="Q76" s="354"/>
      <c r="R76" s="488">
        <f>R51</f>
        <v>0</v>
      </c>
      <c r="S76" s="363">
        <v>0</v>
      </c>
      <c r="T76" s="354"/>
      <c r="U76" s="488">
        <f>SUM(U56:U74)</f>
        <v>7.3</v>
      </c>
      <c r="V76" s="363">
        <v>23</v>
      </c>
      <c r="W76" s="354"/>
      <c r="X76" s="488">
        <f>SUM(X55:X56)</f>
        <v>7.7</v>
      </c>
      <c r="Y76" s="363">
        <f>X76/$X77*100</f>
        <v>100</v>
      </c>
      <c r="Z76" s="354"/>
      <c r="AA76" s="488">
        <v>0</v>
      </c>
      <c r="AB76" s="363">
        <f>AA76/$X77*100</f>
        <v>0</v>
      </c>
      <c r="AC76" s="354"/>
      <c r="AD76" s="488">
        <v>0</v>
      </c>
      <c r="AE76" s="363">
        <f>AD76/$X77*100</f>
        <v>0</v>
      </c>
      <c r="AF76" s="354"/>
      <c r="AG76" s="488">
        <v>0</v>
      </c>
      <c r="AH76" s="363">
        <f>AG76/$AG77*100</f>
        <v>0</v>
      </c>
      <c r="BB76" s="335"/>
      <c r="BC76" s="335"/>
      <c r="BD76" s="335"/>
      <c r="BE76" s="335"/>
      <c r="BF76" s="335"/>
      <c r="BT76"/>
      <c r="BU76"/>
      <c r="BV76"/>
      <c r="BW76"/>
      <c r="BX76"/>
      <c r="DS76"/>
      <c r="DT76"/>
      <c r="DU76"/>
      <c r="DV76"/>
      <c r="DW76"/>
    </row>
    <row r="77" spans="1:127" ht="13.5" thickBot="1">
      <c r="A77" s="360" t="s">
        <v>721</v>
      </c>
      <c r="B77" s="488"/>
      <c r="C77" s="488">
        <f>SUM(C75:C76)</f>
        <v>254.79999999999998</v>
      </c>
      <c r="D77" s="363">
        <f>SUM(D75:D76)</f>
        <v>100</v>
      </c>
      <c r="E77" s="354"/>
      <c r="F77" s="488">
        <f>SUM(F75:F76)</f>
        <v>853</v>
      </c>
      <c r="G77" s="363">
        <f>SUM(G75:G76)</f>
        <v>100</v>
      </c>
      <c r="H77" s="354"/>
      <c r="I77" s="488">
        <f>SUM(I75:I76)</f>
        <v>50.3</v>
      </c>
      <c r="J77" s="363">
        <f>SUM(J75:J76)</f>
        <v>100</v>
      </c>
      <c r="K77" s="354"/>
      <c r="L77" s="488">
        <f>SUM(L75:L76)</f>
        <v>32.700000000000003</v>
      </c>
      <c r="M77" s="363">
        <f>SUM(M75:M76)</f>
        <v>100</v>
      </c>
      <c r="N77" s="354"/>
      <c r="O77" s="488">
        <f>SUM(O75:O76)</f>
        <v>4.5999999999999996</v>
      </c>
      <c r="P77" s="363">
        <f>SUM(P75:P76)</f>
        <v>100</v>
      </c>
      <c r="Q77" s="354"/>
      <c r="R77" s="488">
        <f>SUM(R75:R76)</f>
        <v>9.9999999999999995E-8</v>
      </c>
      <c r="S77" s="363">
        <v>0</v>
      </c>
      <c r="T77" s="354"/>
      <c r="U77" s="488">
        <f>SUM(U75:U76)</f>
        <v>32.299999999999997</v>
      </c>
      <c r="V77" s="363">
        <f>SUM(V75:V76)</f>
        <v>100</v>
      </c>
      <c r="W77" s="354"/>
      <c r="X77" s="488">
        <f>SUM(X75:X76)</f>
        <v>7.7</v>
      </c>
      <c r="Y77" s="363">
        <f>SUM(Y75:Y76)</f>
        <v>100</v>
      </c>
      <c r="Z77" s="354"/>
      <c r="AA77" s="488">
        <f>SUM(AA75:AA76)</f>
        <v>133.69999999999999</v>
      </c>
      <c r="AB77" s="363">
        <f>SUM(AB75:AB76)</f>
        <v>100</v>
      </c>
      <c r="AC77" s="354"/>
      <c r="AD77" s="488">
        <f>SUM(AD75:AD76)</f>
        <v>9.1</v>
      </c>
      <c r="AE77" s="363">
        <f>SUM(AE75:AE76)</f>
        <v>100</v>
      </c>
      <c r="AF77" s="354"/>
      <c r="AG77" s="488">
        <f>SUM(AG75:AG76)</f>
        <v>45.5</v>
      </c>
      <c r="AH77" s="363">
        <f>SUM(AH75:AH76)</f>
        <v>100</v>
      </c>
      <c r="BB77" s="335"/>
      <c r="BC77" s="335"/>
      <c r="BD77" s="335"/>
      <c r="BE77" s="335"/>
      <c r="BF77" s="335"/>
      <c r="BT77"/>
      <c r="BU77"/>
      <c r="BV77"/>
      <c r="BW77"/>
      <c r="BX77"/>
      <c r="DS77"/>
      <c r="DT77"/>
      <c r="DU77"/>
      <c r="DV77"/>
      <c r="DW77"/>
    </row>
    <row r="78" spans="1:127" ht="13.5" thickBot="1">
      <c r="A78" s="490"/>
      <c r="B78" s="382"/>
      <c r="C78" s="382"/>
      <c r="D78" s="365"/>
      <c r="F78" s="382"/>
      <c r="G78" s="365"/>
      <c r="I78" s="382"/>
      <c r="J78" s="365"/>
      <c r="L78" s="382"/>
      <c r="M78" s="365"/>
      <c r="O78" s="382"/>
      <c r="P78" s="365"/>
      <c r="R78" s="382"/>
      <c r="S78" s="365"/>
      <c r="U78" s="382"/>
      <c r="V78" s="365"/>
      <c r="X78" s="382"/>
      <c r="Y78" s="365"/>
      <c r="AA78" s="382"/>
      <c r="AB78" s="365"/>
      <c r="AD78" s="382"/>
      <c r="AE78" s="365"/>
      <c r="AG78" s="382"/>
      <c r="AH78" s="365"/>
      <c r="BB78" s="335"/>
      <c r="BC78" s="335"/>
      <c r="BD78" s="335"/>
      <c r="BE78" s="335"/>
      <c r="BF78" s="335"/>
      <c r="BT78"/>
      <c r="BU78"/>
      <c r="BV78"/>
      <c r="BW78"/>
      <c r="BX78"/>
      <c r="DS78"/>
      <c r="DT78"/>
      <c r="DU78"/>
      <c r="DV78"/>
      <c r="DW78"/>
    </row>
    <row r="79" spans="1:127">
      <c r="A79" s="409" t="s">
        <v>182</v>
      </c>
      <c r="B79" s="491"/>
      <c r="C79" s="491">
        <v>278</v>
      </c>
      <c r="D79" s="370"/>
      <c r="E79" s="410"/>
      <c r="F79" s="491">
        <v>241</v>
      </c>
      <c r="G79" s="370"/>
      <c r="H79" s="410"/>
      <c r="I79" s="491">
        <v>76</v>
      </c>
      <c r="J79" s="370"/>
      <c r="K79" s="410"/>
      <c r="L79" s="491">
        <v>306</v>
      </c>
      <c r="M79" s="370"/>
      <c r="N79" s="410"/>
      <c r="O79" s="491">
        <v>48</v>
      </c>
      <c r="P79" s="370"/>
      <c r="Q79" s="410"/>
      <c r="R79" s="491">
        <v>0</v>
      </c>
      <c r="S79" s="370"/>
      <c r="T79" s="410"/>
      <c r="U79" s="491">
        <v>19</v>
      </c>
      <c r="V79" s="370"/>
      <c r="W79" s="410"/>
      <c r="X79" s="491">
        <v>47</v>
      </c>
      <c r="Y79" s="370"/>
      <c r="Z79" s="410"/>
      <c r="AA79" s="491">
        <v>81</v>
      </c>
      <c r="AB79" s="370"/>
      <c r="AC79" s="410"/>
      <c r="AD79" s="491">
        <v>13</v>
      </c>
      <c r="AE79" s="370"/>
      <c r="AF79" s="410"/>
      <c r="AG79" s="491">
        <v>172</v>
      </c>
      <c r="AH79" s="370"/>
      <c r="BB79" s="335"/>
      <c r="BC79" s="335"/>
      <c r="BD79" s="335"/>
      <c r="BE79" s="335"/>
      <c r="BF79" s="335"/>
      <c r="BT79"/>
      <c r="BU79"/>
      <c r="BV79"/>
      <c r="BW79"/>
      <c r="BX79"/>
      <c r="DS79"/>
      <c r="DT79"/>
      <c r="DU79"/>
      <c r="DV79"/>
      <c r="DW79"/>
    </row>
    <row r="80" spans="1:127" ht="13.5" thickBot="1">
      <c r="A80" s="411" t="s">
        <v>183</v>
      </c>
      <c r="B80" s="492"/>
      <c r="C80" s="492">
        <f>C53/C79*1000000</f>
        <v>964388.4892086332</v>
      </c>
      <c r="D80" s="371"/>
      <c r="E80" s="412"/>
      <c r="F80" s="492">
        <f>F53/F79*1000000</f>
        <v>3969709.5435684649</v>
      </c>
      <c r="G80" s="371"/>
      <c r="H80" s="412"/>
      <c r="I80" s="492">
        <f>I53/I79*1000000</f>
        <v>751328.94736842101</v>
      </c>
      <c r="J80" s="371"/>
      <c r="K80" s="412"/>
      <c r="L80" s="492">
        <f>L53/L79*1000000</f>
        <v>119607.84313725491</v>
      </c>
      <c r="M80" s="371"/>
      <c r="N80" s="412"/>
      <c r="O80" s="492">
        <f>O53/O79*1000000</f>
        <v>120833.33333333333</v>
      </c>
      <c r="P80" s="371"/>
      <c r="Q80" s="412"/>
      <c r="R80" s="492" t="e">
        <f>R53/R79*1000000</f>
        <v>#DIV/0!</v>
      </c>
      <c r="S80" s="371"/>
      <c r="T80" s="412"/>
      <c r="U80" s="492">
        <f>U53/U79*1000000</f>
        <v>2026315.789473684</v>
      </c>
      <c r="V80" s="371"/>
      <c r="W80" s="412"/>
      <c r="X80" s="492">
        <f>X53/X79*1000000</f>
        <v>180851.06382978725</v>
      </c>
      <c r="Y80" s="371"/>
      <c r="Z80" s="412"/>
      <c r="AA80" s="492">
        <f>AA53/AA79*1000000</f>
        <v>1851851.8518518519</v>
      </c>
      <c r="AB80" s="371"/>
      <c r="AC80" s="412"/>
      <c r="AD80" s="492">
        <f>AD53/AD79*1000000</f>
        <v>761538.46153846162</v>
      </c>
      <c r="AE80" s="371"/>
      <c r="AF80" s="412"/>
      <c r="AG80" s="492">
        <f>AG53/AG79*1000000</f>
        <v>267441.86046511628</v>
      </c>
      <c r="AH80" s="371"/>
      <c r="BB80" s="335"/>
      <c r="BC80" s="335"/>
      <c r="BD80" s="335"/>
      <c r="BE80" s="335"/>
      <c r="BF80" s="335"/>
      <c r="BT80"/>
      <c r="BU80"/>
      <c r="BV80"/>
      <c r="BW80"/>
      <c r="BX80"/>
      <c r="DS80"/>
      <c r="DT80"/>
      <c r="DU80"/>
      <c r="DV80"/>
      <c r="DW80"/>
    </row>
  </sheetData>
  <sheetProtection password="DF9A" sheet="1" objects="1" scenarios="1"/>
  <phoneticPr fontId="0" type="noConversion"/>
  <pageMargins left="0.75" right="0.75" top="1" bottom="1" header="0.5" footer="0.5"/>
  <pageSetup paperSize="9" scale="33" orientation="landscape" horizontalDpi="300" verticalDpi="300" r:id="rId1"/>
  <headerFooter alignWithMargins="0">
    <oddHeader>&amp;CASSOCIATION OF COLLECTIVE INVESTMENTS
QUARTERLY REPORT</oddHeader>
    <oddFooter>&amp;RPAGE 33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DZ84"/>
  <sheetViews>
    <sheetView workbookViewId="0" xr3:uid="{8CA7FA36-F026-53D8-85D7-7434F22EA588}"/>
  </sheetViews>
  <sheetFormatPr defaultRowHeight="12.75"/>
  <cols>
    <col min="1" max="1" width="30.5703125" style="335" customWidth="1"/>
    <col min="2" max="2" width="10.7109375" style="335" hidden="1" customWidth="1"/>
    <col min="3" max="3" width="10.7109375" style="335" customWidth="1"/>
    <col min="4" max="4" width="4.7109375" style="335" customWidth="1"/>
    <col min="5" max="5" width="21.85546875" style="335" customWidth="1"/>
    <col min="6" max="6" width="10.7109375" style="335" customWidth="1"/>
    <col min="7" max="7" width="4.7109375" style="335" customWidth="1"/>
    <col min="8" max="8" width="18.140625" style="335" customWidth="1"/>
    <col min="9" max="9" width="10.7109375" style="335" customWidth="1"/>
    <col min="10" max="10" width="4.7109375" style="335" customWidth="1"/>
    <col min="11" max="11" width="15.140625" style="335" customWidth="1"/>
    <col min="12" max="12" width="10.7109375" style="335" customWidth="1"/>
    <col min="13" max="13" width="4.7109375" style="335" customWidth="1"/>
    <col min="14" max="14" width="15.140625" style="335" customWidth="1"/>
    <col min="15" max="15" width="10.7109375" style="335" customWidth="1"/>
    <col min="16" max="16" width="4.7109375" style="335" customWidth="1"/>
    <col min="17" max="17" width="16.42578125" style="335" customWidth="1"/>
    <col min="18" max="18" width="10.7109375" style="335" customWidth="1"/>
    <col min="19" max="19" width="4.7109375" style="335" customWidth="1"/>
    <col min="20" max="20" width="15.7109375" style="336" customWidth="1"/>
    <col min="21" max="21" width="11.5703125" style="336" customWidth="1"/>
    <col min="22" max="22" width="4.7109375" style="336" customWidth="1"/>
    <col min="23" max="23" width="15.7109375" style="336" customWidth="1"/>
    <col min="24" max="24" width="11.5703125" style="336" customWidth="1"/>
    <col min="25" max="25" width="4.7109375" style="336" customWidth="1"/>
    <col min="26" max="26" width="15.7109375" style="335" customWidth="1"/>
    <col min="27" max="27" width="10.7109375" style="335" customWidth="1"/>
    <col min="28" max="28" width="4.7109375" style="335" customWidth="1"/>
    <col min="29" max="29" width="15.7109375" style="335" customWidth="1"/>
    <col min="30" max="30" width="10.7109375" style="335" customWidth="1"/>
    <col min="31" max="31" width="4.7109375" style="335" customWidth="1"/>
    <col min="32" max="32" width="15.7109375" style="335" customWidth="1"/>
    <col min="33" max="33" width="10.7109375" style="335" customWidth="1"/>
    <col min="34" max="34" width="4.7109375" style="335" customWidth="1"/>
    <col min="35" max="35" width="15.7109375" style="335" customWidth="1"/>
    <col min="36" max="36" width="10.7109375" style="335" customWidth="1"/>
    <col min="37" max="37" width="4.5703125" style="335" customWidth="1"/>
    <col min="38" max="38" width="15.7109375" style="335" customWidth="1"/>
    <col min="39" max="39" width="10.7109375" style="335" customWidth="1"/>
    <col min="40" max="40" width="4.7109375" style="335" customWidth="1"/>
    <col min="41" max="41" width="15.7109375" style="335" customWidth="1"/>
    <col min="42" max="42" width="10.7109375" style="335" customWidth="1"/>
    <col min="43" max="43" width="4.7109375" style="335" customWidth="1"/>
    <col min="44" max="44" width="15.7109375" style="335" customWidth="1"/>
    <col min="45" max="45" width="10.7109375" style="335" customWidth="1"/>
    <col min="46" max="46" width="4.5703125" style="335" customWidth="1"/>
    <col min="47" max="47" width="15.7109375" style="335" customWidth="1"/>
    <col min="48" max="48" width="10.7109375" style="335" customWidth="1"/>
    <col min="49" max="49" width="4.5703125" style="335" customWidth="1"/>
    <col min="50" max="50" width="17.42578125" style="335" customWidth="1"/>
    <col min="56" max="16384" width="9.140625" style="335"/>
  </cols>
  <sheetData>
    <row r="1" spans="1:127">
      <c r="A1" s="334" t="s">
        <v>644</v>
      </c>
      <c r="E1" s="334"/>
      <c r="H1" s="334"/>
      <c r="K1" s="334"/>
      <c r="N1" s="334"/>
      <c r="W1" s="335" t="str">
        <f>Summary!V1</f>
        <v>QUARTER ENDED 31 DECEMBER 2005</v>
      </c>
    </row>
    <row r="2" spans="1:127">
      <c r="A2" s="336"/>
      <c r="E2" s="336"/>
      <c r="H2" s="336"/>
      <c r="K2" s="336"/>
      <c r="N2" s="336"/>
      <c r="Q2" s="336"/>
    </row>
    <row r="3" spans="1:127" s="439" customFormat="1" ht="12">
      <c r="A3" s="497"/>
      <c r="B3" s="498" t="s">
        <v>61</v>
      </c>
      <c r="C3" s="437" t="s">
        <v>598</v>
      </c>
      <c r="D3" s="436"/>
      <c r="E3" s="438"/>
      <c r="F3" s="437" t="s">
        <v>417</v>
      </c>
      <c r="G3" s="436"/>
      <c r="H3" s="462"/>
      <c r="I3" s="437" t="s">
        <v>938</v>
      </c>
      <c r="J3" s="436"/>
      <c r="K3" s="462"/>
      <c r="L3" s="437" t="s">
        <v>939</v>
      </c>
      <c r="M3" s="436"/>
      <c r="N3" s="462"/>
      <c r="O3" s="437" t="s">
        <v>940</v>
      </c>
      <c r="P3" s="436"/>
      <c r="Q3" s="462"/>
      <c r="R3" s="437" t="s">
        <v>940</v>
      </c>
      <c r="S3" s="436"/>
      <c r="T3" s="438"/>
      <c r="U3" s="496" t="s">
        <v>941</v>
      </c>
      <c r="V3" s="436"/>
      <c r="W3" s="438"/>
      <c r="X3" s="496" t="s">
        <v>942</v>
      </c>
      <c r="Y3" s="436"/>
      <c r="Z3" s="462"/>
      <c r="AA3" s="496" t="s">
        <v>478</v>
      </c>
      <c r="AB3" s="436"/>
      <c r="CN3" s="1009"/>
      <c r="CO3" s="516"/>
      <c r="CP3" s="998"/>
      <c r="CQ3" s="1009"/>
      <c r="CR3" s="516"/>
      <c r="CS3" s="998"/>
      <c r="CT3" s="1009"/>
      <c r="CU3" s="516"/>
      <c r="CV3" s="998"/>
      <c r="CW3" s="516"/>
      <c r="CX3" s="516"/>
      <c r="CY3" s="998"/>
      <c r="CZ3" s="516"/>
      <c r="DA3" s="516"/>
      <c r="DB3" s="998"/>
      <c r="DC3" s="1009"/>
      <c r="DD3" s="1009"/>
      <c r="DE3" s="998"/>
      <c r="DF3" s="516"/>
      <c r="DG3" s="516"/>
      <c r="DH3" s="998"/>
      <c r="DI3" s="516"/>
      <c r="DJ3" s="516"/>
      <c r="DK3" s="998"/>
      <c r="DL3" s="1009"/>
      <c r="DM3" s="516"/>
      <c r="DN3" s="998"/>
      <c r="DO3" s="998"/>
      <c r="DP3" s="516"/>
      <c r="DQ3" s="998"/>
      <c r="DR3" s="998"/>
    </row>
    <row r="4" spans="1:127" s="439" customFormat="1" ht="12">
      <c r="A4" s="499"/>
      <c r="B4" s="500"/>
      <c r="C4" s="500" t="s">
        <v>943</v>
      </c>
      <c r="D4" s="441"/>
      <c r="E4" s="381"/>
      <c r="F4" s="500" t="s">
        <v>944</v>
      </c>
      <c r="G4" s="441"/>
      <c r="H4" s="442"/>
      <c r="I4" s="500" t="s">
        <v>945</v>
      </c>
      <c r="J4" s="441"/>
      <c r="K4" s="442"/>
      <c r="L4" s="500" t="s">
        <v>946</v>
      </c>
      <c r="M4" s="441"/>
      <c r="N4" s="442"/>
      <c r="O4" s="500" t="s">
        <v>947</v>
      </c>
      <c r="P4" s="441"/>
      <c r="Q4" s="442"/>
      <c r="R4" s="500" t="s">
        <v>948</v>
      </c>
      <c r="S4" s="441"/>
      <c r="T4" s="381"/>
      <c r="U4" s="481" t="s">
        <v>949</v>
      </c>
      <c r="V4" s="441"/>
      <c r="W4" s="381"/>
      <c r="X4" s="440" t="s">
        <v>950</v>
      </c>
      <c r="Y4" s="441"/>
      <c r="Z4" s="442"/>
      <c r="AA4" s="440" t="s">
        <v>844</v>
      </c>
      <c r="AB4" s="441"/>
      <c r="CN4" s="516"/>
      <c r="CO4" s="516"/>
      <c r="CP4" s="998"/>
      <c r="CQ4" s="516"/>
      <c r="CR4" s="516"/>
      <c r="CS4" s="998"/>
      <c r="CT4" s="516"/>
      <c r="CU4" s="516"/>
      <c r="CV4" s="998"/>
      <c r="CW4" s="516"/>
      <c r="CX4" s="516"/>
      <c r="CY4" s="998"/>
      <c r="CZ4" s="516"/>
      <c r="DA4" s="516"/>
      <c r="DB4" s="998"/>
      <c r="DC4" s="1009"/>
      <c r="DD4" s="516"/>
      <c r="DE4" s="998"/>
      <c r="DF4" s="516"/>
      <c r="DG4" s="1035"/>
      <c r="DH4" s="998"/>
      <c r="DI4" s="516"/>
      <c r="DJ4" s="1035"/>
      <c r="DK4" s="998"/>
      <c r="DL4" s="1009"/>
      <c r="DM4" s="1007"/>
      <c r="DN4" s="998"/>
      <c r="DO4" s="998"/>
      <c r="DP4" s="516"/>
      <c r="DQ4" s="998"/>
      <c r="DR4" s="998"/>
    </row>
    <row r="5" spans="1:127">
      <c r="A5" s="484"/>
      <c r="B5" s="343" t="s">
        <v>117</v>
      </c>
      <c r="C5" s="343" t="s">
        <v>117</v>
      </c>
      <c r="D5" s="344" t="s">
        <v>21</v>
      </c>
      <c r="E5" s="345"/>
      <c r="F5" s="343" t="s">
        <v>117</v>
      </c>
      <c r="G5" s="344" t="s">
        <v>21</v>
      </c>
      <c r="H5" s="345"/>
      <c r="I5" s="343" t="s">
        <v>117</v>
      </c>
      <c r="J5" s="344" t="s">
        <v>21</v>
      </c>
      <c r="K5" s="345"/>
      <c r="L5" s="343" t="s">
        <v>117</v>
      </c>
      <c r="M5" s="344" t="s">
        <v>21</v>
      </c>
      <c r="N5" s="345"/>
      <c r="O5" s="343" t="s">
        <v>117</v>
      </c>
      <c r="P5" s="344" t="s">
        <v>21</v>
      </c>
      <c r="Q5" s="345"/>
      <c r="R5" s="343" t="s">
        <v>117</v>
      </c>
      <c r="S5" s="344" t="s">
        <v>21</v>
      </c>
      <c r="T5" s="345"/>
      <c r="U5" s="343" t="s">
        <v>117</v>
      </c>
      <c r="V5" s="344" t="s">
        <v>21</v>
      </c>
      <c r="W5" s="345"/>
      <c r="X5" s="343" t="s">
        <v>117</v>
      </c>
      <c r="Y5" s="344" t="s">
        <v>21</v>
      </c>
      <c r="Z5" s="345"/>
      <c r="AA5" s="343" t="s">
        <v>117</v>
      </c>
      <c r="AB5" s="344" t="s">
        <v>21</v>
      </c>
      <c r="AY5" s="335"/>
      <c r="AZ5" s="335"/>
      <c r="BA5" s="335"/>
      <c r="BB5" s="335"/>
      <c r="BC5" s="335"/>
      <c r="BW5"/>
      <c r="BX5"/>
      <c r="BY5"/>
      <c r="BZ5"/>
      <c r="CA5"/>
      <c r="CN5" s="417"/>
      <c r="CO5" s="417"/>
      <c r="CP5" s="417"/>
      <c r="CQ5" s="417"/>
      <c r="CR5" s="417"/>
      <c r="CS5" s="417"/>
      <c r="CT5" s="417"/>
      <c r="CU5" s="417"/>
      <c r="CV5" s="417"/>
      <c r="CW5" s="417"/>
      <c r="CX5" s="417"/>
      <c r="CY5" s="417"/>
      <c r="CZ5" s="417"/>
      <c r="DA5" s="417"/>
      <c r="DB5" s="417"/>
      <c r="DC5" s="417"/>
      <c r="DD5" s="417"/>
      <c r="DE5" s="417"/>
      <c r="DF5" s="417"/>
      <c r="DG5" s="417"/>
      <c r="DH5" s="417"/>
      <c r="DI5" s="417"/>
      <c r="DJ5" s="417"/>
      <c r="DK5" s="417"/>
      <c r="DL5" s="417"/>
      <c r="DM5" s="417"/>
      <c r="DN5" s="417"/>
      <c r="DO5" s="417"/>
      <c r="DP5" s="417"/>
      <c r="DQ5" s="417"/>
      <c r="DR5" s="417"/>
      <c r="DS5"/>
      <c r="DT5"/>
      <c r="DU5"/>
      <c r="DV5"/>
      <c r="DW5"/>
    </row>
    <row r="6" spans="1:127">
      <c r="A6" s="486" t="s">
        <v>118</v>
      </c>
      <c r="B6" s="382"/>
      <c r="C6" s="382"/>
      <c r="D6" s="347"/>
      <c r="F6" s="382"/>
      <c r="G6" s="347"/>
      <c r="H6" s="336"/>
      <c r="I6" s="382"/>
      <c r="J6" s="347"/>
      <c r="K6" s="336"/>
      <c r="L6" s="382"/>
      <c r="M6" s="347"/>
      <c r="N6" s="336"/>
      <c r="O6" s="382"/>
      <c r="P6" s="347"/>
      <c r="Q6" s="336"/>
      <c r="R6" s="382"/>
      <c r="S6" s="347"/>
      <c r="T6" s="335"/>
      <c r="U6" s="382"/>
      <c r="V6" s="347"/>
      <c r="W6" s="335"/>
      <c r="X6" s="382"/>
      <c r="Y6" s="347"/>
      <c r="AA6" s="382"/>
      <c r="AB6" s="347"/>
      <c r="AY6" s="335"/>
      <c r="AZ6" s="335"/>
      <c r="BA6" s="335"/>
      <c r="BB6" s="335"/>
      <c r="BC6" s="335"/>
      <c r="BW6"/>
      <c r="BX6"/>
      <c r="BY6"/>
      <c r="BZ6"/>
      <c r="CA6"/>
      <c r="CN6" s="336"/>
      <c r="CO6" s="336"/>
      <c r="CP6" s="336"/>
      <c r="CQ6" s="336"/>
      <c r="CR6" s="336"/>
      <c r="CS6" s="336"/>
      <c r="CT6" s="336"/>
      <c r="CU6" s="336"/>
      <c r="CV6" s="336"/>
      <c r="CW6" s="336"/>
      <c r="CX6" s="336"/>
      <c r="CY6" s="336"/>
      <c r="CZ6" s="336"/>
      <c r="DA6" s="336"/>
      <c r="DB6" s="336"/>
      <c r="DC6" s="336"/>
      <c r="DD6" s="336"/>
      <c r="DE6" s="336"/>
      <c r="DF6" s="336"/>
      <c r="DG6" s="336"/>
      <c r="DH6" s="336"/>
      <c r="DI6" s="336"/>
      <c r="DJ6" s="336"/>
      <c r="DK6" s="336"/>
      <c r="DL6" s="336"/>
      <c r="DM6" s="336"/>
      <c r="DN6" s="336"/>
      <c r="DO6" s="336"/>
      <c r="DP6" s="336"/>
      <c r="DQ6" s="336"/>
      <c r="DR6" s="336"/>
      <c r="DS6"/>
      <c r="DT6"/>
      <c r="DU6"/>
      <c r="DV6"/>
      <c r="DW6"/>
    </row>
    <row r="7" spans="1:127">
      <c r="A7" s="485" t="s">
        <v>657</v>
      </c>
      <c r="B7" s="382">
        <f t="shared" ref="B7:B12" si="0">C7+F7+I7+L7+O7+R7+U7+C47+F47+I47+L47+O47+R47+X7+AA7+U47+X47+AA47</f>
        <v>1807.7999999999997</v>
      </c>
      <c r="C7" s="382">
        <v>555.29999999999995</v>
      </c>
      <c r="D7" s="364">
        <f t="shared" ref="D7:D12" si="1">C7/$C$13*100</f>
        <v>77.372161070084999</v>
      </c>
      <c r="F7" s="382">
        <v>0</v>
      </c>
      <c r="G7" s="364">
        <f t="shared" ref="G7:G12" si="2">F7/$F$13*100</f>
        <v>0</v>
      </c>
      <c r="H7" s="580"/>
      <c r="I7" s="382">
        <v>0</v>
      </c>
      <c r="J7" s="364">
        <f t="shared" ref="J7:J12" si="3">I7/$I$13*100</f>
        <v>0</v>
      </c>
      <c r="K7" s="580"/>
      <c r="L7" s="382">
        <v>0</v>
      </c>
      <c r="M7" s="364">
        <f t="shared" ref="M7:M12" si="4">L7/$L$13*100</f>
        <v>0</v>
      </c>
      <c r="N7" s="580"/>
      <c r="O7" s="382">
        <v>0</v>
      </c>
      <c r="P7" s="364">
        <f t="shared" ref="P7:P12" si="5">O7/$O$13*100</f>
        <v>0</v>
      </c>
      <c r="Q7" s="580"/>
      <c r="R7" s="382">
        <v>37.200000000000003</v>
      </c>
      <c r="S7" s="364">
        <f t="shared" ref="S7:S12" si="6">R7/$R$13*100</f>
        <v>97.894736842105274</v>
      </c>
      <c r="T7" s="335"/>
      <c r="U7" s="382">
        <v>0</v>
      </c>
      <c r="V7" s="364">
        <f t="shared" ref="V7:V12" si="7">U7/$U$13*100</f>
        <v>0</v>
      </c>
      <c r="W7" s="335"/>
      <c r="X7" s="382">
        <v>0</v>
      </c>
      <c r="Y7" s="364">
        <f t="shared" ref="Y7:Y12" si="8">X7/$X$13*100</f>
        <v>0</v>
      </c>
      <c r="AA7" s="382">
        <v>0</v>
      </c>
      <c r="AB7" s="364">
        <f t="shared" ref="AB7:AB12" si="9">AA7/$AA$13*100</f>
        <v>0</v>
      </c>
      <c r="AY7" s="335"/>
      <c r="AZ7" s="335"/>
      <c r="BA7" s="335"/>
      <c r="BB7" s="335"/>
      <c r="BC7" s="335"/>
      <c r="BW7"/>
      <c r="BX7"/>
      <c r="BY7"/>
      <c r="BZ7"/>
      <c r="CA7"/>
      <c r="CN7" s="336"/>
      <c r="CO7" s="336"/>
      <c r="CP7" s="580"/>
      <c r="CQ7" s="336"/>
      <c r="CR7" s="336"/>
      <c r="CS7" s="580"/>
      <c r="CT7" s="336"/>
      <c r="CU7" s="336"/>
      <c r="CV7" s="580"/>
      <c r="CW7" s="336"/>
      <c r="CX7" s="336"/>
      <c r="CY7" s="580"/>
      <c r="CZ7" s="336"/>
      <c r="DA7" s="336"/>
      <c r="DB7" s="580"/>
      <c r="DC7" s="336"/>
      <c r="DD7" s="336"/>
      <c r="DE7" s="580"/>
      <c r="DF7" s="336"/>
      <c r="DG7" s="336"/>
      <c r="DH7" s="580"/>
      <c r="DI7" s="336"/>
      <c r="DJ7" s="336"/>
      <c r="DK7" s="580"/>
      <c r="DL7" s="336"/>
      <c r="DM7" s="336"/>
      <c r="DN7" s="580"/>
      <c r="DO7" s="336"/>
      <c r="DP7" s="336"/>
      <c r="DQ7" s="580"/>
      <c r="DR7" s="336"/>
      <c r="DS7"/>
      <c r="DT7"/>
      <c r="DU7"/>
      <c r="DV7"/>
      <c r="DW7"/>
    </row>
    <row r="8" spans="1:127">
      <c r="A8" s="485" t="s">
        <v>658</v>
      </c>
      <c r="B8" s="382">
        <f t="shared" si="0"/>
        <v>91.734742999999995</v>
      </c>
      <c r="C8" s="382">
        <v>36.5</v>
      </c>
      <c r="D8" s="364">
        <f t="shared" si="1"/>
        <v>5.0856903998885334</v>
      </c>
      <c r="F8" s="382">
        <v>3.0205869999999999</v>
      </c>
      <c r="G8" s="364">
        <f t="shared" si="2"/>
        <v>3.1075582322458648</v>
      </c>
      <c r="H8" s="580"/>
      <c r="I8" s="382">
        <v>0.74342200000000003</v>
      </c>
      <c r="J8" s="364">
        <f t="shared" si="3"/>
        <v>0.66184215757790676</v>
      </c>
      <c r="K8" s="580"/>
      <c r="L8" s="382">
        <v>0.760849</v>
      </c>
      <c r="M8" s="364">
        <f t="shared" si="4"/>
        <v>1.7153088557599991</v>
      </c>
      <c r="N8" s="580"/>
      <c r="O8" s="382">
        <v>1.9798850000000001</v>
      </c>
      <c r="P8" s="364">
        <f t="shared" si="5"/>
        <v>3.7199978370150237</v>
      </c>
      <c r="Q8" s="580"/>
      <c r="R8" s="382">
        <v>0.8</v>
      </c>
      <c r="S8" s="364">
        <f t="shared" si="6"/>
        <v>2.1052631578947367</v>
      </c>
      <c r="T8" s="335"/>
      <c r="U8" s="382">
        <v>3.06</v>
      </c>
      <c r="V8" s="364">
        <f t="shared" si="7"/>
        <v>4.4028776978417268</v>
      </c>
      <c r="W8" s="335"/>
      <c r="X8" s="382">
        <v>5.24</v>
      </c>
      <c r="Y8" s="364">
        <f t="shared" si="8"/>
        <v>2.5876543209876544</v>
      </c>
      <c r="AA8" s="382">
        <v>2.13</v>
      </c>
      <c r="AB8" s="364">
        <f t="shared" si="9"/>
        <v>1.816011595191406</v>
      </c>
      <c r="AY8" s="335"/>
      <c r="AZ8" s="335"/>
      <c r="BA8" s="335"/>
      <c r="BB8" s="335"/>
      <c r="BC8" s="335"/>
      <c r="BW8"/>
      <c r="BX8"/>
      <c r="BY8"/>
      <c r="BZ8"/>
      <c r="CA8"/>
      <c r="CN8" s="336"/>
      <c r="CO8" s="336"/>
      <c r="CP8" s="580"/>
      <c r="CQ8" s="336"/>
      <c r="CR8" s="336"/>
      <c r="CS8" s="580"/>
      <c r="CT8" s="336"/>
      <c r="CU8" s="336"/>
      <c r="CV8" s="580"/>
      <c r="CW8" s="336"/>
      <c r="CX8" s="336"/>
      <c r="CY8" s="580"/>
      <c r="CZ8" s="336"/>
      <c r="DA8" s="336"/>
      <c r="DB8" s="580"/>
      <c r="DC8" s="336"/>
      <c r="DD8" s="336"/>
      <c r="DE8" s="580"/>
      <c r="DF8" s="336"/>
      <c r="DG8" s="336"/>
      <c r="DH8" s="580"/>
      <c r="DI8" s="336"/>
      <c r="DJ8" s="336"/>
      <c r="DK8" s="580"/>
      <c r="DL8" s="336"/>
      <c r="DM8" s="336"/>
      <c r="DN8" s="580"/>
      <c r="DO8" s="336"/>
      <c r="DP8" s="336"/>
      <c r="DQ8" s="580"/>
      <c r="DR8" s="336"/>
      <c r="DS8"/>
      <c r="DT8"/>
      <c r="DU8"/>
      <c r="DV8"/>
      <c r="DW8"/>
    </row>
    <row r="9" spans="1:127">
      <c r="A9" s="485" t="s">
        <v>659</v>
      </c>
      <c r="B9" s="382">
        <f t="shared" si="0"/>
        <v>0</v>
      </c>
      <c r="C9" s="382">
        <v>0</v>
      </c>
      <c r="D9" s="364">
        <f t="shared" si="1"/>
        <v>0</v>
      </c>
      <c r="F9" s="382">
        <v>0</v>
      </c>
      <c r="G9" s="364">
        <f t="shared" si="2"/>
        <v>0</v>
      </c>
      <c r="H9" s="580"/>
      <c r="I9" s="382">
        <v>0</v>
      </c>
      <c r="J9" s="364">
        <f t="shared" si="3"/>
        <v>0</v>
      </c>
      <c r="K9" s="580"/>
      <c r="L9" s="382">
        <v>0</v>
      </c>
      <c r="M9" s="364">
        <f t="shared" si="4"/>
        <v>0</v>
      </c>
      <c r="N9" s="580"/>
      <c r="O9" s="382">
        <v>0</v>
      </c>
      <c r="P9" s="364">
        <f t="shared" si="5"/>
        <v>0</v>
      </c>
      <c r="Q9" s="580"/>
      <c r="R9" s="382">
        <v>0</v>
      </c>
      <c r="S9" s="364">
        <f t="shared" si="6"/>
        <v>0</v>
      </c>
      <c r="T9" s="335"/>
      <c r="U9" s="382">
        <v>0</v>
      </c>
      <c r="V9" s="364">
        <f t="shared" si="7"/>
        <v>0</v>
      </c>
      <c r="W9" s="335"/>
      <c r="X9" s="382">
        <v>0</v>
      </c>
      <c r="Y9" s="364">
        <f t="shared" si="8"/>
        <v>0</v>
      </c>
      <c r="AA9" s="382">
        <v>0</v>
      </c>
      <c r="AB9" s="364">
        <f t="shared" si="9"/>
        <v>0</v>
      </c>
      <c r="AY9" s="335"/>
      <c r="AZ9" s="335"/>
      <c r="BA9" s="335"/>
      <c r="BB9" s="335"/>
      <c r="BC9" s="335"/>
      <c r="BW9"/>
      <c r="BX9"/>
      <c r="BY9"/>
      <c r="BZ9"/>
      <c r="CA9"/>
      <c r="CN9" s="336"/>
      <c r="CO9" s="336"/>
      <c r="CP9" s="580"/>
      <c r="CQ9" s="336"/>
      <c r="CR9" s="336"/>
      <c r="CS9" s="580"/>
      <c r="CT9" s="336"/>
      <c r="CU9" s="336"/>
      <c r="CV9" s="580"/>
      <c r="CW9" s="336"/>
      <c r="CX9" s="336"/>
      <c r="CY9" s="580"/>
      <c r="CZ9" s="336"/>
      <c r="DA9" s="336"/>
      <c r="DB9" s="580"/>
      <c r="DC9" s="336"/>
      <c r="DD9" s="336"/>
      <c r="DE9" s="580"/>
      <c r="DF9" s="336"/>
      <c r="DG9" s="336"/>
      <c r="DH9" s="580"/>
      <c r="DI9" s="336"/>
      <c r="DJ9" s="336"/>
      <c r="DK9" s="580"/>
      <c r="DL9" s="336"/>
      <c r="DM9" s="336"/>
      <c r="DN9" s="580"/>
      <c r="DO9" s="336"/>
      <c r="DP9" s="336"/>
      <c r="DQ9" s="580"/>
      <c r="DR9" s="336"/>
      <c r="DS9"/>
      <c r="DT9"/>
      <c r="DU9"/>
      <c r="DV9"/>
      <c r="DW9"/>
    </row>
    <row r="10" spans="1:127">
      <c r="A10" s="485" t="s">
        <v>660</v>
      </c>
      <c r="B10" s="382">
        <f t="shared" si="0"/>
        <v>0</v>
      </c>
      <c r="C10" s="382">
        <v>0</v>
      </c>
      <c r="D10" s="364">
        <f t="shared" si="1"/>
        <v>0</v>
      </c>
      <c r="F10" s="382">
        <v>0</v>
      </c>
      <c r="G10" s="364">
        <v>0</v>
      </c>
      <c r="H10" s="580"/>
      <c r="I10" s="382">
        <v>0</v>
      </c>
      <c r="J10" s="364">
        <f t="shared" si="3"/>
        <v>0</v>
      </c>
      <c r="K10" s="580"/>
      <c r="L10" s="382">
        <v>0</v>
      </c>
      <c r="M10" s="364">
        <f t="shared" si="4"/>
        <v>0</v>
      </c>
      <c r="N10" s="580"/>
      <c r="O10" s="382">
        <v>0</v>
      </c>
      <c r="P10" s="364">
        <f t="shared" si="5"/>
        <v>0</v>
      </c>
      <c r="Q10" s="580"/>
      <c r="R10" s="382">
        <v>0</v>
      </c>
      <c r="S10" s="364">
        <f t="shared" si="6"/>
        <v>0</v>
      </c>
      <c r="T10" s="335"/>
      <c r="U10" s="382">
        <v>0</v>
      </c>
      <c r="V10" s="364">
        <f t="shared" si="7"/>
        <v>0</v>
      </c>
      <c r="W10" s="335"/>
      <c r="X10" s="382">
        <v>0</v>
      </c>
      <c r="Y10" s="364">
        <f t="shared" si="8"/>
        <v>0</v>
      </c>
      <c r="AA10" s="382">
        <v>0</v>
      </c>
      <c r="AB10" s="364">
        <f t="shared" si="9"/>
        <v>0</v>
      </c>
      <c r="AY10" s="335"/>
      <c r="AZ10" s="335"/>
      <c r="BA10" s="335"/>
      <c r="BB10" s="335"/>
      <c r="BC10" s="335"/>
      <c r="BW10"/>
      <c r="BX10"/>
      <c r="BY10"/>
      <c r="BZ10"/>
      <c r="CA10"/>
      <c r="CN10" s="336"/>
      <c r="CO10" s="336"/>
      <c r="CP10" s="580"/>
      <c r="CQ10" s="336"/>
      <c r="CR10" s="336"/>
      <c r="CS10" s="580"/>
      <c r="CT10" s="336"/>
      <c r="CU10" s="336"/>
      <c r="CV10" s="580"/>
      <c r="CW10" s="336"/>
      <c r="CX10" s="336"/>
      <c r="CY10" s="580"/>
      <c r="CZ10" s="336"/>
      <c r="DA10" s="336"/>
      <c r="DB10" s="580"/>
      <c r="DC10" s="336"/>
      <c r="DD10" s="336"/>
      <c r="DE10" s="580"/>
      <c r="DF10" s="336"/>
      <c r="DG10" s="336"/>
      <c r="DH10" s="580"/>
      <c r="DI10" s="336"/>
      <c r="DJ10" s="336"/>
      <c r="DK10" s="580"/>
      <c r="DL10" s="336"/>
      <c r="DM10" s="336"/>
      <c r="DN10" s="580"/>
      <c r="DO10" s="336"/>
      <c r="DP10" s="336"/>
      <c r="DQ10" s="580"/>
      <c r="DR10" s="336"/>
      <c r="DS10"/>
      <c r="DT10"/>
      <c r="DU10"/>
      <c r="DV10"/>
      <c r="DW10"/>
    </row>
    <row r="11" spans="1:127">
      <c r="A11" s="487" t="s">
        <v>661</v>
      </c>
      <c r="B11" s="382">
        <f t="shared" si="0"/>
        <v>915.67186600000002</v>
      </c>
      <c r="C11" s="382">
        <v>125.9</v>
      </c>
      <c r="D11" s="364">
        <f t="shared" si="1"/>
        <v>17.542148530026473</v>
      </c>
      <c r="F11" s="382">
        <v>94.180712999999997</v>
      </c>
      <c r="G11" s="364">
        <f t="shared" si="2"/>
        <v>96.892441767754136</v>
      </c>
      <c r="H11" s="580"/>
      <c r="I11" s="382">
        <v>111.582756</v>
      </c>
      <c r="J11" s="364">
        <f t="shared" si="3"/>
        <v>99.338157842422092</v>
      </c>
      <c r="K11" s="580"/>
      <c r="L11" s="382">
        <v>43.595536000000003</v>
      </c>
      <c r="M11" s="364">
        <f t="shared" si="4"/>
        <v>98.28469114424</v>
      </c>
      <c r="N11" s="580"/>
      <c r="O11" s="382">
        <v>51.242860999999998</v>
      </c>
      <c r="P11" s="364">
        <f t="shared" si="5"/>
        <v>96.280002162984971</v>
      </c>
      <c r="Q11" s="580"/>
      <c r="R11" s="382">
        <v>0</v>
      </c>
      <c r="S11" s="364">
        <f t="shared" si="6"/>
        <v>0</v>
      </c>
      <c r="T11" s="335"/>
      <c r="U11" s="382">
        <v>66.44</v>
      </c>
      <c r="V11" s="364">
        <f t="shared" si="7"/>
        <v>95.597122302158269</v>
      </c>
      <c r="W11" s="335"/>
      <c r="X11" s="382">
        <v>197.26</v>
      </c>
      <c r="Y11" s="364">
        <f t="shared" si="8"/>
        <v>97.412345679012347</v>
      </c>
      <c r="AA11" s="382">
        <v>110.97</v>
      </c>
      <c r="AB11" s="364">
        <f t="shared" si="9"/>
        <v>94.611646346662127</v>
      </c>
      <c r="AY11" s="335"/>
      <c r="AZ11" s="335"/>
      <c r="BA11" s="335"/>
      <c r="BB11" s="335"/>
      <c r="BC11" s="335"/>
      <c r="BW11"/>
      <c r="BX11"/>
      <c r="BY11"/>
      <c r="BZ11"/>
      <c r="CA11"/>
      <c r="CN11" s="336"/>
      <c r="CO11" s="336"/>
      <c r="CP11" s="580"/>
      <c r="CQ11" s="336"/>
      <c r="CR11" s="336"/>
      <c r="CS11" s="580"/>
      <c r="CT11" s="336"/>
      <c r="CU11" s="336"/>
      <c r="CV11" s="580"/>
      <c r="CW11" s="336"/>
      <c r="CX11" s="336"/>
      <c r="CY11" s="580"/>
      <c r="CZ11" s="336"/>
      <c r="DA11" s="336"/>
      <c r="DB11" s="580"/>
      <c r="DC11" s="336"/>
      <c r="DD11" s="336"/>
      <c r="DE11" s="580"/>
      <c r="DF11" s="336"/>
      <c r="DG11" s="336"/>
      <c r="DH11" s="580"/>
      <c r="DI11" s="336"/>
      <c r="DJ11" s="336"/>
      <c r="DK11" s="580"/>
      <c r="DL11" s="336"/>
      <c r="DM11" s="336"/>
      <c r="DN11" s="580"/>
      <c r="DO11" s="336"/>
      <c r="DP11" s="336"/>
      <c r="DQ11" s="580"/>
      <c r="DR11" s="336"/>
      <c r="DS11"/>
      <c r="DT11"/>
      <c r="DU11"/>
      <c r="DV11"/>
      <c r="DW11"/>
    </row>
    <row r="12" spans="1:127" ht="13.5" thickBot="1">
      <c r="A12" s="487" t="s">
        <v>812</v>
      </c>
      <c r="B12" s="382">
        <f t="shared" si="0"/>
        <v>4.1900000000000004</v>
      </c>
      <c r="C12" s="382">
        <v>0</v>
      </c>
      <c r="D12" s="364">
        <f t="shared" si="1"/>
        <v>0</v>
      </c>
      <c r="F12" s="382">
        <v>0</v>
      </c>
      <c r="G12" s="364">
        <f t="shared" si="2"/>
        <v>0</v>
      </c>
      <c r="H12" s="580"/>
      <c r="I12" s="382">
        <v>0</v>
      </c>
      <c r="J12" s="364">
        <f t="shared" si="3"/>
        <v>0</v>
      </c>
      <c r="K12" s="580"/>
      <c r="L12" s="382">
        <v>0</v>
      </c>
      <c r="M12" s="364">
        <f t="shared" si="4"/>
        <v>0</v>
      </c>
      <c r="N12" s="580"/>
      <c r="O12" s="382">
        <v>0</v>
      </c>
      <c r="P12" s="364">
        <f t="shared" si="5"/>
        <v>0</v>
      </c>
      <c r="Q12" s="580"/>
      <c r="R12" s="382">
        <v>0</v>
      </c>
      <c r="S12" s="364">
        <f t="shared" si="6"/>
        <v>0</v>
      </c>
      <c r="T12" s="335"/>
      <c r="U12" s="382">
        <v>0</v>
      </c>
      <c r="V12" s="364">
        <f t="shared" si="7"/>
        <v>0</v>
      </c>
      <c r="W12" s="335"/>
      <c r="X12" s="382">
        <v>0</v>
      </c>
      <c r="Y12" s="364">
        <f t="shared" si="8"/>
        <v>0</v>
      </c>
      <c r="AA12" s="382">
        <v>4.1900000000000004</v>
      </c>
      <c r="AB12" s="364">
        <f t="shared" si="9"/>
        <v>3.5723420581464751</v>
      </c>
      <c r="AY12" s="335"/>
      <c r="AZ12" s="335"/>
      <c r="BA12" s="335"/>
      <c r="BB12" s="335"/>
      <c r="BC12" s="335"/>
      <c r="BW12"/>
      <c r="BX12"/>
      <c r="BY12"/>
      <c r="BZ12"/>
      <c r="CA12"/>
      <c r="CN12" s="336"/>
      <c r="CO12" s="336"/>
      <c r="CP12" s="580"/>
      <c r="CQ12" s="336"/>
      <c r="CR12" s="336"/>
      <c r="CS12" s="580"/>
      <c r="CT12" s="336"/>
      <c r="CU12" s="336"/>
      <c r="CV12" s="580"/>
      <c r="CW12" s="336"/>
      <c r="CX12" s="336"/>
      <c r="CY12" s="580"/>
      <c r="CZ12" s="336"/>
      <c r="DA12" s="336"/>
      <c r="DB12" s="580"/>
      <c r="DC12" s="336"/>
      <c r="DD12" s="336"/>
      <c r="DE12" s="580"/>
      <c r="DF12" s="336"/>
      <c r="DG12" s="336"/>
      <c r="DH12" s="580"/>
      <c r="DI12" s="336"/>
      <c r="DJ12" s="336"/>
      <c r="DK12" s="580"/>
      <c r="DL12" s="336"/>
      <c r="DM12" s="336"/>
      <c r="DN12" s="580"/>
      <c r="DO12" s="336"/>
      <c r="DP12" s="336"/>
      <c r="DQ12" s="580"/>
      <c r="DR12" s="336"/>
      <c r="DS12"/>
      <c r="DT12"/>
      <c r="DU12"/>
      <c r="DV12"/>
      <c r="DW12"/>
    </row>
    <row r="13" spans="1:127" ht="16.5" customHeight="1" thickBot="1">
      <c r="A13" s="360" t="s">
        <v>124</v>
      </c>
      <c r="B13" s="488">
        <f>SUM(B7:B12)</f>
        <v>2819.3966089999999</v>
      </c>
      <c r="C13" s="488">
        <f>SUM(C7:C12)</f>
        <v>717.69999999999993</v>
      </c>
      <c r="D13" s="363">
        <f>SUM(D7:D12)</f>
        <v>100</v>
      </c>
      <c r="E13" s="354"/>
      <c r="F13" s="488">
        <f>SUM(F7:F12)</f>
        <v>97.201300000000003</v>
      </c>
      <c r="G13" s="363">
        <f>SUM(G7:G12)</f>
        <v>100</v>
      </c>
      <c r="H13" s="1360"/>
      <c r="I13" s="488">
        <f>SUM(I7:I12)</f>
        <v>112.326178</v>
      </c>
      <c r="J13" s="363">
        <f>SUM(J7:J12)</f>
        <v>100</v>
      </c>
      <c r="K13" s="1360"/>
      <c r="L13" s="488">
        <f>SUM(L7:L12)</f>
        <v>44.356385000000003</v>
      </c>
      <c r="M13" s="363">
        <f>SUM(M7:M12)</f>
        <v>100</v>
      </c>
      <c r="N13" s="1360"/>
      <c r="O13" s="488">
        <f>SUM(O7:O12)</f>
        <v>53.222746000000001</v>
      </c>
      <c r="P13" s="363">
        <f>SUM(P7:P12)</f>
        <v>100</v>
      </c>
      <c r="Q13" s="1360"/>
      <c r="R13" s="488">
        <f>SUM(R7:R12)</f>
        <v>38</v>
      </c>
      <c r="S13" s="1140">
        <f>SUM(S7:S12)</f>
        <v>100.00000000000001</v>
      </c>
      <c r="T13" s="354"/>
      <c r="U13" s="488">
        <f>SUM(U7:U12)</f>
        <v>69.5</v>
      </c>
      <c r="V13" s="363">
        <f>SUM(V7:V12)</f>
        <v>100</v>
      </c>
      <c r="W13" s="354"/>
      <c r="X13" s="488">
        <f>SUM(X7:X12)</f>
        <v>202.5</v>
      </c>
      <c r="Y13" s="363">
        <f>SUM(Y7:Y12)</f>
        <v>100</v>
      </c>
      <c r="Z13" s="378"/>
      <c r="AA13" s="488">
        <f>SUM(AA7:AA12)</f>
        <v>117.28999999999999</v>
      </c>
      <c r="AB13" s="363">
        <f>SUM(AB7:AB12)</f>
        <v>100.00000000000001</v>
      </c>
      <c r="AY13" s="335"/>
      <c r="AZ13" s="335"/>
      <c r="BA13" s="335"/>
      <c r="BB13" s="335"/>
      <c r="BC13" s="335"/>
      <c r="BW13"/>
      <c r="BX13"/>
      <c r="BY13"/>
      <c r="BZ13"/>
      <c r="CA13"/>
      <c r="CN13" s="336"/>
      <c r="CO13" s="336"/>
      <c r="CP13" s="580"/>
      <c r="CQ13" s="336"/>
      <c r="CR13" s="336"/>
      <c r="CS13" s="580"/>
      <c r="CT13" s="336"/>
      <c r="CU13" s="336"/>
      <c r="CV13" s="580"/>
      <c r="CW13" s="336"/>
      <c r="CX13" s="336"/>
      <c r="CY13" s="580"/>
      <c r="CZ13" s="336"/>
      <c r="DA13" s="336"/>
      <c r="DB13" s="580"/>
      <c r="DC13" s="336"/>
      <c r="DD13" s="336"/>
      <c r="DE13" s="580"/>
      <c r="DF13" s="336"/>
      <c r="DG13" s="336"/>
      <c r="DH13" s="580"/>
      <c r="DI13" s="336"/>
      <c r="DJ13" s="336"/>
      <c r="DK13" s="580"/>
      <c r="DL13" s="336"/>
      <c r="DM13" s="336"/>
      <c r="DN13" s="580"/>
      <c r="DO13" s="336"/>
      <c r="DP13" s="336"/>
      <c r="DQ13" s="580"/>
      <c r="DR13" s="336"/>
      <c r="DS13"/>
      <c r="DT13"/>
      <c r="DU13"/>
      <c r="DV13"/>
      <c r="DW13"/>
    </row>
    <row r="14" spans="1:127" ht="16.5" customHeight="1">
      <c r="A14" s="489" t="s">
        <v>663</v>
      </c>
      <c r="B14" s="382"/>
      <c r="C14" s="382"/>
      <c r="D14" s="364"/>
      <c r="E14" s="336"/>
      <c r="F14" s="1331"/>
      <c r="G14" s="364"/>
      <c r="H14" s="580"/>
      <c r="I14" s="1331"/>
      <c r="J14" s="364"/>
      <c r="K14" s="580"/>
      <c r="L14" s="1331"/>
      <c r="M14" s="364"/>
      <c r="N14" s="580"/>
      <c r="O14" s="1331"/>
      <c r="P14" s="364"/>
      <c r="Q14" s="580"/>
      <c r="R14" s="1331"/>
      <c r="S14" s="364"/>
      <c r="U14" s="1331"/>
      <c r="V14" s="364"/>
      <c r="X14" s="382"/>
      <c r="Y14" s="364"/>
      <c r="Z14" s="336"/>
      <c r="AA14" s="382"/>
      <c r="AB14" s="364"/>
      <c r="AY14" s="335"/>
      <c r="AZ14" s="335"/>
      <c r="BA14" s="335"/>
      <c r="BB14" s="335"/>
      <c r="BC14" s="335"/>
      <c r="BW14"/>
      <c r="BX14"/>
      <c r="BY14"/>
      <c r="BZ14"/>
      <c r="CA14"/>
      <c r="CN14" s="336"/>
      <c r="CO14" s="336"/>
      <c r="CP14" s="580"/>
      <c r="CQ14" s="336"/>
      <c r="CR14" s="336"/>
      <c r="CS14" s="580"/>
      <c r="CT14" s="336"/>
      <c r="CU14" s="336"/>
      <c r="CV14" s="580"/>
      <c r="CW14" s="336"/>
      <c r="CX14" s="336"/>
      <c r="CY14" s="580"/>
      <c r="CZ14" s="336"/>
      <c r="DA14" s="336"/>
      <c r="DB14" s="580"/>
      <c r="DC14" s="336"/>
      <c r="DD14" s="336"/>
      <c r="DE14" s="580"/>
      <c r="DF14" s="336"/>
      <c r="DG14" s="336"/>
      <c r="DH14" s="580"/>
      <c r="DI14" s="336"/>
      <c r="DJ14" s="336"/>
      <c r="DK14" s="580"/>
      <c r="DL14" s="336"/>
      <c r="DM14" s="336"/>
      <c r="DN14" s="580"/>
      <c r="DO14" s="336"/>
      <c r="DP14" s="336"/>
      <c r="DQ14" s="580"/>
      <c r="DR14" s="336"/>
      <c r="DS14"/>
      <c r="DT14"/>
      <c r="DU14"/>
      <c r="DV14"/>
      <c r="DW14"/>
    </row>
    <row r="15" spans="1:127">
      <c r="A15" s="485" t="s">
        <v>865</v>
      </c>
      <c r="B15" s="382">
        <f>C15+F15+I15+L15+O15+R15+U15+C55+F55+I55+L55+O55+R55+X15+AA15+U55+X55+AA55</f>
        <v>1211.4718659999999</v>
      </c>
      <c r="C15" s="767"/>
      <c r="D15" s="364"/>
      <c r="E15" s="1434" t="s">
        <v>670</v>
      </c>
      <c r="F15" s="1481">
        <f>F11</f>
        <v>94.180712999999997</v>
      </c>
      <c r="G15" s="770">
        <f>F15/$F$37*100</f>
        <v>100</v>
      </c>
      <c r="H15" s="1434" t="s">
        <v>670</v>
      </c>
      <c r="I15" s="382">
        <f>I11</f>
        <v>111.582756</v>
      </c>
      <c r="J15" s="770">
        <f>I15/$I$37*100</f>
        <v>100</v>
      </c>
      <c r="K15" s="1363" t="s">
        <v>670</v>
      </c>
      <c r="L15" s="382">
        <f>L11</f>
        <v>43.595536000000003</v>
      </c>
      <c r="M15" s="364">
        <v>100</v>
      </c>
      <c r="N15" s="1363" t="s">
        <v>670</v>
      </c>
      <c r="O15" s="382">
        <f>O11</f>
        <v>51.242860999999998</v>
      </c>
      <c r="P15" s="770">
        <v>100</v>
      </c>
      <c r="Q15" s="646" t="s">
        <v>793</v>
      </c>
      <c r="R15" s="382">
        <v>37.200000000000003</v>
      </c>
      <c r="S15" s="770">
        <f>R15/R37*100</f>
        <v>100</v>
      </c>
      <c r="T15" s="1013" t="s">
        <v>951</v>
      </c>
      <c r="U15" s="1431">
        <v>66.44</v>
      </c>
      <c r="V15" s="364">
        <f t="shared" ref="V15:V25" si="10">U15/$U$37*100</f>
        <v>100</v>
      </c>
      <c r="W15" s="1013" t="s">
        <v>952</v>
      </c>
      <c r="X15" s="1412">
        <v>197.26</v>
      </c>
      <c r="Y15" s="364">
        <f>X15/$X$37*100</f>
        <v>100</v>
      </c>
      <c r="Z15" s="1013" t="s">
        <v>953</v>
      </c>
      <c r="AA15" s="335">
        <v>110.97</v>
      </c>
      <c r="AB15" s="364">
        <f>AA15/$AA$37*100</f>
        <v>100</v>
      </c>
      <c r="AY15" s="335"/>
      <c r="AZ15" s="335"/>
      <c r="BA15" s="335"/>
      <c r="BB15" s="335"/>
      <c r="BC15" s="335"/>
      <c r="BW15"/>
      <c r="BX15"/>
      <c r="BY15"/>
      <c r="BZ15"/>
      <c r="CA15"/>
      <c r="CN15" s="1008"/>
      <c r="CO15" s="336"/>
      <c r="CP15" s="580"/>
      <c r="CQ15" s="1008"/>
      <c r="CR15" s="336"/>
      <c r="CS15" s="580"/>
      <c r="CT15" s="1008"/>
      <c r="CU15" s="336"/>
      <c r="CV15" s="580"/>
      <c r="CW15" s="1008"/>
      <c r="CX15" s="336"/>
      <c r="CY15" s="580"/>
      <c r="CZ15" s="1008"/>
      <c r="DA15" s="336"/>
      <c r="DB15" s="580"/>
      <c r="DC15" s="1008"/>
      <c r="DD15" s="336"/>
      <c r="DE15" s="580"/>
      <c r="DF15" s="1008"/>
      <c r="DG15" s="336"/>
      <c r="DH15" s="580"/>
      <c r="DI15" s="1008"/>
      <c r="DJ15" s="336"/>
      <c r="DK15" s="580"/>
      <c r="DL15" s="1008"/>
      <c r="DM15" s="336"/>
      <c r="DN15" s="580"/>
      <c r="DO15" s="1008"/>
      <c r="DP15" s="336"/>
      <c r="DQ15" s="580"/>
      <c r="DR15" s="1008"/>
      <c r="DS15"/>
      <c r="DT15"/>
      <c r="DU15"/>
      <c r="DV15"/>
      <c r="DW15"/>
    </row>
    <row r="16" spans="1:127">
      <c r="A16" s="1013" t="s">
        <v>895</v>
      </c>
      <c r="B16" s="382"/>
      <c r="C16" s="335">
        <v>74.099999999999994</v>
      </c>
      <c r="D16" s="364">
        <f t="shared" ref="D16:D28" si="11">C16/$C$37*100</f>
        <v>21.679344645991812</v>
      </c>
      <c r="E16" s="1435"/>
      <c r="F16" s="1481"/>
      <c r="G16" s="770"/>
      <c r="H16" s="1435"/>
      <c r="I16" s="382"/>
      <c r="J16" s="770"/>
      <c r="K16" s="1363"/>
      <c r="L16" s="382"/>
      <c r="M16" s="364"/>
      <c r="N16" s="1363"/>
      <c r="O16" s="382">
        <v>0</v>
      </c>
      <c r="P16" s="770">
        <v>0</v>
      </c>
      <c r="Q16" s="646"/>
      <c r="R16" s="382"/>
      <c r="S16" s="770"/>
      <c r="T16" s="1013" t="s">
        <v>954</v>
      </c>
      <c r="U16" s="1431">
        <v>0</v>
      </c>
      <c r="V16" s="364">
        <f t="shared" si="10"/>
        <v>0</v>
      </c>
      <c r="W16" s="1013" t="s">
        <v>955</v>
      </c>
      <c r="X16" s="1412">
        <v>0</v>
      </c>
      <c r="Y16" s="364">
        <f t="shared" ref="Y16:Y26" si="12">X16/$X$37*100</f>
        <v>0</v>
      </c>
      <c r="Z16" s="1013"/>
      <c r="AB16" s="364"/>
      <c r="AY16" s="335"/>
      <c r="AZ16" s="335"/>
      <c r="BA16" s="335"/>
      <c r="BB16" s="335"/>
      <c r="BC16" s="335"/>
      <c r="BW16"/>
      <c r="BX16"/>
      <c r="BY16"/>
      <c r="BZ16"/>
      <c r="CA16"/>
      <c r="CN16" s="1008"/>
      <c r="CO16" s="336"/>
      <c r="CP16" s="580"/>
      <c r="CQ16" s="1008"/>
      <c r="CR16" s="336"/>
      <c r="CS16" s="580"/>
      <c r="CT16" s="1008"/>
      <c r="CU16" s="336"/>
      <c r="CV16" s="580"/>
      <c r="CW16" s="1008"/>
      <c r="CX16" s="336"/>
      <c r="CY16" s="580"/>
      <c r="CZ16" s="1008"/>
      <c r="DA16" s="336"/>
      <c r="DB16" s="580"/>
      <c r="DC16" s="1008"/>
      <c r="DD16" s="336"/>
      <c r="DE16" s="580"/>
      <c r="DF16" s="1008"/>
      <c r="DG16" s="336"/>
      <c r="DH16" s="580"/>
      <c r="DI16" s="1008"/>
      <c r="DJ16" s="336"/>
      <c r="DK16" s="580"/>
      <c r="DL16" s="1008"/>
      <c r="DM16" s="336"/>
      <c r="DN16" s="580"/>
      <c r="DO16" s="1008"/>
      <c r="DP16" s="336"/>
      <c r="DQ16" s="580"/>
      <c r="DR16" s="1008"/>
      <c r="DS16"/>
      <c r="DT16"/>
      <c r="DU16"/>
      <c r="DV16"/>
      <c r="DW16"/>
    </row>
    <row r="17" spans="1:127">
      <c r="A17" s="1013" t="s">
        <v>897</v>
      </c>
      <c r="B17" s="382"/>
      <c r="C17" s="335">
        <v>0</v>
      </c>
      <c r="D17" s="364">
        <f t="shared" si="11"/>
        <v>0</v>
      </c>
      <c r="E17" s="1434"/>
      <c r="F17" s="1481"/>
      <c r="G17" s="770"/>
      <c r="H17" s="1434"/>
      <c r="I17" s="382"/>
      <c r="J17" s="770"/>
      <c r="K17" s="1363"/>
      <c r="L17" s="382"/>
      <c r="M17" s="364"/>
      <c r="N17" s="1363"/>
      <c r="O17" s="382">
        <v>0</v>
      </c>
      <c r="P17" s="770">
        <v>0</v>
      </c>
      <c r="Q17" s="1482"/>
      <c r="R17" s="382"/>
      <c r="S17" s="770"/>
      <c r="T17" s="1013" t="s">
        <v>956</v>
      </c>
      <c r="U17" s="1431">
        <v>0</v>
      </c>
      <c r="V17" s="364">
        <f t="shared" si="10"/>
        <v>0</v>
      </c>
      <c r="W17" s="1013" t="s">
        <v>957</v>
      </c>
      <c r="X17" s="1412">
        <v>0</v>
      </c>
      <c r="Y17" s="364">
        <f t="shared" si="12"/>
        <v>0</v>
      </c>
      <c r="Z17" s="1013"/>
      <c r="AB17" s="364"/>
      <c r="AY17" s="335"/>
      <c r="AZ17" s="335"/>
      <c r="BA17" s="335"/>
      <c r="BB17" s="335"/>
      <c r="BC17" s="335"/>
      <c r="BW17"/>
      <c r="BX17"/>
      <c r="BY17"/>
      <c r="BZ17"/>
      <c r="CA17"/>
      <c r="CN17" s="1008"/>
      <c r="CO17" s="336"/>
      <c r="CP17" s="580"/>
      <c r="CQ17" s="1008"/>
      <c r="CR17" s="336"/>
      <c r="CS17" s="580"/>
      <c r="CT17" s="1008"/>
      <c r="CU17" s="336"/>
      <c r="CV17" s="580"/>
      <c r="CW17" s="1008"/>
      <c r="CX17" s="336"/>
      <c r="CY17" s="580"/>
      <c r="CZ17" s="1008"/>
      <c r="DA17" s="336"/>
      <c r="DB17" s="580"/>
      <c r="DC17" s="1008"/>
      <c r="DD17" s="336"/>
      <c r="DE17" s="580"/>
      <c r="DF17" s="1008"/>
      <c r="DG17" s="336"/>
      <c r="DH17" s="580"/>
      <c r="DI17" s="1008"/>
      <c r="DJ17" s="336"/>
      <c r="DK17" s="580"/>
      <c r="DL17" s="1008"/>
      <c r="DM17" s="336"/>
      <c r="DN17" s="580"/>
      <c r="DO17" s="1008"/>
      <c r="DP17" s="336"/>
      <c r="DQ17" s="580"/>
      <c r="DR17" s="1008"/>
      <c r="DS17"/>
      <c r="DT17"/>
      <c r="DU17"/>
      <c r="DV17"/>
      <c r="DW17"/>
    </row>
    <row r="18" spans="1:127">
      <c r="A18" s="1013" t="s">
        <v>898</v>
      </c>
      <c r="B18" s="382"/>
      <c r="C18" s="335">
        <v>0</v>
      </c>
      <c r="D18" s="364">
        <f t="shared" si="11"/>
        <v>0</v>
      </c>
      <c r="E18" s="1435"/>
      <c r="F18" s="1481"/>
      <c r="G18" s="770"/>
      <c r="H18" s="1435"/>
      <c r="I18" s="382"/>
      <c r="J18" s="770"/>
      <c r="K18" s="1363"/>
      <c r="L18" s="382"/>
      <c r="M18" s="364"/>
      <c r="N18" s="1363"/>
      <c r="O18" s="382">
        <v>0</v>
      </c>
      <c r="P18" s="770">
        <v>0</v>
      </c>
      <c r="Q18" s="646"/>
      <c r="R18" s="382"/>
      <c r="S18" s="770"/>
      <c r="T18" s="1013" t="s">
        <v>958</v>
      </c>
      <c r="U18" s="1431">
        <v>0</v>
      </c>
      <c r="V18" s="364">
        <f t="shared" si="10"/>
        <v>0</v>
      </c>
      <c r="W18" s="1013" t="s">
        <v>959</v>
      </c>
      <c r="X18" s="1412">
        <v>0</v>
      </c>
      <c r="Y18" s="364">
        <f t="shared" si="12"/>
        <v>0</v>
      </c>
      <c r="Z18" s="1013"/>
      <c r="AB18" s="364"/>
      <c r="AY18" s="335"/>
      <c r="AZ18" s="335"/>
      <c r="BA18" s="335"/>
      <c r="BB18" s="335"/>
      <c r="BC18" s="335"/>
      <c r="BW18"/>
      <c r="BX18"/>
      <c r="BY18"/>
      <c r="BZ18"/>
      <c r="CA18"/>
      <c r="CN18" s="1008"/>
      <c r="CO18" s="336"/>
      <c r="CP18" s="580"/>
      <c r="CQ18" s="1008"/>
      <c r="CR18" s="336"/>
      <c r="CS18" s="580"/>
      <c r="CT18" s="1008"/>
      <c r="CU18" s="336"/>
      <c r="CV18" s="580"/>
      <c r="CW18" s="1008"/>
      <c r="CX18" s="336"/>
      <c r="CY18" s="580"/>
      <c r="CZ18" s="1008"/>
      <c r="DA18" s="336"/>
      <c r="DB18" s="580"/>
      <c r="DC18" s="1008"/>
      <c r="DD18" s="336"/>
      <c r="DE18" s="580"/>
      <c r="DF18" s="1008"/>
      <c r="DG18" s="336"/>
      <c r="DH18" s="580"/>
      <c r="DI18" s="1008"/>
      <c r="DJ18" s="336"/>
      <c r="DK18" s="580"/>
      <c r="DL18" s="1008"/>
      <c r="DM18" s="336"/>
      <c r="DN18" s="580"/>
      <c r="DO18" s="1008"/>
      <c r="DP18" s="336"/>
      <c r="DQ18" s="580"/>
      <c r="DR18" s="1008"/>
      <c r="DS18"/>
      <c r="DT18"/>
      <c r="DU18"/>
      <c r="DV18"/>
      <c r="DW18"/>
    </row>
    <row r="19" spans="1:127">
      <c r="A19" s="1013" t="s">
        <v>899</v>
      </c>
      <c r="B19" s="382"/>
      <c r="C19" s="335">
        <v>82.3</v>
      </c>
      <c r="D19" s="364">
        <f t="shared" si="11"/>
        <v>24.078408425980108</v>
      </c>
      <c r="E19" s="1435"/>
      <c r="F19" s="1481"/>
      <c r="G19" s="770"/>
      <c r="H19" s="1435"/>
      <c r="I19" s="382"/>
      <c r="J19" s="770"/>
      <c r="K19" s="1363"/>
      <c r="L19" s="382"/>
      <c r="M19" s="364"/>
      <c r="N19" s="1363"/>
      <c r="O19" s="382">
        <v>0</v>
      </c>
      <c r="P19" s="770">
        <v>0</v>
      </c>
      <c r="Q19" s="646"/>
      <c r="R19" s="1431"/>
      <c r="S19" s="770"/>
      <c r="T19" s="1013" t="s">
        <v>960</v>
      </c>
      <c r="U19" s="1431">
        <v>0</v>
      </c>
      <c r="V19" s="364">
        <f t="shared" si="10"/>
        <v>0</v>
      </c>
      <c r="W19" s="1013" t="s">
        <v>961</v>
      </c>
      <c r="X19" s="1412">
        <v>0</v>
      </c>
      <c r="Y19" s="364">
        <f t="shared" si="12"/>
        <v>0</v>
      </c>
      <c r="Z19" s="1013"/>
      <c r="AB19" s="364"/>
      <c r="AY19" s="335"/>
      <c r="AZ19" s="335"/>
      <c r="BA19" s="335"/>
      <c r="BB19" s="335"/>
      <c r="BC19" s="335"/>
      <c r="BW19"/>
      <c r="BX19"/>
      <c r="BY19"/>
      <c r="BZ19"/>
      <c r="CA19"/>
      <c r="CN19" s="1008"/>
      <c r="CO19" s="336"/>
      <c r="CP19" s="580"/>
      <c r="CQ19" s="1008"/>
      <c r="CR19" s="336"/>
      <c r="CS19" s="580"/>
      <c r="CT19" s="1008"/>
      <c r="CU19" s="336"/>
      <c r="CV19" s="580"/>
      <c r="CW19" s="1008"/>
      <c r="CX19" s="336"/>
      <c r="CY19" s="580"/>
      <c r="CZ19" s="1008"/>
      <c r="DA19" s="336"/>
      <c r="DB19" s="580"/>
      <c r="DC19" s="1008"/>
      <c r="DD19" s="336"/>
      <c r="DE19" s="580"/>
      <c r="DF19" s="1008"/>
      <c r="DG19" s="336"/>
      <c r="DH19" s="580"/>
      <c r="DI19" s="1008"/>
      <c r="DJ19" s="336"/>
      <c r="DK19" s="580"/>
      <c r="DL19" s="1008"/>
      <c r="DM19" s="336"/>
      <c r="DN19" s="580"/>
      <c r="DO19" s="1008"/>
      <c r="DP19" s="336"/>
      <c r="DQ19" s="580"/>
      <c r="DR19" s="1008"/>
      <c r="DS19"/>
      <c r="DT19"/>
      <c r="DU19"/>
      <c r="DV19"/>
      <c r="DW19"/>
    </row>
    <row r="20" spans="1:127">
      <c r="A20" s="1013" t="s">
        <v>813</v>
      </c>
      <c r="B20" s="382"/>
      <c r="C20" s="335">
        <v>0</v>
      </c>
      <c r="D20" s="364">
        <f t="shared" si="11"/>
        <v>0</v>
      </c>
      <c r="E20" s="1434"/>
      <c r="F20" s="1481"/>
      <c r="G20" s="770"/>
      <c r="H20" s="1363"/>
      <c r="I20" s="382"/>
      <c r="J20" s="770"/>
      <c r="K20" s="1363"/>
      <c r="L20" s="382"/>
      <c r="M20" s="364"/>
      <c r="N20" s="1363"/>
      <c r="O20" s="382">
        <v>0</v>
      </c>
      <c r="P20" s="770">
        <v>0</v>
      </c>
      <c r="Q20" s="175"/>
      <c r="R20" s="1431"/>
      <c r="S20" s="770"/>
      <c r="T20" s="1013" t="s">
        <v>962</v>
      </c>
      <c r="U20" s="1431">
        <v>0</v>
      </c>
      <c r="V20" s="364">
        <f t="shared" si="10"/>
        <v>0</v>
      </c>
      <c r="W20" s="1013" t="s">
        <v>963</v>
      </c>
      <c r="X20" s="1412">
        <v>0</v>
      </c>
      <c r="Y20" s="364">
        <f t="shared" si="12"/>
        <v>0</v>
      </c>
      <c r="Z20" s="1013"/>
      <c r="AB20" s="364"/>
      <c r="AY20" s="335"/>
      <c r="AZ20" s="335"/>
      <c r="BA20" s="335"/>
      <c r="BB20" s="335"/>
      <c r="BC20" s="335"/>
      <c r="BW20"/>
      <c r="BX20"/>
      <c r="BY20"/>
      <c r="BZ20"/>
      <c r="CA20"/>
      <c r="CN20" s="1008"/>
      <c r="CO20" s="336"/>
      <c r="CP20" s="580"/>
      <c r="CQ20" s="1008"/>
      <c r="CR20" s="336"/>
      <c r="CS20" s="580"/>
      <c r="CT20" s="1008"/>
      <c r="CU20" s="336"/>
      <c r="CV20" s="580"/>
      <c r="CW20" s="1008"/>
      <c r="CX20" s="336"/>
      <c r="CY20" s="580"/>
      <c r="CZ20" s="1008"/>
      <c r="DA20" s="336"/>
      <c r="DB20" s="580"/>
      <c r="DC20" s="1008"/>
      <c r="DD20" s="336"/>
      <c r="DE20" s="580"/>
      <c r="DF20" s="1008"/>
      <c r="DG20" s="336"/>
      <c r="DH20" s="580"/>
      <c r="DI20" s="1008"/>
      <c r="DJ20" s="336"/>
      <c r="DK20" s="580"/>
      <c r="DL20" s="1008"/>
      <c r="DM20" s="336"/>
      <c r="DN20" s="580"/>
      <c r="DO20" s="1008"/>
      <c r="DP20" s="336"/>
      <c r="DQ20" s="580"/>
      <c r="DR20" s="1008"/>
      <c r="DS20"/>
      <c r="DT20"/>
      <c r="DU20"/>
      <c r="DV20"/>
      <c r="DW20"/>
    </row>
    <row r="21" spans="1:127">
      <c r="A21" s="1013" t="s">
        <v>900</v>
      </c>
      <c r="B21" s="382"/>
      <c r="C21" s="335">
        <v>75</v>
      </c>
      <c r="D21" s="364">
        <f t="shared" si="11"/>
        <v>21.942656524283212</v>
      </c>
      <c r="E21" s="1434"/>
      <c r="F21" s="1481"/>
      <c r="G21" s="770"/>
      <c r="H21" s="1363"/>
      <c r="I21" s="382"/>
      <c r="J21" s="770"/>
      <c r="K21" s="1363"/>
      <c r="L21" s="382"/>
      <c r="M21" s="364"/>
      <c r="N21" s="1363"/>
      <c r="O21" s="382">
        <v>0</v>
      </c>
      <c r="P21" s="770">
        <v>0</v>
      </c>
      <c r="Q21" s="646"/>
      <c r="R21" s="1431"/>
      <c r="S21" s="770"/>
      <c r="T21" s="1013" t="s">
        <v>964</v>
      </c>
      <c r="U21" s="382">
        <v>0</v>
      </c>
      <c r="V21" s="364">
        <f t="shared" si="10"/>
        <v>0</v>
      </c>
      <c r="W21" s="1013" t="s">
        <v>965</v>
      </c>
      <c r="X21" s="382">
        <v>0</v>
      </c>
      <c r="Y21" s="364">
        <f t="shared" si="12"/>
        <v>0</v>
      </c>
      <c r="Z21" s="1013"/>
      <c r="AA21" s="767"/>
      <c r="AB21" s="364"/>
      <c r="AY21" s="335"/>
      <c r="AZ21" s="335"/>
      <c r="BA21" s="335"/>
      <c r="BB21" s="335"/>
      <c r="BC21" s="335"/>
      <c r="BW21"/>
      <c r="BX21"/>
      <c r="BY21"/>
      <c r="BZ21"/>
      <c r="CA21"/>
      <c r="CN21" s="1008"/>
      <c r="CO21" s="336"/>
      <c r="CP21" s="580"/>
      <c r="CQ21" s="1008"/>
      <c r="CR21" s="336"/>
      <c r="CS21" s="580"/>
      <c r="CT21" s="1008"/>
      <c r="CU21" s="336"/>
      <c r="CV21" s="580"/>
      <c r="CW21" s="1008"/>
      <c r="CX21" s="336"/>
      <c r="CY21" s="580"/>
      <c r="CZ21" s="1008"/>
      <c r="DA21" s="336"/>
      <c r="DB21" s="580"/>
      <c r="DC21" s="1008"/>
      <c r="DD21" s="336"/>
      <c r="DE21" s="580"/>
      <c r="DF21" s="1008"/>
      <c r="DG21" s="336"/>
      <c r="DH21" s="580"/>
      <c r="DI21" s="1008"/>
      <c r="DJ21" s="336"/>
      <c r="DK21" s="580"/>
      <c r="DL21" s="1008"/>
      <c r="DM21" s="336"/>
      <c r="DN21" s="580"/>
      <c r="DO21" s="1008"/>
      <c r="DP21" s="336"/>
      <c r="DQ21" s="580"/>
      <c r="DR21" s="1008"/>
      <c r="DS21"/>
      <c r="DT21"/>
      <c r="DU21"/>
      <c r="DV21"/>
      <c r="DW21"/>
    </row>
    <row r="22" spans="1:127">
      <c r="A22" s="1013" t="s">
        <v>901</v>
      </c>
      <c r="B22" s="382"/>
      <c r="C22" s="335">
        <v>66</v>
      </c>
      <c r="D22" s="364">
        <f t="shared" si="11"/>
        <v>19.309537741369223</v>
      </c>
      <c r="E22" s="1435"/>
      <c r="F22" s="1481"/>
      <c r="G22" s="770"/>
      <c r="H22" s="1361"/>
      <c r="I22" s="1359"/>
      <c r="J22" s="770"/>
      <c r="K22" s="1361"/>
      <c r="L22" s="1359"/>
      <c r="M22" s="364"/>
      <c r="N22" s="1361"/>
      <c r="O22" s="1359">
        <v>0</v>
      </c>
      <c r="P22" s="770">
        <v>0</v>
      </c>
      <c r="Q22" s="175"/>
      <c r="R22" s="767"/>
      <c r="S22" s="770"/>
      <c r="T22" s="1013" t="s">
        <v>959</v>
      </c>
      <c r="U22" s="1412">
        <v>0</v>
      </c>
      <c r="V22" s="364">
        <f t="shared" si="10"/>
        <v>0</v>
      </c>
      <c r="W22" s="1013" t="s">
        <v>966</v>
      </c>
      <c r="X22" s="1412">
        <v>0</v>
      </c>
      <c r="Y22" s="364">
        <f t="shared" si="12"/>
        <v>0</v>
      </c>
      <c r="Z22" s="1013"/>
      <c r="AA22" s="382"/>
      <c r="AB22" s="364"/>
      <c r="AY22" s="335"/>
      <c r="AZ22" s="335"/>
      <c r="BA22" s="335"/>
      <c r="BB22" s="335"/>
      <c r="BC22" s="335"/>
      <c r="BW22"/>
      <c r="BX22"/>
      <c r="BY22"/>
      <c r="BZ22"/>
      <c r="CA22"/>
      <c r="CN22" s="1008"/>
      <c r="CO22" s="336"/>
      <c r="CP22" s="580"/>
      <c r="CQ22" s="1008"/>
      <c r="CR22" s="336"/>
      <c r="CS22" s="580"/>
      <c r="CT22" s="1008"/>
      <c r="CU22" s="336"/>
      <c r="CV22" s="580"/>
      <c r="CW22" s="1008"/>
      <c r="CX22" s="336"/>
      <c r="CY22" s="580"/>
      <c r="CZ22" s="1008"/>
      <c r="DA22" s="336"/>
      <c r="DB22" s="580"/>
      <c r="DC22" s="1008"/>
      <c r="DD22" s="336"/>
      <c r="DE22" s="580"/>
      <c r="DF22" s="1008"/>
      <c r="DG22" s="336"/>
      <c r="DH22" s="580"/>
      <c r="DI22" s="1008"/>
      <c r="DJ22" s="336"/>
      <c r="DK22" s="580"/>
      <c r="DL22" s="1008"/>
      <c r="DM22" s="336"/>
      <c r="DN22" s="580"/>
      <c r="DO22" s="1008"/>
      <c r="DP22" s="336"/>
      <c r="DQ22" s="580"/>
      <c r="DR22" s="1008"/>
      <c r="DS22"/>
      <c r="DT22"/>
      <c r="DU22"/>
      <c r="DV22"/>
      <c r="DW22"/>
    </row>
    <row r="23" spans="1:127">
      <c r="A23" s="1013" t="s">
        <v>902</v>
      </c>
      <c r="B23" s="382"/>
      <c r="C23" s="335">
        <v>110.4</v>
      </c>
      <c r="D23" s="364">
        <f t="shared" si="11"/>
        <v>32.299590403744887</v>
      </c>
      <c r="E23" s="1434"/>
      <c r="F23" s="1481"/>
      <c r="G23" s="770"/>
      <c r="H23" s="1361"/>
      <c r="I23" s="382"/>
      <c r="J23" s="364"/>
      <c r="L23" s="382"/>
      <c r="M23" s="364"/>
      <c r="N23" s="1361"/>
      <c r="O23" s="382"/>
      <c r="P23" s="364"/>
      <c r="Q23" s="646"/>
      <c r="R23" s="767"/>
      <c r="S23" s="364"/>
      <c r="T23" s="1013"/>
      <c r="U23" s="1412"/>
      <c r="V23" s="364">
        <f t="shared" si="10"/>
        <v>0</v>
      </c>
      <c r="W23" s="1013" t="s">
        <v>967</v>
      </c>
      <c r="X23" s="1412">
        <v>0</v>
      </c>
      <c r="Y23" s="364">
        <f t="shared" si="12"/>
        <v>0</v>
      </c>
      <c r="Z23" s="694"/>
      <c r="AA23" s="767"/>
      <c r="AB23" s="364"/>
      <c r="AY23" s="335"/>
      <c r="AZ23" s="335"/>
      <c r="BA23" s="335"/>
      <c r="BB23" s="335"/>
      <c r="BC23" s="335"/>
      <c r="BW23"/>
      <c r="BX23"/>
      <c r="BY23"/>
      <c r="BZ23"/>
      <c r="CA23"/>
      <c r="CN23" s="336"/>
      <c r="CO23" s="336"/>
      <c r="CP23" s="580"/>
      <c r="CQ23" s="336"/>
      <c r="CR23" s="336"/>
      <c r="CS23" s="580"/>
      <c r="CT23" s="1008"/>
      <c r="CU23" s="336"/>
      <c r="CV23" s="580"/>
      <c r="CW23" s="1008"/>
      <c r="CX23" s="336"/>
      <c r="CY23" s="580"/>
      <c r="CZ23" s="1008"/>
      <c r="DA23" s="336"/>
      <c r="DB23" s="580"/>
      <c r="DC23" s="1008"/>
      <c r="DD23" s="336"/>
      <c r="DE23" s="580"/>
      <c r="DF23" s="1008"/>
      <c r="DG23" s="336"/>
      <c r="DH23" s="580"/>
      <c r="DI23" s="1008"/>
      <c r="DJ23" s="336"/>
      <c r="DK23" s="580"/>
      <c r="DL23" s="1008"/>
      <c r="DM23" s="336"/>
      <c r="DN23" s="580"/>
      <c r="DO23" s="1008"/>
      <c r="DP23" s="336"/>
      <c r="DQ23" s="580"/>
      <c r="DR23" s="1008"/>
      <c r="DS23"/>
      <c r="DT23"/>
      <c r="DU23"/>
      <c r="DV23"/>
      <c r="DW23"/>
    </row>
    <row r="24" spans="1:127">
      <c r="A24" s="1013"/>
      <c r="B24" s="382"/>
      <c r="D24" s="364">
        <f t="shared" si="11"/>
        <v>0</v>
      </c>
      <c r="E24" s="1434"/>
      <c r="F24" s="1481"/>
      <c r="G24" s="770"/>
      <c r="H24" s="1361"/>
      <c r="I24" s="382"/>
      <c r="J24" s="364"/>
      <c r="K24" s="1361"/>
      <c r="L24" s="382"/>
      <c r="M24" s="364"/>
      <c r="N24" s="1361"/>
      <c r="O24" s="382"/>
      <c r="P24" s="364"/>
      <c r="Q24" s="646"/>
      <c r="R24" s="1431"/>
      <c r="S24" s="364"/>
      <c r="T24" s="1013"/>
      <c r="U24" s="1101"/>
      <c r="V24" s="364">
        <f t="shared" si="10"/>
        <v>0</v>
      </c>
      <c r="W24" s="1013" t="s">
        <v>968</v>
      </c>
      <c r="X24" s="1101">
        <v>0</v>
      </c>
      <c r="Y24" s="364">
        <f t="shared" si="12"/>
        <v>0</v>
      </c>
      <c r="Z24" s="694"/>
      <c r="AA24" s="382"/>
      <c r="AB24" s="364"/>
      <c r="AY24" s="335"/>
      <c r="AZ24" s="335"/>
      <c r="BA24" s="335"/>
      <c r="BB24" s="335"/>
      <c r="BC24" s="335"/>
      <c r="BW24"/>
      <c r="BX24"/>
      <c r="BY24"/>
      <c r="BZ24"/>
      <c r="CA24"/>
      <c r="CN24" s="336"/>
      <c r="CO24" s="336"/>
      <c r="CP24" s="580"/>
      <c r="CQ24" s="336"/>
      <c r="CR24" s="336"/>
      <c r="CS24" s="580"/>
      <c r="CT24" s="336"/>
      <c r="CU24" s="336"/>
      <c r="CV24" s="580"/>
      <c r="CW24" s="1008"/>
      <c r="CX24" s="336"/>
      <c r="CY24" s="580"/>
      <c r="CZ24" s="336"/>
      <c r="DA24" s="336"/>
      <c r="DB24" s="580"/>
      <c r="DC24" s="1008"/>
      <c r="DD24" s="336"/>
      <c r="DE24" s="580"/>
      <c r="DF24" s="336"/>
      <c r="DG24" s="336"/>
      <c r="DH24" s="580"/>
      <c r="DI24" s="336"/>
      <c r="DJ24" s="336"/>
      <c r="DK24" s="580"/>
      <c r="DL24" s="1008"/>
      <c r="DM24" s="336"/>
      <c r="DN24" s="580"/>
      <c r="DO24" s="1008"/>
      <c r="DP24" s="336"/>
      <c r="DQ24" s="580"/>
      <c r="DR24" s="1008"/>
      <c r="DS24"/>
      <c r="DT24"/>
      <c r="DU24"/>
      <c r="DV24"/>
      <c r="DW24"/>
    </row>
    <row r="25" spans="1:127">
      <c r="A25" s="1013" t="s">
        <v>670</v>
      </c>
      <c r="B25" s="382"/>
      <c r="C25" s="335">
        <f>C11</f>
        <v>125.9</v>
      </c>
      <c r="D25" s="364">
        <f t="shared" si="11"/>
        <v>36.834406085430082</v>
      </c>
      <c r="E25" s="1435"/>
      <c r="F25" s="1481"/>
      <c r="G25" s="770"/>
      <c r="H25" s="1361"/>
      <c r="I25" s="382"/>
      <c r="J25" s="364"/>
      <c r="K25" s="1361"/>
      <c r="L25" s="382"/>
      <c r="M25" s="364"/>
      <c r="N25" s="1361"/>
      <c r="O25" s="382"/>
      <c r="P25" s="364"/>
      <c r="Q25" s="1482"/>
      <c r="R25" s="382"/>
      <c r="S25" s="364"/>
      <c r="T25" s="1013"/>
      <c r="U25" s="1101"/>
      <c r="V25" s="364">
        <f t="shared" si="10"/>
        <v>0</v>
      </c>
      <c r="W25" s="1013"/>
      <c r="X25" s="1101">
        <v>0</v>
      </c>
      <c r="Y25" s="364">
        <f t="shared" si="12"/>
        <v>0</v>
      </c>
      <c r="Z25" s="694"/>
      <c r="AA25" s="382"/>
      <c r="AB25" s="364"/>
      <c r="AY25" s="335"/>
      <c r="AZ25" s="335"/>
      <c r="BA25" s="335"/>
      <c r="BB25" s="335"/>
      <c r="BC25" s="335"/>
      <c r="BW25"/>
      <c r="BX25"/>
      <c r="BY25"/>
      <c r="BZ25"/>
      <c r="CA25"/>
      <c r="CN25" s="336"/>
      <c r="CO25" s="336"/>
      <c r="CP25" s="580"/>
      <c r="CQ25" s="336"/>
      <c r="CR25" s="336"/>
      <c r="CS25" s="580"/>
      <c r="CT25" s="336"/>
      <c r="CU25" s="336"/>
      <c r="CV25" s="580"/>
      <c r="CW25" s="1008"/>
      <c r="CX25" s="336"/>
      <c r="CY25" s="580"/>
      <c r="CZ25" s="336"/>
      <c r="DA25" s="336"/>
      <c r="DB25" s="580"/>
      <c r="DC25" s="1008"/>
      <c r="DD25" s="336"/>
      <c r="DE25" s="580"/>
      <c r="DF25" s="336"/>
      <c r="DG25" s="336"/>
      <c r="DH25" s="580"/>
      <c r="DI25" s="336"/>
      <c r="DJ25" s="336"/>
      <c r="DK25" s="580"/>
      <c r="DL25" s="1008"/>
      <c r="DM25" s="336"/>
      <c r="DN25" s="580"/>
      <c r="DO25" s="1008"/>
      <c r="DP25" s="336"/>
      <c r="DQ25" s="580"/>
      <c r="DR25" s="1008"/>
      <c r="DS25"/>
      <c r="DT25"/>
      <c r="DU25"/>
      <c r="DV25"/>
      <c r="DW25"/>
    </row>
    <row r="26" spans="1:127">
      <c r="A26" s="1013"/>
      <c r="B26" s="382"/>
      <c r="C26" s="382"/>
      <c r="D26" s="364">
        <f t="shared" si="11"/>
        <v>0</v>
      </c>
      <c r="E26" s="1434"/>
      <c r="F26" s="1481"/>
      <c r="G26" s="770"/>
      <c r="H26" s="1361"/>
      <c r="I26" s="382"/>
      <c r="J26" s="364"/>
      <c r="K26" s="1361"/>
      <c r="L26" s="382"/>
      <c r="M26" s="364"/>
      <c r="N26" s="1361"/>
      <c r="O26" s="382"/>
      <c r="P26" s="364"/>
      <c r="Q26" s="646"/>
      <c r="R26" s="382"/>
      <c r="S26" s="364"/>
      <c r="T26" s="1411"/>
      <c r="U26" s="1101"/>
      <c r="V26" s="364"/>
      <c r="W26" s="1411"/>
      <c r="X26" s="1431"/>
      <c r="Y26" s="364">
        <f t="shared" si="12"/>
        <v>0</v>
      </c>
      <c r="Z26" s="694"/>
      <c r="AA26" s="382"/>
      <c r="AB26" s="364"/>
      <c r="AY26" s="335"/>
      <c r="AZ26" s="335"/>
      <c r="BA26" s="335"/>
      <c r="BB26" s="335"/>
      <c r="BC26" s="335"/>
      <c r="BW26"/>
      <c r="BX26"/>
      <c r="BY26"/>
      <c r="BZ26"/>
      <c r="CA26"/>
      <c r="CN26" s="336"/>
      <c r="CO26" s="336"/>
      <c r="CP26" s="580"/>
      <c r="CQ26" s="336"/>
      <c r="CR26" s="336"/>
      <c r="CS26" s="580"/>
      <c r="CT26" s="336"/>
      <c r="CU26" s="336"/>
      <c r="CV26" s="580"/>
      <c r="CW26" s="1008"/>
      <c r="CX26" s="336"/>
      <c r="CY26" s="580"/>
      <c r="CZ26" s="336"/>
      <c r="DA26" s="336"/>
      <c r="DB26" s="580"/>
      <c r="DC26" s="1008"/>
      <c r="DD26" s="336"/>
      <c r="DE26" s="580"/>
      <c r="DF26" s="336"/>
      <c r="DG26" s="336"/>
      <c r="DH26" s="580"/>
      <c r="DI26" s="336"/>
      <c r="DJ26" s="336"/>
      <c r="DK26" s="580"/>
      <c r="DL26" s="1008"/>
      <c r="DM26" s="336"/>
      <c r="DN26" s="580"/>
      <c r="DO26" s="1008"/>
      <c r="DP26" s="336"/>
      <c r="DQ26" s="580"/>
      <c r="DR26" s="336"/>
      <c r="DS26"/>
      <c r="DT26"/>
      <c r="DU26"/>
      <c r="DV26"/>
      <c r="DW26"/>
    </row>
    <row r="27" spans="1:127">
      <c r="A27" s="1013"/>
      <c r="B27" s="382"/>
      <c r="C27" s="382"/>
      <c r="D27" s="364">
        <f t="shared" si="11"/>
        <v>0</v>
      </c>
      <c r="E27" s="1434"/>
      <c r="F27" s="1481"/>
      <c r="G27" s="770"/>
      <c r="H27" s="580"/>
      <c r="I27" s="382"/>
      <c r="J27" s="364"/>
      <c r="K27" s="580"/>
      <c r="L27" s="382"/>
      <c r="M27" s="364"/>
      <c r="N27" s="580"/>
      <c r="O27" s="382"/>
      <c r="P27" s="364"/>
      <c r="Q27" s="646"/>
      <c r="R27" s="382"/>
      <c r="S27" s="364"/>
      <c r="T27" s="1013"/>
      <c r="U27" s="1101"/>
      <c r="V27" s="364"/>
      <c r="W27" s="1013"/>
      <c r="X27" s="1101"/>
      <c r="Y27" s="364"/>
      <c r="Z27" s="694"/>
      <c r="AA27" s="382"/>
      <c r="AB27" s="364"/>
      <c r="AY27" s="335"/>
      <c r="AZ27" s="335"/>
      <c r="BA27" s="335"/>
      <c r="BB27" s="335"/>
      <c r="BC27" s="335"/>
      <c r="BW27"/>
      <c r="BX27"/>
      <c r="BY27"/>
      <c r="BZ27"/>
      <c r="CA27"/>
      <c r="CN27" s="336"/>
      <c r="CO27" s="336"/>
      <c r="CP27" s="580"/>
      <c r="CQ27" s="336"/>
      <c r="CR27" s="336"/>
      <c r="CS27" s="580"/>
      <c r="CT27" s="336"/>
      <c r="CU27" s="336"/>
      <c r="CV27" s="580"/>
      <c r="CW27" s="1008"/>
      <c r="CX27" s="336"/>
      <c r="CY27" s="580"/>
      <c r="CZ27" s="336"/>
      <c r="DA27" s="336"/>
      <c r="DB27" s="580"/>
      <c r="DC27" s="1008"/>
      <c r="DD27" s="336"/>
      <c r="DE27" s="580"/>
      <c r="DF27" s="336"/>
      <c r="DG27" s="336"/>
      <c r="DH27" s="580"/>
      <c r="DI27" s="336"/>
      <c r="DJ27" s="336"/>
      <c r="DK27" s="580"/>
      <c r="DL27" s="1008"/>
      <c r="DM27" s="336"/>
      <c r="DN27" s="580"/>
      <c r="DO27" s="1008"/>
      <c r="DP27" s="336"/>
      <c r="DQ27" s="580"/>
      <c r="DR27" s="336"/>
      <c r="DS27"/>
      <c r="DT27"/>
      <c r="DU27"/>
      <c r="DV27"/>
      <c r="DW27"/>
    </row>
    <row r="28" spans="1:127">
      <c r="A28" s="1013"/>
      <c r="B28" s="382"/>
      <c r="C28" s="382"/>
      <c r="D28" s="364">
        <f t="shared" si="11"/>
        <v>0</v>
      </c>
      <c r="E28" s="1435"/>
      <c r="F28" s="1481"/>
      <c r="G28" s="770"/>
      <c r="H28" s="580"/>
      <c r="I28" s="382"/>
      <c r="J28" s="364"/>
      <c r="K28" s="580"/>
      <c r="L28" s="382"/>
      <c r="M28" s="364"/>
      <c r="N28" s="580"/>
      <c r="O28" s="382"/>
      <c r="P28" s="364"/>
      <c r="Q28" s="646"/>
      <c r="R28" s="382"/>
      <c r="S28" s="364"/>
      <c r="T28" s="335"/>
      <c r="U28" s="382"/>
      <c r="V28" s="364"/>
      <c r="W28" s="335"/>
      <c r="X28" s="382"/>
      <c r="Y28" s="364"/>
      <c r="Z28" s="694"/>
      <c r="AA28" s="382"/>
      <c r="AB28" s="364"/>
      <c r="AY28" s="335"/>
      <c r="AZ28" s="335"/>
      <c r="BA28" s="335"/>
      <c r="BB28" s="335"/>
      <c r="BC28" s="335"/>
      <c r="BW28"/>
      <c r="BX28"/>
      <c r="BY28"/>
      <c r="BZ28"/>
      <c r="CA28"/>
      <c r="CN28" s="336"/>
      <c r="CO28" s="336"/>
      <c r="CP28" s="580"/>
      <c r="CQ28" s="336"/>
      <c r="CR28" s="336"/>
      <c r="CS28" s="580"/>
      <c r="CT28" s="336"/>
      <c r="CU28" s="336"/>
      <c r="CV28" s="580"/>
      <c r="CW28" s="1008"/>
      <c r="CX28" s="336"/>
      <c r="CY28" s="580"/>
      <c r="CZ28" s="336"/>
      <c r="DA28" s="336"/>
      <c r="DB28" s="580"/>
      <c r="DC28" s="336"/>
      <c r="DD28" s="336"/>
      <c r="DE28" s="580"/>
      <c r="DF28" s="336"/>
      <c r="DG28" s="336"/>
      <c r="DH28" s="580"/>
      <c r="DI28" s="336"/>
      <c r="DJ28" s="336"/>
      <c r="DK28" s="580"/>
      <c r="DL28" s="336"/>
      <c r="DM28" s="336"/>
      <c r="DN28" s="580"/>
      <c r="DO28" s="1008"/>
      <c r="DP28" s="336"/>
      <c r="DQ28" s="580"/>
      <c r="DR28" s="336"/>
      <c r="DS28"/>
      <c r="DT28"/>
      <c r="DU28"/>
      <c r="DV28"/>
      <c r="DW28"/>
    </row>
    <row r="29" spans="1:127">
      <c r="A29" s="1013"/>
      <c r="B29" s="382">
        <f t="shared" ref="B29:B34" si="13">C29+F29+I29+L29+O29+R29+U29+C69+F69+L69+O69+R69+X29+AA29+U69+X69+AA69</f>
        <v>0</v>
      </c>
      <c r="C29" s="382"/>
      <c r="D29" s="364"/>
      <c r="F29" s="382"/>
      <c r="G29" s="770"/>
      <c r="H29" s="580"/>
      <c r="I29" s="382"/>
      <c r="J29" s="364"/>
      <c r="K29" s="580"/>
      <c r="L29" s="382"/>
      <c r="M29" s="364"/>
      <c r="N29" s="580"/>
      <c r="O29" s="382"/>
      <c r="P29" s="364"/>
      <c r="Q29" s="646"/>
      <c r="R29" s="382"/>
      <c r="S29" s="364"/>
      <c r="T29" s="335"/>
      <c r="U29" s="382"/>
      <c r="V29" s="364"/>
      <c r="W29" s="335"/>
      <c r="X29" s="382"/>
      <c r="Y29" s="364"/>
      <c r="Z29" s="694"/>
      <c r="AA29" s="382"/>
      <c r="AB29" s="364"/>
      <c r="AY29" s="335"/>
      <c r="AZ29" s="335"/>
      <c r="BA29" s="335"/>
      <c r="BB29" s="335"/>
      <c r="BC29" s="335"/>
      <c r="BW29"/>
      <c r="BX29"/>
      <c r="BY29"/>
      <c r="BZ29"/>
      <c r="CA29"/>
      <c r="CN29" s="336"/>
      <c r="CO29" s="336"/>
      <c r="CP29" s="580"/>
      <c r="CQ29" s="336"/>
      <c r="CR29" s="336"/>
      <c r="CS29" s="580"/>
      <c r="CT29" s="336"/>
      <c r="CU29" s="336"/>
      <c r="CV29" s="580"/>
      <c r="CW29" s="1008"/>
      <c r="CX29" s="336"/>
      <c r="CY29" s="580"/>
      <c r="CZ29" s="336"/>
      <c r="DA29" s="336"/>
      <c r="DB29" s="580"/>
      <c r="DC29" s="336"/>
      <c r="DD29" s="336"/>
      <c r="DE29" s="580"/>
      <c r="DF29" s="336"/>
      <c r="DG29" s="336"/>
      <c r="DH29" s="580"/>
      <c r="DI29" s="336"/>
      <c r="DJ29" s="336"/>
      <c r="DK29" s="580"/>
      <c r="DL29" s="336"/>
      <c r="DM29" s="336"/>
      <c r="DN29" s="580"/>
      <c r="DO29" s="1008"/>
      <c r="DP29" s="336"/>
      <c r="DQ29" s="580"/>
      <c r="DR29" s="336"/>
      <c r="DS29"/>
      <c r="DT29"/>
      <c r="DU29"/>
      <c r="DV29"/>
      <c r="DW29"/>
    </row>
    <row r="30" spans="1:127">
      <c r="A30" s="485"/>
      <c r="B30" s="382">
        <f t="shared" si="13"/>
        <v>0</v>
      </c>
      <c r="C30" s="382"/>
      <c r="D30" s="364"/>
      <c r="F30" s="382"/>
      <c r="G30" s="770"/>
      <c r="H30" s="580"/>
      <c r="I30" s="382"/>
      <c r="J30" s="364"/>
      <c r="K30" s="580"/>
      <c r="L30" s="382"/>
      <c r="M30" s="364"/>
      <c r="N30" s="580"/>
      <c r="O30" s="382"/>
      <c r="P30" s="364"/>
      <c r="Q30" s="646"/>
      <c r="R30" s="382"/>
      <c r="S30" s="364"/>
      <c r="T30" s="335"/>
      <c r="U30" s="382"/>
      <c r="V30" s="364"/>
      <c r="W30" s="335"/>
      <c r="X30" s="382"/>
      <c r="Y30" s="364"/>
      <c r="AA30" s="382"/>
      <c r="AB30" s="364"/>
      <c r="AY30" s="335"/>
      <c r="AZ30" s="335"/>
      <c r="BA30" s="335"/>
      <c r="BB30" s="335"/>
      <c r="BC30" s="335"/>
      <c r="BW30"/>
      <c r="BX30"/>
      <c r="BY30"/>
      <c r="BZ30"/>
      <c r="CA30"/>
      <c r="CN30" s="336"/>
      <c r="CO30" s="336"/>
      <c r="CP30" s="580"/>
      <c r="CQ30" s="336"/>
      <c r="CR30" s="336"/>
      <c r="CS30" s="580"/>
      <c r="CT30" s="336"/>
      <c r="CU30" s="336"/>
      <c r="CV30" s="580"/>
      <c r="CW30" s="1008"/>
      <c r="CX30" s="336"/>
      <c r="CY30" s="580"/>
      <c r="CZ30" s="336"/>
      <c r="DA30" s="336"/>
      <c r="DB30" s="580"/>
      <c r="DC30" s="336"/>
      <c r="DD30" s="336"/>
      <c r="DE30" s="580"/>
      <c r="DF30" s="336"/>
      <c r="DG30" s="336"/>
      <c r="DH30" s="580"/>
      <c r="DI30" s="336"/>
      <c r="DJ30" s="336"/>
      <c r="DK30" s="580"/>
      <c r="DL30" s="336"/>
      <c r="DM30" s="336"/>
      <c r="DN30" s="580"/>
      <c r="DO30" s="336"/>
      <c r="DP30" s="336"/>
      <c r="DQ30" s="580"/>
      <c r="DR30" s="336"/>
      <c r="DS30"/>
      <c r="DT30"/>
      <c r="DU30"/>
      <c r="DV30"/>
      <c r="DW30"/>
    </row>
    <row r="31" spans="1:127">
      <c r="A31" s="485"/>
      <c r="B31" s="382">
        <f t="shared" si="13"/>
        <v>0</v>
      </c>
      <c r="C31" s="382"/>
      <c r="D31" s="364"/>
      <c r="F31" s="382"/>
      <c r="G31" s="770"/>
      <c r="H31" s="580"/>
      <c r="I31" s="382"/>
      <c r="J31" s="364"/>
      <c r="K31" s="580"/>
      <c r="L31" s="382"/>
      <c r="M31" s="364"/>
      <c r="N31" s="580"/>
      <c r="O31" s="382"/>
      <c r="P31" s="364"/>
      <c r="Q31" s="646"/>
      <c r="R31" s="382"/>
      <c r="S31" s="364"/>
      <c r="T31" s="335"/>
      <c r="U31" s="382"/>
      <c r="V31" s="364"/>
      <c r="W31" s="335"/>
      <c r="X31" s="382"/>
      <c r="Y31" s="364"/>
      <c r="AA31" s="382"/>
      <c r="AB31" s="364"/>
      <c r="AY31" s="335"/>
      <c r="AZ31" s="335"/>
      <c r="BA31" s="335"/>
      <c r="BB31" s="335"/>
      <c r="BC31" s="335"/>
      <c r="BW31"/>
      <c r="BX31"/>
      <c r="BY31"/>
      <c r="BZ31"/>
      <c r="CA31"/>
      <c r="CN31" s="336"/>
      <c r="CO31" s="336"/>
      <c r="CP31" s="580"/>
      <c r="CQ31" s="336"/>
      <c r="CR31" s="336"/>
      <c r="CS31" s="580"/>
      <c r="CT31" s="336"/>
      <c r="CU31" s="336"/>
      <c r="CV31" s="580"/>
      <c r="CW31" s="1008"/>
      <c r="CX31" s="336"/>
      <c r="CY31" s="580"/>
      <c r="CZ31" s="336"/>
      <c r="DA31" s="336"/>
      <c r="DB31" s="580"/>
      <c r="DC31" s="336"/>
      <c r="DD31" s="336"/>
      <c r="DE31" s="580"/>
      <c r="DF31" s="336"/>
      <c r="DG31" s="336"/>
      <c r="DH31" s="580"/>
      <c r="DI31" s="336"/>
      <c r="DJ31" s="336"/>
      <c r="DK31" s="580"/>
      <c r="DL31" s="336"/>
      <c r="DM31" s="336"/>
      <c r="DN31" s="580"/>
      <c r="DO31" s="336"/>
      <c r="DP31" s="336"/>
      <c r="DQ31" s="580"/>
      <c r="DR31" s="336"/>
      <c r="DS31"/>
      <c r="DT31"/>
      <c r="DU31"/>
      <c r="DV31"/>
      <c r="DW31"/>
    </row>
    <row r="32" spans="1:127">
      <c r="A32" s="485"/>
      <c r="B32" s="382">
        <f t="shared" si="13"/>
        <v>0</v>
      </c>
      <c r="C32" s="382"/>
      <c r="D32" s="364"/>
      <c r="F32" s="382"/>
      <c r="G32" s="364"/>
      <c r="H32" s="580"/>
      <c r="I32" s="382"/>
      <c r="J32" s="364"/>
      <c r="K32" s="580"/>
      <c r="L32" s="382"/>
      <c r="M32" s="364"/>
      <c r="N32" s="580"/>
      <c r="O32" s="382"/>
      <c r="P32" s="364"/>
      <c r="Q32" s="646"/>
      <c r="R32" s="382"/>
      <c r="S32" s="364"/>
      <c r="T32" s="335"/>
      <c r="U32" s="382"/>
      <c r="V32" s="364"/>
      <c r="W32" s="335"/>
      <c r="X32" s="382"/>
      <c r="Y32" s="364"/>
      <c r="AA32" s="382"/>
      <c r="AB32" s="364"/>
      <c r="AY32" s="335"/>
      <c r="AZ32" s="335"/>
      <c r="BA32" s="335"/>
      <c r="BB32" s="335"/>
      <c r="BC32" s="335"/>
      <c r="BW32"/>
      <c r="BX32"/>
      <c r="BY32"/>
      <c r="BZ32"/>
      <c r="CA32"/>
      <c r="CN32" s="336"/>
      <c r="CO32" s="336"/>
      <c r="CP32" s="580"/>
      <c r="CQ32" s="336"/>
      <c r="CR32" s="336"/>
      <c r="CS32" s="580"/>
      <c r="CT32" s="336"/>
      <c r="CU32" s="336"/>
      <c r="CV32" s="580"/>
      <c r="CW32" s="1008"/>
      <c r="CX32" s="336"/>
      <c r="CY32" s="580"/>
      <c r="CZ32" s="336"/>
      <c r="DA32" s="336"/>
      <c r="DB32" s="580"/>
      <c r="DC32" s="336"/>
      <c r="DD32" s="336"/>
      <c r="DE32" s="580"/>
      <c r="DF32" s="336"/>
      <c r="DG32" s="336"/>
      <c r="DH32" s="580"/>
      <c r="DI32" s="336"/>
      <c r="DJ32" s="336"/>
      <c r="DK32" s="580"/>
      <c r="DL32" s="336"/>
      <c r="DM32" s="336"/>
      <c r="DN32" s="580"/>
      <c r="DO32" s="336"/>
      <c r="DP32" s="336"/>
      <c r="DQ32" s="580"/>
      <c r="DR32" s="336"/>
      <c r="DS32"/>
      <c r="DT32"/>
      <c r="DU32"/>
      <c r="DV32"/>
      <c r="DW32"/>
    </row>
    <row r="33" spans="1:130">
      <c r="A33" s="485"/>
      <c r="B33" s="382">
        <f t="shared" si="13"/>
        <v>0</v>
      </c>
      <c r="C33" s="382"/>
      <c r="D33" s="364"/>
      <c r="F33" s="382"/>
      <c r="G33" s="364"/>
      <c r="H33" s="580"/>
      <c r="I33" s="382"/>
      <c r="J33" s="364"/>
      <c r="K33" s="580"/>
      <c r="L33" s="382"/>
      <c r="M33" s="364"/>
      <c r="N33" s="580"/>
      <c r="O33" s="382"/>
      <c r="P33" s="364"/>
      <c r="Q33" s="646"/>
      <c r="R33" s="382"/>
      <c r="S33" s="364"/>
      <c r="T33" s="335"/>
      <c r="U33" s="382"/>
      <c r="V33" s="364"/>
      <c r="W33" s="335"/>
      <c r="X33" s="382"/>
      <c r="Y33" s="364"/>
      <c r="AA33" s="382"/>
      <c r="AB33" s="364"/>
      <c r="AY33" s="335"/>
      <c r="AZ33" s="335"/>
      <c r="BA33" s="335"/>
      <c r="BB33" s="335"/>
      <c r="BC33" s="335"/>
      <c r="BW33"/>
      <c r="BX33"/>
      <c r="BY33"/>
      <c r="BZ33"/>
      <c r="CA33"/>
      <c r="CN33" s="336"/>
      <c r="CO33" s="336"/>
      <c r="CP33" s="580"/>
      <c r="CQ33" s="336"/>
      <c r="CR33" s="336"/>
      <c r="CS33" s="580"/>
      <c r="CT33" s="336"/>
      <c r="CU33" s="336"/>
      <c r="CV33" s="580"/>
      <c r="CW33" s="1008"/>
      <c r="CX33" s="336"/>
      <c r="CY33" s="580"/>
      <c r="CZ33" s="336"/>
      <c r="DA33" s="336"/>
      <c r="DB33" s="580"/>
      <c r="DC33" s="336"/>
      <c r="DD33" s="336"/>
      <c r="DE33" s="580"/>
      <c r="DF33" s="336"/>
      <c r="DG33" s="336"/>
      <c r="DH33" s="580"/>
      <c r="DI33" s="336"/>
      <c r="DJ33" s="336"/>
      <c r="DK33" s="580"/>
      <c r="DL33" s="336"/>
      <c r="DM33" s="336"/>
      <c r="DN33" s="580"/>
      <c r="DO33" s="336"/>
      <c r="DP33" s="336"/>
      <c r="DQ33" s="580"/>
      <c r="DR33" s="336"/>
      <c r="DS33"/>
      <c r="DT33"/>
      <c r="DU33"/>
      <c r="DV33"/>
      <c r="DW33"/>
    </row>
    <row r="34" spans="1:130" ht="13.5" thickBot="1">
      <c r="A34" s="485"/>
      <c r="B34" s="382">
        <f t="shared" si="13"/>
        <v>0</v>
      </c>
      <c r="C34" s="382"/>
      <c r="D34" s="364"/>
      <c r="F34" s="382"/>
      <c r="G34" s="364"/>
      <c r="H34" s="580"/>
      <c r="I34" s="382"/>
      <c r="J34" s="364"/>
      <c r="K34" s="580"/>
      <c r="L34" s="382"/>
      <c r="M34" s="364"/>
      <c r="N34" s="580"/>
      <c r="O34" s="382"/>
      <c r="P34" s="364"/>
      <c r="Q34" s="580"/>
      <c r="R34" s="382"/>
      <c r="S34" s="364"/>
      <c r="T34" s="335"/>
      <c r="U34" s="382"/>
      <c r="V34" s="364"/>
      <c r="W34" s="335"/>
      <c r="X34" s="382"/>
      <c r="Y34" s="364"/>
      <c r="AA34" s="382"/>
      <c r="AB34" s="364"/>
      <c r="AY34" s="335"/>
      <c r="AZ34" s="335"/>
      <c r="BA34" s="335"/>
      <c r="BB34" s="335"/>
      <c r="BC34" s="335"/>
      <c r="BW34"/>
      <c r="BX34"/>
      <c r="BY34"/>
      <c r="BZ34"/>
      <c r="CA34"/>
      <c r="CN34" s="336"/>
      <c r="CO34" s="336"/>
      <c r="CP34" s="580"/>
      <c r="CQ34" s="336"/>
      <c r="CR34" s="336"/>
      <c r="CS34" s="580"/>
      <c r="CT34" s="336"/>
      <c r="CU34" s="336"/>
      <c r="CV34" s="580"/>
      <c r="CW34" s="336"/>
      <c r="CX34" s="336"/>
      <c r="CY34" s="580"/>
      <c r="CZ34" s="336"/>
      <c r="DA34" s="336"/>
      <c r="DB34" s="580"/>
      <c r="DC34" s="336"/>
      <c r="DD34" s="336"/>
      <c r="DE34" s="580"/>
      <c r="DF34" s="336"/>
      <c r="DG34" s="336"/>
      <c r="DH34" s="580"/>
      <c r="DI34" s="336"/>
      <c r="DJ34" s="336"/>
      <c r="DK34" s="580"/>
      <c r="DL34" s="336"/>
      <c r="DM34" s="336"/>
      <c r="DN34" s="580"/>
      <c r="DO34" s="336"/>
      <c r="DP34" s="336"/>
      <c r="DQ34" s="580"/>
      <c r="DR34" s="336"/>
      <c r="DS34"/>
      <c r="DT34"/>
      <c r="DU34"/>
      <c r="DV34"/>
      <c r="DW34"/>
    </row>
    <row r="35" spans="1:130" ht="16.5" customHeight="1" thickBot="1">
      <c r="A35" s="360" t="s">
        <v>719</v>
      </c>
      <c r="B35" s="382">
        <f>C35+F35+I35+L35+O35+R35+U35+C75+F75+I75+L75+O75+R75+X35+AA35+U75+X75+AA75</f>
        <v>1483.6999999999998</v>
      </c>
      <c r="C35" s="488">
        <f>SUM(C16:C21)</f>
        <v>231.39999999999998</v>
      </c>
      <c r="D35" s="363">
        <f>C35/C37*100</f>
        <v>67.700409596255113</v>
      </c>
      <c r="E35" s="354"/>
      <c r="F35" s="488">
        <v>0</v>
      </c>
      <c r="G35" s="363">
        <f>F35/F37*100</f>
        <v>0</v>
      </c>
      <c r="H35" s="1360"/>
      <c r="I35" s="488">
        <v>0</v>
      </c>
      <c r="J35" s="363">
        <f>I35/I37*100</f>
        <v>0</v>
      </c>
      <c r="K35" s="1360"/>
      <c r="L35" s="488">
        <v>0</v>
      </c>
      <c r="M35" s="363">
        <v>0</v>
      </c>
      <c r="N35" s="1360"/>
      <c r="O35" s="488">
        <v>0</v>
      </c>
      <c r="P35" s="363">
        <v>0</v>
      </c>
      <c r="Q35" s="1360"/>
      <c r="R35" s="488">
        <f>SUM(R15:R21)</f>
        <v>37.200000000000003</v>
      </c>
      <c r="S35" s="770">
        <f>SUM(S15:S34)</f>
        <v>100</v>
      </c>
      <c r="T35" s="354"/>
      <c r="U35" s="488">
        <v>0</v>
      </c>
      <c r="V35" s="363">
        <f>U35/U37*100</f>
        <v>0</v>
      </c>
      <c r="W35" s="354"/>
      <c r="X35" s="488">
        <v>0</v>
      </c>
      <c r="Y35" s="363">
        <f>X35/$X$37*100</f>
        <v>0</v>
      </c>
      <c r="Z35" s="354"/>
      <c r="AA35" s="488">
        <v>0</v>
      </c>
      <c r="AB35" s="363">
        <f>AA35/AA37*100</f>
        <v>0</v>
      </c>
      <c r="AY35" s="335"/>
      <c r="AZ35" s="335"/>
      <c r="BA35" s="335"/>
      <c r="BB35" s="335"/>
      <c r="BC35" s="335"/>
      <c r="BW35"/>
      <c r="BX35"/>
      <c r="BY35"/>
      <c r="BZ35"/>
      <c r="CA35"/>
      <c r="CN35" s="336"/>
      <c r="CO35" s="336"/>
      <c r="CP35" s="580"/>
      <c r="CQ35" s="336"/>
      <c r="CR35" s="336"/>
      <c r="CS35" s="580"/>
      <c r="CT35" s="336"/>
      <c r="CU35" s="336"/>
      <c r="CV35" s="580"/>
      <c r="CW35" s="336"/>
      <c r="CX35" s="336"/>
      <c r="CY35" s="580"/>
      <c r="CZ35" s="336"/>
      <c r="DA35" s="336"/>
      <c r="DB35" s="580"/>
      <c r="DC35" s="336"/>
      <c r="DD35" s="336"/>
      <c r="DE35" s="580"/>
      <c r="DF35" s="336"/>
      <c r="DG35" s="336"/>
      <c r="DH35" s="580"/>
      <c r="DI35" s="336"/>
      <c r="DJ35" s="336"/>
      <c r="DK35" s="580"/>
      <c r="DL35" s="336"/>
      <c r="DM35" s="336"/>
      <c r="DN35" s="580"/>
      <c r="DO35" s="336"/>
      <c r="DP35" s="336"/>
      <c r="DQ35" s="580"/>
      <c r="DR35" s="336"/>
      <c r="DS35"/>
      <c r="DT35"/>
      <c r="DU35"/>
      <c r="DV35"/>
      <c r="DW35"/>
    </row>
    <row r="36" spans="1:130" ht="16.5" customHeight="1" thickBot="1">
      <c r="A36" s="360" t="s">
        <v>720</v>
      </c>
      <c r="B36" s="382">
        <f>C36+F36+I36+L36+O36+R36+U36+C76+F76+I76+L76+O76+R76+X36+AA36+U76+X76+AA76</f>
        <v>899.77186600000005</v>
      </c>
      <c r="C36" s="488">
        <f>C23</f>
        <v>110.4</v>
      </c>
      <c r="D36" s="363">
        <f>C36/$C37*100</f>
        <v>32.299590403744887</v>
      </c>
      <c r="E36" s="354"/>
      <c r="F36" s="488">
        <f>SUM(F15:F32)</f>
        <v>94.180712999999997</v>
      </c>
      <c r="G36" s="363">
        <f>F36/F37*100</f>
        <v>100</v>
      </c>
      <c r="H36" s="1360"/>
      <c r="I36" s="488">
        <f>SUM(I15:I23)</f>
        <v>111.582756</v>
      </c>
      <c r="J36" s="363">
        <f>I36/I37*100</f>
        <v>100</v>
      </c>
      <c r="K36" s="1360"/>
      <c r="L36" s="488">
        <f>SUM(L15:L23)</f>
        <v>43.595536000000003</v>
      </c>
      <c r="M36" s="363">
        <v>100</v>
      </c>
      <c r="N36" s="1360"/>
      <c r="O36" s="488">
        <f>SUM(O15:O23)</f>
        <v>51.242860999999998</v>
      </c>
      <c r="P36" s="363">
        <v>0</v>
      </c>
      <c r="Q36" s="1360"/>
      <c r="R36" s="488">
        <v>0</v>
      </c>
      <c r="S36" s="363"/>
      <c r="T36" s="354"/>
      <c r="U36" s="488">
        <f>SUM(U15:U22)</f>
        <v>66.44</v>
      </c>
      <c r="V36" s="364">
        <f>U36/U37*100</f>
        <v>100</v>
      </c>
      <c r="W36" s="354"/>
      <c r="X36" s="488">
        <f>SUM(X15:X26)</f>
        <v>197.26</v>
      </c>
      <c r="Y36" s="364">
        <f>X36/$X$37*100</f>
        <v>100</v>
      </c>
      <c r="Z36" s="354"/>
      <c r="AA36" s="488">
        <f>SUM(AA15)</f>
        <v>110.97</v>
      </c>
      <c r="AB36" s="363">
        <f>AA36/$AA$37*100</f>
        <v>100</v>
      </c>
      <c r="AY36" s="335"/>
      <c r="AZ36" s="335"/>
      <c r="BA36" s="335"/>
      <c r="BB36" s="335"/>
      <c r="BC36" s="335"/>
      <c r="BW36"/>
      <c r="BX36"/>
      <c r="BY36"/>
      <c r="BZ36"/>
      <c r="CA36"/>
      <c r="CN36" s="336"/>
      <c r="CO36" s="336"/>
      <c r="CP36" s="580"/>
      <c r="CQ36" s="336"/>
      <c r="CR36" s="336"/>
      <c r="CS36" s="580"/>
      <c r="CT36" s="336"/>
      <c r="CU36" s="336"/>
      <c r="CV36" s="580"/>
      <c r="CW36" s="336"/>
      <c r="CX36" s="336"/>
      <c r="CY36" s="580"/>
      <c r="CZ36" s="336"/>
      <c r="DA36" s="336"/>
      <c r="DB36" s="580"/>
      <c r="DC36" s="336"/>
      <c r="DD36" s="336"/>
      <c r="DE36" s="580"/>
      <c r="DF36" s="336"/>
      <c r="DG36" s="336"/>
      <c r="DH36" s="580"/>
      <c r="DI36" s="336"/>
      <c r="DJ36" s="336"/>
      <c r="DK36" s="580"/>
      <c r="DL36" s="336"/>
      <c r="DM36" s="336"/>
      <c r="DN36" s="580"/>
      <c r="DO36" s="336"/>
      <c r="DP36" s="336"/>
      <c r="DQ36" s="580"/>
      <c r="DR36" s="336"/>
      <c r="DS36"/>
      <c r="DT36"/>
      <c r="DU36"/>
      <c r="DV36"/>
      <c r="DW36"/>
    </row>
    <row r="37" spans="1:130" ht="16.5" customHeight="1" thickBot="1">
      <c r="A37" s="360" t="s">
        <v>721</v>
      </c>
      <c r="B37" s="382">
        <f>C37+F37+I37+L37+O37+R37+U37+C77+F77+I77+L77+O77+R77+X37+AA37+U77+X77+AA77</f>
        <v>2383.4718659999999</v>
      </c>
      <c r="C37" s="488">
        <f>SUM(C35:C36)</f>
        <v>341.79999999999995</v>
      </c>
      <c r="D37" s="363">
        <f>SUM(D35:D36)</f>
        <v>100</v>
      </c>
      <c r="E37" s="354"/>
      <c r="F37" s="488">
        <f>SUM(F35:F36)</f>
        <v>94.180712999999997</v>
      </c>
      <c r="G37" s="363">
        <f>SUM(G35:G36)</f>
        <v>100</v>
      </c>
      <c r="H37" s="1360"/>
      <c r="I37" s="488">
        <f>SUM(I35:I36)</f>
        <v>111.582756</v>
      </c>
      <c r="J37" s="363">
        <f>SUM(J35:J36)</f>
        <v>100</v>
      </c>
      <c r="K37" s="1360"/>
      <c r="L37" s="488">
        <f>SUM(L35:L36)</f>
        <v>43.595536000000003</v>
      </c>
      <c r="M37" s="363">
        <v>100</v>
      </c>
      <c r="N37" s="1360"/>
      <c r="O37" s="488">
        <f>SUM(O35:O36)</f>
        <v>51.242860999999998</v>
      </c>
      <c r="P37" s="363">
        <v>0</v>
      </c>
      <c r="Q37" s="1360"/>
      <c r="R37" s="488">
        <f>SUM(R35:R36)</f>
        <v>37.200000000000003</v>
      </c>
      <c r="S37" s="363">
        <f>SUM(S35:S36)</f>
        <v>100</v>
      </c>
      <c r="T37" s="354"/>
      <c r="U37" s="488">
        <f>SUM(U35:U36)</f>
        <v>66.44</v>
      </c>
      <c r="V37" s="363">
        <f>SUM(V35:V36)</f>
        <v>100</v>
      </c>
      <c r="W37" s="354"/>
      <c r="X37" s="488">
        <f>SUM(X35:X36)</f>
        <v>197.26</v>
      </c>
      <c r="Y37" s="363">
        <f>SUM(Y35:Y36)</f>
        <v>100</v>
      </c>
      <c r="Z37" s="354"/>
      <c r="AA37" s="488">
        <f>SUM(AA35:AA36)</f>
        <v>110.97</v>
      </c>
      <c r="AB37" s="363">
        <f>SUM(AB35:AB36)</f>
        <v>100</v>
      </c>
      <c r="AY37" s="335"/>
      <c r="AZ37" s="335"/>
      <c r="BA37" s="335"/>
      <c r="BB37" s="335"/>
      <c r="BC37" s="335"/>
      <c r="BW37"/>
      <c r="BX37"/>
      <c r="BY37"/>
      <c r="BZ37"/>
      <c r="CA37"/>
      <c r="CN37" s="336"/>
      <c r="CO37" s="336"/>
      <c r="CP37" s="580"/>
      <c r="CQ37" s="336"/>
      <c r="CR37" s="336"/>
      <c r="CS37" s="580"/>
      <c r="CT37" s="336"/>
      <c r="CU37" s="336"/>
      <c r="CV37" s="580"/>
      <c r="CW37" s="336"/>
      <c r="CX37" s="336"/>
      <c r="CY37" s="580"/>
      <c r="CZ37" s="336"/>
      <c r="DA37" s="336"/>
      <c r="DB37" s="580"/>
      <c r="DC37" s="336"/>
      <c r="DD37" s="336"/>
      <c r="DE37" s="580"/>
      <c r="DF37" s="336"/>
      <c r="DG37" s="336"/>
      <c r="DH37" s="580"/>
      <c r="DI37" s="336"/>
      <c r="DJ37" s="336"/>
      <c r="DK37" s="580"/>
      <c r="DL37" s="336"/>
      <c r="DM37" s="336"/>
      <c r="DN37" s="580"/>
      <c r="DO37" s="336"/>
      <c r="DP37" s="336"/>
      <c r="DQ37" s="580"/>
      <c r="DR37" s="336"/>
      <c r="DS37"/>
      <c r="DT37"/>
      <c r="DU37"/>
      <c r="DV37"/>
      <c r="DW37"/>
    </row>
    <row r="38" spans="1:130" ht="13.5" thickBot="1">
      <c r="A38" s="490"/>
      <c r="B38" s="1277"/>
      <c r="C38" s="382"/>
      <c r="D38" s="365"/>
      <c r="F38" s="382"/>
      <c r="G38" s="365"/>
      <c r="H38" s="365"/>
      <c r="I38" s="382"/>
      <c r="J38" s="365"/>
      <c r="K38" s="365"/>
      <c r="L38" s="365"/>
      <c r="M38" s="365"/>
      <c r="N38" s="365"/>
      <c r="O38" s="365"/>
      <c r="P38" s="365"/>
      <c r="Q38" s="365"/>
      <c r="R38" s="365"/>
      <c r="S38" s="365"/>
      <c r="T38" s="335"/>
      <c r="U38" s="382"/>
      <c r="V38" s="365"/>
      <c r="W38" s="335"/>
      <c r="X38" s="382"/>
      <c r="Y38" s="365"/>
      <c r="AA38" s="382"/>
      <c r="AB38" s="365"/>
      <c r="AC38" s="336"/>
      <c r="AD38" s="336"/>
      <c r="AE38" s="365"/>
      <c r="AY38" s="335"/>
      <c r="AZ38" s="335"/>
      <c r="BA38" s="335"/>
      <c r="BB38" s="335"/>
      <c r="BC38" s="335"/>
      <c r="BZ38"/>
      <c r="CA38"/>
      <c r="CB38"/>
      <c r="CC38"/>
      <c r="CD38"/>
      <c r="CQ38" s="336"/>
      <c r="CR38" s="336"/>
      <c r="CS38" s="580"/>
      <c r="CT38" s="336"/>
      <c r="CU38" s="336"/>
      <c r="CV38" s="580"/>
      <c r="CW38" s="336"/>
      <c r="CX38" s="336"/>
      <c r="CY38" s="580"/>
      <c r="CZ38" s="336"/>
      <c r="DA38" s="336"/>
      <c r="DB38" s="580"/>
      <c r="DC38" s="336"/>
      <c r="DD38" s="336"/>
      <c r="DE38" s="580"/>
      <c r="DF38" s="336"/>
      <c r="DG38" s="336"/>
      <c r="DH38" s="580"/>
      <c r="DI38" s="336"/>
      <c r="DJ38" s="336"/>
      <c r="DK38" s="580"/>
      <c r="DL38" s="336"/>
      <c r="DM38" s="336"/>
      <c r="DN38" s="580"/>
      <c r="DO38" s="336"/>
      <c r="DP38" s="336"/>
      <c r="DQ38" s="580"/>
      <c r="DR38" s="336"/>
      <c r="DS38" s="336"/>
      <c r="DT38" s="580"/>
      <c r="DU38" s="336"/>
      <c r="DV38"/>
      <c r="DW38"/>
      <c r="DX38"/>
      <c r="DY38"/>
      <c r="DZ38"/>
    </row>
    <row r="39" spans="1:130" s="383" customFormat="1" ht="16.5" customHeight="1">
      <c r="A39" s="409" t="s">
        <v>182</v>
      </c>
      <c r="B39" s="382">
        <f>C39+F39+I39+L39+O39+R39+U39+C79+F79+I79+L79+O79+R79+X39+AA39+U79+X79+AA79</f>
        <v>23055</v>
      </c>
      <c r="C39" s="491">
        <v>844</v>
      </c>
      <c r="D39" s="370"/>
      <c r="E39" s="410"/>
      <c r="F39" s="491">
        <v>224</v>
      </c>
      <c r="G39" s="1005"/>
      <c r="H39" s="1005"/>
      <c r="I39" s="491">
        <v>34</v>
      </c>
      <c r="J39" s="1005"/>
      <c r="K39" s="1005"/>
      <c r="L39" s="491">
        <v>18</v>
      </c>
      <c r="M39" s="1005"/>
      <c r="N39" s="1005"/>
      <c r="O39" s="491">
        <v>16</v>
      </c>
      <c r="P39" s="1005"/>
      <c r="Q39" s="1005"/>
      <c r="R39" s="491">
        <v>31</v>
      </c>
      <c r="S39" s="1005"/>
      <c r="T39" s="410"/>
      <c r="U39" s="491">
        <v>435</v>
      </c>
      <c r="V39" s="370"/>
      <c r="W39" s="410"/>
      <c r="X39" s="1330">
        <v>2595</v>
      </c>
      <c r="Y39" s="1005"/>
      <c r="Z39" s="410"/>
      <c r="AA39" s="491">
        <v>475</v>
      </c>
      <c r="AB39" s="1127"/>
      <c r="AC39" s="508"/>
      <c r="AD39" s="508"/>
      <c r="AE39" s="580"/>
      <c r="CQ39" s="508"/>
      <c r="CR39" s="508"/>
      <c r="CS39" s="580"/>
      <c r="CT39" s="508"/>
      <c r="CU39" s="508"/>
      <c r="CV39" s="580"/>
      <c r="CW39" s="508"/>
      <c r="CX39" s="508"/>
      <c r="CY39" s="580"/>
      <c r="CZ39" s="508"/>
      <c r="DA39" s="508"/>
      <c r="DB39" s="580"/>
      <c r="DC39" s="508"/>
      <c r="DD39" s="508"/>
      <c r="DE39" s="580"/>
      <c r="DF39" s="508"/>
      <c r="DG39" s="508"/>
      <c r="DH39" s="580"/>
      <c r="DI39" s="508"/>
      <c r="DJ39" s="508"/>
      <c r="DK39" s="580"/>
      <c r="DL39" s="508"/>
      <c r="DM39" s="508"/>
      <c r="DN39" s="580"/>
      <c r="DO39" s="508"/>
      <c r="DP39" s="508"/>
      <c r="DQ39" s="580"/>
      <c r="DR39" s="508"/>
      <c r="DS39" s="508"/>
      <c r="DT39" s="580"/>
      <c r="DU39" s="508"/>
    </row>
    <row r="40" spans="1:130" s="383" customFormat="1" ht="16.5" customHeight="1" thickBot="1">
      <c r="A40" s="411" t="s">
        <v>183</v>
      </c>
      <c r="B40" s="492">
        <f>B13/B39*1000000</f>
        <v>122290.02858382129</v>
      </c>
      <c r="C40" s="492">
        <f>C13/C39*1000000</f>
        <v>850355.45023696683</v>
      </c>
      <c r="D40" s="371"/>
      <c r="E40" s="412"/>
      <c r="F40" s="492">
        <f>F13/F39*1000000</f>
        <v>433934.37500000006</v>
      </c>
      <c r="G40" s="362"/>
      <c r="H40" s="362"/>
      <c r="I40" s="492">
        <f>I13/I39*100000</f>
        <v>330371.11176470586</v>
      </c>
      <c r="J40" s="362"/>
      <c r="K40" s="362"/>
      <c r="L40" s="492">
        <f>U13/L39*1000000</f>
        <v>3861111.111111111</v>
      </c>
      <c r="M40" s="362"/>
      <c r="N40" s="362"/>
      <c r="O40" s="492">
        <f>X13/O39*1000000</f>
        <v>12656250</v>
      </c>
      <c r="P40" s="362"/>
      <c r="Q40" s="362"/>
      <c r="R40" s="492">
        <f>R37/R39*1000000</f>
        <v>1200000.0000000002</v>
      </c>
      <c r="S40" s="362"/>
      <c r="T40" s="412"/>
      <c r="U40" s="492">
        <f>U37/U39*1000000</f>
        <v>152735.63218390805</v>
      </c>
      <c r="V40" s="371"/>
      <c r="W40" s="412"/>
      <c r="X40" s="492">
        <f>'FOF5'!AA13/X39*1000000</f>
        <v>45198.458574181117</v>
      </c>
      <c r="Y40" s="362"/>
      <c r="Z40" s="412"/>
      <c r="AA40" s="492">
        <f>AA13/AA39*1000000</f>
        <v>246926.31578947365</v>
      </c>
      <c r="AB40" s="1128"/>
      <c r="AC40" s="508"/>
      <c r="AD40" s="508"/>
      <c r="AE40" s="580"/>
      <c r="CQ40" s="508"/>
      <c r="CR40" s="508"/>
      <c r="CS40" s="580"/>
      <c r="CT40" s="508"/>
      <c r="CU40" s="508"/>
      <c r="CV40" s="580"/>
      <c r="CW40" s="508"/>
      <c r="CX40" s="508"/>
      <c r="CY40" s="580"/>
      <c r="CZ40" s="508"/>
      <c r="DA40" s="508"/>
      <c r="DB40" s="580"/>
      <c r="DC40" s="508"/>
      <c r="DD40" s="508"/>
      <c r="DE40" s="580"/>
      <c r="DF40" s="508"/>
      <c r="DG40" s="508"/>
      <c r="DH40" s="580"/>
      <c r="DI40" s="508"/>
      <c r="DJ40" s="508"/>
      <c r="DK40" s="580"/>
      <c r="DL40" s="508"/>
      <c r="DM40" s="508"/>
      <c r="DN40" s="580"/>
      <c r="DO40" s="508"/>
      <c r="DP40" s="508"/>
      <c r="DQ40" s="580"/>
      <c r="DR40" s="508"/>
      <c r="DS40" s="508"/>
      <c r="DT40" s="580"/>
      <c r="DU40" s="508"/>
    </row>
    <row r="41" spans="1:130" s="383" customFormat="1" ht="16.5" customHeight="1">
      <c r="A41" s="508"/>
      <c r="B41" s="508"/>
      <c r="C41" s="508"/>
      <c r="D41" s="580"/>
      <c r="E41" s="508"/>
      <c r="F41" s="508"/>
      <c r="G41" s="580"/>
      <c r="H41" s="508"/>
      <c r="I41" s="508"/>
      <c r="J41" s="580"/>
      <c r="K41" s="508"/>
      <c r="L41" s="508"/>
      <c r="M41" s="580"/>
      <c r="N41" s="508"/>
      <c r="O41" s="508"/>
      <c r="P41" s="580"/>
      <c r="Q41" s="508"/>
      <c r="R41" s="508"/>
      <c r="S41" s="580"/>
      <c r="T41" s="508"/>
      <c r="U41" s="508"/>
      <c r="V41" s="580"/>
      <c r="W41" s="508"/>
      <c r="X41" s="508"/>
      <c r="Y41" s="580"/>
      <c r="Z41" s="508"/>
      <c r="AA41" s="508"/>
      <c r="AB41" s="580"/>
      <c r="CK41" s="508"/>
      <c r="CL41" s="508"/>
      <c r="CM41" s="580"/>
      <c r="CN41" s="508"/>
      <c r="CO41" s="508"/>
      <c r="CP41" s="580"/>
      <c r="CQ41" s="508"/>
      <c r="CR41" s="508"/>
      <c r="CS41" s="580"/>
      <c r="CT41" s="508"/>
      <c r="CU41" s="508"/>
      <c r="CV41" s="580"/>
      <c r="CW41" s="508"/>
      <c r="CX41" s="508"/>
      <c r="CY41" s="580"/>
      <c r="CZ41" s="508"/>
      <c r="DA41" s="508"/>
      <c r="DB41" s="580"/>
      <c r="DC41" s="508"/>
      <c r="DD41" s="508"/>
      <c r="DE41" s="580"/>
      <c r="DF41" s="508"/>
      <c r="DG41" s="508"/>
      <c r="DH41" s="580"/>
      <c r="DI41" s="508"/>
      <c r="DJ41" s="508"/>
      <c r="DK41" s="580"/>
      <c r="DL41" s="508"/>
      <c r="DM41" s="508"/>
      <c r="DN41" s="580"/>
      <c r="DO41" s="508"/>
    </row>
    <row r="42" spans="1:130" s="383" customFormat="1" ht="16.5" customHeight="1">
      <c r="A42" s="508"/>
      <c r="B42" s="508"/>
      <c r="C42" s="508"/>
      <c r="D42" s="580"/>
      <c r="E42" s="508"/>
      <c r="F42" s="508"/>
      <c r="G42" s="580"/>
      <c r="H42" s="508"/>
      <c r="I42" s="508"/>
      <c r="J42" s="580"/>
      <c r="K42" s="508"/>
      <c r="L42" s="508"/>
      <c r="M42" s="580"/>
      <c r="N42" s="508"/>
      <c r="O42" s="508"/>
      <c r="P42" s="580"/>
      <c r="Q42" s="508"/>
      <c r="R42" s="508"/>
      <c r="S42" s="580"/>
      <c r="T42" s="508"/>
      <c r="U42" s="508"/>
      <c r="V42" s="580"/>
      <c r="W42" s="508"/>
      <c r="X42" s="508"/>
      <c r="Y42" s="580"/>
      <c r="Z42" s="508"/>
      <c r="AA42" s="508"/>
      <c r="AB42" s="580"/>
      <c r="AC42" s="508"/>
      <c r="AD42" s="508"/>
      <c r="AE42" s="580"/>
      <c r="AF42" s="508"/>
      <c r="AG42" s="508"/>
      <c r="AH42" s="580"/>
      <c r="AI42" s="508"/>
      <c r="AJ42" s="508"/>
      <c r="AK42" s="580"/>
      <c r="AL42" s="508"/>
      <c r="AM42" s="508"/>
      <c r="AN42" s="580"/>
      <c r="AO42" s="508"/>
      <c r="AP42" s="508"/>
      <c r="AQ42" s="580"/>
      <c r="AR42" s="508"/>
      <c r="AS42" s="508"/>
      <c r="AT42" s="580"/>
      <c r="AU42" s="508"/>
    </row>
    <row r="43" spans="1:130">
      <c r="A43" s="497"/>
      <c r="B43" s="496"/>
      <c r="C43" s="437" t="s">
        <v>940</v>
      </c>
      <c r="D43" s="436"/>
      <c r="E43" s="461"/>
      <c r="F43" s="437" t="s">
        <v>940</v>
      </c>
      <c r="G43" s="436"/>
      <c r="H43" s="461"/>
      <c r="I43" s="437" t="s">
        <v>940</v>
      </c>
      <c r="J43" s="436"/>
      <c r="K43" s="461"/>
      <c r="L43" s="437" t="s">
        <v>969</v>
      </c>
      <c r="M43" s="436"/>
      <c r="N43" s="461"/>
      <c r="O43" s="437" t="s">
        <v>969</v>
      </c>
      <c r="P43" s="436"/>
      <c r="Q43" s="461"/>
      <c r="R43" s="437" t="s">
        <v>969</v>
      </c>
      <c r="S43" s="436"/>
      <c r="T43" s="461"/>
      <c r="U43" s="437" t="s">
        <v>488</v>
      </c>
      <c r="V43" s="436"/>
      <c r="W43" s="461"/>
      <c r="X43" s="437" t="s">
        <v>488</v>
      </c>
      <c r="Y43" s="436"/>
      <c r="Z43" s="461"/>
      <c r="AA43" s="437" t="s">
        <v>495</v>
      </c>
      <c r="AB43" s="436"/>
      <c r="AS43"/>
      <c r="AT43"/>
      <c r="AU43"/>
      <c r="AV43"/>
      <c r="AW43"/>
      <c r="AY43" s="335"/>
      <c r="AZ43" s="335"/>
      <c r="BA43" s="335"/>
      <c r="BB43" s="335"/>
      <c r="BC43" s="335"/>
      <c r="BK43"/>
      <c r="BL43"/>
      <c r="BM43"/>
      <c r="BN43"/>
      <c r="BO43"/>
      <c r="BS43" s="998"/>
      <c r="BT43" s="516"/>
      <c r="BU43" s="998"/>
      <c r="BV43" s="336"/>
      <c r="BW43" s="336"/>
      <c r="BX43" s="336"/>
      <c r="BY43" s="336"/>
      <c r="BZ43" s="336"/>
      <c r="CA43" s="336"/>
      <c r="DD43"/>
      <c r="DE43"/>
      <c r="DF43"/>
      <c r="DG43"/>
      <c r="DH43"/>
    </row>
    <row r="44" spans="1:130" s="336" customFormat="1">
      <c r="A44" s="499"/>
      <c r="B44" s="440"/>
      <c r="C44" s="500" t="s">
        <v>648</v>
      </c>
      <c r="D44" s="441"/>
      <c r="E44" s="381"/>
      <c r="F44" s="500" t="s">
        <v>970</v>
      </c>
      <c r="G44" s="441"/>
      <c r="H44" s="381"/>
      <c r="I44" s="500" t="s">
        <v>606</v>
      </c>
      <c r="J44" s="441"/>
      <c r="K44" s="381"/>
      <c r="L44" s="500" t="s">
        <v>971</v>
      </c>
      <c r="M44" s="441"/>
      <c r="N44" s="381"/>
      <c r="O44" s="500" t="s">
        <v>761</v>
      </c>
      <c r="P44" s="441"/>
      <c r="Q44" s="381"/>
      <c r="R44" s="500" t="s">
        <v>728</v>
      </c>
      <c r="S44" s="441"/>
      <c r="T44" s="381"/>
      <c r="U44" s="500" t="s">
        <v>972</v>
      </c>
      <c r="V44" s="441"/>
      <c r="W44" s="381"/>
      <c r="X44" s="500" t="s">
        <v>973</v>
      </c>
      <c r="Y44" s="441"/>
      <c r="Z44" s="381"/>
      <c r="AA44" s="500" t="s">
        <v>913</v>
      </c>
      <c r="AB44" s="441"/>
      <c r="BS44" s="998"/>
      <c r="BT44" s="516"/>
      <c r="BU44" s="998"/>
      <c r="BV44" s="998"/>
      <c r="BW44" s="516"/>
      <c r="BX44" s="998"/>
      <c r="BY44" s="1009"/>
      <c r="BZ44" s="516"/>
      <c r="CA44" s="998"/>
      <c r="DG44" s="145"/>
      <c r="DH44" s="145"/>
      <c r="DI44" s="145"/>
      <c r="DJ44" s="145"/>
      <c r="DK44" s="145"/>
    </row>
    <row r="45" spans="1:130" s="336" customFormat="1">
      <c r="A45" s="484"/>
      <c r="B45" s="343" t="s">
        <v>117</v>
      </c>
      <c r="C45" s="343" t="s">
        <v>117</v>
      </c>
      <c r="D45" s="344" t="s">
        <v>21</v>
      </c>
      <c r="E45" s="345"/>
      <c r="F45" s="343" t="s">
        <v>117</v>
      </c>
      <c r="G45" s="344" t="s">
        <v>21</v>
      </c>
      <c r="H45" s="345"/>
      <c r="I45" s="343" t="s">
        <v>117</v>
      </c>
      <c r="J45" s="344" t="s">
        <v>21</v>
      </c>
      <c r="K45" s="345"/>
      <c r="L45" s="343" t="s">
        <v>117</v>
      </c>
      <c r="M45" s="344"/>
      <c r="N45" s="345"/>
      <c r="O45" s="343" t="s">
        <v>117</v>
      </c>
      <c r="P45" s="344" t="s">
        <v>21</v>
      </c>
      <c r="Q45" s="345"/>
      <c r="R45" s="343" t="s">
        <v>117</v>
      </c>
      <c r="S45" s="344"/>
      <c r="T45" s="345"/>
      <c r="U45" s="343"/>
      <c r="V45" s="344" t="s">
        <v>21</v>
      </c>
      <c r="W45" s="345"/>
      <c r="X45" s="344" t="s">
        <v>117</v>
      </c>
      <c r="Y45" s="344" t="s">
        <v>21</v>
      </c>
      <c r="Z45" s="345"/>
      <c r="AA45" s="344" t="s">
        <v>117</v>
      </c>
      <c r="AB45" s="344" t="s">
        <v>21</v>
      </c>
      <c r="BT45" s="417"/>
      <c r="BU45" s="417"/>
      <c r="BV45" s="998"/>
      <c r="BW45" s="516"/>
      <c r="BX45" s="998"/>
      <c r="BY45" s="516"/>
      <c r="BZ45" s="516"/>
      <c r="CA45" s="998"/>
      <c r="DG45" s="145"/>
      <c r="DH45" s="145"/>
      <c r="DI45" s="145"/>
      <c r="DJ45" s="145"/>
      <c r="DK45" s="145"/>
    </row>
    <row r="46" spans="1:130" s="336" customFormat="1">
      <c r="A46" s="486" t="s">
        <v>118</v>
      </c>
      <c r="B46" s="382"/>
      <c r="C46" s="382"/>
      <c r="D46" s="347"/>
      <c r="E46" s="335"/>
      <c r="F46" s="382"/>
      <c r="G46" s="347"/>
      <c r="H46" s="335"/>
      <c r="I46" s="382"/>
      <c r="J46" s="347"/>
      <c r="K46" s="335"/>
      <c r="L46" s="382"/>
      <c r="M46" s="347"/>
      <c r="N46" s="335"/>
      <c r="O46" s="382"/>
      <c r="P46" s="347"/>
      <c r="Q46" s="335"/>
      <c r="R46" s="382"/>
      <c r="S46" s="347"/>
      <c r="T46" s="335"/>
      <c r="U46" s="382"/>
      <c r="V46" s="347"/>
      <c r="W46" s="335"/>
      <c r="X46" s="382"/>
      <c r="Y46" s="347"/>
      <c r="Z46" s="335"/>
      <c r="AA46" s="382"/>
      <c r="AB46" s="347"/>
      <c r="BS46" s="334"/>
      <c r="BW46" s="417"/>
      <c r="BX46" s="417"/>
      <c r="BY46" s="417"/>
      <c r="BZ46" s="417"/>
      <c r="CA46" s="417"/>
      <c r="DG46" s="145"/>
      <c r="DH46" s="145"/>
      <c r="DI46" s="145"/>
      <c r="DJ46" s="145"/>
      <c r="DK46" s="145"/>
    </row>
    <row r="47" spans="1:130" s="336" customFormat="1">
      <c r="A47" s="485" t="s">
        <v>657</v>
      </c>
      <c r="B47" s="382"/>
      <c r="C47" s="382">
        <v>307</v>
      </c>
      <c r="D47" s="364">
        <f t="shared" ref="D47:D52" si="14">C47/$C$53*100</f>
        <v>99.578332792734344</v>
      </c>
      <c r="E47" s="335"/>
      <c r="F47" s="382">
        <v>29.3</v>
      </c>
      <c r="G47" s="364">
        <f t="shared" ref="G47:G52" si="15">F47/$F$53*100</f>
        <v>97.993311036789294</v>
      </c>
      <c r="H47" s="335"/>
      <c r="I47" s="382">
        <v>59.4</v>
      </c>
      <c r="J47" s="364">
        <f t="shared" ref="J47:J52" si="16">I47/$I$53*100</f>
        <v>99.165275459098496</v>
      </c>
      <c r="K47" s="335"/>
      <c r="L47" s="382">
        <v>384.2</v>
      </c>
      <c r="M47" s="364">
        <f t="shared" ref="M47:M52" si="17">L47/$L$53*100</f>
        <v>98.035213064557297</v>
      </c>
      <c r="N47" s="335"/>
      <c r="O47" s="382">
        <v>198.1</v>
      </c>
      <c r="P47" s="364">
        <f t="shared" ref="P47:P52" si="18">O47/$O$53*100</f>
        <v>98.901647528706945</v>
      </c>
      <c r="Q47" s="335"/>
      <c r="R47" s="382">
        <v>98.8</v>
      </c>
      <c r="S47" s="364">
        <f t="shared" ref="S47:S52" si="19">R47/$R$53*100</f>
        <v>97.9187314172448</v>
      </c>
      <c r="T47" s="335"/>
      <c r="U47" s="382">
        <v>129.80000000000001</v>
      </c>
      <c r="V47" s="364">
        <f t="shared" ref="V47:V52" si="20">U47/$U$53*100</f>
        <v>55.470085470085472</v>
      </c>
      <c r="W47" s="335"/>
      <c r="X47" s="382">
        <v>8.6999999999999993</v>
      </c>
      <c r="Y47" s="364">
        <f t="shared" ref="Y47:Y52" si="21">X47/$X$53*100</f>
        <v>29.292929292929294</v>
      </c>
      <c r="Z47" s="335"/>
      <c r="AA47" s="382">
        <v>0</v>
      </c>
      <c r="AB47" s="364">
        <f t="shared" ref="AB47:AB52" si="22">AA47/$AA$53*100</f>
        <v>0</v>
      </c>
      <c r="BU47" s="580"/>
      <c r="BV47" s="334"/>
      <c r="DG47" s="145"/>
      <c r="DH47" s="145"/>
      <c r="DI47" s="145"/>
      <c r="DJ47" s="145"/>
      <c r="DK47" s="145"/>
    </row>
    <row r="48" spans="1:130" s="336" customFormat="1">
      <c r="A48" s="485" t="s">
        <v>658</v>
      </c>
      <c r="B48" s="382"/>
      <c r="C48" s="382">
        <v>1.3</v>
      </c>
      <c r="D48" s="364">
        <f t="shared" si="14"/>
        <v>0.42166720726565032</v>
      </c>
      <c r="E48" s="335"/>
      <c r="F48" s="382">
        <v>0.6</v>
      </c>
      <c r="G48" s="364">
        <f t="shared" si="15"/>
        <v>2.0066889632107019</v>
      </c>
      <c r="H48" s="335"/>
      <c r="I48" s="382">
        <v>0.5</v>
      </c>
      <c r="J48" s="364">
        <f t="shared" si="16"/>
        <v>0.8347245409015025</v>
      </c>
      <c r="K48" s="335"/>
      <c r="L48" s="382">
        <v>7.7</v>
      </c>
      <c r="M48" s="364">
        <f t="shared" si="17"/>
        <v>1.9647869354427152</v>
      </c>
      <c r="N48" s="335"/>
      <c r="O48" s="382">
        <v>2.2000000000000002</v>
      </c>
      <c r="P48" s="364">
        <f t="shared" si="18"/>
        <v>1.0983524712930606</v>
      </c>
      <c r="Q48" s="335"/>
      <c r="R48" s="382">
        <v>2.1</v>
      </c>
      <c r="S48" s="364">
        <f t="shared" si="19"/>
        <v>2.0812685827552033</v>
      </c>
      <c r="T48" s="335"/>
      <c r="U48" s="382">
        <v>1.5</v>
      </c>
      <c r="V48" s="364">
        <f t="shared" si="20"/>
        <v>0.64102564102564097</v>
      </c>
      <c r="W48" s="335"/>
      <c r="X48" s="382">
        <v>21</v>
      </c>
      <c r="Y48" s="364">
        <f t="shared" si="21"/>
        <v>70.707070707070713</v>
      </c>
      <c r="Z48" s="335"/>
      <c r="AA48" s="382">
        <v>0.6</v>
      </c>
      <c r="AB48" s="364">
        <f t="shared" si="22"/>
        <v>4.838709677419355</v>
      </c>
      <c r="BU48" s="580"/>
      <c r="BX48" s="580"/>
      <c r="CA48" s="580"/>
      <c r="DG48" s="145"/>
      <c r="DH48" s="145"/>
      <c r="DI48" s="145"/>
      <c r="DJ48" s="145"/>
      <c r="DK48" s="145"/>
    </row>
    <row r="49" spans="1:115" s="336" customFormat="1">
      <c r="A49" s="485" t="s">
        <v>659</v>
      </c>
      <c r="B49" s="382"/>
      <c r="C49" s="382">
        <v>0</v>
      </c>
      <c r="D49" s="364">
        <f t="shared" si="14"/>
        <v>0</v>
      </c>
      <c r="E49" s="335"/>
      <c r="F49" s="382">
        <v>0</v>
      </c>
      <c r="G49" s="364">
        <f t="shared" si="15"/>
        <v>0</v>
      </c>
      <c r="H49" s="335"/>
      <c r="I49" s="382">
        <v>0</v>
      </c>
      <c r="J49" s="364">
        <f t="shared" si="16"/>
        <v>0</v>
      </c>
      <c r="K49" s="335"/>
      <c r="L49" s="382">
        <v>0</v>
      </c>
      <c r="M49" s="364">
        <f t="shared" si="17"/>
        <v>0</v>
      </c>
      <c r="N49" s="335"/>
      <c r="O49" s="382">
        <v>0</v>
      </c>
      <c r="P49" s="364">
        <f t="shared" si="18"/>
        <v>0</v>
      </c>
      <c r="Q49" s="335"/>
      <c r="R49" s="382">
        <v>0</v>
      </c>
      <c r="S49" s="364">
        <f t="shared" si="19"/>
        <v>0</v>
      </c>
      <c r="T49" s="335"/>
      <c r="U49" s="382">
        <v>0</v>
      </c>
      <c r="V49" s="364">
        <f t="shared" si="20"/>
        <v>0</v>
      </c>
      <c r="W49" s="335"/>
      <c r="X49" s="382">
        <v>0</v>
      </c>
      <c r="Y49" s="364">
        <f t="shared" si="21"/>
        <v>0</v>
      </c>
      <c r="Z49" s="335"/>
      <c r="AA49" s="382">
        <v>0</v>
      </c>
      <c r="AB49" s="364">
        <f t="shared" si="22"/>
        <v>0</v>
      </c>
      <c r="BU49" s="580"/>
      <c r="BX49" s="580"/>
      <c r="CA49" s="580"/>
      <c r="DG49" s="145"/>
      <c r="DH49" s="145"/>
      <c r="DI49" s="145"/>
      <c r="DJ49" s="145"/>
      <c r="DK49" s="145"/>
    </row>
    <row r="50" spans="1:115" s="336" customFormat="1">
      <c r="A50" s="485" t="s">
        <v>660</v>
      </c>
      <c r="B50" s="382"/>
      <c r="C50" s="382">
        <v>0</v>
      </c>
      <c r="D50" s="364">
        <f t="shared" si="14"/>
        <v>0</v>
      </c>
      <c r="E50" s="335"/>
      <c r="F50" s="382">
        <v>0</v>
      </c>
      <c r="G50" s="364">
        <f t="shared" si="15"/>
        <v>0</v>
      </c>
      <c r="H50" s="335"/>
      <c r="I50" s="382">
        <v>0</v>
      </c>
      <c r="J50" s="364">
        <f t="shared" si="16"/>
        <v>0</v>
      </c>
      <c r="K50" s="335"/>
      <c r="L50" s="382">
        <v>0</v>
      </c>
      <c r="M50" s="364">
        <f t="shared" si="17"/>
        <v>0</v>
      </c>
      <c r="N50" s="335"/>
      <c r="O50" s="382">
        <v>0</v>
      </c>
      <c r="P50" s="364">
        <f t="shared" si="18"/>
        <v>0</v>
      </c>
      <c r="Q50" s="335"/>
      <c r="R50" s="382">
        <v>0</v>
      </c>
      <c r="S50" s="364">
        <f t="shared" si="19"/>
        <v>0</v>
      </c>
      <c r="T50" s="335"/>
      <c r="U50" s="382">
        <v>0</v>
      </c>
      <c r="V50" s="364">
        <f t="shared" si="20"/>
        <v>0</v>
      </c>
      <c r="W50" s="335"/>
      <c r="X50" s="382">
        <v>0</v>
      </c>
      <c r="Y50" s="364">
        <f t="shared" si="21"/>
        <v>0</v>
      </c>
      <c r="Z50" s="335"/>
      <c r="AA50" s="382">
        <v>0</v>
      </c>
      <c r="AB50" s="364">
        <f t="shared" si="22"/>
        <v>0</v>
      </c>
      <c r="BU50" s="580"/>
      <c r="BX50" s="580"/>
      <c r="CA50" s="580"/>
      <c r="DG50" s="145"/>
      <c r="DH50" s="145"/>
      <c r="DI50" s="145"/>
      <c r="DJ50" s="145"/>
      <c r="DK50" s="145"/>
    </row>
    <row r="51" spans="1:115" s="336" customFormat="1">
      <c r="A51" s="487" t="s">
        <v>661</v>
      </c>
      <c r="B51" s="382"/>
      <c r="C51" s="382">
        <v>0</v>
      </c>
      <c r="D51" s="364">
        <f t="shared" si="14"/>
        <v>0</v>
      </c>
      <c r="E51" s="335"/>
      <c r="F51" s="382">
        <v>0</v>
      </c>
      <c r="G51" s="364">
        <f t="shared" si="15"/>
        <v>0</v>
      </c>
      <c r="H51" s="335"/>
      <c r="I51" s="382">
        <v>0</v>
      </c>
      <c r="J51" s="364">
        <f t="shared" si="16"/>
        <v>0</v>
      </c>
      <c r="K51" s="335"/>
      <c r="L51" s="382">
        <v>0</v>
      </c>
      <c r="M51" s="364">
        <f t="shared" si="17"/>
        <v>0</v>
      </c>
      <c r="N51" s="335"/>
      <c r="O51" s="382">
        <v>0</v>
      </c>
      <c r="P51" s="364">
        <f t="shared" si="18"/>
        <v>0</v>
      </c>
      <c r="Q51" s="335"/>
      <c r="R51" s="382">
        <v>0</v>
      </c>
      <c r="S51" s="364">
        <f t="shared" si="19"/>
        <v>0</v>
      </c>
      <c r="T51" s="335"/>
      <c r="U51" s="382">
        <v>102.7</v>
      </c>
      <c r="V51" s="364">
        <f t="shared" si="20"/>
        <v>43.888888888888886</v>
      </c>
      <c r="W51" s="335"/>
      <c r="X51" s="382">
        <v>0</v>
      </c>
      <c r="Y51" s="364">
        <f t="shared" si="21"/>
        <v>0</v>
      </c>
      <c r="Z51" s="335"/>
      <c r="AA51" s="382">
        <v>11.8</v>
      </c>
      <c r="AB51" s="364">
        <f t="shared" si="22"/>
        <v>95.161290322580655</v>
      </c>
      <c r="BS51" s="515"/>
      <c r="BU51" s="580"/>
      <c r="BX51" s="580"/>
      <c r="CA51" s="580"/>
      <c r="DG51" s="145"/>
      <c r="DH51" s="145"/>
      <c r="DI51" s="145"/>
      <c r="DJ51" s="145"/>
      <c r="DK51" s="145"/>
    </row>
    <row r="52" spans="1:115" s="336" customFormat="1" ht="13.5" thickBot="1">
      <c r="A52" s="487" t="s">
        <v>812</v>
      </c>
      <c r="B52" s="382"/>
      <c r="C52" s="382">
        <v>0</v>
      </c>
      <c r="D52" s="364">
        <f t="shared" si="14"/>
        <v>0</v>
      </c>
      <c r="E52" s="335"/>
      <c r="F52" s="382">
        <v>0</v>
      </c>
      <c r="G52" s="364">
        <f t="shared" si="15"/>
        <v>0</v>
      </c>
      <c r="H52" s="335"/>
      <c r="I52" s="382">
        <v>0</v>
      </c>
      <c r="J52" s="364">
        <f t="shared" si="16"/>
        <v>0</v>
      </c>
      <c r="K52" s="335"/>
      <c r="L52" s="382">
        <v>0</v>
      </c>
      <c r="M52" s="364">
        <f t="shared" si="17"/>
        <v>0</v>
      </c>
      <c r="N52" s="335"/>
      <c r="O52" s="382">
        <v>0</v>
      </c>
      <c r="P52" s="364">
        <f t="shared" si="18"/>
        <v>0</v>
      </c>
      <c r="Q52" s="335"/>
      <c r="R52" s="382">
        <v>0</v>
      </c>
      <c r="S52" s="364">
        <f t="shared" si="19"/>
        <v>0</v>
      </c>
      <c r="T52" s="335"/>
      <c r="U52" s="382">
        <v>0</v>
      </c>
      <c r="V52" s="364">
        <f t="shared" si="20"/>
        <v>0</v>
      </c>
      <c r="W52" s="335"/>
      <c r="X52" s="382">
        <v>0</v>
      </c>
      <c r="Y52" s="364">
        <f t="shared" si="21"/>
        <v>0</v>
      </c>
      <c r="Z52" s="335"/>
      <c r="AA52" s="382">
        <v>0</v>
      </c>
      <c r="AB52" s="364">
        <f t="shared" si="22"/>
        <v>0</v>
      </c>
      <c r="BS52" s="515"/>
      <c r="BU52" s="580"/>
      <c r="BV52" s="515"/>
      <c r="BX52" s="580"/>
      <c r="CA52" s="580"/>
      <c r="DG52" s="145"/>
      <c r="DH52" s="145"/>
      <c r="DI52" s="145"/>
      <c r="DJ52" s="145"/>
      <c r="DK52" s="145"/>
    </row>
    <row r="53" spans="1:115" s="336" customFormat="1" ht="13.5" thickBot="1">
      <c r="A53" s="360" t="s">
        <v>124</v>
      </c>
      <c r="B53" s="488">
        <f>SUM(B47:B52)</f>
        <v>0</v>
      </c>
      <c r="C53" s="488">
        <f>SUM(C47:C52)</f>
        <v>308.3</v>
      </c>
      <c r="D53" s="363">
        <f>SUM(D47:D52)</f>
        <v>100</v>
      </c>
      <c r="E53" s="354"/>
      <c r="F53" s="488">
        <f>SUM(F47:F52)</f>
        <v>29.900000000000002</v>
      </c>
      <c r="G53" s="363">
        <f>SUM(G47:G52)</f>
        <v>100</v>
      </c>
      <c r="H53" s="354"/>
      <c r="I53" s="488">
        <f>SUM(I47:I52)</f>
        <v>59.9</v>
      </c>
      <c r="J53" s="363">
        <f>SUM(J47:J52)</f>
        <v>100</v>
      </c>
      <c r="K53" s="354"/>
      <c r="L53" s="488">
        <f>SUM(L47:L52)</f>
        <v>391.9</v>
      </c>
      <c r="M53" s="363">
        <f>SUM(M47:M52)</f>
        <v>100.00000000000001</v>
      </c>
      <c r="N53" s="354"/>
      <c r="O53" s="488">
        <f>SUM(O47:O52)</f>
        <v>200.29999999999998</v>
      </c>
      <c r="P53" s="363">
        <f>SUM(P47:P52)</f>
        <v>100</v>
      </c>
      <c r="Q53" s="354"/>
      <c r="R53" s="488">
        <f>SUM(R47:R52)</f>
        <v>100.89999999999999</v>
      </c>
      <c r="S53" s="363">
        <f>SUM(S47:S52)</f>
        <v>100</v>
      </c>
      <c r="T53" s="354"/>
      <c r="U53" s="488">
        <f>SUM(U47:U52)</f>
        <v>234</v>
      </c>
      <c r="V53" s="363">
        <f>SUM(V47:V52)</f>
        <v>100</v>
      </c>
      <c r="W53" s="354"/>
      <c r="X53" s="488">
        <f>SUM(X47:X52)</f>
        <v>29.7</v>
      </c>
      <c r="Y53" s="363">
        <f>SUM(Y47:Y52)</f>
        <v>100</v>
      </c>
      <c r="Z53" s="354"/>
      <c r="AA53" s="488">
        <f>SUM(AA47:AA52)</f>
        <v>12.4</v>
      </c>
      <c r="AB53" s="363">
        <f>SUM(AB47:AB52)</f>
        <v>100.00000000000001</v>
      </c>
      <c r="BS53" s="334"/>
      <c r="BU53" s="580"/>
      <c r="BV53" s="515"/>
      <c r="BX53" s="580"/>
      <c r="CA53" s="580"/>
      <c r="DG53" s="145"/>
      <c r="DH53" s="145"/>
      <c r="DI53" s="145"/>
      <c r="DJ53" s="145"/>
      <c r="DK53" s="145"/>
    </row>
    <row r="54" spans="1:115" s="336" customFormat="1">
      <c r="A54" s="489" t="s">
        <v>663</v>
      </c>
      <c r="B54" s="382"/>
      <c r="C54" s="382"/>
      <c r="D54" s="364"/>
      <c r="F54" s="382"/>
      <c r="G54" s="364"/>
      <c r="I54" s="382"/>
      <c r="J54" s="364"/>
      <c r="L54" s="382"/>
      <c r="M54" s="364"/>
      <c r="O54" s="382"/>
      <c r="P54" s="364"/>
      <c r="R54" s="382"/>
      <c r="S54" s="364"/>
      <c r="U54" s="382"/>
      <c r="V54" s="364"/>
      <c r="X54" s="382"/>
      <c r="Y54" s="364"/>
      <c r="AA54" s="382"/>
      <c r="AB54" s="364"/>
      <c r="BS54" s="334"/>
      <c r="BU54" s="580"/>
      <c r="BV54" s="334"/>
      <c r="BX54" s="580"/>
      <c r="CA54" s="580"/>
      <c r="DG54" s="145"/>
      <c r="DH54" s="145"/>
      <c r="DI54" s="145"/>
      <c r="DJ54" s="145"/>
      <c r="DK54" s="145"/>
    </row>
    <row r="55" spans="1:115" s="336" customFormat="1">
      <c r="A55" s="646" t="s">
        <v>793</v>
      </c>
      <c r="B55" s="767"/>
      <c r="C55" s="335">
        <v>307</v>
      </c>
      <c r="D55" s="364">
        <f>C55/$C$77*100</f>
        <v>100</v>
      </c>
      <c r="E55" s="646" t="s">
        <v>793</v>
      </c>
      <c r="F55">
        <v>29.3</v>
      </c>
      <c r="G55" s="364">
        <f>F55/$F$77*100</f>
        <v>100</v>
      </c>
      <c r="H55" s="646" t="s">
        <v>793</v>
      </c>
      <c r="I55">
        <v>59.4</v>
      </c>
      <c r="J55" s="364">
        <f>I55/$I$77*100</f>
        <v>100</v>
      </c>
      <c r="K55" s="1013" t="s">
        <v>974</v>
      </c>
      <c r="L55">
        <v>57.5</v>
      </c>
      <c r="M55" s="364">
        <f>L55/$L$77*100</f>
        <v>14.966163456533055</v>
      </c>
      <c r="N55" s="1013" t="s">
        <v>974</v>
      </c>
      <c r="O55" s="335">
        <v>23.6</v>
      </c>
      <c r="P55" s="364">
        <f t="shared" ref="P55:P60" si="23">O55/$O$77*100</f>
        <v>11.913175164058558</v>
      </c>
      <c r="Q55" s="1013" t="s">
        <v>974</v>
      </c>
      <c r="R55" s="335">
        <v>5.9</v>
      </c>
      <c r="S55" s="364">
        <f>R55/$R$77*100</f>
        <v>5.9716599190283395</v>
      </c>
      <c r="T55" s="175" t="s">
        <v>975</v>
      </c>
      <c r="U55" s="335">
        <v>11.6</v>
      </c>
      <c r="V55" s="364">
        <f t="shared" ref="V55:V61" si="24">U55/$U$77*100</f>
        <v>4.9935428325441231</v>
      </c>
      <c r="W55" s="694" t="s">
        <v>976</v>
      </c>
      <c r="X55" s="382">
        <v>1.7</v>
      </c>
      <c r="Y55" s="364">
        <f>X55/$X$77*100</f>
        <v>19.540229885057471</v>
      </c>
      <c r="Z55" s="694" t="s">
        <v>977</v>
      </c>
      <c r="AA55" s="382">
        <v>3</v>
      </c>
      <c r="AB55" s="364">
        <f t="shared" ref="AB55:AB61" si="25">AA55/$AA$77*100</f>
        <v>26.315789473684209</v>
      </c>
      <c r="BS55" s="145"/>
      <c r="BU55" s="580"/>
      <c r="BV55" s="334"/>
      <c r="BX55" s="580"/>
      <c r="CA55" s="580"/>
      <c r="DG55" s="145"/>
      <c r="DH55" s="145"/>
      <c r="DI55" s="145"/>
      <c r="DJ55" s="145"/>
      <c r="DK55" s="145"/>
    </row>
    <row r="56" spans="1:115" s="336" customFormat="1">
      <c r="A56" s="646"/>
      <c r="B56" s="767"/>
      <c r="C56" s="335"/>
      <c r="D56" s="364"/>
      <c r="E56" s="646"/>
      <c r="F56"/>
      <c r="G56" s="364"/>
      <c r="H56" s="646"/>
      <c r="I56"/>
      <c r="J56" s="364"/>
      <c r="K56" s="1013" t="s">
        <v>813</v>
      </c>
      <c r="L56">
        <v>30.8</v>
      </c>
      <c r="M56" s="364">
        <f t="shared" ref="M56:M62" si="26">L56/$L$77*100</f>
        <v>8.0166579906298807</v>
      </c>
      <c r="N56" s="1013" t="s">
        <v>813</v>
      </c>
      <c r="O56" s="335">
        <v>35.9</v>
      </c>
      <c r="P56" s="364">
        <f t="shared" si="23"/>
        <v>18.122160524987379</v>
      </c>
      <c r="Q56" s="1013" t="s">
        <v>813</v>
      </c>
      <c r="R56" s="335">
        <v>20.8</v>
      </c>
      <c r="S56" s="364">
        <f t="shared" ref="S56:S62" si="27">R56/$R$77*100</f>
        <v>21.052631578947366</v>
      </c>
      <c r="T56" s="175" t="s">
        <v>978</v>
      </c>
      <c r="U56" s="335">
        <v>11</v>
      </c>
      <c r="V56" s="364">
        <f t="shared" si="24"/>
        <v>4.7352561343090827</v>
      </c>
      <c r="W56" s="694" t="s">
        <v>979</v>
      </c>
      <c r="X56" s="382">
        <v>7</v>
      </c>
      <c r="Y56" s="364">
        <f>X56/$X$77*100</f>
        <v>80.459770114942529</v>
      </c>
      <c r="Z56" s="694" t="s">
        <v>980</v>
      </c>
      <c r="AA56" s="382">
        <v>2.2000000000000002</v>
      </c>
      <c r="AB56" s="364">
        <f t="shared" si="25"/>
        <v>19.298245614035089</v>
      </c>
      <c r="BS56" s="1008"/>
      <c r="BU56" s="580"/>
      <c r="BX56" s="580"/>
      <c r="BY56" s="145"/>
      <c r="BZ56" s="388"/>
      <c r="CA56" s="580"/>
      <c r="DG56" s="145"/>
      <c r="DH56" s="145"/>
      <c r="DI56" s="145"/>
      <c r="DJ56" s="145"/>
      <c r="DK56" s="145"/>
    </row>
    <row r="57" spans="1:115" s="336" customFormat="1">
      <c r="A57" s="647"/>
      <c r="B57" s="767"/>
      <c r="C57" s="335"/>
      <c r="D57" s="364"/>
      <c r="E57" s="1013"/>
      <c r="F57"/>
      <c r="G57" s="364"/>
      <c r="H57" s="1013"/>
      <c r="I57"/>
      <c r="J57" s="364"/>
      <c r="K57" s="1013" t="s">
        <v>902</v>
      </c>
      <c r="L57">
        <v>9.6</v>
      </c>
      <c r="M57" s="364">
        <f t="shared" si="26"/>
        <v>2.4986985944820401</v>
      </c>
      <c r="N57" s="1013" t="s">
        <v>902</v>
      </c>
      <c r="O57" s="335">
        <v>14.3</v>
      </c>
      <c r="P57" s="364">
        <f t="shared" si="23"/>
        <v>7.2185764765270068</v>
      </c>
      <c r="Q57" s="1013" t="s">
        <v>902</v>
      </c>
      <c r="R57" s="335">
        <v>10.9</v>
      </c>
      <c r="S57" s="364">
        <f t="shared" si="27"/>
        <v>11.032388663967611</v>
      </c>
      <c r="T57" s="175" t="s">
        <v>981</v>
      </c>
      <c r="U57" s="335">
        <v>30.7</v>
      </c>
      <c r="V57" s="364">
        <v>0</v>
      </c>
      <c r="W57" s="694" t="s">
        <v>982</v>
      </c>
      <c r="X57" s="382">
        <v>0</v>
      </c>
      <c r="Y57" s="364">
        <f>X57/$X$77*100</f>
        <v>0</v>
      </c>
      <c r="Z57" s="694" t="s">
        <v>983</v>
      </c>
      <c r="AA57" s="382">
        <v>3.4</v>
      </c>
      <c r="AB57" s="364">
        <f t="shared" si="25"/>
        <v>29.82456140350877</v>
      </c>
      <c r="BS57" s="1008"/>
      <c r="BU57" s="580"/>
      <c r="BV57" s="1008"/>
      <c r="BX57" s="580"/>
      <c r="BY57" s="145"/>
      <c r="BZ57" s="388"/>
      <c r="CA57" s="580"/>
      <c r="DG57" s="145"/>
      <c r="DH57" s="145"/>
      <c r="DI57" s="145"/>
      <c r="DJ57" s="145"/>
      <c r="DK57" s="145"/>
    </row>
    <row r="58" spans="1:115" s="336" customFormat="1">
      <c r="A58" s="646"/>
      <c r="B58" s="767"/>
      <c r="C58" s="335"/>
      <c r="D58" s="364"/>
      <c r="E58" s="1013"/>
      <c r="F58"/>
      <c r="G58" s="364"/>
      <c r="H58" s="1013"/>
      <c r="I58"/>
      <c r="J58" s="364"/>
      <c r="K58" s="1013" t="s">
        <v>984</v>
      </c>
      <c r="L58">
        <v>19.2</v>
      </c>
      <c r="M58" s="364">
        <f t="shared" si="26"/>
        <v>4.9973971889640803</v>
      </c>
      <c r="N58" s="1013" t="s">
        <v>984</v>
      </c>
      <c r="O58" s="335">
        <v>28.1</v>
      </c>
      <c r="P58" s="364">
        <f t="shared" si="23"/>
        <v>14.184755174154468</v>
      </c>
      <c r="Q58" s="1013" t="s">
        <v>984</v>
      </c>
      <c r="R58" s="335">
        <v>21.2</v>
      </c>
      <c r="S58" s="364">
        <f t="shared" si="27"/>
        <v>21.457489878542507</v>
      </c>
      <c r="T58" s="175" t="s">
        <v>985</v>
      </c>
      <c r="U58" s="335">
        <v>33.299999999999997</v>
      </c>
      <c r="V58" s="364">
        <f t="shared" si="24"/>
        <v>14.334911752044768</v>
      </c>
      <c r="W58" s="694"/>
      <c r="X58" s="382"/>
      <c r="Y58" s="364"/>
      <c r="Z58" s="694" t="s">
        <v>986</v>
      </c>
      <c r="AA58" s="382">
        <v>1.1000000000000001</v>
      </c>
      <c r="AB58" s="364">
        <f t="shared" si="25"/>
        <v>9.6491228070175445</v>
      </c>
      <c r="BS58" s="1008"/>
      <c r="BU58" s="580"/>
      <c r="BV58" s="1008"/>
      <c r="BY58" s="1008"/>
      <c r="CA58" s="580"/>
      <c r="DG58" s="145"/>
      <c r="DH58" s="145"/>
      <c r="DI58" s="145"/>
      <c r="DJ58" s="145"/>
      <c r="DK58" s="145"/>
    </row>
    <row r="59" spans="1:115" s="336" customFormat="1">
      <c r="A59" s="646"/>
      <c r="B59" s="767"/>
      <c r="C59" s="335"/>
      <c r="D59" s="364"/>
      <c r="E59" s="175"/>
      <c r="F59"/>
      <c r="G59" s="364"/>
      <c r="H59" s="175"/>
      <c r="I59"/>
      <c r="J59" s="364"/>
      <c r="K59" s="1013" t="s">
        <v>987</v>
      </c>
      <c r="L59">
        <v>105.6</v>
      </c>
      <c r="M59" s="364">
        <f t="shared" si="26"/>
        <v>27.48568453930244</v>
      </c>
      <c r="N59" s="1013" t="s">
        <v>987</v>
      </c>
      <c r="O59">
        <v>35.4</v>
      </c>
      <c r="P59" s="364">
        <f t="shared" si="23"/>
        <v>17.869762746087833</v>
      </c>
      <c r="Q59" s="1013" t="s">
        <v>987</v>
      </c>
      <c r="R59">
        <v>11.9</v>
      </c>
      <c r="S59" s="364">
        <f t="shared" si="27"/>
        <v>12.044534412955464</v>
      </c>
      <c r="T59" s="175" t="s">
        <v>988</v>
      </c>
      <c r="U59" s="335">
        <v>27.4</v>
      </c>
      <c r="V59" s="364">
        <f t="shared" si="24"/>
        <v>11.795092552733532</v>
      </c>
      <c r="W59" s="694"/>
      <c r="X59" s="382"/>
      <c r="Y59" s="364"/>
      <c r="Z59" s="694" t="s">
        <v>989</v>
      </c>
      <c r="AA59" s="382">
        <v>0.9</v>
      </c>
      <c r="AB59" s="364">
        <f t="shared" si="25"/>
        <v>7.8947368421052628</v>
      </c>
      <c r="BS59" s="1008"/>
      <c r="BU59" s="580"/>
      <c r="BV59" s="1008"/>
      <c r="BX59" s="580"/>
      <c r="BY59" s="1008"/>
      <c r="CA59" s="580"/>
      <c r="DG59" s="145"/>
      <c r="DH59" s="145"/>
      <c r="DI59" s="145"/>
      <c r="DJ59" s="145"/>
      <c r="DK59" s="145"/>
    </row>
    <row r="60" spans="1:115" s="336" customFormat="1">
      <c r="A60" s="646"/>
      <c r="B60" s="767"/>
      <c r="C60" s="335"/>
      <c r="D60" s="364"/>
      <c r="E60" s="175"/>
      <c r="F60"/>
      <c r="G60" s="364"/>
      <c r="H60" s="175"/>
      <c r="I60"/>
      <c r="J60" s="364"/>
      <c r="K60" s="1013" t="s">
        <v>990</v>
      </c>
      <c r="L60">
        <v>103.9</v>
      </c>
      <c r="M60" s="364">
        <f t="shared" si="26"/>
        <v>27.043206663196251</v>
      </c>
      <c r="N60" s="1013" t="s">
        <v>990</v>
      </c>
      <c r="O60">
        <v>37.200000000000003</v>
      </c>
      <c r="P60" s="364">
        <f t="shared" si="23"/>
        <v>18.7783947501262</v>
      </c>
      <c r="Q60" s="1013" t="s">
        <v>990</v>
      </c>
      <c r="R60">
        <v>12.9</v>
      </c>
      <c r="S60" s="364">
        <f t="shared" si="27"/>
        <v>13.056680161943317</v>
      </c>
      <c r="T60" s="175" t="s">
        <v>991</v>
      </c>
      <c r="U60" s="335">
        <v>15.6</v>
      </c>
      <c r="V60" s="364">
        <f t="shared" si="24"/>
        <v>6.7154541541110628</v>
      </c>
      <c r="W60" s="694"/>
      <c r="X60" s="382"/>
      <c r="Y60" s="364"/>
      <c r="Z60" s="694" t="s">
        <v>992</v>
      </c>
      <c r="AA60" s="382">
        <v>0.8</v>
      </c>
      <c r="AB60" s="364">
        <f t="shared" si="25"/>
        <v>7.0175438596491224</v>
      </c>
      <c r="BS60" s="1008"/>
      <c r="BU60" s="580"/>
      <c r="BV60" s="1008"/>
      <c r="BX60" s="580"/>
      <c r="BY60" s="1008"/>
      <c r="CA60" s="580"/>
      <c r="DG60" s="145"/>
      <c r="DH60" s="145"/>
      <c r="DI60" s="145"/>
      <c r="DJ60" s="145"/>
      <c r="DK60" s="145"/>
    </row>
    <row r="61" spans="1:115" s="336" customFormat="1">
      <c r="A61" s="175"/>
      <c r="B61" s="767"/>
      <c r="C61" s="335"/>
      <c r="D61" s="364"/>
      <c r="E61" s="175"/>
      <c r="F61"/>
      <c r="G61" s="364"/>
      <c r="H61" s="175"/>
      <c r="I61"/>
      <c r="J61" s="364"/>
      <c r="K61" s="1013" t="s">
        <v>993</v>
      </c>
      <c r="L61">
        <v>57.6</v>
      </c>
      <c r="M61" s="364">
        <f t="shared" si="26"/>
        <v>14.992191566892243</v>
      </c>
      <c r="N61" s="1013" t="s">
        <v>993</v>
      </c>
      <c r="O61">
        <v>23.6</v>
      </c>
      <c r="P61" s="364"/>
      <c r="Q61" s="1013" t="s">
        <v>993</v>
      </c>
      <c r="R61">
        <v>5.9</v>
      </c>
      <c r="S61" s="364">
        <f t="shared" si="27"/>
        <v>5.9716599190283395</v>
      </c>
      <c r="T61" s="175"/>
      <c r="U61" s="335"/>
      <c r="V61" s="364">
        <f t="shared" si="24"/>
        <v>0</v>
      </c>
      <c r="W61" s="694"/>
      <c r="X61" s="382"/>
      <c r="Y61" s="364"/>
      <c r="Z61" s="694" t="s">
        <v>994</v>
      </c>
      <c r="AA61" s="382">
        <v>0.4</v>
      </c>
      <c r="AB61" s="364">
        <f t="shared" si="25"/>
        <v>3.5087719298245612</v>
      </c>
      <c r="BS61" s="1008"/>
      <c r="BU61" s="580"/>
      <c r="BV61" s="1008"/>
      <c r="BX61" s="580"/>
      <c r="BY61" s="1008"/>
      <c r="CA61" s="580"/>
      <c r="DG61" s="145"/>
      <c r="DH61" s="145"/>
      <c r="DI61" s="145"/>
      <c r="DJ61" s="145"/>
      <c r="DK61" s="145"/>
    </row>
    <row r="62" spans="1:115" s="336" customFormat="1">
      <c r="A62" s="646"/>
      <c r="B62" s="767"/>
      <c r="C62" s="335"/>
      <c r="D62" s="364"/>
      <c r="E62" s="175"/>
      <c r="F62"/>
      <c r="G62" s="364"/>
      <c r="H62" s="175"/>
      <c r="I62"/>
      <c r="J62" s="364"/>
      <c r="K62" s="1013" t="s">
        <v>995</v>
      </c>
      <c r="L62">
        <v>0</v>
      </c>
      <c r="M62" s="364">
        <f t="shared" si="26"/>
        <v>0</v>
      </c>
      <c r="N62" s="1013" t="s">
        <v>995</v>
      </c>
      <c r="O62">
        <v>0</v>
      </c>
      <c r="P62" s="364"/>
      <c r="Q62" s="1013" t="s">
        <v>995</v>
      </c>
      <c r="R62">
        <v>9.3000000000000007</v>
      </c>
      <c r="S62" s="364">
        <f t="shared" si="27"/>
        <v>9.4129554655870447</v>
      </c>
      <c r="T62" s="175"/>
      <c r="U62"/>
      <c r="V62" s="364">
        <f>U62/$U$77*100</f>
        <v>0</v>
      </c>
      <c r="W62" s="694"/>
      <c r="X62" s="382"/>
      <c r="Y62" s="364"/>
      <c r="Z62" s="694"/>
      <c r="AA62" s="382"/>
      <c r="AB62" s="364"/>
      <c r="BS62" s="1008"/>
      <c r="BU62" s="580"/>
      <c r="BV62" s="1008"/>
      <c r="BX62" s="580"/>
      <c r="BY62" s="1008"/>
      <c r="CA62" s="580"/>
      <c r="DG62" s="145"/>
      <c r="DH62" s="145"/>
      <c r="DI62" s="145"/>
      <c r="DJ62" s="145"/>
      <c r="DK62" s="145"/>
    </row>
    <row r="63" spans="1:115" s="336" customFormat="1">
      <c r="A63" s="1013"/>
      <c r="B63" s="767"/>
      <c r="C63" s="335"/>
      <c r="D63" s="364"/>
      <c r="E63" s="1013"/>
      <c r="F63"/>
      <c r="G63" s="364"/>
      <c r="H63" s="1013"/>
      <c r="I63"/>
      <c r="J63" s="364"/>
      <c r="K63" s="1013"/>
      <c r="L63"/>
      <c r="M63" s="364"/>
      <c r="N63" s="1013"/>
      <c r="O63"/>
      <c r="P63" s="364">
        <f>O63/$O$77*100</f>
        <v>0</v>
      </c>
      <c r="Q63" s="1013"/>
      <c r="R63"/>
      <c r="S63" s="364"/>
      <c r="T63" s="1013"/>
      <c r="U63"/>
      <c r="V63" s="364">
        <f>U63/$U$77*100</f>
        <v>0</v>
      </c>
      <c r="W63" s="335"/>
      <c r="X63" s="382"/>
      <c r="Y63" s="364"/>
      <c r="Z63" s="335"/>
      <c r="AA63" s="382"/>
      <c r="AB63" s="364"/>
      <c r="BU63" s="580"/>
      <c r="BV63" s="1008"/>
      <c r="BX63" s="580"/>
      <c r="BY63" s="1008"/>
      <c r="CA63" s="580"/>
      <c r="DG63" s="145"/>
      <c r="DH63" s="145"/>
      <c r="DI63" s="145"/>
      <c r="DJ63" s="145"/>
      <c r="DK63" s="145"/>
    </row>
    <row r="64" spans="1:115" s="336" customFormat="1">
      <c r="A64" s="1013"/>
      <c r="B64" s="767"/>
      <c r="C64" s="382"/>
      <c r="D64" s="364"/>
      <c r="E64" s="694"/>
      <c r="F64" s="382"/>
      <c r="G64" s="364"/>
      <c r="H64" s="694"/>
      <c r="I64" s="382"/>
      <c r="J64" s="364"/>
      <c r="K64" s="694"/>
      <c r="L64" s="382"/>
      <c r="M64" s="364"/>
      <c r="N64" s="694"/>
      <c r="O64" s="382"/>
      <c r="P64" s="364"/>
      <c r="Q64" s="694"/>
      <c r="R64" s="382"/>
      <c r="S64" s="364"/>
      <c r="T64" s="694" t="s">
        <v>670</v>
      </c>
      <c r="U64" s="382">
        <f>U51</f>
        <v>102.7</v>
      </c>
      <c r="V64" s="364">
        <f>U64/$U$77*100</f>
        <v>44.210073181231166</v>
      </c>
      <c r="W64" s="335"/>
      <c r="X64" s="382"/>
      <c r="Y64" s="364"/>
      <c r="Z64" s="335"/>
      <c r="AA64" s="382"/>
      <c r="AB64" s="364"/>
      <c r="BU64" s="580"/>
      <c r="BX64" s="580"/>
      <c r="CA64" s="580"/>
      <c r="DG64" s="145"/>
      <c r="DH64" s="145"/>
      <c r="DI64" s="145"/>
      <c r="DJ64" s="145"/>
      <c r="DK64" s="145"/>
    </row>
    <row r="65" spans="1:115" s="336" customFormat="1">
      <c r="A65" s="1013"/>
      <c r="B65" s="767"/>
      <c r="C65" s="382"/>
      <c r="D65" s="364"/>
      <c r="E65" s="335"/>
      <c r="F65" s="382"/>
      <c r="G65" s="364"/>
      <c r="H65" s="335"/>
      <c r="I65" s="382"/>
      <c r="J65" s="364"/>
      <c r="K65" s="335"/>
      <c r="L65" s="382"/>
      <c r="M65" s="364"/>
      <c r="N65" s="335"/>
      <c r="O65" s="382"/>
      <c r="P65" s="364"/>
      <c r="Q65" s="335"/>
      <c r="R65" s="382"/>
      <c r="S65" s="364"/>
      <c r="T65" s="335"/>
      <c r="U65" s="382"/>
      <c r="V65" s="364"/>
      <c r="W65" s="335"/>
      <c r="X65" s="382"/>
      <c r="Y65" s="364"/>
      <c r="Z65" s="335"/>
      <c r="AA65" s="382"/>
      <c r="AB65" s="364"/>
      <c r="BU65" s="580"/>
      <c r="BX65" s="580"/>
      <c r="CA65" s="580"/>
      <c r="DG65" s="145"/>
      <c r="DH65" s="145"/>
      <c r="DI65" s="145"/>
      <c r="DJ65" s="145"/>
      <c r="DK65" s="145"/>
    </row>
    <row r="66" spans="1:115" s="336" customFormat="1">
      <c r="A66" s="1013"/>
      <c r="B66" s="767"/>
      <c r="C66" s="382"/>
      <c r="D66" s="364"/>
      <c r="E66" s="335"/>
      <c r="F66" s="382"/>
      <c r="G66" s="364"/>
      <c r="H66" s="335"/>
      <c r="I66" s="382"/>
      <c r="J66" s="364"/>
      <c r="K66" s="335"/>
      <c r="L66" s="382"/>
      <c r="M66" s="364"/>
      <c r="N66" s="335"/>
      <c r="O66" s="382"/>
      <c r="P66" s="364"/>
      <c r="Q66" s="335"/>
      <c r="R66" s="382"/>
      <c r="S66" s="364"/>
      <c r="T66" s="335"/>
      <c r="U66" s="382"/>
      <c r="V66" s="364"/>
      <c r="W66" s="335"/>
      <c r="X66" s="382"/>
      <c r="Y66" s="364"/>
      <c r="Z66" s="335"/>
      <c r="AA66" s="382"/>
      <c r="AB66" s="364"/>
      <c r="BU66" s="580"/>
      <c r="BX66" s="580"/>
      <c r="CA66" s="580"/>
      <c r="DG66" s="145"/>
      <c r="DH66" s="145"/>
      <c r="DI66" s="145"/>
      <c r="DJ66" s="145"/>
      <c r="DK66" s="145"/>
    </row>
    <row r="67" spans="1:115" s="336" customFormat="1">
      <c r="A67" s="1013"/>
      <c r="B67" s="767"/>
      <c r="C67" s="382"/>
      <c r="D67" s="364"/>
      <c r="E67" s="335"/>
      <c r="F67" s="382"/>
      <c r="G67" s="364"/>
      <c r="H67" s="335"/>
      <c r="I67" s="382"/>
      <c r="J67" s="364"/>
      <c r="K67" s="335"/>
      <c r="L67" s="382"/>
      <c r="M67" s="364"/>
      <c r="N67" s="335"/>
      <c r="O67" s="382"/>
      <c r="P67" s="364"/>
      <c r="Q67" s="335"/>
      <c r="R67" s="382"/>
      <c r="S67" s="364"/>
      <c r="T67" s="335"/>
      <c r="U67" s="382"/>
      <c r="V67" s="364"/>
      <c r="W67" s="335"/>
      <c r="X67" s="382"/>
      <c r="Y67" s="364"/>
      <c r="Z67" s="335"/>
      <c r="AA67" s="382"/>
      <c r="AB67" s="364"/>
      <c r="BU67" s="580"/>
      <c r="BX67" s="580"/>
      <c r="CA67" s="580"/>
      <c r="DG67" s="145"/>
      <c r="DH67" s="145"/>
      <c r="DI67" s="145"/>
      <c r="DJ67" s="145"/>
      <c r="DK67" s="145"/>
    </row>
    <row r="68" spans="1:115" s="336" customFormat="1">
      <c r="A68" s="1013"/>
      <c r="B68" s="767"/>
      <c r="C68" s="382"/>
      <c r="D68" s="364"/>
      <c r="E68" s="335"/>
      <c r="F68" s="382"/>
      <c r="G68" s="364"/>
      <c r="H68" s="335"/>
      <c r="I68" s="382"/>
      <c r="J68" s="364"/>
      <c r="K68" s="335"/>
      <c r="L68" s="382"/>
      <c r="M68" s="364"/>
      <c r="N68" s="335"/>
      <c r="O68" s="382"/>
      <c r="P68" s="364"/>
      <c r="Q68" s="335"/>
      <c r="R68" s="382"/>
      <c r="S68" s="364"/>
      <c r="T68" s="335"/>
      <c r="U68" s="382"/>
      <c r="V68" s="364"/>
      <c r="W68" s="335"/>
      <c r="X68" s="382"/>
      <c r="Y68" s="364"/>
      <c r="Z68" s="335"/>
      <c r="AA68" s="382"/>
      <c r="AB68" s="364"/>
      <c r="BU68" s="580"/>
      <c r="BX68" s="580"/>
      <c r="CA68" s="580"/>
      <c r="DG68" s="145"/>
      <c r="DH68" s="145"/>
      <c r="DI68" s="145"/>
      <c r="DJ68" s="145"/>
      <c r="DK68" s="145"/>
    </row>
    <row r="69" spans="1:115" s="336" customFormat="1">
      <c r="A69" s="1013"/>
      <c r="B69" s="767"/>
      <c r="C69" s="382"/>
      <c r="D69" s="364"/>
      <c r="E69" s="335"/>
      <c r="F69" s="382"/>
      <c r="G69" s="364"/>
      <c r="H69" s="335"/>
      <c r="I69" s="382"/>
      <c r="J69" s="364"/>
      <c r="K69" s="335"/>
      <c r="L69" s="382"/>
      <c r="M69" s="364"/>
      <c r="N69" s="335"/>
      <c r="O69" s="382"/>
      <c r="P69" s="364"/>
      <c r="Q69" s="335"/>
      <c r="R69" s="382"/>
      <c r="S69" s="364"/>
      <c r="T69" s="335"/>
      <c r="U69" s="382"/>
      <c r="V69" s="364"/>
      <c r="W69" s="335"/>
      <c r="X69" s="382"/>
      <c r="Y69" s="364"/>
      <c r="Z69" s="335"/>
      <c r="AA69" s="382"/>
      <c r="AB69" s="364"/>
      <c r="BU69" s="580"/>
      <c r="BX69" s="580"/>
      <c r="CA69" s="580"/>
      <c r="DG69" s="145"/>
      <c r="DH69" s="145"/>
      <c r="DI69" s="145"/>
      <c r="DJ69" s="145"/>
      <c r="DK69" s="145"/>
    </row>
    <row r="70" spans="1:115" s="336" customFormat="1">
      <c r="A70" s="1102"/>
      <c r="B70" s="767"/>
      <c r="C70" s="382"/>
      <c r="D70" s="364"/>
      <c r="E70" s="335"/>
      <c r="F70" s="382"/>
      <c r="G70" s="364"/>
      <c r="H70" s="335"/>
      <c r="I70" s="382"/>
      <c r="J70" s="364"/>
      <c r="K70" s="335"/>
      <c r="L70" s="382"/>
      <c r="M70" s="364"/>
      <c r="N70" s="335"/>
      <c r="O70" s="382"/>
      <c r="P70" s="364"/>
      <c r="Q70" s="335"/>
      <c r="R70" s="382"/>
      <c r="S70" s="364"/>
      <c r="T70" s="335"/>
      <c r="U70" s="382"/>
      <c r="V70" s="364"/>
      <c r="W70" s="335"/>
      <c r="X70" s="382"/>
      <c r="Y70" s="364"/>
      <c r="Z70" s="335"/>
      <c r="AA70" s="382"/>
      <c r="AB70" s="364"/>
      <c r="BU70" s="580"/>
      <c r="BX70" s="580"/>
      <c r="CA70" s="580"/>
      <c r="DG70" s="145"/>
      <c r="DH70" s="145"/>
      <c r="DI70" s="145"/>
      <c r="DJ70" s="145"/>
      <c r="DK70" s="145"/>
    </row>
    <row r="71" spans="1:115" s="336" customFormat="1">
      <c r="A71" s="1102"/>
      <c r="B71" s="767"/>
      <c r="C71" s="382"/>
      <c r="D71" s="364"/>
      <c r="E71" s="335"/>
      <c r="F71" s="382"/>
      <c r="G71" s="364"/>
      <c r="H71" s="335"/>
      <c r="I71" s="382"/>
      <c r="J71" s="364"/>
      <c r="K71" s="335"/>
      <c r="L71" s="382"/>
      <c r="M71" s="364"/>
      <c r="N71" s="335"/>
      <c r="O71" s="382"/>
      <c r="P71" s="364"/>
      <c r="Q71" s="335"/>
      <c r="R71" s="382"/>
      <c r="S71" s="364"/>
      <c r="T71" s="335"/>
      <c r="U71" s="382"/>
      <c r="V71" s="364"/>
      <c r="W71" s="335"/>
      <c r="X71" s="382"/>
      <c r="Y71" s="364"/>
      <c r="Z71" s="335"/>
      <c r="AA71" s="382"/>
      <c r="AB71" s="364"/>
      <c r="BU71" s="580"/>
      <c r="BX71" s="580"/>
      <c r="CA71" s="580"/>
      <c r="DG71" s="145"/>
      <c r="DH71" s="145"/>
      <c r="DI71" s="145"/>
      <c r="DJ71" s="145"/>
      <c r="DK71" s="145"/>
    </row>
    <row r="72" spans="1:115" s="336" customFormat="1">
      <c r="A72" s="485"/>
      <c r="B72" s="382"/>
      <c r="C72" s="382"/>
      <c r="D72" s="364"/>
      <c r="E72" s="335"/>
      <c r="F72" s="382"/>
      <c r="G72" s="364"/>
      <c r="H72" s="335"/>
      <c r="I72" s="382"/>
      <c r="J72" s="364"/>
      <c r="K72" s="335"/>
      <c r="L72" s="382"/>
      <c r="M72" s="364"/>
      <c r="N72" s="335"/>
      <c r="O72" s="382"/>
      <c r="P72" s="364"/>
      <c r="Q72" s="335"/>
      <c r="R72" s="382"/>
      <c r="S72" s="364"/>
      <c r="T72" s="335"/>
      <c r="U72" s="382"/>
      <c r="V72" s="364"/>
      <c r="W72" s="335"/>
      <c r="X72" s="382"/>
      <c r="Y72" s="364"/>
      <c r="Z72" s="335"/>
      <c r="AA72" s="382"/>
      <c r="AB72" s="364"/>
      <c r="BU72" s="580"/>
      <c r="BX72" s="580"/>
      <c r="CA72" s="580"/>
      <c r="DG72" s="145"/>
      <c r="DH72" s="145"/>
      <c r="DI72" s="145"/>
      <c r="DJ72" s="145"/>
      <c r="DK72" s="145"/>
    </row>
    <row r="73" spans="1:115" s="336" customFormat="1">
      <c r="A73" s="485"/>
      <c r="B73" s="382"/>
      <c r="C73" s="382"/>
      <c r="D73" s="364"/>
      <c r="E73" s="335"/>
      <c r="F73" s="382"/>
      <c r="G73" s="364"/>
      <c r="H73" s="335"/>
      <c r="I73" s="382"/>
      <c r="J73" s="364"/>
      <c r="K73" s="335"/>
      <c r="L73" s="382"/>
      <c r="M73" s="364"/>
      <c r="N73" s="335"/>
      <c r="O73" s="382"/>
      <c r="P73" s="364"/>
      <c r="Q73" s="335"/>
      <c r="R73" s="382"/>
      <c r="S73" s="364"/>
      <c r="T73" s="335"/>
      <c r="U73" s="382"/>
      <c r="V73" s="364"/>
      <c r="W73" s="335"/>
      <c r="X73" s="382"/>
      <c r="Y73" s="364"/>
      <c r="Z73" s="335"/>
      <c r="AA73" s="382"/>
      <c r="AB73" s="364"/>
      <c r="BU73" s="580"/>
      <c r="BX73" s="580"/>
      <c r="CA73" s="580"/>
      <c r="DG73" s="145"/>
      <c r="DH73" s="145"/>
      <c r="DI73" s="145"/>
      <c r="DJ73" s="145"/>
      <c r="DK73" s="145"/>
    </row>
    <row r="74" spans="1:115" s="336" customFormat="1" ht="13.5" thickBot="1">
      <c r="A74" s="485"/>
      <c r="B74" s="382"/>
      <c r="C74" s="382"/>
      <c r="D74" s="364"/>
      <c r="E74" s="335"/>
      <c r="F74" s="382"/>
      <c r="G74" s="364"/>
      <c r="H74" s="335"/>
      <c r="I74" s="382"/>
      <c r="J74" s="364"/>
      <c r="K74" s="335"/>
      <c r="L74" s="382"/>
      <c r="M74" s="364"/>
      <c r="N74" s="335"/>
      <c r="O74" s="382"/>
      <c r="P74" s="364"/>
      <c r="Q74" s="335"/>
      <c r="R74" s="382"/>
      <c r="S74" s="364"/>
      <c r="T74" s="335"/>
      <c r="U74" s="382"/>
      <c r="V74" s="364"/>
      <c r="W74" s="335"/>
      <c r="X74" s="382"/>
      <c r="Y74" s="364"/>
      <c r="Z74" s="335"/>
      <c r="AA74" s="382"/>
      <c r="AB74" s="364"/>
      <c r="BU74" s="580"/>
      <c r="BX74" s="580"/>
      <c r="CA74" s="580"/>
      <c r="DG74" s="145"/>
      <c r="DH74" s="145"/>
      <c r="DI74" s="145"/>
      <c r="DJ74" s="145"/>
      <c r="DK74" s="145"/>
    </row>
    <row r="75" spans="1:115" s="336" customFormat="1" ht="13.5" thickBot="1">
      <c r="A75" s="360" t="s">
        <v>719</v>
      </c>
      <c r="B75" s="488">
        <f>SUM(B55:B73)</f>
        <v>0</v>
      </c>
      <c r="C75" s="488">
        <f>SUM(C55:C63)</f>
        <v>307</v>
      </c>
      <c r="D75" s="363">
        <f>C75/C77*100</f>
        <v>100</v>
      </c>
      <c r="E75" s="354"/>
      <c r="F75" s="488">
        <f>SUM(F55:F63)</f>
        <v>29.3</v>
      </c>
      <c r="G75" s="363">
        <f>F75/F77*100</f>
        <v>100</v>
      </c>
      <c r="H75" s="354"/>
      <c r="I75" s="488">
        <f>SUM(I55:I63)</f>
        <v>59.4</v>
      </c>
      <c r="J75" s="363">
        <f>I75/I77*100</f>
        <v>100</v>
      </c>
      <c r="K75" s="354"/>
      <c r="L75" s="488">
        <f>SUM(L55:L63)</f>
        <v>384.20000000000005</v>
      </c>
      <c r="M75" s="363">
        <f>L75/L77*100</f>
        <v>100</v>
      </c>
      <c r="N75" s="354"/>
      <c r="O75" s="488">
        <f>SUM(O55:O63)</f>
        <v>198.1</v>
      </c>
      <c r="P75" s="363">
        <f>O75/O77*100</f>
        <v>100</v>
      </c>
      <c r="Q75" s="354"/>
      <c r="R75" s="488">
        <f>SUM(R55:R63)</f>
        <v>98.800000000000011</v>
      </c>
      <c r="S75" s="363">
        <f>R75/R77*100</f>
        <v>100</v>
      </c>
      <c r="T75" s="354"/>
      <c r="U75" s="488">
        <f>SUM(U55:U61)</f>
        <v>129.6</v>
      </c>
      <c r="V75" s="363">
        <f>U75/U77*100</f>
        <v>55.789926818768834</v>
      </c>
      <c r="W75" s="354"/>
      <c r="X75" s="488">
        <f>SUM(X55:X57)</f>
        <v>8.6999999999999993</v>
      </c>
      <c r="Y75" s="363">
        <f>X75/X77*100</f>
        <v>100</v>
      </c>
      <c r="Z75" s="354"/>
      <c r="AA75" s="488"/>
      <c r="AB75" s="363">
        <f>AA75/AA77*100</f>
        <v>0</v>
      </c>
      <c r="BS75" s="334"/>
      <c r="BU75" s="580"/>
      <c r="BX75" s="580"/>
      <c r="CA75" s="580"/>
      <c r="DG75" s="145"/>
      <c r="DH75" s="145"/>
      <c r="DI75" s="145"/>
      <c r="DJ75" s="145"/>
      <c r="DK75" s="145"/>
    </row>
    <row r="76" spans="1:115" s="336" customFormat="1" ht="13.5" thickBot="1">
      <c r="A76" s="360" t="s">
        <v>720</v>
      </c>
      <c r="B76" s="488">
        <v>0</v>
      </c>
      <c r="C76" s="488">
        <f>C64</f>
        <v>0</v>
      </c>
      <c r="D76" s="363">
        <f>C76/$L$77*100</f>
        <v>0</v>
      </c>
      <c r="E76" s="354"/>
      <c r="F76" s="488">
        <f>F64</f>
        <v>0</v>
      </c>
      <c r="G76" s="363">
        <f>F76/$L$77*100</f>
        <v>0</v>
      </c>
      <c r="H76" s="354"/>
      <c r="I76" s="488">
        <f>I64</f>
        <v>0</v>
      </c>
      <c r="J76" s="363">
        <f>I76/$L$77*100</f>
        <v>0</v>
      </c>
      <c r="K76" s="354"/>
      <c r="L76" s="488">
        <f>L64</f>
        <v>0</v>
      </c>
      <c r="M76" s="363">
        <f>L76/L77*100</f>
        <v>0</v>
      </c>
      <c r="N76" s="354"/>
      <c r="O76" s="488">
        <f>O64</f>
        <v>0</v>
      </c>
      <c r="P76" s="363">
        <f>O76/$O$77*100</f>
        <v>0</v>
      </c>
      <c r="Q76" s="354"/>
      <c r="R76" s="488">
        <f>R64</f>
        <v>0</v>
      </c>
      <c r="S76" s="363">
        <f>R76/$R$77*100</f>
        <v>0</v>
      </c>
      <c r="T76" s="354"/>
      <c r="U76" s="488">
        <f>U64</f>
        <v>102.7</v>
      </c>
      <c r="V76" s="363">
        <f>U76/$U$77*100</f>
        <v>44.210073181231166</v>
      </c>
      <c r="W76" s="354"/>
      <c r="X76" s="488">
        <v>0</v>
      </c>
      <c r="Y76" s="363">
        <v>0</v>
      </c>
      <c r="Z76" s="354"/>
      <c r="AA76" s="488">
        <f>SUM(AA55:AA60)</f>
        <v>11.4</v>
      </c>
      <c r="AB76" s="363">
        <f>AA76/$AA$77*100</f>
        <v>100</v>
      </c>
      <c r="BS76" s="334"/>
      <c r="BU76" s="580"/>
      <c r="BV76" s="334"/>
      <c r="BX76" s="580"/>
      <c r="CA76" s="580"/>
      <c r="DG76" s="145"/>
      <c r="DH76" s="145"/>
      <c r="DI76" s="145"/>
      <c r="DJ76" s="145"/>
      <c r="DK76" s="145"/>
    </row>
    <row r="77" spans="1:115" s="336" customFormat="1" ht="13.5" thickBot="1">
      <c r="A77" s="360" t="s">
        <v>721</v>
      </c>
      <c r="B77" s="488">
        <f>SUM(B75:B76)</f>
        <v>0</v>
      </c>
      <c r="C77" s="488">
        <f>SUM(C75:C76)</f>
        <v>307</v>
      </c>
      <c r="D77" s="363">
        <f>SUM(D75:D76)</f>
        <v>100</v>
      </c>
      <c r="E77" s="354"/>
      <c r="F77" s="488">
        <f>SUM(F75:F76)</f>
        <v>29.3</v>
      </c>
      <c r="G77" s="363">
        <f>SUM(G75:G76)</f>
        <v>100</v>
      </c>
      <c r="H77" s="354"/>
      <c r="I77" s="488">
        <f>SUM(I75:I76)</f>
        <v>59.4</v>
      </c>
      <c r="J77" s="363">
        <f>SUM(J75:J76)</f>
        <v>100</v>
      </c>
      <c r="K77" s="354"/>
      <c r="L77" s="488">
        <f>SUM(L75:L76)</f>
        <v>384.20000000000005</v>
      </c>
      <c r="M77" s="363">
        <f>SUM(M75:M76)</f>
        <v>100</v>
      </c>
      <c r="N77" s="354"/>
      <c r="O77" s="488">
        <f>SUM(O75:O76)</f>
        <v>198.1</v>
      </c>
      <c r="P77" s="363">
        <f>SUM(P75:P76)</f>
        <v>100</v>
      </c>
      <c r="Q77" s="354"/>
      <c r="R77" s="488">
        <f>SUM(R75:R76)</f>
        <v>98.800000000000011</v>
      </c>
      <c r="S77" s="363">
        <f>SUM(S75:S76)</f>
        <v>100</v>
      </c>
      <c r="T77" s="354"/>
      <c r="U77" s="488">
        <f>SUM(U75:U76)</f>
        <v>232.3</v>
      </c>
      <c r="V77" s="363">
        <f>SUM(V75:V76)</f>
        <v>100</v>
      </c>
      <c r="W77" s="354"/>
      <c r="X77" s="488">
        <f>SUM(X75:X76)</f>
        <v>8.6999999999999993</v>
      </c>
      <c r="Y77" s="363">
        <f>SUM(Y75:Y76)</f>
        <v>100</v>
      </c>
      <c r="Z77" s="354"/>
      <c r="AA77" s="488">
        <f>SUM(AA75:AA76)</f>
        <v>11.4</v>
      </c>
      <c r="AB77" s="363">
        <f>SUM(AB75:AB76)</f>
        <v>100</v>
      </c>
      <c r="BS77" s="334"/>
      <c r="BU77" s="580"/>
      <c r="BV77" s="334"/>
      <c r="BX77" s="580"/>
      <c r="CA77" s="580"/>
      <c r="DG77" s="145"/>
      <c r="DH77" s="145"/>
      <c r="DI77" s="145"/>
      <c r="DJ77" s="145"/>
      <c r="DK77" s="145"/>
    </row>
    <row r="78" spans="1:115" s="336" customFormat="1" ht="13.5" thickBot="1">
      <c r="A78" s="490"/>
      <c r="B78" s="382"/>
      <c r="C78" s="382"/>
      <c r="D78" s="365"/>
      <c r="E78" s="335"/>
      <c r="F78" s="382"/>
      <c r="G78" s="365"/>
      <c r="H78" s="335"/>
      <c r="I78" s="382"/>
      <c r="J78" s="365"/>
      <c r="K78" s="335"/>
      <c r="L78" s="382"/>
      <c r="M78" s="365"/>
      <c r="N78" s="335"/>
      <c r="O78" s="382"/>
      <c r="P78" s="365"/>
      <c r="Q78" s="335"/>
      <c r="R78" s="382"/>
      <c r="S78" s="365"/>
      <c r="T78" s="335"/>
      <c r="U78" s="382"/>
      <c r="V78" s="365"/>
      <c r="W78" s="335"/>
      <c r="X78" s="382"/>
      <c r="Y78" s="365"/>
      <c r="Z78" s="335"/>
      <c r="AA78" s="382"/>
      <c r="AB78" s="365"/>
      <c r="BU78" s="580"/>
      <c r="BV78" s="334"/>
      <c r="BX78" s="580"/>
      <c r="CA78" s="580"/>
      <c r="DG78" s="145"/>
      <c r="DH78" s="145"/>
      <c r="DI78" s="145"/>
      <c r="DJ78" s="145"/>
      <c r="DK78" s="145"/>
    </row>
    <row r="79" spans="1:115" s="336" customFormat="1">
      <c r="A79" s="409" t="s">
        <v>182</v>
      </c>
      <c r="B79" s="491">
        <v>1</v>
      </c>
      <c r="C79" s="491">
        <v>82</v>
      </c>
      <c r="D79" s="370"/>
      <c r="E79" s="410"/>
      <c r="F79" s="491">
        <v>35</v>
      </c>
      <c r="G79" s="370"/>
      <c r="H79" s="410"/>
      <c r="I79" s="491">
        <v>36</v>
      </c>
      <c r="J79" s="370"/>
      <c r="K79" s="410"/>
      <c r="L79" s="491">
        <v>5</v>
      </c>
      <c r="M79" s="370"/>
      <c r="N79" s="410"/>
      <c r="O79" s="491">
        <v>4</v>
      </c>
      <c r="P79" s="370"/>
      <c r="Q79" s="410"/>
      <c r="R79" s="491">
        <v>5</v>
      </c>
      <c r="S79" s="370"/>
      <c r="T79" s="410"/>
      <c r="U79" s="491">
        <v>14136</v>
      </c>
      <c r="V79" s="370"/>
      <c r="W79" s="410"/>
      <c r="X79" s="491">
        <v>4070</v>
      </c>
      <c r="Y79" s="370"/>
      <c r="Z79" s="410"/>
      <c r="AA79" s="491">
        <v>10</v>
      </c>
      <c r="AB79" s="370"/>
      <c r="BS79" s="508"/>
      <c r="BT79" s="508"/>
      <c r="BU79" s="580"/>
      <c r="BX79" s="580"/>
      <c r="CA79" s="580"/>
      <c r="DG79" s="145"/>
      <c r="DH79" s="145"/>
      <c r="DI79" s="145"/>
      <c r="DJ79" s="145"/>
      <c r="DK79" s="145"/>
    </row>
    <row r="80" spans="1:115" s="336" customFormat="1" ht="13.5" thickBot="1">
      <c r="A80" s="411" t="s">
        <v>183</v>
      </c>
      <c r="B80" s="492">
        <f>'FOF3'!CH53/B79*1000000</f>
        <v>0</v>
      </c>
      <c r="C80" s="492">
        <f>C53/C79*1000000</f>
        <v>3759756.0975609757</v>
      </c>
      <c r="D80" s="371"/>
      <c r="E80" s="412"/>
      <c r="F80" s="492">
        <f>F53/F79*1000000</f>
        <v>854285.71428571432</v>
      </c>
      <c r="G80" s="371"/>
      <c r="H80" s="412"/>
      <c r="I80" s="492">
        <f>I53/I79*1000000</f>
        <v>1663888.8888888888</v>
      </c>
      <c r="J80" s="371"/>
      <c r="K80" s="412"/>
      <c r="L80" s="492">
        <f>L53/L79*1000000</f>
        <v>78380000</v>
      </c>
      <c r="M80" s="371"/>
      <c r="N80" s="412"/>
      <c r="O80" s="492">
        <f>O53/O79*1000000</f>
        <v>50074999.999999993</v>
      </c>
      <c r="P80" s="371"/>
      <c r="Q80" s="412"/>
      <c r="R80" s="492">
        <f>R53/R79*1000000</f>
        <v>20180000</v>
      </c>
      <c r="S80" s="371"/>
      <c r="T80" s="412"/>
      <c r="U80" s="492">
        <f>U53/U79*1000000</f>
        <v>16553.480475382003</v>
      </c>
      <c r="V80" s="371"/>
      <c r="W80" s="412"/>
      <c r="X80" s="492">
        <f>X53/X79*1000000</f>
        <v>7297.2972972972975</v>
      </c>
      <c r="Y80" s="371"/>
      <c r="Z80" s="412"/>
      <c r="AA80" s="492">
        <f>AA53/AA79*1000000</f>
        <v>1240000</v>
      </c>
      <c r="AB80" s="371"/>
      <c r="BS80" s="508"/>
      <c r="BT80" s="508"/>
      <c r="BU80" s="580"/>
      <c r="BV80" s="508"/>
      <c r="BW80" s="508"/>
      <c r="BX80" s="580"/>
      <c r="BY80" s="508"/>
      <c r="BZ80" s="508"/>
      <c r="CA80" s="580"/>
      <c r="DG80" s="145"/>
      <c r="DH80" s="145"/>
      <c r="DI80" s="145"/>
      <c r="DJ80" s="145"/>
      <c r="DK80" s="145"/>
    </row>
    <row r="81" spans="1:58" s="336" customFormat="1">
      <c r="A81" s="508"/>
      <c r="B81" s="508"/>
      <c r="C81" s="508"/>
      <c r="D81" s="580"/>
      <c r="E81" s="508"/>
      <c r="F81" s="508"/>
      <c r="G81" s="580"/>
      <c r="H81" s="508"/>
      <c r="I81" s="508"/>
      <c r="J81" s="580"/>
      <c r="K81" s="508"/>
      <c r="L81" s="508"/>
      <c r="M81" s="580"/>
      <c r="N81" s="508"/>
      <c r="O81" s="508"/>
      <c r="P81" s="580"/>
      <c r="Q81" s="508"/>
      <c r="R81" s="508"/>
      <c r="S81" s="580"/>
      <c r="T81" s="508"/>
      <c r="U81" s="508"/>
      <c r="V81" s="580"/>
      <c r="W81" s="508"/>
      <c r="X81" s="508"/>
      <c r="Y81" s="580"/>
      <c r="BB81" s="145"/>
      <c r="BC81" s="145"/>
      <c r="BD81" s="145"/>
      <c r="BE81" s="145"/>
      <c r="BF81" s="145"/>
    </row>
    <row r="82" spans="1:58" s="336" customFormat="1">
      <c r="AY82" s="145"/>
      <c r="AZ82" s="145"/>
      <c r="BA82" s="145"/>
      <c r="BB82" s="145"/>
      <c r="BC82" s="145"/>
    </row>
    <row r="83" spans="1:58" s="336" customFormat="1">
      <c r="AY83" s="145"/>
      <c r="AZ83" s="145"/>
      <c r="BA83" s="145"/>
      <c r="BB83" s="145"/>
      <c r="BC83" s="145"/>
    </row>
    <row r="84" spans="1:58" s="336" customFormat="1">
      <c r="AY84" s="145"/>
      <c r="AZ84" s="145"/>
      <c r="BA84" s="145"/>
      <c r="BB84" s="145"/>
      <c r="BC84" s="145"/>
    </row>
  </sheetData>
  <sheetProtection password="DF9A" sheet="1" objects="1" scenarios="1"/>
  <phoneticPr fontId="0" type="noConversion"/>
  <pageMargins left="0.75" right="0.75" top="1" bottom="1" header="0.5" footer="0.5"/>
  <pageSetup paperSize="9" scale="41" orientation="landscape" horizontalDpi="4294967292" verticalDpi="200" r:id="rId1"/>
  <headerFooter alignWithMargins="0">
    <oddHeader xml:space="preserve">&amp;CASSOCIATION OF COLLECTIVE INVESTMENTS
QUARTERLY REPORT
</oddHeader>
    <oddFooter>&amp;RPage 34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R84"/>
  <sheetViews>
    <sheetView workbookViewId="0" xr3:uid="{87752282-9950-53E0-ACC6-858909551C9B}"/>
  </sheetViews>
  <sheetFormatPr defaultRowHeight="12.75"/>
  <cols>
    <col min="1" max="1" width="30.5703125" style="335" customWidth="1"/>
    <col min="2" max="2" width="0" hidden="1" customWidth="1"/>
    <col min="4" max="4" width="7" bestFit="1" customWidth="1"/>
    <col min="5" max="5" width="26.42578125" customWidth="1"/>
    <col min="7" max="7" width="5.7109375" customWidth="1"/>
    <col min="8" max="8" width="16.28515625" customWidth="1"/>
    <col min="9" max="9" width="11.140625" customWidth="1"/>
    <col min="10" max="10" width="4" bestFit="1" customWidth="1"/>
    <col min="11" max="11" width="16.85546875" customWidth="1"/>
    <col min="12" max="12" width="11.42578125" customWidth="1"/>
    <col min="13" max="13" width="4.85546875" customWidth="1"/>
    <col min="14" max="14" width="22" customWidth="1"/>
    <col min="15" max="15" width="10.28515625" customWidth="1"/>
    <col min="16" max="16" width="5" customWidth="1"/>
    <col min="17" max="17" width="15.42578125" customWidth="1"/>
    <col min="18" max="18" width="10.140625" customWidth="1"/>
    <col min="19" max="19" width="4.5703125" bestFit="1" customWidth="1"/>
    <col min="20" max="20" width="14.5703125" customWidth="1"/>
    <col min="22" max="22" width="4" bestFit="1" customWidth="1"/>
    <col min="23" max="23" width="13" customWidth="1"/>
    <col min="24" max="24" width="10.140625" customWidth="1"/>
    <col min="25" max="25" width="4" bestFit="1" customWidth="1"/>
    <col min="26" max="26" width="13.85546875" customWidth="1"/>
    <col min="28" max="28" width="4" bestFit="1" customWidth="1"/>
    <col min="29" max="29" width="11.7109375" customWidth="1"/>
    <col min="31" max="31" width="4" bestFit="1" customWidth="1"/>
    <col min="34" max="34" width="4" bestFit="1" customWidth="1"/>
    <col min="37" max="37" width="4" bestFit="1" customWidth="1"/>
    <col min="40" max="40" width="4" bestFit="1" customWidth="1"/>
  </cols>
  <sheetData>
    <row r="1" spans="1:37">
      <c r="A1" s="334" t="s">
        <v>644</v>
      </c>
      <c r="AC1" t="str">
        <f>Summary!V1</f>
        <v>QUARTER ENDED 31 DECEMBER 2005</v>
      </c>
    </row>
    <row r="2" spans="1:37">
      <c r="A2" s="336"/>
    </row>
    <row r="3" spans="1:37">
      <c r="A3" s="497"/>
      <c r="B3" s="437" t="s">
        <v>61</v>
      </c>
      <c r="C3" s="428" t="s">
        <v>488</v>
      </c>
      <c r="D3" s="436"/>
      <c r="E3" s="497"/>
      <c r="F3" s="428" t="s">
        <v>488</v>
      </c>
      <c r="G3" s="436"/>
      <c r="H3" s="497"/>
      <c r="I3" s="437" t="s">
        <v>488</v>
      </c>
      <c r="J3" s="436"/>
      <c r="K3" s="497"/>
      <c r="L3" s="437" t="s">
        <v>488</v>
      </c>
      <c r="M3" s="436"/>
      <c r="N3" s="497"/>
      <c r="O3" s="495" t="s">
        <v>488</v>
      </c>
      <c r="P3" s="436"/>
      <c r="Q3" s="497"/>
      <c r="R3" s="495" t="s">
        <v>996</v>
      </c>
      <c r="S3" s="436"/>
      <c r="T3" s="497"/>
      <c r="U3" s="495" t="s">
        <v>997</v>
      </c>
      <c r="V3" s="436"/>
      <c r="W3" s="497"/>
      <c r="X3" s="495" t="s">
        <v>998</v>
      </c>
      <c r="Y3" s="436"/>
      <c r="Z3" s="497"/>
      <c r="AA3" s="495" t="s">
        <v>999</v>
      </c>
      <c r="AB3" s="436"/>
      <c r="AC3" s="497"/>
      <c r="AD3" s="495" t="s">
        <v>1000</v>
      </c>
      <c r="AE3" s="436"/>
      <c r="AF3" s="497"/>
      <c r="AG3" s="495" t="s">
        <v>1000</v>
      </c>
      <c r="AH3" s="436"/>
      <c r="AI3" s="497"/>
      <c r="AJ3" s="495" t="s">
        <v>1000</v>
      </c>
      <c r="AK3" s="436"/>
    </row>
    <row r="4" spans="1:37">
      <c r="A4" s="499"/>
      <c r="B4" s="500"/>
      <c r="C4" s="493" t="s">
        <v>1001</v>
      </c>
      <c r="D4" s="441"/>
      <c r="E4" s="499"/>
      <c r="F4" s="493" t="s">
        <v>653</v>
      </c>
      <c r="G4" s="441"/>
      <c r="H4" s="499"/>
      <c r="I4" s="500" t="s">
        <v>1002</v>
      </c>
      <c r="J4" s="441"/>
      <c r="K4" s="499"/>
      <c r="L4" s="500" t="s">
        <v>1003</v>
      </c>
      <c r="M4" s="441"/>
      <c r="N4" s="499"/>
      <c r="O4" s="1126" t="s">
        <v>1004</v>
      </c>
      <c r="P4" s="441"/>
      <c r="Q4" s="499"/>
      <c r="R4" s="1126" t="s">
        <v>728</v>
      </c>
      <c r="S4" s="441"/>
      <c r="T4" s="499"/>
      <c r="U4" s="1126" t="s">
        <v>1005</v>
      </c>
      <c r="V4" s="441"/>
      <c r="W4" s="499"/>
      <c r="X4" s="1126" t="s">
        <v>1006</v>
      </c>
      <c r="Y4" s="441"/>
      <c r="Z4" s="499"/>
      <c r="AA4" s="1126" t="s">
        <v>790</v>
      </c>
      <c r="AB4" s="441"/>
      <c r="AC4" s="499"/>
      <c r="AD4" s="1126" t="s">
        <v>1007</v>
      </c>
      <c r="AE4" s="441"/>
      <c r="AF4" s="499"/>
      <c r="AG4" s="1126" t="s">
        <v>760</v>
      </c>
      <c r="AH4" s="441"/>
      <c r="AI4" s="499"/>
      <c r="AJ4" s="1126" t="s">
        <v>970</v>
      </c>
      <c r="AK4" s="441"/>
    </row>
    <row r="5" spans="1:37">
      <c r="A5" s="484"/>
      <c r="B5" s="343" t="s">
        <v>117</v>
      </c>
      <c r="C5" s="343" t="s">
        <v>117</v>
      </c>
      <c r="D5" s="344" t="s">
        <v>21</v>
      </c>
      <c r="E5" s="1092"/>
      <c r="F5" s="343" t="s">
        <v>117</v>
      </c>
      <c r="G5" s="344" t="s">
        <v>21</v>
      </c>
      <c r="H5" s="1092"/>
      <c r="I5" s="343" t="s">
        <v>117</v>
      </c>
      <c r="J5" s="344" t="s">
        <v>21</v>
      </c>
      <c r="K5" s="1092"/>
      <c r="L5" s="343" t="s">
        <v>117</v>
      </c>
      <c r="M5" s="344" t="s">
        <v>21</v>
      </c>
      <c r="N5" s="1092"/>
      <c r="O5" s="1162" t="s">
        <v>117</v>
      </c>
      <c r="P5" s="344" t="s">
        <v>21</v>
      </c>
      <c r="Q5" s="1092"/>
      <c r="R5" s="1162" t="s">
        <v>117</v>
      </c>
      <c r="S5" s="344" t="s">
        <v>21</v>
      </c>
      <c r="T5" s="1092"/>
      <c r="U5" s="1162" t="s">
        <v>117</v>
      </c>
      <c r="V5" s="344" t="s">
        <v>21</v>
      </c>
      <c r="W5" s="1092"/>
      <c r="X5" s="1162" t="s">
        <v>117</v>
      </c>
      <c r="Y5" s="344" t="s">
        <v>21</v>
      </c>
      <c r="Z5" s="1092"/>
      <c r="AA5" s="1162" t="s">
        <v>117</v>
      </c>
      <c r="AB5" s="344" t="s">
        <v>21</v>
      </c>
      <c r="AC5" s="1092"/>
      <c r="AD5" s="1162" t="s">
        <v>117</v>
      </c>
      <c r="AE5" s="344" t="s">
        <v>21</v>
      </c>
      <c r="AF5" s="1092"/>
      <c r="AG5" s="1162" t="s">
        <v>117</v>
      </c>
      <c r="AH5" s="344" t="s">
        <v>21</v>
      </c>
      <c r="AI5" s="1092"/>
      <c r="AJ5" s="1162" t="s">
        <v>117</v>
      </c>
      <c r="AK5" s="344" t="s">
        <v>21</v>
      </c>
    </row>
    <row r="6" spans="1:37">
      <c r="A6" s="486" t="s">
        <v>118</v>
      </c>
      <c r="B6" s="382"/>
      <c r="C6" s="382"/>
      <c r="D6" s="347"/>
      <c r="E6" s="486"/>
      <c r="F6" s="382"/>
      <c r="G6" s="347"/>
      <c r="H6" s="486"/>
      <c r="I6" s="382"/>
      <c r="J6" s="347"/>
      <c r="K6" s="486"/>
      <c r="L6" s="382"/>
      <c r="M6" s="347"/>
      <c r="N6" s="486"/>
      <c r="O6" s="382"/>
      <c r="P6" s="347"/>
      <c r="Q6" s="486"/>
      <c r="R6" s="382"/>
      <c r="S6" s="347"/>
      <c r="T6" s="486"/>
      <c r="U6" s="382"/>
      <c r="V6" s="347"/>
      <c r="W6" s="486"/>
      <c r="X6" s="382"/>
      <c r="Y6" s="347"/>
      <c r="Z6" s="486"/>
      <c r="AA6" s="382"/>
      <c r="AB6" s="347"/>
      <c r="AC6" s="486"/>
      <c r="AD6" s="382"/>
      <c r="AE6" s="347"/>
      <c r="AF6" s="486"/>
      <c r="AG6" s="382"/>
      <c r="AH6" s="347"/>
      <c r="AI6" s="486"/>
      <c r="AJ6" s="382"/>
      <c r="AK6" s="347"/>
    </row>
    <row r="7" spans="1:37">
      <c r="A7" s="485" t="s">
        <v>657</v>
      </c>
      <c r="B7" s="335">
        <f t="shared" ref="B7:B12" si="0">C7+F7+I7+L7+O7+R7+U7+X7+AD7+AG7+AJ7+C47+F47+I47+L47+O47+R47+U47+X47+AA47+AD47+AG47+AJ47+AM47+AA7</f>
        <v>1330.202507308346</v>
      </c>
      <c r="C7" s="382">
        <v>0</v>
      </c>
      <c r="D7" s="364">
        <f t="shared" ref="D7:D12" si="1">C7/$C$13*100</f>
        <v>0</v>
      </c>
      <c r="E7" s="485"/>
      <c r="F7" s="382">
        <v>0</v>
      </c>
      <c r="G7" s="364">
        <f t="shared" ref="G7:G12" si="2">F7/$F$13*100</f>
        <v>0</v>
      </c>
      <c r="H7" s="485"/>
      <c r="I7" s="382">
        <v>350.3</v>
      </c>
      <c r="J7" s="364">
        <f t="shared" ref="J7:J12" si="3">I7/$I$13*100</f>
        <v>97.062898309781104</v>
      </c>
      <c r="K7" s="485"/>
      <c r="L7" s="382">
        <v>22.5</v>
      </c>
      <c r="M7" s="364">
        <f t="shared" ref="M7:M12" si="4">L7/$L$13*100</f>
        <v>67.975830815709969</v>
      </c>
      <c r="N7" s="485"/>
      <c r="O7" s="382">
        <v>0</v>
      </c>
      <c r="P7" s="364">
        <f t="shared" ref="P7:P12" si="5">O7/$O$13*100</f>
        <v>0</v>
      </c>
      <c r="Q7" s="485"/>
      <c r="R7" s="382">
        <v>8.2789999999999999</v>
      </c>
      <c r="S7" s="364">
        <f t="shared" ref="S7:S12" si="6">R7/$R$13*100</f>
        <v>53.169353284952805</v>
      </c>
      <c r="T7" s="485"/>
      <c r="U7" s="382">
        <v>52.064</v>
      </c>
      <c r="V7" s="364">
        <f t="shared" ref="V7:V12" si="7">U7/$U$13*100</f>
        <v>83.53630164460489</v>
      </c>
      <c r="W7" s="485"/>
      <c r="X7" s="382">
        <v>0</v>
      </c>
      <c r="Y7" s="364">
        <f t="shared" ref="Y7:Y12" si="8">X7/$X$13*100</f>
        <v>0</v>
      </c>
      <c r="Z7" s="485"/>
      <c r="AA7" s="382">
        <v>0</v>
      </c>
      <c r="AB7" s="364">
        <f t="shared" ref="AB7:AB12" si="9">AA7/$AA$13*100</f>
        <v>0</v>
      </c>
      <c r="AC7" s="485"/>
      <c r="AD7" s="382">
        <v>76.2</v>
      </c>
      <c r="AE7" s="364">
        <f t="shared" ref="AE7:AE12" si="10">AD7/$AA$13*100</f>
        <v>166.73960612691468</v>
      </c>
      <c r="AF7" s="485"/>
      <c r="AG7" s="382">
        <v>35.299999999999997</v>
      </c>
      <c r="AH7" s="364">
        <f t="shared" ref="AH7:AH12" si="11">AG7/$AA$13*100</f>
        <v>77.242888402625823</v>
      </c>
      <c r="AI7" s="485"/>
      <c r="AJ7" s="382">
        <v>57.7</v>
      </c>
      <c r="AK7" s="364">
        <f t="shared" ref="AK7:AK12" si="12">AJ7/$AA$13*100</f>
        <v>126.25820568927793</v>
      </c>
    </row>
    <row r="8" spans="1:37">
      <c r="A8" s="485" t="s">
        <v>658</v>
      </c>
      <c r="B8" s="335">
        <f t="shared" si="0"/>
        <v>97.563063272736002</v>
      </c>
      <c r="C8" s="382">
        <v>9.3000000000000007</v>
      </c>
      <c r="D8" s="364">
        <f t="shared" si="1"/>
        <v>7.1538461538461551</v>
      </c>
      <c r="E8" s="485"/>
      <c r="F8" s="382">
        <v>1.1000000000000001</v>
      </c>
      <c r="G8" s="364">
        <f t="shared" si="2"/>
        <v>0.78180525941719992</v>
      </c>
      <c r="H8" s="485"/>
      <c r="I8" s="382">
        <v>10.6</v>
      </c>
      <c r="J8" s="364">
        <f t="shared" si="3"/>
        <v>2.9371016902188969</v>
      </c>
      <c r="K8" s="485"/>
      <c r="L8" s="382">
        <v>10.6</v>
      </c>
      <c r="M8" s="364">
        <f t="shared" si="4"/>
        <v>32.024169184290031</v>
      </c>
      <c r="N8" s="485"/>
      <c r="O8" s="382">
        <v>10.4</v>
      </c>
      <c r="P8" s="364">
        <f t="shared" si="5"/>
        <v>2.2867194371152157</v>
      </c>
      <c r="Q8" s="485"/>
      <c r="R8" s="382">
        <v>4.8789999999999996</v>
      </c>
      <c r="S8" s="364">
        <f t="shared" si="6"/>
        <v>31.333889923575875</v>
      </c>
      <c r="T8" s="485"/>
      <c r="U8" s="382">
        <v>1.0249999999999999</v>
      </c>
      <c r="V8" s="364">
        <f t="shared" si="7"/>
        <v>1.6446048937023665</v>
      </c>
      <c r="W8" s="485"/>
      <c r="X8" s="382">
        <v>1.3872157197878432E-2</v>
      </c>
      <c r="Y8" s="364">
        <f t="shared" si="8"/>
        <v>8.1525177637639445E-2</v>
      </c>
      <c r="Z8" s="485"/>
      <c r="AA8" s="382">
        <v>3.8</v>
      </c>
      <c r="AB8" s="364">
        <f t="shared" si="9"/>
        <v>8.3150984682713354</v>
      </c>
      <c r="AC8" s="485"/>
      <c r="AD8" s="382">
        <v>5.0999999999999996</v>
      </c>
      <c r="AE8" s="364">
        <f t="shared" si="10"/>
        <v>11.159737417943107</v>
      </c>
      <c r="AF8" s="485"/>
      <c r="AG8" s="382">
        <v>1.4</v>
      </c>
      <c r="AH8" s="364">
        <f t="shared" si="11"/>
        <v>3.0634573304157553</v>
      </c>
      <c r="AI8" s="485"/>
      <c r="AJ8" s="382">
        <v>2.1</v>
      </c>
      <c r="AK8" s="364">
        <f t="shared" si="12"/>
        <v>4.5951859956236332</v>
      </c>
    </row>
    <row r="9" spans="1:37">
      <c r="A9" s="485" t="s">
        <v>659</v>
      </c>
      <c r="B9" s="335">
        <f t="shared" si="0"/>
        <v>0</v>
      </c>
      <c r="C9" s="382">
        <v>0</v>
      </c>
      <c r="D9" s="364">
        <f t="shared" si="1"/>
        <v>0</v>
      </c>
      <c r="E9" s="485"/>
      <c r="F9" s="382">
        <v>0</v>
      </c>
      <c r="G9" s="364">
        <f t="shared" si="2"/>
        <v>0</v>
      </c>
      <c r="H9" s="485"/>
      <c r="I9" s="382">
        <v>0</v>
      </c>
      <c r="J9" s="364">
        <f t="shared" si="3"/>
        <v>0</v>
      </c>
      <c r="K9" s="485"/>
      <c r="L9" s="382">
        <v>0</v>
      </c>
      <c r="M9" s="364">
        <f t="shared" si="4"/>
        <v>0</v>
      </c>
      <c r="N9" s="485"/>
      <c r="O9" s="382">
        <v>0</v>
      </c>
      <c r="P9" s="364">
        <f t="shared" si="5"/>
        <v>0</v>
      </c>
      <c r="Q9" s="485"/>
      <c r="R9" s="382"/>
      <c r="S9" s="364">
        <f t="shared" si="6"/>
        <v>0</v>
      </c>
      <c r="T9" s="485"/>
      <c r="U9" s="382"/>
      <c r="V9" s="364">
        <f t="shared" si="7"/>
        <v>0</v>
      </c>
      <c r="W9" s="485"/>
      <c r="X9" s="382"/>
      <c r="Y9" s="364">
        <f t="shared" si="8"/>
        <v>0</v>
      </c>
      <c r="Z9" s="485"/>
      <c r="AA9" s="382">
        <v>0</v>
      </c>
      <c r="AB9" s="364">
        <f t="shared" si="9"/>
        <v>0</v>
      </c>
      <c r="AC9" s="485"/>
      <c r="AD9" s="382">
        <v>0</v>
      </c>
      <c r="AE9" s="364">
        <f t="shared" si="10"/>
        <v>0</v>
      </c>
      <c r="AF9" s="485"/>
      <c r="AG9" s="382">
        <v>0</v>
      </c>
      <c r="AH9" s="364">
        <f t="shared" si="11"/>
        <v>0</v>
      </c>
      <c r="AI9" s="485"/>
      <c r="AJ9" s="382">
        <v>0</v>
      </c>
      <c r="AK9" s="364">
        <f t="shared" si="12"/>
        <v>0</v>
      </c>
    </row>
    <row r="10" spans="1:37">
      <c r="A10" s="485" t="s">
        <v>660</v>
      </c>
      <c r="B10" s="335">
        <f t="shared" si="0"/>
        <v>32.032811979999998</v>
      </c>
      <c r="C10" s="382">
        <v>0</v>
      </c>
      <c r="D10" s="364">
        <f t="shared" si="1"/>
        <v>0</v>
      </c>
      <c r="E10" s="485"/>
      <c r="F10" s="382">
        <v>0</v>
      </c>
      <c r="G10" s="364">
        <f t="shared" si="2"/>
        <v>0</v>
      </c>
      <c r="H10" s="485"/>
      <c r="I10" s="382">
        <v>0</v>
      </c>
      <c r="J10" s="364">
        <f t="shared" si="3"/>
        <v>0</v>
      </c>
      <c r="K10" s="485"/>
      <c r="L10" s="382">
        <v>0</v>
      </c>
      <c r="M10" s="364">
        <f t="shared" si="4"/>
        <v>0</v>
      </c>
      <c r="N10" s="485"/>
      <c r="O10" s="382">
        <v>0</v>
      </c>
      <c r="P10" s="364">
        <f t="shared" si="5"/>
        <v>0</v>
      </c>
      <c r="Q10" s="485"/>
      <c r="R10" s="382"/>
      <c r="S10" s="364">
        <f t="shared" si="6"/>
        <v>0</v>
      </c>
      <c r="T10" s="485"/>
      <c r="U10" s="382"/>
      <c r="V10" s="364">
        <f t="shared" si="7"/>
        <v>0</v>
      </c>
      <c r="W10" s="485"/>
      <c r="X10" s="382"/>
      <c r="Y10" s="364">
        <f t="shared" si="8"/>
        <v>0</v>
      </c>
      <c r="Z10" s="485"/>
      <c r="AA10" s="382">
        <v>0</v>
      </c>
      <c r="AB10" s="364">
        <f t="shared" si="9"/>
        <v>0</v>
      </c>
      <c r="AC10" s="485"/>
      <c r="AD10" s="382">
        <v>0</v>
      </c>
      <c r="AE10" s="364">
        <f t="shared" si="10"/>
        <v>0</v>
      </c>
      <c r="AF10" s="485"/>
      <c r="AG10" s="382">
        <v>0</v>
      </c>
      <c r="AH10" s="364">
        <f t="shared" si="11"/>
        <v>0</v>
      </c>
      <c r="AI10" s="485"/>
      <c r="AJ10" s="382">
        <v>0</v>
      </c>
      <c r="AK10" s="364">
        <f t="shared" si="12"/>
        <v>0</v>
      </c>
    </row>
    <row r="11" spans="1:37">
      <c r="A11" s="487" t="s">
        <v>661</v>
      </c>
      <c r="B11" s="335">
        <f t="shared" si="0"/>
        <v>2041.6936806826077</v>
      </c>
      <c r="C11" s="382">
        <v>120.7</v>
      </c>
      <c r="D11" s="364">
        <f t="shared" si="1"/>
        <v>92.84615384615384</v>
      </c>
      <c r="E11" s="487"/>
      <c r="F11" s="382">
        <v>139.6</v>
      </c>
      <c r="G11" s="364">
        <f t="shared" si="2"/>
        <v>99.218194740582803</v>
      </c>
      <c r="H11" s="487"/>
      <c r="I11" s="382">
        <v>0</v>
      </c>
      <c r="J11" s="364">
        <f t="shared" si="3"/>
        <v>0</v>
      </c>
      <c r="K11" s="487"/>
      <c r="L11" s="382">
        <v>0</v>
      </c>
      <c r="M11" s="364">
        <f t="shared" si="4"/>
        <v>0</v>
      </c>
      <c r="N11" s="487"/>
      <c r="O11" s="382">
        <v>444.4</v>
      </c>
      <c r="P11" s="364">
        <f t="shared" si="5"/>
        <v>97.71328056288479</v>
      </c>
      <c r="Q11" s="487"/>
      <c r="R11" s="382">
        <v>2.4129999999999998</v>
      </c>
      <c r="S11" s="364">
        <f t="shared" si="6"/>
        <v>15.496756791471325</v>
      </c>
      <c r="T11" s="487"/>
      <c r="U11" s="382">
        <v>9.2360000000000007</v>
      </c>
      <c r="V11" s="364">
        <f t="shared" si="7"/>
        <v>14.81909346169274</v>
      </c>
      <c r="W11" s="487"/>
      <c r="X11" s="382">
        <v>17.001922962607885</v>
      </c>
      <c r="Y11" s="364">
        <f t="shared" si="8"/>
        <v>99.91847482236237</v>
      </c>
      <c r="Z11" s="487"/>
      <c r="AA11" s="382">
        <v>41.9</v>
      </c>
      <c r="AB11" s="364">
        <f t="shared" si="9"/>
        <v>91.68490153172867</v>
      </c>
      <c r="AC11" s="487"/>
      <c r="AD11" s="382">
        <v>0</v>
      </c>
      <c r="AE11" s="364">
        <f t="shared" si="10"/>
        <v>0</v>
      </c>
      <c r="AF11" s="487"/>
      <c r="AG11" s="382">
        <v>0</v>
      </c>
      <c r="AH11" s="364">
        <f t="shared" si="11"/>
        <v>0</v>
      </c>
      <c r="AI11" s="487"/>
      <c r="AJ11" s="382">
        <v>0</v>
      </c>
      <c r="AK11" s="364">
        <f t="shared" si="12"/>
        <v>0</v>
      </c>
    </row>
    <row r="12" spans="1:37" ht="13.5" thickBot="1">
      <c r="A12" s="487" t="s">
        <v>812</v>
      </c>
      <c r="B12" s="335">
        <f t="shared" si="0"/>
        <v>0</v>
      </c>
      <c r="C12" s="382">
        <v>0</v>
      </c>
      <c r="D12" s="364">
        <f t="shared" si="1"/>
        <v>0</v>
      </c>
      <c r="E12" s="1098"/>
      <c r="F12" s="382">
        <v>0</v>
      </c>
      <c r="G12" s="364">
        <f t="shared" si="2"/>
        <v>0</v>
      </c>
      <c r="H12" s="1098"/>
      <c r="I12" s="382">
        <v>0</v>
      </c>
      <c r="J12" s="364">
        <f t="shared" si="3"/>
        <v>0</v>
      </c>
      <c r="K12" s="1098"/>
      <c r="L12" s="382">
        <v>0</v>
      </c>
      <c r="M12" s="364">
        <f t="shared" si="4"/>
        <v>0</v>
      </c>
      <c r="N12" s="1098"/>
      <c r="O12" s="382">
        <v>0</v>
      </c>
      <c r="P12" s="364">
        <f t="shared" si="5"/>
        <v>0</v>
      </c>
      <c r="Q12" s="1098"/>
      <c r="R12" s="382"/>
      <c r="S12" s="364">
        <f t="shared" si="6"/>
        <v>0</v>
      </c>
      <c r="T12" s="1098"/>
      <c r="U12" s="382"/>
      <c r="V12" s="364">
        <f t="shared" si="7"/>
        <v>0</v>
      </c>
      <c r="W12" s="1098"/>
      <c r="X12" s="382"/>
      <c r="Y12" s="364">
        <f t="shared" si="8"/>
        <v>0</v>
      </c>
      <c r="Z12" s="1098"/>
      <c r="AA12" s="382">
        <v>0</v>
      </c>
      <c r="AB12" s="364">
        <f t="shared" si="9"/>
        <v>0</v>
      </c>
      <c r="AC12" s="1098"/>
      <c r="AD12" s="382">
        <v>0</v>
      </c>
      <c r="AE12" s="364">
        <f t="shared" si="10"/>
        <v>0</v>
      </c>
      <c r="AF12" s="1098"/>
      <c r="AG12" s="382">
        <v>0</v>
      </c>
      <c r="AH12" s="364">
        <f t="shared" si="11"/>
        <v>0</v>
      </c>
      <c r="AI12" s="1098"/>
      <c r="AJ12" s="382">
        <v>0</v>
      </c>
      <c r="AK12" s="364">
        <f t="shared" si="12"/>
        <v>0</v>
      </c>
    </row>
    <row r="13" spans="1:37" ht="13.5" thickBot="1">
      <c r="A13" s="360" t="s">
        <v>124</v>
      </c>
      <c r="B13" s="488">
        <f>SUM(B7:B12)</f>
        <v>3501.4920632436897</v>
      </c>
      <c r="C13" s="488">
        <f>SUM(C7:C12)</f>
        <v>130</v>
      </c>
      <c r="D13" s="363">
        <f>SUM(D7:D12)</f>
        <v>100</v>
      </c>
      <c r="E13" s="360"/>
      <c r="F13" s="488">
        <f>SUM(F7:F12)</f>
        <v>140.69999999999999</v>
      </c>
      <c r="G13" s="363">
        <f>SUM(G7:G12)</f>
        <v>100</v>
      </c>
      <c r="H13" s="360"/>
      <c r="I13" s="488">
        <f>SUM(I7:I12)</f>
        <v>360.90000000000003</v>
      </c>
      <c r="J13" s="363">
        <f>SUM(J7:J12)</f>
        <v>100</v>
      </c>
      <c r="K13" s="360"/>
      <c r="L13" s="488">
        <f>SUM(L7:L12)</f>
        <v>33.1</v>
      </c>
      <c r="M13" s="363">
        <f>SUM(M7:M12)</f>
        <v>100</v>
      </c>
      <c r="N13" s="360"/>
      <c r="O13" s="488">
        <f>SUM(O7:O12)</f>
        <v>454.79999999999995</v>
      </c>
      <c r="P13" s="363">
        <f>SUM(P7:P12)</f>
        <v>100</v>
      </c>
      <c r="Q13" s="360"/>
      <c r="R13" s="488">
        <f>SUM(R7:R12)</f>
        <v>15.571</v>
      </c>
      <c r="S13" s="363">
        <f>SUM(S7:S12)</f>
        <v>100.00000000000001</v>
      </c>
      <c r="T13" s="360"/>
      <c r="U13" s="488">
        <f>SUM(U7:U12)</f>
        <v>62.325000000000003</v>
      </c>
      <c r="V13" s="363">
        <f>SUM(V7:V12)</f>
        <v>100</v>
      </c>
      <c r="W13" s="360"/>
      <c r="X13" s="488">
        <f>SUM(X7:X12)</f>
        <v>17.015795119805762</v>
      </c>
      <c r="Y13" s="363">
        <f>SUM(Y7:Y12)</f>
        <v>100.00000000000001</v>
      </c>
      <c r="Z13" s="360"/>
      <c r="AA13" s="488">
        <f>SUM(AA7:AA12)</f>
        <v>45.699999999999996</v>
      </c>
      <c r="AB13" s="363">
        <f>SUM(AB7:AB12)</f>
        <v>100</v>
      </c>
      <c r="AC13" s="360"/>
      <c r="AD13" s="488">
        <f>SUM(AD7:AD12)</f>
        <v>81.3</v>
      </c>
      <c r="AE13" s="363">
        <f>SUM(AE7:AE12)</f>
        <v>177.8993435448578</v>
      </c>
      <c r="AF13" s="360"/>
      <c r="AG13" s="488">
        <f>SUM(AG7:AG12)</f>
        <v>36.699999999999996</v>
      </c>
      <c r="AH13" s="363">
        <f>SUM(AH7:AH12)</f>
        <v>80.306345733041582</v>
      </c>
      <c r="AI13" s="360"/>
      <c r="AJ13" s="488">
        <f>SUM(AJ7:AJ12)</f>
        <v>59.800000000000004</v>
      </c>
      <c r="AK13" s="363">
        <f>SUM(AK7:AK12)</f>
        <v>130.85339168490157</v>
      </c>
    </row>
    <row r="14" spans="1:37">
      <c r="A14" s="489" t="s">
        <v>663</v>
      </c>
      <c r="B14" s="382"/>
      <c r="C14" s="382"/>
      <c r="D14" s="364"/>
      <c r="E14" s="489"/>
      <c r="F14" s="382"/>
      <c r="G14" s="364"/>
      <c r="H14" s="489"/>
      <c r="I14" s="382"/>
      <c r="J14" s="369"/>
      <c r="K14" s="489"/>
      <c r="L14" s="382"/>
      <c r="M14" s="364"/>
      <c r="N14" s="489"/>
      <c r="O14" s="382"/>
      <c r="P14" s="364"/>
      <c r="Q14" s="489"/>
      <c r="R14" s="382"/>
      <c r="S14" s="364"/>
      <c r="T14" s="489"/>
      <c r="U14" s="382"/>
      <c r="V14" s="364"/>
      <c r="W14" s="489"/>
      <c r="X14" s="382"/>
      <c r="Y14" s="364"/>
      <c r="Z14" s="489"/>
      <c r="AA14" s="382"/>
      <c r="AB14" s="364"/>
      <c r="AC14" s="489"/>
      <c r="AD14" s="382"/>
      <c r="AE14" s="364"/>
      <c r="AF14" s="489"/>
      <c r="AG14" s="382"/>
      <c r="AH14" s="364"/>
      <c r="AI14" s="489"/>
      <c r="AJ14" s="382"/>
      <c r="AK14" s="364"/>
    </row>
    <row r="15" spans="1:37">
      <c r="A15" s="1038" t="s">
        <v>1008</v>
      </c>
      <c r="B15" s="335">
        <f t="shared" ref="B15:B28" si="13">C15+F15+I15+L15+O15+R15+U15+X15+AD15+AG15+AJ15+C55+F55+I55+L55+O55+R55+U55+X55+AA55+AD55+AG55+AJ55+AM55+AA15</f>
        <v>488.82152880385109</v>
      </c>
      <c r="C15" s="1167">
        <v>0</v>
      </c>
      <c r="D15" s="364">
        <f>C15/$C$37*100</f>
        <v>0</v>
      </c>
      <c r="E15" s="1038" t="s">
        <v>1008</v>
      </c>
      <c r="F15" s="1168">
        <v>0</v>
      </c>
      <c r="G15" s="364">
        <f>F15/$F$37*100</f>
        <v>0</v>
      </c>
      <c r="H15" s="1013" t="s">
        <v>976</v>
      </c>
      <c r="I15" s="335">
        <v>66</v>
      </c>
      <c r="J15" s="364">
        <f t="shared" ref="J15:J21" si="14">I15/$I$37*100</f>
        <v>14.656895403064624</v>
      </c>
      <c r="K15" s="1298" t="s">
        <v>1009</v>
      </c>
      <c r="L15" s="382">
        <v>22.5</v>
      </c>
      <c r="M15" s="364"/>
      <c r="N15" s="1013" t="s">
        <v>1008</v>
      </c>
      <c r="O15" s="388">
        <v>0</v>
      </c>
      <c r="P15" s="770">
        <f>O15/$O$37*100</f>
        <v>0</v>
      </c>
      <c r="Q15" s="1108" t="s">
        <v>1010</v>
      </c>
      <c r="R15" s="1452">
        <v>0</v>
      </c>
      <c r="S15" s="364">
        <f>R15/$R$37*100</f>
        <v>0</v>
      </c>
      <c r="T15" s="1108" t="s">
        <v>1010</v>
      </c>
      <c r="U15" s="1452">
        <v>0</v>
      </c>
      <c r="V15" s="364">
        <f>U15/$U$35*100</f>
        <v>0</v>
      </c>
      <c r="W15" s="1108" t="s">
        <v>1011</v>
      </c>
      <c r="X15" s="1452">
        <v>4.3816599871069695</v>
      </c>
      <c r="Y15" s="364">
        <f>X15/$X$37*100</f>
        <v>25.771555351377014</v>
      </c>
      <c r="Z15" s="1108" t="s">
        <v>1012</v>
      </c>
      <c r="AA15" s="1452">
        <v>8</v>
      </c>
      <c r="AB15" s="364">
        <f>AA15/$AA$37*100</f>
        <v>19.138755980861241</v>
      </c>
      <c r="AC15" s="1108" t="s">
        <v>1013</v>
      </c>
      <c r="AD15" s="1452">
        <v>22.2</v>
      </c>
      <c r="AE15" s="364">
        <f t="shared" ref="AE15:AE21" si="15">AD15/$AA$37*100</f>
        <v>53.110047846889941</v>
      </c>
      <c r="AF15" s="1108" t="s">
        <v>1013</v>
      </c>
      <c r="AG15" s="1452">
        <v>17.3</v>
      </c>
      <c r="AH15" s="364">
        <f t="shared" ref="AH15:AH21" si="16">AG15/$AA$37*100</f>
        <v>41.387559808612437</v>
      </c>
      <c r="AI15" s="1108"/>
      <c r="AJ15" s="1452">
        <v>19.100000000000001</v>
      </c>
      <c r="AK15" s="364">
        <f t="shared" ref="AK15:AK21" si="17">AJ15/$AA$37*100</f>
        <v>45.693779904306218</v>
      </c>
    </row>
    <row r="16" spans="1:37">
      <c r="A16" s="1038" t="s">
        <v>670</v>
      </c>
      <c r="B16" s="335">
        <f t="shared" si="13"/>
        <v>1146.486545063007</v>
      </c>
      <c r="C16" s="382">
        <f>C11</f>
        <v>120.7</v>
      </c>
      <c r="D16" s="364">
        <f>C16/$C$37*100</f>
        <v>100</v>
      </c>
      <c r="E16" s="1038" t="s">
        <v>1014</v>
      </c>
      <c r="F16" s="382">
        <v>0</v>
      </c>
      <c r="G16" s="364">
        <f>F16/$F$37*100</f>
        <v>0</v>
      </c>
      <c r="H16" s="1013" t="s">
        <v>1015</v>
      </c>
      <c r="I16" s="335">
        <v>26.7</v>
      </c>
      <c r="J16" s="364">
        <f t="shared" si="14"/>
        <v>5.9293804130579613</v>
      </c>
      <c r="K16" s="1299" t="s">
        <v>982</v>
      </c>
      <c r="L16" s="382">
        <v>0</v>
      </c>
      <c r="M16" s="364">
        <f>L16/$L$37*100</f>
        <v>0</v>
      </c>
      <c r="N16" s="1013" t="s">
        <v>670</v>
      </c>
      <c r="O16" s="382">
        <f>O11</f>
        <v>444.4</v>
      </c>
      <c r="P16" s="770">
        <f>O16/$O$37*100</f>
        <v>100</v>
      </c>
      <c r="Q16" s="1108" t="s">
        <v>1016</v>
      </c>
      <c r="R16" s="1452">
        <v>0</v>
      </c>
      <c r="S16" s="364">
        <f t="shared" ref="S16:S24" si="18">R16/$R$37*100</f>
        <v>0</v>
      </c>
      <c r="T16" s="1108" t="s">
        <v>1016</v>
      </c>
      <c r="U16" s="1452">
        <v>0</v>
      </c>
      <c r="V16" s="364">
        <f t="shared" ref="V16:V24" si="19">U16/$U$35*100</f>
        <v>0</v>
      </c>
      <c r="W16" s="1108" t="s">
        <v>1017</v>
      </c>
      <c r="X16" s="1452">
        <v>12.620262950006483</v>
      </c>
      <c r="Y16" s="364">
        <f>X16/$X$37*100</f>
        <v>74.228444498672701</v>
      </c>
      <c r="Z16" s="1108" t="s">
        <v>1018</v>
      </c>
      <c r="AA16" s="1452">
        <v>8.1999999999999993</v>
      </c>
      <c r="AB16" s="364">
        <f>AA16/$AA$37*100</f>
        <v>19.617224880382771</v>
      </c>
      <c r="AC16" s="1108" t="s">
        <v>1019</v>
      </c>
      <c r="AD16" s="1452">
        <v>5.8</v>
      </c>
      <c r="AE16" s="364">
        <f t="shared" si="15"/>
        <v>13.8755980861244</v>
      </c>
      <c r="AF16" s="1108" t="s">
        <v>1019</v>
      </c>
      <c r="AG16" s="1452">
        <v>3.3</v>
      </c>
      <c r="AH16" s="364">
        <f t="shared" si="16"/>
        <v>7.8947368421052611</v>
      </c>
      <c r="AI16" s="1108"/>
      <c r="AJ16" s="1452">
        <v>12.7</v>
      </c>
      <c r="AK16" s="364">
        <f t="shared" si="17"/>
        <v>30.382775119617222</v>
      </c>
    </row>
    <row r="17" spans="1:37">
      <c r="A17" s="1013"/>
      <c r="B17" s="335">
        <f t="shared" si="13"/>
        <v>358.29746629958152</v>
      </c>
      <c r="C17" s="1167"/>
      <c r="D17" s="364"/>
      <c r="E17" s="1038" t="s">
        <v>670</v>
      </c>
      <c r="F17" s="382">
        <f>F11</f>
        <v>139.6</v>
      </c>
      <c r="G17" s="364">
        <f>F17/$F$37*100</f>
        <v>100</v>
      </c>
      <c r="H17" s="1013" t="s">
        <v>979</v>
      </c>
      <c r="I17" s="335">
        <v>12.2</v>
      </c>
      <c r="J17" s="364">
        <f t="shared" si="14"/>
        <v>2.7093049078392184</v>
      </c>
      <c r="K17" s="1299" t="s">
        <v>1020</v>
      </c>
      <c r="L17" s="382">
        <v>0</v>
      </c>
      <c r="M17" s="364">
        <f t="shared" ref="M17:M25" si="20">L17/$L$37*100</f>
        <v>0</v>
      </c>
      <c r="N17" s="1013"/>
      <c r="O17" s="388"/>
      <c r="P17" s="770"/>
      <c r="Q17" s="1108" t="s">
        <v>1021</v>
      </c>
      <c r="R17" s="1452">
        <v>4.641</v>
      </c>
      <c r="S17" s="364">
        <f t="shared" si="18"/>
        <v>30.26804930541968</v>
      </c>
      <c r="T17" s="1108" t="s">
        <v>1021</v>
      </c>
      <c r="U17" s="1452">
        <v>15.465999999999999</v>
      </c>
      <c r="V17" s="364">
        <f t="shared" si="19"/>
        <v>25.230016313213703</v>
      </c>
      <c r="W17" s="1108" t="s">
        <v>1022</v>
      </c>
      <c r="X17" s="1452">
        <v>2.5494434153391601E-8</v>
      </c>
      <c r="Y17" s="364">
        <f>X17/$X$37*100</f>
        <v>1.4995029803076504E-7</v>
      </c>
      <c r="Z17" s="1108" t="s">
        <v>667</v>
      </c>
      <c r="AA17" s="1452">
        <v>9.4</v>
      </c>
      <c r="AB17" s="364">
        <f>AA17/$AA$37*100</f>
        <v>22.488038277511961</v>
      </c>
      <c r="AC17" s="1108" t="s">
        <v>1023</v>
      </c>
      <c r="AD17" s="1452">
        <v>15.8</v>
      </c>
      <c r="AE17" s="364">
        <f t="shared" si="15"/>
        <v>37.799043062200951</v>
      </c>
      <c r="AF17" s="1108" t="s">
        <v>1023</v>
      </c>
      <c r="AG17" s="1452">
        <v>6.3</v>
      </c>
      <c r="AH17" s="364">
        <f t="shared" si="16"/>
        <v>15.071770334928228</v>
      </c>
      <c r="AI17" s="1108"/>
      <c r="AJ17" s="1452">
        <v>4.5999999999999996</v>
      </c>
      <c r="AK17" s="364">
        <f t="shared" si="17"/>
        <v>11.004784688995214</v>
      </c>
    </row>
    <row r="18" spans="1:37">
      <c r="A18" s="1013"/>
      <c r="B18" s="335">
        <f t="shared" si="13"/>
        <v>546.78885870451415</v>
      </c>
      <c r="C18" s="1167"/>
      <c r="D18" s="364"/>
      <c r="E18" s="1038"/>
      <c r="F18" s="1168">
        <v>0</v>
      </c>
      <c r="G18" s="364"/>
      <c r="H18" s="1013" t="s">
        <v>985</v>
      </c>
      <c r="I18" s="335">
        <v>345.4</v>
      </c>
      <c r="J18" s="364">
        <f t="shared" si="14"/>
        <v>76.704419276038209</v>
      </c>
      <c r="K18" s="694"/>
      <c r="L18" s="382"/>
      <c r="M18" s="364">
        <f t="shared" si="20"/>
        <v>0</v>
      </c>
      <c r="N18" s="1013"/>
      <c r="O18" s="388"/>
      <c r="P18" s="770"/>
      <c r="Q18" s="1108" t="s">
        <v>1024</v>
      </c>
      <c r="R18" s="1452">
        <v>0</v>
      </c>
      <c r="S18" s="364">
        <f t="shared" si="18"/>
        <v>0</v>
      </c>
      <c r="T18" s="1108" t="s">
        <v>1024</v>
      </c>
      <c r="U18" s="1452">
        <v>0</v>
      </c>
      <c r="V18" s="364">
        <f t="shared" si="19"/>
        <v>0</v>
      </c>
      <c r="W18" s="1108"/>
      <c r="X18" s="1452"/>
      <c r="Y18" s="364"/>
      <c r="Z18" s="1108" t="s">
        <v>1025</v>
      </c>
      <c r="AA18" s="1452">
        <v>8.1</v>
      </c>
      <c r="AB18" s="364">
        <f>AA18/$AA$37*100</f>
        <v>19.37799043062201</v>
      </c>
      <c r="AC18" s="1108" t="s">
        <v>1026</v>
      </c>
      <c r="AD18" s="1452">
        <v>5.6</v>
      </c>
      <c r="AE18" s="364">
        <f t="shared" si="15"/>
        <v>13.397129186602868</v>
      </c>
      <c r="AF18" s="1108" t="s">
        <v>1026</v>
      </c>
      <c r="AG18" s="1452">
        <v>2.5</v>
      </c>
      <c r="AH18" s="364">
        <f t="shared" si="16"/>
        <v>5.9808612440191382</v>
      </c>
      <c r="AI18" s="1108"/>
      <c r="AJ18" s="1452">
        <v>21.3</v>
      </c>
      <c r="AK18" s="364">
        <f t="shared" si="17"/>
        <v>50.956937799043054</v>
      </c>
    </row>
    <row r="19" spans="1:37">
      <c r="A19" s="1013"/>
      <c r="B19" s="335">
        <f t="shared" si="13"/>
        <v>440.18586448000008</v>
      </c>
      <c r="C19" s="1167"/>
      <c r="D19" s="364"/>
      <c r="E19" s="1038"/>
      <c r="F19" s="1168">
        <v>0</v>
      </c>
      <c r="G19" s="364"/>
      <c r="H19" s="175"/>
      <c r="I19" s="1039"/>
      <c r="J19" s="364">
        <f t="shared" si="14"/>
        <v>0</v>
      </c>
      <c r="K19" s="694"/>
      <c r="L19" s="382"/>
      <c r="M19" s="364">
        <f t="shared" si="20"/>
        <v>0</v>
      </c>
      <c r="N19" s="1013"/>
      <c r="O19" s="388"/>
      <c r="P19" s="770"/>
      <c r="Q19" s="1108" t="s">
        <v>1027</v>
      </c>
      <c r="R19" s="1452">
        <v>4.6950000000000003</v>
      </c>
      <c r="S19" s="364">
        <f t="shared" si="18"/>
        <v>30.62023087458423</v>
      </c>
      <c r="T19" s="1108" t="s">
        <v>1027</v>
      </c>
      <c r="U19" s="1452">
        <v>0</v>
      </c>
      <c r="V19" s="364">
        <f t="shared" si="19"/>
        <v>0</v>
      </c>
      <c r="W19" s="1108"/>
      <c r="X19" s="1452"/>
      <c r="Y19" s="364"/>
      <c r="Z19" s="1108" t="s">
        <v>1028</v>
      </c>
      <c r="AA19" s="1452">
        <v>8.1</v>
      </c>
      <c r="AB19" s="364">
        <f>AA19/$AA$37*100</f>
        <v>19.37799043062201</v>
      </c>
      <c r="AC19" s="1108" t="s">
        <v>1029</v>
      </c>
      <c r="AD19" s="1452">
        <v>26.8</v>
      </c>
      <c r="AE19" s="364">
        <f t="shared" si="15"/>
        <v>64.114832535885157</v>
      </c>
      <c r="AF19" s="1108" t="s">
        <v>837</v>
      </c>
      <c r="AG19" s="1452">
        <v>5.9</v>
      </c>
      <c r="AH19" s="364">
        <f t="shared" si="16"/>
        <v>14.114832535885165</v>
      </c>
      <c r="AI19" s="1108"/>
      <c r="AJ19" s="1452"/>
      <c r="AK19" s="364">
        <f t="shared" si="17"/>
        <v>0</v>
      </c>
    </row>
    <row r="20" spans="1:37">
      <c r="A20" s="1013"/>
      <c r="B20" s="335">
        <f t="shared" si="13"/>
        <v>246.67851558000004</v>
      </c>
      <c r="C20" s="1167"/>
      <c r="D20" s="364"/>
      <c r="E20" s="1038"/>
      <c r="F20" s="1168"/>
      <c r="G20" s="364"/>
      <c r="H20" s="175"/>
      <c r="J20" s="364">
        <f t="shared" si="14"/>
        <v>0</v>
      </c>
      <c r="K20" s="694"/>
      <c r="L20" s="382"/>
      <c r="M20" s="364">
        <f t="shared" si="20"/>
        <v>0</v>
      </c>
      <c r="N20" s="1013"/>
      <c r="O20" s="388"/>
      <c r="P20" s="770"/>
      <c r="Q20" s="1013" t="s">
        <v>1030</v>
      </c>
      <c r="R20" s="388">
        <v>1.6020000000000001</v>
      </c>
      <c r="S20" s="364">
        <f t="shared" si="18"/>
        <v>10.44805321854823</v>
      </c>
      <c r="T20" s="1013" t="s">
        <v>1030</v>
      </c>
      <c r="U20" s="388">
        <v>0</v>
      </c>
      <c r="V20" s="364">
        <f t="shared" si="19"/>
        <v>0</v>
      </c>
      <c r="W20" s="1013"/>
      <c r="X20" s="388"/>
      <c r="Y20" s="770"/>
      <c r="Z20" s="1013"/>
      <c r="AA20" s="388"/>
      <c r="AB20" s="364"/>
      <c r="AC20" s="1013"/>
      <c r="AD20" s="388"/>
      <c r="AE20" s="364">
        <f t="shared" si="15"/>
        <v>0</v>
      </c>
      <c r="AF20" s="1013"/>
      <c r="AG20" s="388"/>
      <c r="AH20" s="364">
        <f t="shared" si="16"/>
        <v>0</v>
      </c>
      <c r="AI20" s="1013"/>
      <c r="AJ20" s="388"/>
      <c r="AK20" s="364">
        <f t="shared" si="17"/>
        <v>0</v>
      </c>
    </row>
    <row r="21" spans="1:37">
      <c r="A21" s="1013"/>
      <c r="B21" s="335">
        <f t="shared" si="13"/>
        <v>112.93079797999999</v>
      </c>
      <c r="C21" s="1167"/>
      <c r="D21" s="364"/>
      <c r="E21" s="1038"/>
      <c r="F21" s="1168"/>
      <c r="G21" s="364"/>
      <c r="H21" s="694" t="s">
        <v>670</v>
      </c>
      <c r="I21" s="382">
        <v>0</v>
      </c>
      <c r="J21" s="364">
        <f t="shared" si="14"/>
        <v>0</v>
      </c>
      <c r="K21" s="694" t="s">
        <v>670</v>
      </c>
      <c r="L21" s="382">
        <v>0</v>
      </c>
      <c r="M21" s="364">
        <f t="shared" si="20"/>
        <v>0</v>
      </c>
      <c r="N21" s="1013"/>
      <c r="O21" s="388"/>
      <c r="P21" s="770"/>
      <c r="Q21" s="1013" t="s">
        <v>1031</v>
      </c>
      <c r="R21" s="388">
        <v>1.982</v>
      </c>
      <c r="S21" s="364">
        <f t="shared" si="18"/>
        <v>12.926367964520969</v>
      </c>
      <c r="T21" s="1013" t="s">
        <v>1031</v>
      </c>
      <c r="U21" s="388">
        <v>9.2680000000000007</v>
      </c>
      <c r="V21" s="364">
        <f t="shared" si="19"/>
        <v>15.119086460032626</v>
      </c>
      <c r="W21" s="1013"/>
      <c r="X21" s="388"/>
      <c r="Y21" s="770"/>
      <c r="Z21" s="1013"/>
      <c r="AA21" s="388"/>
      <c r="AB21" s="364"/>
      <c r="AC21" s="1013"/>
      <c r="AD21" s="388"/>
      <c r="AE21" s="364">
        <f t="shared" si="15"/>
        <v>0</v>
      </c>
      <c r="AF21" s="1013"/>
      <c r="AG21" s="388"/>
      <c r="AH21" s="364">
        <f t="shared" si="16"/>
        <v>0</v>
      </c>
      <c r="AI21" s="1013"/>
      <c r="AJ21" s="388"/>
      <c r="AK21" s="364">
        <f t="shared" si="17"/>
        <v>0</v>
      </c>
    </row>
    <row r="22" spans="1:37">
      <c r="A22" s="1013"/>
      <c r="B22" s="335">
        <f t="shared" si="13"/>
        <v>55.886200240000001</v>
      </c>
      <c r="C22" s="1037"/>
      <c r="D22" s="364"/>
      <c r="E22" s="1038"/>
      <c r="F22" s="1168"/>
      <c r="G22" s="364"/>
      <c r="H22" s="694"/>
      <c r="I22" s="382"/>
      <c r="J22" s="364"/>
      <c r="K22" s="694"/>
      <c r="L22" s="382"/>
      <c r="M22" s="364">
        <f t="shared" si="20"/>
        <v>0</v>
      </c>
      <c r="N22" s="1013"/>
      <c r="O22" s="388"/>
      <c r="P22" s="770"/>
      <c r="Q22" s="1013" t="s">
        <v>1032</v>
      </c>
      <c r="R22" s="388">
        <v>2.4129999999999998</v>
      </c>
      <c r="S22" s="364">
        <f t="shared" si="18"/>
        <v>15.737298636926889</v>
      </c>
      <c r="T22" s="1013" t="s">
        <v>1032</v>
      </c>
      <c r="U22" s="388">
        <v>0</v>
      </c>
      <c r="V22" s="364">
        <f t="shared" si="19"/>
        <v>0</v>
      </c>
      <c r="W22" s="1013"/>
      <c r="X22" s="388"/>
      <c r="Y22" s="770"/>
      <c r="Z22" s="1013"/>
      <c r="AA22" s="388"/>
      <c r="AB22" s="770"/>
      <c r="AC22" s="1013"/>
      <c r="AD22" s="388"/>
      <c r="AE22" s="770"/>
      <c r="AF22" s="1013"/>
      <c r="AG22" s="388"/>
      <c r="AH22" s="770"/>
      <c r="AI22" s="1013"/>
      <c r="AJ22" s="388"/>
      <c r="AK22" s="770"/>
    </row>
    <row r="23" spans="1:37">
      <c r="A23" s="1013"/>
      <c r="B23" s="335">
        <f t="shared" si="13"/>
        <v>99.852062979999999</v>
      </c>
      <c r="C23" s="1037"/>
      <c r="D23" s="364"/>
      <c r="E23" s="1038"/>
      <c r="F23" s="1168"/>
      <c r="G23" s="364"/>
      <c r="H23" s="490"/>
      <c r="I23" s="382"/>
      <c r="J23" s="364"/>
      <c r="K23" s="490"/>
      <c r="L23" s="382"/>
      <c r="M23" s="364">
        <f t="shared" si="20"/>
        <v>0</v>
      </c>
      <c r="N23" s="1013"/>
      <c r="O23" s="388"/>
      <c r="P23" s="770"/>
      <c r="Q23" s="1013" t="s">
        <v>1033</v>
      </c>
      <c r="R23" s="388">
        <v>0</v>
      </c>
      <c r="S23" s="364">
        <f t="shared" si="18"/>
        <v>0</v>
      </c>
      <c r="T23" s="1013" t="s">
        <v>1033</v>
      </c>
      <c r="U23" s="388">
        <v>27.33</v>
      </c>
      <c r="V23" s="364">
        <f t="shared" si="19"/>
        <v>44.584013050570967</v>
      </c>
      <c r="W23" s="1013"/>
      <c r="X23" s="388"/>
      <c r="Y23" s="770"/>
      <c r="Z23" s="1013"/>
      <c r="AA23" s="388"/>
      <c r="AB23" s="770"/>
      <c r="AC23" s="1013"/>
      <c r="AD23" s="388"/>
      <c r="AE23" s="770"/>
      <c r="AF23" s="1013"/>
      <c r="AG23" s="388"/>
      <c r="AH23" s="770"/>
      <c r="AI23" s="1013"/>
      <c r="AJ23" s="388"/>
      <c r="AK23" s="770"/>
    </row>
    <row r="24" spans="1:37">
      <c r="A24" s="1013"/>
      <c r="B24" s="335">
        <f t="shared" si="13"/>
        <v>12.872308930000001</v>
      </c>
      <c r="C24" s="382"/>
      <c r="D24" s="364"/>
      <c r="E24" s="1038"/>
      <c r="F24" s="1168"/>
      <c r="G24" s="364"/>
      <c r="H24" s="490"/>
      <c r="I24" s="382"/>
      <c r="J24" s="364"/>
      <c r="K24" s="490"/>
      <c r="L24" s="382"/>
      <c r="M24" s="364">
        <f t="shared" si="20"/>
        <v>0</v>
      </c>
      <c r="N24" s="335"/>
      <c r="O24" s="347"/>
      <c r="P24" s="770"/>
      <c r="Q24" s="694" t="s">
        <v>1034</v>
      </c>
      <c r="R24" s="347">
        <v>0</v>
      </c>
      <c r="S24" s="364">
        <f t="shared" si="18"/>
        <v>0</v>
      </c>
      <c r="T24" s="694" t="s">
        <v>1034</v>
      </c>
      <c r="U24" s="347">
        <v>9.2360000000000007</v>
      </c>
      <c r="V24" s="364">
        <f t="shared" si="19"/>
        <v>15.066884176182709</v>
      </c>
      <c r="W24" s="335"/>
      <c r="X24" s="347"/>
      <c r="Y24" s="770"/>
      <c r="Z24" s="335"/>
      <c r="AA24" s="347"/>
      <c r="AB24" s="770"/>
      <c r="AC24" s="335"/>
      <c r="AD24" s="347"/>
      <c r="AE24" s="770"/>
      <c r="AF24" s="335"/>
      <c r="AG24" s="347"/>
      <c r="AH24" s="770"/>
      <c r="AI24" s="335"/>
      <c r="AJ24" s="347"/>
      <c r="AK24" s="770"/>
    </row>
    <row r="25" spans="1:37">
      <c r="A25" s="485"/>
      <c r="B25" s="335">
        <f t="shared" si="13"/>
        <v>0</v>
      </c>
      <c r="C25" s="382"/>
      <c r="D25" s="364"/>
      <c r="E25" s="1038"/>
      <c r="F25" s="1168"/>
      <c r="G25" s="364"/>
      <c r="H25" s="485"/>
      <c r="I25" s="382"/>
      <c r="J25" s="364"/>
      <c r="K25" s="485"/>
      <c r="L25" s="382"/>
      <c r="M25" s="364">
        <f t="shared" si="20"/>
        <v>0</v>
      </c>
      <c r="N25" s="485"/>
      <c r="O25" s="382"/>
      <c r="P25" s="770"/>
      <c r="Q25" s="485"/>
      <c r="R25" s="382"/>
      <c r="S25" s="770"/>
      <c r="T25" s="485"/>
      <c r="U25" s="382"/>
      <c r="V25" s="770"/>
      <c r="W25" s="485"/>
      <c r="X25" s="382"/>
      <c r="Y25" s="770"/>
      <c r="Z25" s="485"/>
      <c r="AA25" s="382"/>
      <c r="AB25" s="770"/>
      <c r="AC25" s="485"/>
      <c r="AD25" s="382"/>
      <c r="AE25" s="770"/>
      <c r="AF25" s="485"/>
      <c r="AG25" s="382"/>
      <c r="AH25" s="770"/>
      <c r="AI25" s="485"/>
      <c r="AJ25" s="382"/>
      <c r="AK25" s="770"/>
    </row>
    <row r="26" spans="1:37">
      <c r="A26" s="485"/>
      <c r="B26" s="335">
        <f t="shared" si="13"/>
        <v>0</v>
      </c>
      <c r="C26" s="382"/>
      <c r="D26" s="364"/>
      <c r="E26" s="1038"/>
      <c r="F26" s="1168"/>
      <c r="G26" s="364"/>
      <c r="H26" s="485"/>
      <c r="I26" s="382"/>
      <c r="J26" s="364"/>
      <c r="K26" s="485"/>
      <c r="L26" s="382"/>
      <c r="M26" s="364"/>
      <c r="N26" s="485"/>
      <c r="O26" s="382"/>
      <c r="P26" s="364"/>
      <c r="Q26" s="485"/>
      <c r="R26" s="382"/>
      <c r="S26" s="364"/>
      <c r="T26" s="485"/>
      <c r="U26" s="382"/>
      <c r="V26" s="364"/>
      <c r="W26" s="485"/>
      <c r="X26" s="382"/>
      <c r="Y26" s="364"/>
      <c r="Z26" s="485"/>
      <c r="AA26" s="382"/>
      <c r="AB26" s="364"/>
      <c r="AC26" s="485"/>
      <c r="AD26" s="382"/>
      <c r="AE26" s="364"/>
      <c r="AF26" s="485"/>
      <c r="AG26" s="382"/>
      <c r="AH26" s="364"/>
      <c r="AI26" s="485"/>
      <c r="AJ26" s="382"/>
      <c r="AK26" s="364"/>
    </row>
    <row r="27" spans="1:37">
      <c r="A27" s="485"/>
      <c r="B27" s="335">
        <f t="shared" si="13"/>
        <v>0</v>
      </c>
      <c r="C27" s="382"/>
      <c r="D27" s="364"/>
      <c r="E27" s="1038"/>
      <c r="F27" s="1168"/>
      <c r="G27" s="364"/>
      <c r="H27" s="485"/>
      <c r="I27" s="382"/>
      <c r="J27" s="364"/>
      <c r="K27" s="485"/>
      <c r="L27" s="382"/>
      <c r="M27" s="364"/>
      <c r="N27" s="485"/>
      <c r="O27" s="382"/>
      <c r="P27" s="364"/>
      <c r="Q27" s="485"/>
      <c r="R27" s="382"/>
      <c r="S27" s="364"/>
      <c r="T27" s="485"/>
      <c r="U27" s="382"/>
      <c r="V27" s="364"/>
      <c r="W27" s="485"/>
      <c r="X27" s="382"/>
      <c r="Y27" s="364"/>
      <c r="Z27" s="485"/>
      <c r="AA27" s="382"/>
      <c r="AB27" s="364"/>
      <c r="AC27" s="485"/>
      <c r="AD27" s="382"/>
      <c r="AE27" s="364"/>
      <c r="AF27" s="485"/>
      <c r="AG27" s="382"/>
      <c r="AH27" s="364"/>
      <c r="AI27" s="485"/>
      <c r="AJ27" s="382"/>
      <c r="AK27" s="364"/>
    </row>
    <row r="28" spans="1:37">
      <c r="A28" s="485"/>
      <c r="B28" s="335">
        <f t="shared" si="13"/>
        <v>3.1</v>
      </c>
      <c r="C28" s="382"/>
      <c r="D28" s="364"/>
      <c r="E28" s="1038"/>
      <c r="F28" s="1168"/>
      <c r="G28" s="364"/>
      <c r="H28" s="485"/>
      <c r="I28" s="382"/>
      <c r="J28" s="364"/>
      <c r="K28" s="485"/>
      <c r="L28" s="382"/>
      <c r="M28" s="364"/>
      <c r="N28" s="485"/>
      <c r="O28" s="382"/>
      <c r="P28" s="364"/>
      <c r="Q28" s="485"/>
      <c r="R28" s="382"/>
      <c r="S28" s="364"/>
      <c r="T28" s="485"/>
      <c r="U28" s="382"/>
      <c r="V28" s="364"/>
      <c r="W28" s="485"/>
      <c r="X28" s="382"/>
      <c r="Y28" s="364"/>
      <c r="Z28" s="485"/>
      <c r="AA28" s="382"/>
      <c r="AB28" s="364"/>
      <c r="AC28" s="485"/>
      <c r="AD28" s="382"/>
      <c r="AE28" s="364"/>
      <c r="AF28" s="485"/>
      <c r="AG28" s="382"/>
      <c r="AH28" s="364"/>
      <c r="AI28" s="485"/>
      <c r="AJ28" s="382"/>
      <c r="AK28" s="364"/>
    </row>
    <row r="29" spans="1:37">
      <c r="A29" s="485"/>
      <c r="B29" s="335">
        <f t="shared" ref="B29:B34" si="21">C29+F29+I29+L29+O29+R29+U29+X29+C69+F69+I69+L69+O69+R69+U69+X69+AA69+AD69+AG69+AJ69+AM69+AA29</f>
        <v>0</v>
      </c>
      <c r="C29" s="382"/>
      <c r="D29" s="364"/>
      <c r="E29" s="1102"/>
      <c r="F29" s="382"/>
      <c r="G29" s="364"/>
      <c r="H29" s="485"/>
      <c r="I29" s="382"/>
      <c r="J29" s="364"/>
      <c r="K29" s="485"/>
      <c r="L29" s="382"/>
      <c r="M29" s="364"/>
      <c r="N29" s="485"/>
      <c r="O29" s="382"/>
      <c r="P29" s="364"/>
      <c r="Q29" s="485"/>
      <c r="R29" s="382"/>
      <c r="S29" s="364"/>
      <c r="T29" s="485"/>
      <c r="U29" s="382"/>
      <c r="V29" s="364"/>
      <c r="W29" s="485"/>
      <c r="X29" s="382"/>
      <c r="Y29" s="364"/>
      <c r="Z29" s="485"/>
      <c r="AA29" s="382"/>
      <c r="AB29" s="364"/>
      <c r="AC29" s="485"/>
      <c r="AD29" s="382"/>
      <c r="AE29" s="364"/>
      <c r="AF29" s="485"/>
      <c r="AG29" s="382"/>
      <c r="AH29" s="364"/>
      <c r="AI29" s="485"/>
      <c r="AJ29" s="382"/>
      <c r="AK29" s="364"/>
    </row>
    <row r="30" spans="1:37">
      <c r="A30" s="485"/>
      <c r="B30" s="335">
        <f t="shared" si="21"/>
        <v>0</v>
      </c>
      <c r="C30" s="382"/>
      <c r="D30" s="364"/>
      <c r="E30" s="1102"/>
      <c r="F30" s="382"/>
      <c r="G30" s="364"/>
      <c r="H30" s="485"/>
      <c r="I30" s="382"/>
      <c r="J30" s="364"/>
      <c r="K30" s="485"/>
      <c r="L30" s="382"/>
      <c r="M30" s="364"/>
      <c r="N30" s="485"/>
      <c r="O30" s="382"/>
      <c r="P30" s="364"/>
      <c r="Q30" s="485"/>
      <c r="R30" s="382"/>
      <c r="S30" s="364"/>
      <c r="T30" s="485"/>
      <c r="U30" s="382"/>
      <c r="V30" s="364"/>
      <c r="W30" s="485"/>
      <c r="X30" s="382"/>
      <c r="Y30" s="364"/>
      <c r="Z30" s="485"/>
      <c r="AA30" s="382"/>
      <c r="AB30" s="364"/>
      <c r="AC30" s="485"/>
      <c r="AD30" s="382"/>
      <c r="AE30" s="364"/>
      <c r="AF30" s="485"/>
      <c r="AG30" s="382"/>
      <c r="AH30" s="364"/>
      <c r="AI30" s="485"/>
      <c r="AJ30" s="382"/>
      <c r="AK30" s="364"/>
    </row>
    <row r="31" spans="1:37">
      <c r="A31" s="485"/>
      <c r="B31" s="335">
        <f t="shared" si="21"/>
        <v>0</v>
      </c>
      <c r="C31" s="382"/>
      <c r="D31" s="364"/>
      <c r="E31" s="485"/>
      <c r="F31" s="382"/>
      <c r="G31" s="364"/>
      <c r="H31" s="485"/>
      <c r="I31" s="382"/>
      <c r="J31" s="364"/>
      <c r="K31" s="485"/>
      <c r="L31" s="382"/>
      <c r="M31" s="364"/>
      <c r="N31" s="485"/>
      <c r="O31" s="382"/>
      <c r="P31" s="364"/>
      <c r="Q31" s="485"/>
      <c r="R31" s="382"/>
      <c r="S31" s="364"/>
      <c r="T31" s="485"/>
      <c r="U31" s="382"/>
      <c r="V31" s="364"/>
      <c r="W31" s="485"/>
      <c r="X31" s="382"/>
      <c r="Y31" s="364"/>
      <c r="Z31" s="485"/>
      <c r="AA31" s="382"/>
      <c r="AB31" s="364"/>
      <c r="AC31" s="485"/>
      <c r="AD31" s="382"/>
      <c r="AE31" s="364"/>
      <c r="AF31" s="485"/>
      <c r="AG31" s="382"/>
      <c r="AH31" s="364"/>
      <c r="AI31" s="485"/>
      <c r="AJ31" s="382"/>
      <c r="AK31" s="364"/>
    </row>
    <row r="32" spans="1:37">
      <c r="A32" s="485"/>
      <c r="B32" s="335">
        <f t="shared" si="21"/>
        <v>0</v>
      </c>
      <c r="C32" s="382"/>
      <c r="D32" s="364"/>
      <c r="E32" s="485"/>
      <c r="F32" s="382"/>
      <c r="G32" s="364"/>
      <c r="H32" s="485"/>
      <c r="I32" s="382"/>
      <c r="J32" s="364"/>
      <c r="K32" s="485"/>
      <c r="L32" s="382"/>
      <c r="M32" s="364"/>
      <c r="N32" s="485"/>
      <c r="O32" s="382"/>
      <c r="P32" s="364"/>
      <c r="Q32" s="485"/>
      <c r="R32" s="382"/>
      <c r="S32" s="364"/>
      <c r="T32" s="485"/>
      <c r="U32" s="382"/>
      <c r="V32" s="364"/>
      <c r="W32" s="485"/>
      <c r="X32" s="382"/>
      <c r="Y32" s="364"/>
      <c r="Z32" s="485"/>
      <c r="AA32" s="382"/>
      <c r="AB32" s="364"/>
      <c r="AC32" s="485"/>
      <c r="AD32" s="382"/>
      <c r="AE32" s="364"/>
      <c r="AF32" s="485"/>
      <c r="AG32" s="382"/>
      <c r="AH32" s="364"/>
      <c r="AI32" s="485"/>
      <c r="AJ32" s="382"/>
      <c r="AK32" s="364"/>
    </row>
    <row r="33" spans="1:44">
      <c r="A33" s="485"/>
      <c r="B33" s="335">
        <f t="shared" si="21"/>
        <v>0</v>
      </c>
      <c r="C33" s="382"/>
      <c r="D33" s="364"/>
      <c r="E33" s="485"/>
      <c r="F33" s="382"/>
      <c r="G33" s="364"/>
      <c r="H33" s="485"/>
      <c r="I33" s="382"/>
      <c r="J33" s="364"/>
      <c r="K33" s="485"/>
      <c r="L33" s="382"/>
      <c r="M33" s="364">
        <v>2.9</v>
      </c>
      <c r="N33" s="485"/>
      <c r="O33" s="382"/>
      <c r="P33" s="364"/>
      <c r="Q33" s="485"/>
      <c r="R33" s="382"/>
      <c r="S33" s="364"/>
      <c r="T33" s="485"/>
      <c r="U33" s="382"/>
      <c r="V33" s="364"/>
      <c r="W33" s="485"/>
      <c r="X33" s="382"/>
      <c r="Y33" s="364"/>
      <c r="Z33" s="485"/>
      <c r="AA33" s="382"/>
      <c r="AB33" s="364"/>
      <c r="AC33" s="485"/>
      <c r="AD33" s="382"/>
      <c r="AE33" s="364"/>
      <c r="AF33" s="485"/>
      <c r="AG33" s="382"/>
      <c r="AH33" s="364"/>
      <c r="AI33" s="485"/>
      <c r="AJ33" s="382"/>
      <c r="AK33" s="364"/>
    </row>
    <row r="34" spans="1:44" ht="13.5" thickBot="1">
      <c r="A34" s="485"/>
      <c r="B34" s="335">
        <f t="shared" si="21"/>
        <v>0</v>
      </c>
      <c r="C34" s="382"/>
      <c r="D34" s="364"/>
      <c r="E34" s="485"/>
      <c r="F34" s="382"/>
      <c r="G34" s="364"/>
      <c r="H34" s="485"/>
      <c r="I34" s="382"/>
      <c r="J34" s="364"/>
      <c r="K34" s="485"/>
      <c r="L34" s="382"/>
      <c r="M34" s="364">
        <v>0.8</v>
      </c>
      <c r="N34" s="485"/>
      <c r="O34" s="382"/>
      <c r="P34" s="364"/>
      <c r="Q34" s="485"/>
      <c r="R34" s="382"/>
      <c r="S34" s="364"/>
      <c r="T34" s="485"/>
      <c r="U34" s="382"/>
      <c r="V34" s="364"/>
      <c r="W34" s="485"/>
      <c r="X34" s="382"/>
      <c r="Y34" s="364"/>
      <c r="Z34" s="485"/>
      <c r="AA34" s="382"/>
      <c r="AB34" s="364"/>
      <c r="AC34" s="485"/>
      <c r="AD34" s="382"/>
      <c r="AE34" s="364"/>
      <c r="AF34" s="485"/>
      <c r="AG34" s="382"/>
      <c r="AH34" s="364"/>
      <c r="AI34" s="485"/>
      <c r="AJ34" s="382"/>
      <c r="AK34" s="364"/>
    </row>
    <row r="35" spans="1:44" ht="13.5" thickBot="1">
      <c r="A35" s="360" t="s">
        <v>719</v>
      </c>
      <c r="B35" s="335">
        <f>C35+F35+I35+L35+O35+R35+U35+X35+AD35+AG35+AJ35+C75+F75+I75+L75+O75+R75+U75+X75+AA75+AD75+AG75+AJ75+AM75+AA35</f>
        <v>1440.8610278283459</v>
      </c>
      <c r="C35" s="488">
        <f>C15</f>
        <v>0</v>
      </c>
      <c r="D35" s="363">
        <f>C35/C37*100</f>
        <v>0</v>
      </c>
      <c r="E35" s="360"/>
      <c r="F35" s="488">
        <f>F15</f>
        <v>0</v>
      </c>
      <c r="G35" s="363">
        <f>F35/F37*100</f>
        <v>0</v>
      </c>
      <c r="H35" s="360"/>
      <c r="I35" s="488">
        <f>SUM(I15:I20)</f>
        <v>450.29999999999995</v>
      </c>
      <c r="J35" s="1140">
        <f>I35/I37*100</f>
        <v>100</v>
      </c>
      <c r="K35" s="360"/>
      <c r="L35" s="488">
        <f>SUM(L15:L19)</f>
        <v>22.5</v>
      </c>
      <c r="M35" s="1140">
        <v>173.6</v>
      </c>
      <c r="N35" s="360"/>
      <c r="O35" s="488">
        <f>O15</f>
        <v>0</v>
      </c>
      <c r="P35" s="363">
        <f>O35/O37*100</f>
        <v>0</v>
      </c>
      <c r="Q35" s="360"/>
      <c r="R35" s="488">
        <f>SUM(R15:R34)</f>
        <v>15.333</v>
      </c>
      <c r="S35" s="364">
        <f>SUM(S15:S34)</f>
        <v>100</v>
      </c>
      <c r="T35" s="360"/>
      <c r="U35" s="488">
        <f>SUM(U15:U34)</f>
        <v>61.3</v>
      </c>
      <c r="V35" s="364">
        <f>SUM(V15:V34)</f>
        <v>100.00000000000001</v>
      </c>
      <c r="W35" s="360"/>
      <c r="X35" s="488">
        <v>0</v>
      </c>
      <c r="Y35" s="364">
        <f>X35/$X$37*100</f>
        <v>0</v>
      </c>
      <c r="Z35" s="360"/>
      <c r="AA35" s="488">
        <v>0</v>
      </c>
      <c r="AB35" s="364">
        <f>AA35/$X$37*100</f>
        <v>0</v>
      </c>
      <c r="AC35" s="360"/>
      <c r="AD35" s="488">
        <f>SUM(AD15:AD34)</f>
        <v>76.2</v>
      </c>
      <c r="AE35" s="364">
        <f>AD35/$X$37*100</f>
        <v>448.18459751632628</v>
      </c>
      <c r="AF35" s="360"/>
      <c r="AG35" s="488">
        <f>SUM(AG15:AG34)</f>
        <v>35.300000000000004</v>
      </c>
      <c r="AH35" s="364">
        <f>AG35/$X$37*100</f>
        <v>207.62357339010916</v>
      </c>
      <c r="AI35" s="488"/>
      <c r="AJ35" s="488">
        <f>SUM(AJ15:AJ34)</f>
        <v>57.7</v>
      </c>
      <c r="AK35" s="364">
        <f>AJ35/$X$37*100</f>
        <v>339.37337633454104</v>
      </c>
    </row>
    <row r="36" spans="1:44" ht="13.5" thickBot="1">
      <c r="A36" s="360" t="s">
        <v>720</v>
      </c>
      <c r="B36" s="335">
        <f>C36+F36+I36+L36+O36+R36+U36+X36+AD36+AG36+AJ36+C76+F76+I76+L76+O76+R76+U76+X76+AA76+AD76+AG76+AJ76+AM76+AA36</f>
        <v>2071.0391212326076</v>
      </c>
      <c r="C36" s="488">
        <f>C16</f>
        <v>120.7</v>
      </c>
      <c r="D36" s="363">
        <f>C36/$C37*100</f>
        <v>100</v>
      </c>
      <c r="E36" s="360"/>
      <c r="F36" s="488">
        <f>F17</f>
        <v>139.6</v>
      </c>
      <c r="G36" s="363">
        <f>F36/$F37*100</f>
        <v>100</v>
      </c>
      <c r="H36" s="360"/>
      <c r="I36" s="488">
        <f>I21</f>
        <v>0</v>
      </c>
      <c r="J36" s="363">
        <f>I36/$I$37*100</f>
        <v>0</v>
      </c>
      <c r="K36" s="360"/>
      <c r="L36" s="488">
        <f>L21</f>
        <v>0</v>
      </c>
      <c r="M36" s="363">
        <v>177.3</v>
      </c>
      <c r="N36" s="360"/>
      <c r="O36" s="488">
        <f>O16</f>
        <v>444.4</v>
      </c>
      <c r="P36" s="363">
        <f>O36/$O$37*100</f>
        <v>100</v>
      </c>
      <c r="Q36" s="360"/>
      <c r="R36" s="488"/>
      <c r="S36" s="364">
        <v>0</v>
      </c>
      <c r="T36" s="360"/>
      <c r="U36" s="488"/>
      <c r="V36" s="364">
        <f>U36/$R$37*100</f>
        <v>0</v>
      </c>
      <c r="W36" s="360"/>
      <c r="X36" s="488">
        <f>SUM(X15:X17)</f>
        <v>17.001922962607885</v>
      </c>
      <c r="Y36" s="364">
        <f>X36/$X$37*100</f>
        <v>100</v>
      </c>
      <c r="Z36" s="360"/>
      <c r="AA36" s="488">
        <f>SUM(AA15:AA21)</f>
        <v>41.800000000000004</v>
      </c>
      <c r="AB36" s="364">
        <f>AA36/$X$37*100</f>
        <v>245.85454299452022</v>
      </c>
      <c r="AC36" s="360"/>
      <c r="AD36" s="488">
        <v>0</v>
      </c>
      <c r="AE36" s="364">
        <f>AD36/$X$37*100</f>
        <v>0</v>
      </c>
      <c r="AF36" s="360"/>
      <c r="AG36" s="488">
        <v>0</v>
      </c>
      <c r="AH36" s="364">
        <f>AG36/$X$37*100</f>
        <v>0</v>
      </c>
      <c r="AI36" s="360"/>
      <c r="AJ36" s="488">
        <v>0</v>
      </c>
      <c r="AK36" s="364">
        <f>AJ36/$X$37*100</f>
        <v>0</v>
      </c>
    </row>
    <row r="37" spans="1:44" ht="13.5" thickBot="1">
      <c r="A37" s="360" t="s">
        <v>721</v>
      </c>
      <c r="B37" s="335">
        <f>C37+F37+I37+L37+O37+R37+U37+X37+AD37+AG37+AJ37+C77+F77+I77+L77+O77+R77+U77+X77+AA77+AD77+AG77+AJ77+AM77+AA37</f>
        <v>3511.9001490609544</v>
      </c>
      <c r="C37" s="488">
        <f>SUM(C35:C36)</f>
        <v>120.7</v>
      </c>
      <c r="D37" s="363">
        <f>SUM(D35:D36)</f>
        <v>100</v>
      </c>
      <c r="E37" s="360"/>
      <c r="F37" s="488">
        <f>SUM(F35:F36)</f>
        <v>139.6</v>
      </c>
      <c r="G37" s="363">
        <f>SUM(G35:G36)</f>
        <v>100</v>
      </c>
      <c r="H37" s="360"/>
      <c r="I37" s="488">
        <f>SUM(I35:I36)</f>
        <v>450.29999999999995</v>
      </c>
      <c r="J37" s="363">
        <f>SUM(J35:J36)</f>
        <v>100</v>
      </c>
      <c r="K37" s="360"/>
      <c r="L37" s="488">
        <f>SUM(L35:L36)</f>
        <v>22.5</v>
      </c>
      <c r="M37" s="363"/>
      <c r="N37" s="360"/>
      <c r="O37" s="488">
        <f>SUM(O35:O36)</f>
        <v>444.4</v>
      </c>
      <c r="P37" s="363">
        <f>SUM(P35:P36)</f>
        <v>100</v>
      </c>
      <c r="Q37" s="360"/>
      <c r="R37" s="488">
        <f>SUM(R35:R36)</f>
        <v>15.333</v>
      </c>
      <c r="S37" s="363">
        <f>SUM(S35:S36)</f>
        <v>100</v>
      </c>
      <c r="T37" s="360"/>
      <c r="U37" s="488">
        <f>SUM(U35:U36)</f>
        <v>61.3</v>
      </c>
      <c r="V37" s="363">
        <f>SUM(V35:V36)</f>
        <v>100.00000000000001</v>
      </c>
      <c r="W37" s="360"/>
      <c r="X37" s="488">
        <f>SUM(X35:X36)</f>
        <v>17.001922962607885</v>
      </c>
      <c r="Y37" s="363">
        <f>SUM(Y35:Y36)</f>
        <v>100</v>
      </c>
      <c r="Z37" s="360"/>
      <c r="AA37" s="488">
        <f>SUM(AA35:AA36)</f>
        <v>41.800000000000004</v>
      </c>
      <c r="AB37" s="363">
        <f>SUM(AB35:AB36)</f>
        <v>245.85454299452022</v>
      </c>
      <c r="AC37" s="360"/>
      <c r="AD37" s="488">
        <f>SUM(AD35:AD36)</f>
        <v>76.2</v>
      </c>
      <c r="AE37" s="363">
        <f>SUM(AE35:AE36)</f>
        <v>448.18459751632628</v>
      </c>
      <c r="AF37" s="360"/>
      <c r="AG37" s="488">
        <f>SUM(AG35:AG36)</f>
        <v>35.300000000000004</v>
      </c>
      <c r="AH37" s="363">
        <f>SUM(AH35:AH36)</f>
        <v>207.62357339010916</v>
      </c>
      <c r="AI37" s="360"/>
      <c r="AJ37" s="488">
        <f>SUM(AJ35:AJ36)</f>
        <v>57.7</v>
      </c>
      <c r="AK37" s="363">
        <f>SUM(AK35:AK36)</f>
        <v>339.37337633454104</v>
      </c>
    </row>
    <row r="38" spans="1:44" ht="13.5" thickBot="1">
      <c r="A38" s="490"/>
      <c r="B38" s="1277"/>
      <c r="C38" s="382"/>
      <c r="D38" s="365"/>
      <c r="E38" s="490"/>
      <c r="F38" s="382"/>
      <c r="G38" s="365"/>
      <c r="H38" s="490"/>
      <c r="I38" s="382"/>
      <c r="J38" s="365"/>
      <c r="K38" s="490"/>
      <c r="L38" s="382"/>
      <c r="M38" s="365">
        <v>177.3</v>
      </c>
      <c r="N38" s="490"/>
      <c r="O38" s="382"/>
      <c r="P38" s="365"/>
      <c r="Q38" s="490"/>
      <c r="R38" s="382"/>
      <c r="S38" s="365"/>
      <c r="T38" s="490"/>
      <c r="U38" s="382"/>
      <c r="V38" s="365"/>
      <c r="W38" s="490"/>
      <c r="X38" s="382"/>
      <c r="Y38" s="365"/>
      <c r="Z38" s="490"/>
      <c r="AA38" s="382"/>
      <c r="AB38" s="365"/>
      <c r="AC38" s="490"/>
      <c r="AD38" s="382"/>
      <c r="AE38" s="365"/>
      <c r="AF38" s="490"/>
      <c r="AG38" s="382"/>
      <c r="AH38" s="365"/>
      <c r="AI38" s="490"/>
      <c r="AJ38" s="382"/>
      <c r="AK38" s="365"/>
    </row>
    <row r="39" spans="1:44">
      <c r="A39" s="409" t="s">
        <v>182</v>
      </c>
      <c r="B39" s="335">
        <f>C39+F39+I39+L39+O39+R39+U39+X39+AD39+AG39+AJ39+C79+F79+I79+L79+O79+R79+U79+X79+AA79+AD79+AG79+AJ79+AM79+AA39</f>
        <v>34624</v>
      </c>
      <c r="C39" s="491">
        <v>292</v>
      </c>
      <c r="D39" s="370"/>
      <c r="E39" s="409"/>
      <c r="F39" s="491">
        <v>6411</v>
      </c>
      <c r="G39" s="370"/>
      <c r="H39" s="409"/>
      <c r="I39" s="491">
        <v>15427</v>
      </c>
      <c r="J39" s="370"/>
      <c r="K39" s="409"/>
      <c r="L39" s="491">
        <v>4177</v>
      </c>
      <c r="M39" s="370">
        <v>177.3</v>
      </c>
      <c r="N39" s="409"/>
      <c r="O39" s="491">
        <v>570</v>
      </c>
      <c r="P39" s="370"/>
      <c r="Q39" s="409"/>
      <c r="R39" s="491">
        <v>28</v>
      </c>
      <c r="S39" s="370"/>
      <c r="T39" s="409"/>
      <c r="U39" s="491">
        <v>40</v>
      </c>
      <c r="V39" s="370"/>
      <c r="W39" s="409"/>
      <c r="X39" s="491">
        <v>5</v>
      </c>
      <c r="Y39" s="370"/>
      <c r="Z39" s="409"/>
      <c r="AA39" s="491">
        <v>115</v>
      </c>
      <c r="AB39" s="370"/>
      <c r="AC39" s="409"/>
      <c r="AD39" s="491">
        <v>364</v>
      </c>
      <c r="AE39" s="370"/>
      <c r="AF39" s="409"/>
      <c r="AG39" s="491">
        <v>162</v>
      </c>
      <c r="AH39" s="370"/>
      <c r="AI39" s="409"/>
      <c r="AJ39" s="491">
        <v>125</v>
      </c>
      <c r="AK39" s="370"/>
    </row>
    <row r="40" spans="1:44" ht="13.5" thickBot="1">
      <c r="A40" s="411" t="s">
        <v>183</v>
      </c>
      <c r="B40" s="492">
        <f>B13/B39*1000000</f>
        <v>101129.04526466294</v>
      </c>
      <c r="C40" s="492">
        <f>C13/C39*1000000</f>
        <v>445205.47945205477</v>
      </c>
      <c r="D40" s="371"/>
      <c r="E40" s="411"/>
      <c r="F40" s="492">
        <f>F13/F39*1000000</f>
        <v>21946.654188114175</v>
      </c>
      <c r="G40" s="371"/>
      <c r="H40" s="411"/>
      <c r="I40" s="492">
        <f>I13/I39*1000000</f>
        <v>23394.049393919755</v>
      </c>
      <c r="J40" s="371"/>
      <c r="K40" s="411"/>
      <c r="L40" s="492">
        <f>L13/L39*1000000</f>
        <v>7924.3476179075897</v>
      </c>
      <c r="M40" s="371"/>
      <c r="N40" s="411"/>
      <c r="O40" s="492">
        <f>O37/O39*100000</f>
        <v>77964.912280701741</v>
      </c>
      <c r="P40" s="371"/>
      <c r="Q40" s="411"/>
      <c r="R40" s="492">
        <f>R37/R39*100000</f>
        <v>54760.714285714283</v>
      </c>
      <c r="S40" s="371"/>
      <c r="T40" s="411"/>
      <c r="U40" s="492">
        <f>U37/U39*100000</f>
        <v>153250</v>
      </c>
      <c r="V40" s="371"/>
      <c r="W40" s="411"/>
      <c r="X40" s="492">
        <f>X37/X39</f>
        <v>3.400384592521577</v>
      </c>
      <c r="Y40" s="371"/>
      <c r="Z40" s="411"/>
      <c r="AA40" s="492">
        <f>AA37/AA39</f>
        <v>0.36347826086956525</v>
      </c>
      <c r="AB40" s="371"/>
      <c r="AC40" s="411"/>
      <c r="AD40" s="492">
        <f>AD37/AD39</f>
        <v>0.20934065934065935</v>
      </c>
      <c r="AE40" s="371"/>
      <c r="AF40" s="411"/>
      <c r="AG40" s="492">
        <f>AG37/AG39</f>
        <v>0.21790123456790125</v>
      </c>
      <c r="AH40" s="371"/>
      <c r="AI40" s="411"/>
      <c r="AJ40" s="492">
        <f>AJ37/AJ39</f>
        <v>0.46160000000000001</v>
      </c>
      <c r="AK40" s="371"/>
    </row>
    <row r="41" spans="1:44">
      <c r="A41" s="508"/>
      <c r="B41" s="508"/>
      <c r="C41" s="508"/>
      <c r="D41" s="580"/>
      <c r="E41" s="508"/>
      <c r="F41" s="508"/>
      <c r="G41" s="580"/>
      <c r="H41" s="508"/>
      <c r="I41" s="508"/>
      <c r="J41" s="580"/>
      <c r="K41" s="508"/>
      <c r="L41" s="508"/>
      <c r="M41" s="580"/>
      <c r="N41" s="508"/>
      <c r="O41" s="508"/>
      <c r="P41" s="580"/>
      <c r="Q41" s="508"/>
      <c r="R41" s="508"/>
      <c r="S41" s="580"/>
      <c r="T41" s="508"/>
      <c r="U41" s="508"/>
      <c r="V41" s="580"/>
      <c r="W41" s="508"/>
      <c r="X41" s="508"/>
      <c r="Y41" s="580"/>
    </row>
    <row r="42" spans="1:44">
      <c r="A42" s="508"/>
    </row>
    <row r="43" spans="1:44">
      <c r="A43" s="497"/>
      <c r="B43" s="495"/>
      <c r="C43" s="1100" t="s">
        <v>1035</v>
      </c>
      <c r="D43" s="436"/>
      <c r="E43" s="497"/>
      <c r="F43" s="1100" t="s">
        <v>1036</v>
      </c>
      <c r="G43" s="436"/>
      <c r="H43" s="497"/>
      <c r="I43" s="1100" t="s">
        <v>1037</v>
      </c>
      <c r="J43" s="436"/>
      <c r="K43" s="497"/>
      <c r="L43" s="1100" t="s">
        <v>1038</v>
      </c>
      <c r="M43" s="436"/>
      <c r="N43" s="461"/>
      <c r="O43" s="437" t="s">
        <v>491</v>
      </c>
      <c r="P43" s="436"/>
      <c r="Q43" s="461"/>
      <c r="R43" s="437" t="s">
        <v>491</v>
      </c>
      <c r="S43" s="436"/>
      <c r="T43" s="497"/>
      <c r="U43" s="437" t="s">
        <v>491</v>
      </c>
      <c r="V43" s="436"/>
      <c r="W43" s="497"/>
      <c r="X43" s="437" t="s">
        <v>492</v>
      </c>
      <c r="Y43" s="436"/>
      <c r="Z43" s="497"/>
      <c r="AA43" s="437" t="s">
        <v>492</v>
      </c>
      <c r="AB43" s="436"/>
      <c r="AC43" s="497"/>
      <c r="AD43" s="437" t="s">
        <v>1000</v>
      </c>
      <c r="AE43" s="436"/>
      <c r="AF43" s="497"/>
      <c r="AG43" s="437" t="s">
        <v>495</v>
      </c>
      <c r="AH43" s="436"/>
      <c r="AI43" s="497"/>
      <c r="AJ43" s="437" t="s">
        <v>495</v>
      </c>
      <c r="AK43" s="436"/>
      <c r="AL43" s="497"/>
      <c r="AM43" s="437" t="s">
        <v>495</v>
      </c>
      <c r="AN43" s="436"/>
    </row>
    <row r="44" spans="1:44">
      <c r="A44" s="499"/>
      <c r="B44" s="429"/>
      <c r="C44" s="319" t="s">
        <v>1039</v>
      </c>
      <c r="D44" s="441"/>
      <c r="E44" s="499"/>
      <c r="F44" s="319" t="s">
        <v>1040</v>
      </c>
      <c r="G44" s="441"/>
      <c r="H44" s="499"/>
      <c r="I44" s="319" t="s">
        <v>1040</v>
      </c>
      <c r="J44" s="441"/>
      <c r="K44" s="499"/>
      <c r="L44" s="319" t="s">
        <v>1041</v>
      </c>
      <c r="M44" s="441"/>
      <c r="N44" s="381"/>
      <c r="O44" s="500" t="s">
        <v>1042</v>
      </c>
      <c r="P44" s="441"/>
      <c r="Q44" s="381"/>
      <c r="R44" s="500" t="s">
        <v>1043</v>
      </c>
      <c r="S44" s="441"/>
      <c r="T44" s="499"/>
      <c r="U44" s="500" t="s">
        <v>1044</v>
      </c>
      <c r="V44" s="441"/>
      <c r="W44" s="499"/>
      <c r="X44" s="500" t="s">
        <v>425</v>
      </c>
      <c r="Y44" s="441"/>
      <c r="Z44" s="499"/>
      <c r="AA44" s="500" t="s">
        <v>864</v>
      </c>
      <c r="AB44" s="441"/>
      <c r="AC44" s="499"/>
      <c r="AD44" s="500" t="s">
        <v>1045</v>
      </c>
      <c r="AE44" s="441"/>
      <c r="AF44" s="499"/>
      <c r="AG44" s="500" t="s">
        <v>907</v>
      </c>
      <c r="AH44" s="441"/>
      <c r="AI44" s="499"/>
      <c r="AJ44" s="500" t="s">
        <v>1046</v>
      </c>
      <c r="AK44" s="441"/>
      <c r="AL44" s="499"/>
      <c r="AM44" s="500" t="s">
        <v>507</v>
      </c>
      <c r="AN44" s="441"/>
    </row>
    <row r="45" spans="1:44">
      <c r="A45" s="484"/>
      <c r="B45" s="343" t="s">
        <v>117</v>
      </c>
      <c r="C45" s="343" t="s">
        <v>117</v>
      </c>
      <c r="D45" s="344" t="s">
        <v>21</v>
      </c>
      <c r="E45" s="1092"/>
      <c r="F45" s="343" t="s">
        <v>117</v>
      </c>
      <c r="G45" s="344" t="s">
        <v>21</v>
      </c>
      <c r="H45" s="1092"/>
      <c r="I45" s="343" t="s">
        <v>117</v>
      </c>
      <c r="J45" s="344" t="s">
        <v>21</v>
      </c>
      <c r="K45" s="1092"/>
      <c r="L45" s="343" t="s">
        <v>117</v>
      </c>
      <c r="M45" s="344"/>
      <c r="N45" s="345"/>
      <c r="O45" s="343" t="s">
        <v>117</v>
      </c>
      <c r="P45" s="344" t="s">
        <v>21</v>
      </c>
      <c r="Q45" s="345"/>
      <c r="R45" s="343" t="s">
        <v>117</v>
      </c>
      <c r="S45" s="344"/>
      <c r="T45" s="1092"/>
      <c r="U45" s="343"/>
      <c r="V45" s="344" t="s">
        <v>21</v>
      </c>
      <c r="W45" s="1092"/>
      <c r="X45" s="343" t="s">
        <v>117</v>
      </c>
      <c r="Y45" s="344" t="s">
        <v>21</v>
      </c>
      <c r="Z45" s="1092"/>
      <c r="AA45" s="343" t="s">
        <v>117</v>
      </c>
      <c r="AB45" s="344" t="s">
        <v>21</v>
      </c>
      <c r="AC45" s="1092"/>
      <c r="AD45" s="343" t="s">
        <v>117</v>
      </c>
      <c r="AE45" s="344" t="s">
        <v>21</v>
      </c>
      <c r="AF45" s="1092"/>
      <c r="AG45" s="343" t="s">
        <v>117</v>
      </c>
      <c r="AH45" s="344" t="s">
        <v>21</v>
      </c>
      <c r="AI45" s="1092"/>
      <c r="AJ45" s="343" t="s">
        <v>117</v>
      </c>
      <c r="AK45" s="344" t="s">
        <v>21</v>
      </c>
      <c r="AL45" s="1092"/>
      <c r="AM45" s="343" t="s">
        <v>117</v>
      </c>
      <c r="AN45" s="344" t="s">
        <v>21</v>
      </c>
    </row>
    <row r="46" spans="1:44">
      <c r="A46" s="486" t="s">
        <v>118</v>
      </c>
      <c r="B46" s="382"/>
      <c r="C46" s="382"/>
      <c r="D46" s="347"/>
      <c r="E46" s="486"/>
      <c r="F46" s="382"/>
      <c r="G46" s="347"/>
      <c r="H46" s="486"/>
      <c r="I46" s="382"/>
      <c r="J46" s="347"/>
      <c r="K46" s="486"/>
      <c r="L46" s="382"/>
      <c r="M46" s="347"/>
      <c r="N46" s="335"/>
      <c r="O46" s="382"/>
      <c r="P46" s="347"/>
      <c r="Q46" s="335"/>
      <c r="R46" s="382"/>
      <c r="S46" s="347"/>
      <c r="T46" s="486"/>
      <c r="U46" s="382"/>
      <c r="V46" s="347"/>
      <c r="W46" s="486"/>
      <c r="X46" s="382"/>
      <c r="Y46" s="347"/>
      <c r="Z46" s="486"/>
      <c r="AA46" s="382"/>
      <c r="AB46" s="347"/>
      <c r="AC46" s="486"/>
      <c r="AD46" s="382"/>
      <c r="AE46" s="347"/>
      <c r="AF46" s="486"/>
      <c r="AG46" s="382"/>
      <c r="AH46" s="347"/>
      <c r="AI46" s="486"/>
      <c r="AJ46" s="382"/>
      <c r="AK46" s="347"/>
      <c r="AL46" s="486"/>
      <c r="AM46" s="382"/>
      <c r="AN46" s="347"/>
    </row>
    <row r="47" spans="1:44">
      <c r="A47" s="485" t="s">
        <v>657</v>
      </c>
      <c r="B47" s="382"/>
      <c r="C47" s="382">
        <v>114.3</v>
      </c>
      <c r="D47" s="364">
        <f t="shared" ref="D47:D52" si="22">C47/$C$53*100</f>
        <v>99.391304347826079</v>
      </c>
      <c r="E47" s="485"/>
      <c r="F47" s="382">
        <v>0</v>
      </c>
      <c r="G47" s="364">
        <f t="shared" ref="G47:G52" si="23">F47/$F$53*100</f>
        <v>0</v>
      </c>
      <c r="H47" s="485"/>
      <c r="I47" s="382">
        <v>0</v>
      </c>
      <c r="J47" s="364">
        <f t="shared" ref="J47:J52" si="24">I47/$I$53*100</f>
        <v>0</v>
      </c>
      <c r="K47" s="485"/>
      <c r="L47" s="382">
        <v>48.928027828346089</v>
      </c>
      <c r="M47" s="364">
        <f t="shared" ref="M47:M52" si="25">L47/$L$53*100</f>
        <v>82.616484223011682</v>
      </c>
      <c r="N47" s="335"/>
      <c r="O47" s="382">
        <v>0</v>
      </c>
      <c r="P47" s="364">
        <f t="shared" ref="P47:P52" si="26">O47/$O$53*100</f>
        <v>0</v>
      </c>
      <c r="Q47" s="335"/>
      <c r="R47" s="382">
        <v>5.6314794800000003</v>
      </c>
      <c r="S47" s="364">
        <f t="shared" ref="S47:S52" si="27">R47/$R$53*100</f>
        <v>14.951773315530732</v>
      </c>
      <c r="T47" s="485"/>
      <c r="U47" s="382"/>
      <c r="V47" s="364">
        <f t="shared" ref="V47:V52" si="28">U47/$U$53*100</f>
        <v>0</v>
      </c>
      <c r="W47" s="485"/>
      <c r="X47" s="382">
        <v>269.8</v>
      </c>
      <c r="Y47" s="364">
        <f t="shared" ref="Y47:Y52" si="29">X47/$X$53*100</f>
        <v>98.395331874544141</v>
      </c>
      <c r="Z47" s="485"/>
      <c r="AA47" s="382">
        <v>216.3</v>
      </c>
      <c r="AB47" s="364">
        <f t="shared" ref="AB47:AB52" si="30">AA47/$AA$53*100</f>
        <v>97.082585278276483</v>
      </c>
      <c r="AC47" s="485"/>
      <c r="AD47" s="382">
        <v>36.799999999999997</v>
      </c>
      <c r="AE47" s="364">
        <f t="shared" ref="AE47:AE52" si="31">AD47/$AD$53*100</f>
        <v>95.833333333333343</v>
      </c>
      <c r="AF47" s="485"/>
      <c r="AG47" s="382">
        <v>0</v>
      </c>
      <c r="AH47" s="364">
        <f t="shared" ref="AH47:AH52" si="32">AD47/$AD$53*100</f>
        <v>95.833333333333343</v>
      </c>
      <c r="AI47" s="485"/>
      <c r="AJ47" s="382">
        <v>0</v>
      </c>
      <c r="AK47" s="364">
        <f t="shared" ref="AK47:AK52" si="33">AJ47/$AJ$53*100</f>
        <v>0</v>
      </c>
      <c r="AL47" s="485"/>
      <c r="AM47" s="382">
        <v>36.1</v>
      </c>
      <c r="AN47" s="364">
        <f t="shared" ref="AN47:AN52" si="34">AM47/$AM$53*100</f>
        <v>90.931989924433239</v>
      </c>
      <c r="AO47" s="335"/>
      <c r="AP47" s="335"/>
      <c r="AQ47" s="335"/>
      <c r="AR47" s="335"/>
    </row>
    <row r="48" spans="1:44">
      <c r="A48" s="485" t="s">
        <v>658</v>
      </c>
      <c r="B48" s="382"/>
      <c r="C48" s="382">
        <v>0.7</v>
      </c>
      <c r="D48" s="364">
        <f t="shared" si="22"/>
        <v>0.60869565217391308</v>
      </c>
      <c r="E48" s="485"/>
      <c r="F48" s="382">
        <v>2.5</v>
      </c>
      <c r="G48" s="364">
        <f t="shared" si="23"/>
        <v>0.96264921062764741</v>
      </c>
      <c r="H48" s="485"/>
      <c r="I48" s="382">
        <v>0.3</v>
      </c>
      <c r="J48" s="364">
        <f t="shared" si="24"/>
        <v>0.176056338028169</v>
      </c>
      <c r="K48" s="485"/>
      <c r="L48" s="382">
        <v>10.295053725538128</v>
      </c>
      <c r="M48" s="364">
        <f t="shared" si="25"/>
        <v>17.383515776988332</v>
      </c>
      <c r="N48" s="335"/>
      <c r="O48" s="382">
        <v>1.45092826</v>
      </c>
      <c r="P48" s="364">
        <f t="shared" si="26"/>
        <v>1.3621787034724517</v>
      </c>
      <c r="Q48" s="335"/>
      <c r="R48" s="382"/>
      <c r="S48" s="364">
        <f t="shared" si="27"/>
        <v>0</v>
      </c>
      <c r="T48" s="485"/>
      <c r="U48" s="382">
        <v>6.2992091299999995</v>
      </c>
      <c r="V48" s="364">
        <f t="shared" si="28"/>
        <v>1.1455656292639385</v>
      </c>
      <c r="W48" s="485"/>
      <c r="X48" s="382">
        <v>4.4000000000000004</v>
      </c>
      <c r="Y48" s="364">
        <f t="shared" si="29"/>
        <v>1.6046681254558719</v>
      </c>
      <c r="Z48" s="485"/>
      <c r="AA48" s="382">
        <v>6.5</v>
      </c>
      <c r="AB48" s="364">
        <f t="shared" si="30"/>
        <v>2.9174147217235187</v>
      </c>
      <c r="AC48" s="485"/>
      <c r="AD48" s="382">
        <v>0.8</v>
      </c>
      <c r="AE48" s="364">
        <f t="shared" si="31"/>
        <v>2.0833333333333339</v>
      </c>
      <c r="AF48" s="485"/>
      <c r="AG48" s="382">
        <v>3.1</v>
      </c>
      <c r="AH48" s="364">
        <f t="shared" si="32"/>
        <v>2.0833333333333339</v>
      </c>
      <c r="AI48" s="485"/>
      <c r="AJ48" s="382">
        <v>0.4</v>
      </c>
      <c r="AK48" s="364">
        <f t="shared" si="33"/>
        <v>0.48192771084337355</v>
      </c>
      <c r="AL48" s="485"/>
      <c r="AM48" s="382">
        <v>0.5</v>
      </c>
      <c r="AN48" s="364">
        <f t="shared" si="34"/>
        <v>1.2594458438287153</v>
      </c>
    </row>
    <row r="49" spans="1:40">
      <c r="A49" s="485" t="s">
        <v>659</v>
      </c>
      <c r="B49" s="382"/>
      <c r="C49" s="382">
        <v>0</v>
      </c>
      <c r="D49" s="364">
        <f t="shared" si="22"/>
        <v>0</v>
      </c>
      <c r="E49" s="485"/>
      <c r="F49" s="382">
        <v>0</v>
      </c>
      <c r="G49" s="364">
        <f t="shared" si="23"/>
        <v>0</v>
      </c>
      <c r="H49" s="485"/>
      <c r="I49" s="382">
        <v>0</v>
      </c>
      <c r="J49" s="364">
        <f t="shared" si="24"/>
        <v>0</v>
      </c>
      <c r="K49" s="485"/>
      <c r="L49" s="382">
        <v>0</v>
      </c>
      <c r="M49" s="364">
        <f t="shared" si="25"/>
        <v>0</v>
      </c>
      <c r="N49" s="335"/>
      <c r="O49" s="382">
        <v>0</v>
      </c>
      <c r="P49" s="364">
        <f t="shared" si="26"/>
        <v>0</v>
      </c>
      <c r="Q49" s="335"/>
      <c r="R49" s="382"/>
      <c r="S49" s="364">
        <f t="shared" si="27"/>
        <v>0</v>
      </c>
      <c r="T49" s="485"/>
      <c r="U49" s="382"/>
      <c r="V49" s="364">
        <f t="shared" si="28"/>
        <v>0</v>
      </c>
      <c r="W49" s="485"/>
      <c r="X49" s="382">
        <v>0</v>
      </c>
      <c r="Y49" s="364">
        <f t="shared" si="29"/>
        <v>0</v>
      </c>
      <c r="Z49" s="485"/>
      <c r="AA49" s="382">
        <v>0</v>
      </c>
      <c r="AB49" s="364">
        <f t="shared" si="30"/>
        <v>0</v>
      </c>
      <c r="AC49" s="485"/>
      <c r="AD49" s="382">
        <v>0</v>
      </c>
      <c r="AE49" s="364">
        <v>0</v>
      </c>
      <c r="AF49" s="485"/>
      <c r="AG49" s="382">
        <v>0</v>
      </c>
      <c r="AH49" s="364">
        <f t="shared" si="32"/>
        <v>0</v>
      </c>
      <c r="AI49" s="485"/>
      <c r="AJ49" s="382">
        <v>0</v>
      </c>
      <c r="AK49" s="364">
        <f t="shared" si="33"/>
        <v>0</v>
      </c>
      <c r="AL49" s="485"/>
      <c r="AM49" s="382">
        <v>0</v>
      </c>
      <c r="AN49" s="364">
        <f t="shared" si="34"/>
        <v>0</v>
      </c>
    </row>
    <row r="50" spans="1:40">
      <c r="A50" s="485" t="s">
        <v>660</v>
      </c>
      <c r="B50" s="382"/>
      <c r="C50" s="382">
        <v>0</v>
      </c>
      <c r="D50" s="364">
        <f t="shared" si="22"/>
        <v>0</v>
      </c>
      <c r="E50" s="485"/>
      <c r="F50" s="382">
        <v>0</v>
      </c>
      <c r="G50" s="364">
        <f t="shared" si="23"/>
        <v>0</v>
      </c>
      <c r="H50" s="485"/>
      <c r="I50" s="382">
        <v>0</v>
      </c>
      <c r="J50" s="364">
        <f t="shared" si="24"/>
        <v>0</v>
      </c>
      <c r="K50" s="485"/>
      <c r="L50" s="382">
        <v>0</v>
      </c>
      <c r="M50" s="364">
        <f t="shared" si="25"/>
        <v>0</v>
      </c>
      <c r="N50" s="335"/>
      <c r="O50" s="382">
        <v>0</v>
      </c>
      <c r="P50" s="364">
        <f t="shared" si="26"/>
        <v>0</v>
      </c>
      <c r="Q50" s="335"/>
      <c r="R50" s="382">
        <v>32.032811979999998</v>
      </c>
      <c r="S50" s="364">
        <f t="shared" si="27"/>
        <v>85.04822668446927</v>
      </c>
      <c r="T50" s="485"/>
      <c r="U50" s="382"/>
      <c r="V50" s="364">
        <f t="shared" si="28"/>
        <v>0</v>
      </c>
      <c r="W50" s="485"/>
      <c r="X50" s="382">
        <v>0</v>
      </c>
      <c r="Y50" s="364">
        <f t="shared" si="29"/>
        <v>0</v>
      </c>
      <c r="Z50" s="485"/>
      <c r="AA50" s="382">
        <v>0</v>
      </c>
      <c r="AB50" s="364">
        <f t="shared" si="30"/>
        <v>0</v>
      </c>
      <c r="AC50" s="485"/>
      <c r="AD50" s="382">
        <v>0</v>
      </c>
      <c r="AE50" s="364">
        <f t="shared" si="31"/>
        <v>0</v>
      </c>
      <c r="AF50" s="485"/>
      <c r="AG50" s="382">
        <v>0</v>
      </c>
      <c r="AH50" s="364">
        <f t="shared" si="32"/>
        <v>0</v>
      </c>
      <c r="AI50" s="485"/>
      <c r="AJ50" s="382">
        <v>0</v>
      </c>
      <c r="AK50" s="364">
        <f t="shared" si="33"/>
        <v>0</v>
      </c>
      <c r="AL50" s="485"/>
      <c r="AM50" s="382">
        <v>0</v>
      </c>
      <c r="AN50" s="364">
        <f t="shared" si="34"/>
        <v>0</v>
      </c>
    </row>
    <row r="51" spans="1:40">
      <c r="A51" s="487" t="s">
        <v>661</v>
      </c>
      <c r="B51" s="382"/>
      <c r="C51" s="382">
        <v>0</v>
      </c>
      <c r="D51" s="364">
        <f t="shared" si="22"/>
        <v>0</v>
      </c>
      <c r="E51" s="487"/>
      <c r="F51" s="382">
        <v>257.2</v>
      </c>
      <c r="G51" s="364">
        <f t="shared" si="23"/>
        <v>99.037350789372354</v>
      </c>
      <c r="H51" s="487"/>
      <c r="I51" s="382">
        <v>170.1</v>
      </c>
      <c r="J51" s="364">
        <f t="shared" si="24"/>
        <v>99.823943661971825</v>
      </c>
      <c r="K51" s="487"/>
      <c r="L51" s="382">
        <v>0</v>
      </c>
      <c r="M51" s="364">
        <f t="shared" si="25"/>
        <v>0</v>
      </c>
      <c r="N51" s="335"/>
      <c r="O51" s="382">
        <v>105.06433704999999</v>
      </c>
      <c r="P51" s="364">
        <f t="shared" si="26"/>
        <v>98.637821296527548</v>
      </c>
      <c r="Q51" s="335"/>
      <c r="R51" s="382"/>
      <c r="S51" s="364">
        <f t="shared" si="27"/>
        <v>0</v>
      </c>
      <c r="T51" s="487"/>
      <c r="U51" s="382">
        <v>543.5784206699999</v>
      </c>
      <c r="V51" s="364">
        <f t="shared" si="28"/>
        <v>98.854434370736058</v>
      </c>
      <c r="W51" s="487"/>
      <c r="X51" s="382">
        <v>0</v>
      </c>
      <c r="Y51" s="364">
        <f t="shared" si="29"/>
        <v>0</v>
      </c>
      <c r="Z51" s="487"/>
      <c r="AA51" s="382">
        <v>0</v>
      </c>
      <c r="AB51" s="364">
        <f t="shared" si="30"/>
        <v>0</v>
      </c>
      <c r="AC51" s="487"/>
      <c r="AD51" s="382">
        <v>0.8</v>
      </c>
      <c r="AE51" s="364">
        <f t="shared" si="31"/>
        <v>2.0833333333333339</v>
      </c>
      <c r="AF51" s="487"/>
      <c r="AG51" s="382">
        <v>104</v>
      </c>
      <c r="AH51" s="364">
        <f t="shared" si="32"/>
        <v>2.0833333333333339</v>
      </c>
      <c r="AI51" s="487"/>
      <c r="AJ51" s="382">
        <v>82.6</v>
      </c>
      <c r="AK51" s="364">
        <f t="shared" si="33"/>
        <v>99.518072289156621</v>
      </c>
      <c r="AL51" s="487"/>
      <c r="AM51" s="382">
        <v>3.1</v>
      </c>
      <c r="AN51" s="364">
        <f t="shared" si="34"/>
        <v>7.8085642317380355</v>
      </c>
    </row>
    <row r="52" spans="1:40" ht="13.5" thickBot="1">
      <c r="A52" s="487" t="s">
        <v>812</v>
      </c>
      <c r="B52" s="382"/>
      <c r="C52" s="382">
        <v>0</v>
      </c>
      <c r="D52" s="364">
        <f t="shared" si="22"/>
        <v>0</v>
      </c>
      <c r="E52" s="1098"/>
      <c r="F52" s="382">
        <v>0</v>
      </c>
      <c r="G52" s="364">
        <f t="shared" si="23"/>
        <v>0</v>
      </c>
      <c r="H52" s="1098"/>
      <c r="I52" s="382">
        <v>0</v>
      </c>
      <c r="J52" s="364">
        <f t="shared" si="24"/>
        <v>0</v>
      </c>
      <c r="K52" s="1098"/>
      <c r="L52" s="382">
        <v>0</v>
      </c>
      <c r="M52" s="364">
        <f t="shared" si="25"/>
        <v>0</v>
      </c>
      <c r="N52" s="335"/>
      <c r="O52" s="382">
        <v>0</v>
      </c>
      <c r="P52" s="364">
        <f t="shared" si="26"/>
        <v>0</v>
      </c>
      <c r="Q52" s="335"/>
      <c r="R52" s="382">
        <v>0</v>
      </c>
      <c r="S52" s="364">
        <f t="shared" si="27"/>
        <v>0</v>
      </c>
      <c r="T52" s="1098"/>
      <c r="U52" s="382"/>
      <c r="V52" s="364">
        <f t="shared" si="28"/>
        <v>0</v>
      </c>
      <c r="W52" s="1098"/>
      <c r="X52" s="382">
        <v>0</v>
      </c>
      <c r="Y52" s="364">
        <f t="shared" si="29"/>
        <v>0</v>
      </c>
      <c r="Z52" s="1098"/>
      <c r="AA52" s="382">
        <v>0</v>
      </c>
      <c r="AB52" s="364">
        <f t="shared" si="30"/>
        <v>0</v>
      </c>
      <c r="AC52" s="1098"/>
      <c r="AD52" s="382">
        <v>0</v>
      </c>
      <c r="AE52" s="364">
        <f t="shared" si="31"/>
        <v>0</v>
      </c>
      <c r="AF52" s="1098"/>
      <c r="AG52" s="382">
        <v>0</v>
      </c>
      <c r="AH52" s="364">
        <f t="shared" si="32"/>
        <v>0</v>
      </c>
      <c r="AI52" s="1098"/>
      <c r="AJ52" s="382">
        <v>0</v>
      </c>
      <c r="AK52" s="364">
        <f t="shared" si="33"/>
        <v>0</v>
      </c>
      <c r="AL52" s="1098"/>
      <c r="AM52" s="382">
        <v>0</v>
      </c>
      <c r="AN52" s="364">
        <f t="shared" si="34"/>
        <v>0</v>
      </c>
    </row>
    <row r="53" spans="1:40" ht="13.5" thickBot="1">
      <c r="A53" s="360" t="s">
        <v>124</v>
      </c>
      <c r="B53" s="488">
        <f>SUM(B47:B52)</f>
        <v>0</v>
      </c>
      <c r="C53" s="488">
        <f>SUM(C47:C52)</f>
        <v>115</v>
      </c>
      <c r="D53" s="363">
        <f>SUM(D47:D52)</f>
        <v>99.999999999999986</v>
      </c>
      <c r="E53" s="360"/>
      <c r="F53" s="488">
        <f>SUM(F47:F52)</f>
        <v>259.7</v>
      </c>
      <c r="G53" s="363">
        <f>SUM(G47:G52)</f>
        <v>100</v>
      </c>
      <c r="H53" s="360"/>
      <c r="I53" s="488">
        <f>SUM(I47:I52)</f>
        <v>170.4</v>
      </c>
      <c r="J53" s="363">
        <f>SUM(J47:J52)</f>
        <v>100</v>
      </c>
      <c r="K53" s="360"/>
      <c r="L53" s="488">
        <f>SUM(L47:L52)</f>
        <v>59.223081553884214</v>
      </c>
      <c r="M53" s="363">
        <f>SUM(M47:M52)</f>
        <v>100.00000000000001</v>
      </c>
      <c r="N53" s="354"/>
      <c r="O53" s="488">
        <f>SUM(O47:O52)</f>
        <v>106.51526530999999</v>
      </c>
      <c r="P53" s="363">
        <f>SUM(P47:P52)</f>
        <v>100</v>
      </c>
      <c r="Q53" s="354"/>
      <c r="R53" s="488">
        <f>SUM(R47:R52)</f>
        <v>37.664291460000001</v>
      </c>
      <c r="S53" s="363">
        <f>SUM(S47:S52)</f>
        <v>100</v>
      </c>
      <c r="T53" s="360"/>
      <c r="U53" s="488">
        <f>SUM(U47:U52)</f>
        <v>549.87762979999991</v>
      </c>
      <c r="V53" s="363">
        <f>SUM(V47:V52)</f>
        <v>100</v>
      </c>
      <c r="W53" s="360"/>
      <c r="X53" s="488">
        <f>SUM(X47:X52)</f>
        <v>274.2</v>
      </c>
      <c r="Y53" s="363">
        <f>SUM(Y47:Y52)</f>
        <v>100.00000000000001</v>
      </c>
      <c r="Z53" s="360"/>
      <c r="AA53" s="488">
        <f>SUM(AA47:AA52)</f>
        <v>222.8</v>
      </c>
      <c r="AB53" s="363">
        <f>SUM(AB47:AB52)</f>
        <v>100</v>
      </c>
      <c r="AC53" s="360"/>
      <c r="AD53" s="488">
        <f>SUM(AD47:AD52)</f>
        <v>38.399999999999991</v>
      </c>
      <c r="AE53" s="363">
        <f>SUM(AE47:AE52)</f>
        <v>100</v>
      </c>
      <c r="AF53" s="360"/>
      <c r="AG53" s="488">
        <f>SUM(AG47:AG52)</f>
        <v>107.1</v>
      </c>
      <c r="AH53" s="363">
        <f>SUM(AH47:AH52)</f>
        <v>100</v>
      </c>
      <c r="AI53" s="360"/>
      <c r="AJ53" s="488">
        <f>SUM(AJ47:AJ52)</f>
        <v>83</v>
      </c>
      <c r="AK53" s="363">
        <f>SUM(AK47:AK52)</f>
        <v>100</v>
      </c>
      <c r="AL53" s="360"/>
      <c r="AM53" s="488">
        <f>SUM(AM47:AM52)</f>
        <v>39.700000000000003</v>
      </c>
      <c r="AN53" s="363">
        <f>SUM(AN47:AN52)</f>
        <v>99.999999999999986</v>
      </c>
    </row>
    <row r="54" spans="1:40">
      <c r="A54" s="489" t="s">
        <v>663</v>
      </c>
      <c r="B54" s="382"/>
      <c r="C54" s="382"/>
      <c r="D54" s="364"/>
      <c r="E54" s="489"/>
      <c r="F54" s="382"/>
      <c r="G54" s="364"/>
      <c r="H54" s="489"/>
      <c r="I54" s="382"/>
      <c r="J54" s="364"/>
      <c r="K54" s="489"/>
      <c r="L54" s="382"/>
      <c r="M54" s="364"/>
      <c r="N54" s="336"/>
      <c r="O54" s="382"/>
      <c r="P54" s="364"/>
      <c r="Q54" s="336"/>
      <c r="R54" s="382"/>
      <c r="S54" s="364"/>
      <c r="T54" s="489"/>
      <c r="U54" s="382"/>
      <c r="V54" s="364"/>
      <c r="W54" s="489"/>
      <c r="X54" s="1328"/>
      <c r="Y54" s="364"/>
      <c r="Z54" s="489"/>
      <c r="AA54" s="1328"/>
      <c r="AB54" s="364"/>
      <c r="AC54" s="489"/>
      <c r="AD54" s="382"/>
      <c r="AE54" s="364"/>
      <c r="AF54" s="489"/>
      <c r="AG54" s="382"/>
      <c r="AH54" s="364"/>
      <c r="AI54" s="489"/>
      <c r="AJ54" s="382"/>
      <c r="AK54" s="364"/>
      <c r="AL54" s="489"/>
      <c r="AM54" s="382"/>
      <c r="AN54" s="364"/>
    </row>
    <row r="55" spans="1:40">
      <c r="A55" s="175" t="s">
        <v>1047</v>
      </c>
      <c r="B55" s="1037"/>
      <c r="C55" s="382">
        <f>C47</f>
        <v>114.3</v>
      </c>
      <c r="D55" s="364">
        <f>C55/$C$77*100</f>
        <v>100</v>
      </c>
      <c r="E55" s="175" t="s">
        <v>1048</v>
      </c>
      <c r="F55" s="382">
        <v>0</v>
      </c>
      <c r="G55" s="364">
        <f>F55/$F$77*100</f>
        <v>0</v>
      </c>
      <c r="H55" s="175"/>
      <c r="I55" s="382">
        <v>0</v>
      </c>
      <c r="J55" s="364">
        <f>I55/$I$77*100</f>
        <v>0</v>
      </c>
      <c r="K55" s="1013" t="s">
        <v>1049</v>
      </c>
      <c r="L55" s="1508">
        <v>1.4483086667441278</v>
      </c>
      <c r="M55" s="364">
        <f>L55/$L$77*100</f>
        <v>2.9600797968502244</v>
      </c>
      <c r="N55" s="1013" t="s">
        <v>1050</v>
      </c>
      <c r="O55" s="382"/>
      <c r="P55" s="364">
        <f>O55/$O$77*100</f>
        <v>0</v>
      </c>
      <c r="Q55" s="1013" t="s">
        <v>1051</v>
      </c>
      <c r="R55" s="382">
        <v>4.96699717</v>
      </c>
      <c r="S55" s="364">
        <f>R55/$R$77*100</f>
        <v>12.086786201546184</v>
      </c>
      <c r="T55" s="1104" t="s">
        <v>1052</v>
      </c>
      <c r="U55" s="347">
        <v>11.024562980000001</v>
      </c>
      <c r="V55" s="364">
        <f>U55/$U$77*100</f>
        <v>2.0281458131489885</v>
      </c>
      <c r="W55" s="1013" t="s">
        <v>677</v>
      </c>
      <c r="X55" s="336">
        <v>81.400000000000006</v>
      </c>
      <c r="Y55" s="364">
        <f t="shared" ref="Y55:Y60" si="35">X55/$X$75*100</f>
        <v>30.170496664195699</v>
      </c>
      <c r="Z55" s="1013"/>
      <c r="AB55" s="364"/>
      <c r="AC55" s="1013" t="s">
        <v>1053</v>
      </c>
      <c r="AD55" s="1301">
        <v>5.7</v>
      </c>
      <c r="AE55" s="364">
        <f t="shared" ref="AE55:AE67" si="36">AD55/$AD$77*100</f>
        <v>15.159574468085109</v>
      </c>
      <c r="AF55" s="1012" t="s">
        <v>670</v>
      </c>
      <c r="AG55" s="1103">
        <f>AG51</f>
        <v>104</v>
      </c>
      <c r="AH55" s="364">
        <f>AG55/AG77*100</f>
        <v>100</v>
      </c>
      <c r="AI55" s="1013"/>
      <c r="AJ55" s="382">
        <v>0</v>
      </c>
      <c r="AK55" s="364">
        <f>AJ55/$AJ$77*100</f>
        <v>0</v>
      </c>
      <c r="AL55" s="1013" t="s">
        <v>1053</v>
      </c>
      <c r="AM55" s="1101">
        <v>6.5</v>
      </c>
      <c r="AN55" s="364">
        <f t="shared" ref="AN55:AN68" si="37">AM55/$AM$77*100</f>
        <v>16.581632653061227</v>
      </c>
    </row>
    <row r="56" spans="1:40">
      <c r="A56" s="1013"/>
      <c r="B56" s="387"/>
      <c r="C56" s="382"/>
      <c r="D56" s="364"/>
      <c r="E56" s="1013" t="s">
        <v>1016</v>
      </c>
      <c r="F56" s="382">
        <v>242.6</v>
      </c>
      <c r="G56" s="364">
        <f>F56/$F$77*100</f>
        <v>94.323483670295488</v>
      </c>
      <c r="H56" s="1013" t="s">
        <v>1024</v>
      </c>
      <c r="I56" s="382">
        <v>159.19999999999999</v>
      </c>
      <c r="J56" s="364">
        <f>I56/$I$77*100</f>
        <v>93.592004703115805</v>
      </c>
      <c r="K56" s="1013" t="s">
        <v>1054</v>
      </c>
      <c r="L56" s="1508">
        <v>3.8536239130007721</v>
      </c>
      <c r="M56" s="364">
        <f>L56/$L$77*100</f>
        <v>7.8761071803679039</v>
      </c>
      <c r="N56" s="694"/>
      <c r="O56" s="382"/>
      <c r="P56" s="364"/>
      <c r="Q56" s="694" t="s">
        <v>1055</v>
      </c>
      <c r="R56" s="382">
        <v>4.0946313999999999</v>
      </c>
      <c r="S56" s="364">
        <f>R56/$R$77*100</f>
        <v>9.9639546011534641</v>
      </c>
      <c r="T56" s="984" t="s">
        <v>1056</v>
      </c>
      <c r="U56" s="382">
        <v>50.018026799999994</v>
      </c>
      <c r="V56" s="364">
        <f>U56/$U$77*100</f>
        <v>9.2016211273341444</v>
      </c>
      <c r="W56" s="1013" t="s">
        <v>712</v>
      </c>
      <c r="X56" s="336">
        <v>22.2</v>
      </c>
      <c r="Y56" s="364">
        <f t="shared" si="35"/>
        <v>8.2283172720533724</v>
      </c>
      <c r="Z56" s="1013" t="s">
        <v>706</v>
      </c>
      <c r="AA56" s="382">
        <v>12.3</v>
      </c>
      <c r="AB56" s="364">
        <f t="shared" ref="AB56:AB61" si="38">AA56/$AA$75*100</f>
        <v>5.6865464632454934</v>
      </c>
      <c r="AC56" s="1013" t="s">
        <v>1057</v>
      </c>
      <c r="AD56" s="1301">
        <v>8.6</v>
      </c>
      <c r="AE56" s="364">
        <f t="shared" si="36"/>
        <v>22.872340425531917</v>
      </c>
      <c r="AF56" s="1012"/>
      <c r="AG56" s="1103"/>
      <c r="AH56" s="364"/>
      <c r="AI56" s="1013"/>
      <c r="AJ56" s="382">
        <v>0</v>
      </c>
      <c r="AK56" s="364">
        <f>AJ56/$AJ$77*100</f>
        <v>0</v>
      </c>
      <c r="AL56" s="1013" t="s">
        <v>1057</v>
      </c>
      <c r="AM56" s="1101">
        <v>9.1999999999999993</v>
      </c>
      <c r="AN56" s="364">
        <f t="shared" si="37"/>
        <v>23.469387755102041</v>
      </c>
    </row>
    <row r="57" spans="1:40">
      <c r="A57" s="175"/>
      <c r="B57" s="387"/>
      <c r="C57" s="387"/>
      <c r="D57" s="364"/>
      <c r="E57" s="984" t="s">
        <v>1010</v>
      </c>
      <c r="F57" s="387">
        <v>14.6</v>
      </c>
      <c r="G57" s="364">
        <f>F57/$F$77*100</f>
        <v>5.6765163297045103</v>
      </c>
      <c r="H57" s="984" t="s">
        <v>1010</v>
      </c>
      <c r="I57" s="387">
        <v>10.9</v>
      </c>
      <c r="J57" s="364">
        <f>I57/$I$77*100</f>
        <v>6.4079952968841862</v>
      </c>
      <c r="K57" s="1013" t="s">
        <v>1058</v>
      </c>
      <c r="L57" s="336">
        <v>32.190379134087074</v>
      </c>
      <c r="M57" s="364">
        <f>L57/$L$77*100</f>
        <v>65.791286840786626</v>
      </c>
      <c r="N57" s="694" t="s">
        <v>1059</v>
      </c>
      <c r="O57" s="382">
        <v>0</v>
      </c>
      <c r="P57" s="364">
        <f>O57/$O$77*100</f>
        <v>0</v>
      </c>
      <c r="Q57" s="694" t="s">
        <v>1060</v>
      </c>
      <c r="R57" s="382">
        <v>32.032811979999998</v>
      </c>
      <c r="S57" s="364">
        <f>R57/$R$77*100</f>
        <v>77.94925919730035</v>
      </c>
      <c r="T57" s="1073" t="s">
        <v>1061</v>
      </c>
      <c r="U57" s="382">
        <v>16.367275159999998</v>
      </c>
      <c r="V57" s="364">
        <f t="shared" ref="V57:V65" si="39">U57/$U$77*100</f>
        <v>3.0110237157365702</v>
      </c>
      <c r="W57" s="1013" t="s">
        <v>1062</v>
      </c>
      <c r="X57" s="336">
        <v>14.2</v>
      </c>
      <c r="Y57" s="364">
        <f t="shared" si="35"/>
        <v>5.2631578947368416</v>
      </c>
      <c r="Z57" s="1013" t="s">
        <v>677</v>
      </c>
      <c r="AA57" s="382">
        <v>18.2</v>
      </c>
      <c r="AB57" s="364">
        <f t="shared" si="38"/>
        <v>8.4142394822006477</v>
      </c>
      <c r="AC57" s="1013" t="s">
        <v>1063</v>
      </c>
      <c r="AD57" s="1301">
        <v>5.6</v>
      </c>
      <c r="AE57" s="364">
        <f t="shared" si="36"/>
        <v>14.893617021276597</v>
      </c>
      <c r="AF57" s="1012"/>
      <c r="AG57" s="1103"/>
      <c r="AH57" s="364"/>
      <c r="AI57" s="1013"/>
      <c r="AJ57" s="382"/>
      <c r="AK57" s="364">
        <f>AJ57/$AJ$77*100</f>
        <v>0</v>
      </c>
      <c r="AL57" s="1013" t="s">
        <v>1063</v>
      </c>
      <c r="AM57" s="1101">
        <v>6.2</v>
      </c>
      <c r="AN57" s="364">
        <f t="shared" si="37"/>
        <v>15.816326530612246</v>
      </c>
    </row>
    <row r="58" spans="1:40">
      <c r="A58" s="175"/>
      <c r="B58" s="387"/>
      <c r="C58" s="387"/>
      <c r="D58" s="364"/>
      <c r="E58" s="984"/>
      <c r="F58" s="387"/>
      <c r="G58" s="364"/>
      <c r="H58" s="984"/>
      <c r="I58" s="387"/>
      <c r="J58" s="364"/>
      <c r="K58" s="1013" t="s">
        <v>1064</v>
      </c>
      <c r="L58" s="336">
        <v>11.43571611451411</v>
      </c>
      <c r="M58" s="364">
        <f>L58/$L$77*100</f>
        <v>23.372526181995248</v>
      </c>
      <c r="N58" s="694"/>
      <c r="O58" s="382"/>
      <c r="P58" s="364"/>
      <c r="Q58" s="694"/>
      <c r="R58" s="382"/>
      <c r="S58" s="364"/>
      <c r="T58" s="1073" t="s">
        <v>1065</v>
      </c>
      <c r="U58" s="382">
        <v>5.3142589999999996E-2</v>
      </c>
      <c r="V58" s="364">
        <f t="shared" si="39"/>
        <v>9.7764348214003562E-3</v>
      </c>
      <c r="W58" s="1406" t="s">
        <v>703</v>
      </c>
      <c r="X58" s="336">
        <v>43.6</v>
      </c>
      <c r="Y58" s="364">
        <f t="shared" si="35"/>
        <v>16.160118606375093</v>
      </c>
      <c r="Z58" s="1013" t="s">
        <v>703</v>
      </c>
      <c r="AA58" s="382">
        <v>14.3</v>
      </c>
      <c r="AB58" s="364">
        <f t="shared" si="38"/>
        <v>6.611188164586224</v>
      </c>
      <c r="AC58" s="1013" t="s">
        <v>1066</v>
      </c>
      <c r="AD58" s="1301">
        <v>5.7</v>
      </c>
      <c r="AE58" s="364">
        <f t="shared" si="36"/>
        <v>15.159574468085109</v>
      </c>
      <c r="AF58" s="1012"/>
      <c r="AG58" s="1103"/>
      <c r="AH58" s="364"/>
      <c r="AI58" s="1012" t="s">
        <v>670</v>
      </c>
      <c r="AJ58" s="382">
        <f>AJ51</f>
        <v>82.6</v>
      </c>
      <c r="AK58" s="364">
        <f>AJ58/$AJ$77*100</f>
        <v>100</v>
      </c>
      <c r="AL58" s="1013" t="s">
        <v>1066</v>
      </c>
      <c r="AM58" s="1101">
        <v>6.2</v>
      </c>
      <c r="AN58" s="364">
        <f t="shared" si="37"/>
        <v>15.816326530612246</v>
      </c>
    </row>
    <row r="59" spans="1:40">
      <c r="A59" s="175"/>
      <c r="B59" s="387"/>
      <c r="C59" s="387"/>
      <c r="D59" s="364"/>
      <c r="E59" s="984"/>
      <c r="F59" s="387"/>
      <c r="G59" s="364"/>
      <c r="H59" s="984"/>
      <c r="I59" s="387"/>
      <c r="J59" s="364"/>
      <c r="K59" s="984"/>
      <c r="L59" s="387"/>
      <c r="M59" s="364"/>
      <c r="N59" s="646" t="s">
        <v>1067</v>
      </c>
      <c r="O59" s="772">
        <v>10.6912842</v>
      </c>
      <c r="P59" s="364">
        <f t="shared" ref="P59:P64" si="40">O59/$O$77*100</f>
        <v>10.175940285914553</v>
      </c>
      <c r="Q59" s="1013"/>
      <c r="R59" s="772"/>
      <c r="S59" s="364"/>
      <c r="T59" s="1073" t="s">
        <v>1068</v>
      </c>
      <c r="U59" s="382">
        <v>334.09958028</v>
      </c>
      <c r="V59" s="364">
        <f t="shared" si="39"/>
        <v>61.462995508209815</v>
      </c>
      <c r="W59" s="1013" t="s">
        <v>714</v>
      </c>
      <c r="X59" s="382">
        <v>21.6</v>
      </c>
      <c r="Y59" s="364">
        <f t="shared" si="35"/>
        <v>8.0059303187546345</v>
      </c>
      <c r="Z59" s="1013" t="s">
        <v>668</v>
      </c>
      <c r="AA59" s="1301">
        <v>23</v>
      </c>
      <c r="AB59" s="364">
        <f t="shared" si="38"/>
        <v>10.633379565418402</v>
      </c>
      <c r="AC59" s="1013" t="s">
        <v>1069</v>
      </c>
      <c r="AD59" s="1301">
        <v>4.5999999999999996</v>
      </c>
      <c r="AE59" s="364">
        <f t="shared" si="36"/>
        <v>12.23404255319149</v>
      </c>
      <c r="AF59" s="1012"/>
      <c r="AG59" s="1103"/>
      <c r="AH59" s="364"/>
      <c r="AI59" s="1013"/>
      <c r="AJ59" s="382"/>
      <c r="AK59" s="364"/>
      <c r="AL59" s="1013" t="s">
        <v>1069</v>
      </c>
      <c r="AM59" s="1101">
        <v>0.7</v>
      </c>
      <c r="AN59" s="364">
        <f t="shared" si="37"/>
        <v>1.785714285714286</v>
      </c>
    </row>
    <row r="60" spans="1:40">
      <c r="A60" s="1013"/>
      <c r="B60" s="387"/>
      <c r="C60" s="387"/>
      <c r="D60" s="364"/>
      <c r="E60" s="984"/>
      <c r="F60" s="387"/>
      <c r="G60" s="364"/>
      <c r="H60" s="984"/>
      <c r="I60" s="387"/>
      <c r="J60" s="364"/>
      <c r="K60" s="984" t="s">
        <v>670</v>
      </c>
      <c r="L60" s="387">
        <v>0</v>
      </c>
      <c r="M60" s="364"/>
      <c r="N60" s="646" t="s">
        <v>1070</v>
      </c>
      <c r="O60" s="772">
        <v>3.7983808300000002</v>
      </c>
      <c r="P60" s="364">
        <f t="shared" si="40"/>
        <v>3.615290341757313</v>
      </c>
      <c r="Q60" s="1013"/>
      <c r="R60" s="772"/>
      <c r="S60" s="364"/>
      <c r="T60" s="1073" t="s">
        <v>1071</v>
      </c>
      <c r="U60" s="382">
        <v>8.3781347499999992</v>
      </c>
      <c r="V60" s="364">
        <f t="shared" si="39"/>
        <v>1.5412927429446772</v>
      </c>
      <c r="W60" s="1013" t="s">
        <v>690</v>
      </c>
      <c r="X60" s="382">
        <v>86.8</v>
      </c>
      <c r="Y60" s="364">
        <f t="shared" si="35"/>
        <v>32.171979243884358</v>
      </c>
      <c r="Z60" s="1013" t="s">
        <v>1072</v>
      </c>
      <c r="AA60" s="1301">
        <v>138.4</v>
      </c>
      <c r="AB60" s="364">
        <f t="shared" si="38"/>
        <v>63.98520573277856</v>
      </c>
      <c r="AC60" s="1012" t="s">
        <v>1073</v>
      </c>
      <c r="AD60" s="1301">
        <v>0.4</v>
      </c>
      <c r="AE60" s="364">
        <f t="shared" si="36"/>
        <v>1.0638297872340428</v>
      </c>
      <c r="AF60" s="1012"/>
      <c r="AG60" s="1103"/>
      <c r="AH60" s="364"/>
      <c r="AI60" s="694"/>
      <c r="AJ60" s="382"/>
      <c r="AK60" s="364"/>
      <c r="AL60" s="1013" t="s">
        <v>1074</v>
      </c>
      <c r="AM60" s="1101">
        <v>7.3</v>
      </c>
      <c r="AN60" s="364">
        <f t="shared" si="37"/>
        <v>18.622448979591837</v>
      </c>
    </row>
    <row r="61" spans="1:40">
      <c r="A61" s="1013"/>
      <c r="B61" s="382"/>
      <c r="C61" s="387"/>
      <c r="D61" s="364"/>
      <c r="E61" s="984"/>
      <c r="F61" s="387"/>
      <c r="G61" s="364"/>
      <c r="H61" s="984"/>
      <c r="I61" s="387"/>
      <c r="J61" s="364"/>
      <c r="K61" s="984"/>
      <c r="L61" s="387"/>
      <c r="M61" s="364"/>
      <c r="N61" s="646" t="s">
        <v>1075</v>
      </c>
      <c r="O61" s="772">
        <v>3.87564858</v>
      </c>
      <c r="P61" s="364">
        <f t="shared" si="40"/>
        <v>3.688833612642112</v>
      </c>
      <c r="Q61" s="1013"/>
      <c r="R61" s="772"/>
      <c r="S61" s="364"/>
      <c r="T61" s="1073" t="s">
        <v>1076</v>
      </c>
      <c r="U61" s="382">
        <v>84.605149400000002</v>
      </c>
      <c r="V61" s="364">
        <f t="shared" si="39"/>
        <v>15.56447904898763</v>
      </c>
      <c r="W61" s="1013"/>
      <c r="X61" s="382"/>
      <c r="Y61" s="364"/>
      <c r="Z61" s="1013" t="s">
        <v>697</v>
      </c>
      <c r="AA61" s="1301">
        <v>10.1</v>
      </c>
      <c r="AB61" s="364">
        <f t="shared" si="38"/>
        <v>4.6694405917706892</v>
      </c>
      <c r="AC61" s="1013" t="s">
        <v>1077</v>
      </c>
      <c r="AD61" s="1301">
        <v>3.1</v>
      </c>
      <c r="AE61" s="364">
        <f t="shared" si="36"/>
        <v>8.2446808510638299</v>
      </c>
      <c r="AF61" s="1012"/>
      <c r="AG61" s="1103"/>
      <c r="AH61" s="364"/>
      <c r="AI61" s="694"/>
      <c r="AJ61" s="382"/>
      <c r="AK61" s="364"/>
      <c r="AL61" s="1013"/>
      <c r="AM61" s="1101"/>
      <c r="AN61" s="364">
        <f t="shared" si="37"/>
        <v>0</v>
      </c>
    </row>
    <row r="62" spans="1:40">
      <c r="A62" s="1013"/>
      <c r="B62" s="382"/>
      <c r="C62" s="387"/>
      <c r="D62" s="364"/>
      <c r="E62" s="984"/>
      <c r="F62" s="387"/>
      <c r="G62" s="364"/>
      <c r="H62" s="984"/>
      <c r="I62" s="387"/>
      <c r="J62" s="364"/>
      <c r="K62" s="984"/>
      <c r="L62" s="387"/>
      <c r="M62" s="364"/>
      <c r="N62" s="646" t="s">
        <v>1078</v>
      </c>
      <c r="O62" s="772">
        <v>11.340651529999999</v>
      </c>
      <c r="P62" s="364">
        <f t="shared" si="40"/>
        <v>10.794006651946031</v>
      </c>
      <c r="Q62" s="1450"/>
      <c r="R62" s="1413"/>
      <c r="S62" s="364"/>
      <c r="T62" s="1073" t="s">
        <v>1079</v>
      </c>
      <c r="U62" s="382">
        <v>39.03254871</v>
      </c>
      <c r="V62" s="364">
        <f t="shared" si="39"/>
        <v>7.1806656088167626</v>
      </c>
      <c r="W62" s="1013"/>
      <c r="X62" s="382"/>
      <c r="Y62" s="364"/>
      <c r="Z62" s="1013"/>
      <c r="AA62" s="1301"/>
      <c r="AB62" s="364"/>
      <c r="AC62" s="1013" t="s">
        <v>837</v>
      </c>
      <c r="AD62" s="1301">
        <v>3.1</v>
      </c>
      <c r="AE62" s="364">
        <f t="shared" si="36"/>
        <v>8.2446808510638299</v>
      </c>
      <c r="AF62" s="1012"/>
      <c r="AG62" s="1103"/>
      <c r="AH62" s="364"/>
      <c r="AI62" s="694"/>
      <c r="AJ62" s="382"/>
      <c r="AK62" s="364"/>
      <c r="AL62" s="1013"/>
      <c r="AM62" s="1101"/>
      <c r="AN62" s="364">
        <f t="shared" si="37"/>
        <v>0</v>
      </c>
    </row>
    <row r="63" spans="1:40">
      <c r="A63" s="1013"/>
      <c r="B63" s="382"/>
      <c r="C63" s="387"/>
      <c r="D63" s="364"/>
      <c r="E63" s="984"/>
      <c r="F63" s="387"/>
      <c r="G63" s="364"/>
      <c r="H63" s="984"/>
      <c r="I63" s="387"/>
      <c r="J63" s="364"/>
      <c r="K63" s="984"/>
      <c r="L63" s="387"/>
      <c r="M63" s="364"/>
      <c r="N63" s="646" t="s">
        <v>1080</v>
      </c>
      <c r="O63" s="772">
        <v>72.522062980000001</v>
      </c>
      <c r="P63" s="364">
        <f t="shared" si="40"/>
        <v>69.026336639317321</v>
      </c>
      <c r="Q63" s="1450"/>
      <c r="R63" s="1413"/>
      <c r="S63" s="364"/>
      <c r="T63" s="1073"/>
      <c r="U63" s="382"/>
      <c r="V63" s="364"/>
      <c r="W63" s="1013"/>
      <c r="X63" s="1301"/>
      <c r="Y63" s="364"/>
      <c r="Z63" s="1013"/>
      <c r="AA63" s="1301"/>
      <c r="AB63" s="364"/>
      <c r="AC63" s="1013"/>
      <c r="AD63" s="1301"/>
      <c r="AE63" s="364">
        <f t="shared" si="36"/>
        <v>0</v>
      </c>
      <c r="AF63" s="1302"/>
      <c r="AG63" s="1103"/>
      <c r="AH63" s="364"/>
      <c r="AI63" s="490"/>
      <c r="AJ63" s="382"/>
      <c r="AK63" s="364"/>
      <c r="AL63" s="1013"/>
      <c r="AM63" s="1101"/>
      <c r="AN63" s="364">
        <f t="shared" si="37"/>
        <v>0</v>
      </c>
    </row>
    <row r="64" spans="1:40">
      <c r="A64" s="1013"/>
      <c r="B64" s="382"/>
      <c r="C64" s="382"/>
      <c r="D64" s="364"/>
      <c r="E64" s="490"/>
      <c r="F64" s="382"/>
      <c r="G64" s="364"/>
      <c r="H64" s="490"/>
      <c r="I64" s="382"/>
      <c r="J64" s="364"/>
      <c r="K64" s="490"/>
      <c r="L64" s="382"/>
      <c r="M64" s="364"/>
      <c r="N64" s="646" t="s">
        <v>1081</v>
      </c>
      <c r="O64" s="772">
        <v>2.83630893</v>
      </c>
      <c r="P64" s="364">
        <f t="shared" si="40"/>
        <v>2.6995924684226615</v>
      </c>
      <c r="Q64" s="1450"/>
      <c r="R64" s="1413"/>
      <c r="S64" s="364"/>
      <c r="T64" s="694"/>
      <c r="U64" s="382"/>
      <c r="V64" s="364">
        <f t="shared" si="39"/>
        <v>0</v>
      </c>
      <c r="W64" s="1013"/>
      <c r="X64" s="1301"/>
      <c r="Y64" s="364"/>
      <c r="Z64" s="1013"/>
      <c r="AA64" s="1301"/>
      <c r="AB64" s="364"/>
      <c r="AC64" s="1169" t="s">
        <v>1082</v>
      </c>
      <c r="AD64" s="1301">
        <f>AD51</f>
        <v>0.8</v>
      </c>
      <c r="AE64" s="364">
        <f t="shared" si="36"/>
        <v>2.1276595744680855</v>
      </c>
      <c r="AF64" s="1012"/>
      <c r="AG64" s="1103"/>
      <c r="AH64" s="364"/>
      <c r="AI64" s="490"/>
      <c r="AJ64" s="382"/>
      <c r="AK64" s="364"/>
      <c r="AL64" s="1013"/>
      <c r="AM64" s="1101"/>
      <c r="AN64" s="364">
        <f t="shared" si="37"/>
        <v>0</v>
      </c>
    </row>
    <row r="65" spans="1:40">
      <c r="A65" s="485"/>
      <c r="B65" s="382"/>
      <c r="C65" s="382"/>
      <c r="D65" s="364"/>
      <c r="E65" s="485"/>
      <c r="F65" s="382"/>
      <c r="G65" s="364"/>
      <c r="H65" s="485"/>
      <c r="I65" s="382"/>
      <c r="J65" s="364"/>
      <c r="K65" s="485"/>
      <c r="L65" s="382"/>
      <c r="M65" s="364"/>
      <c r="N65" s="1038"/>
      <c r="O65" s="382"/>
      <c r="P65" s="364"/>
      <c r="Q65" s="1073"/>
      <c r="R65" s="382"/>
      <c r="S65" s="364"/>
      <c r="T65" s="485"/>
      <c r="U65" s="382"/>
      <c r="V65" s="364">
        <f t="shared" si="39"/>
        <v>0</v>
      </c>
      <c r="W65" s="1038"/>
      <c r="X65" s="347"/>
      <c r="Y65" s="364"/>
      <c r="Z65" s="1038"/>
      <c r="AA65" s="347"/>
      <c r="AB65" s="364"/>
      <c r="AC65" s="1012"/>
      <c r="AD65" s="1301"/>
      <c r="AE65" s="364">
        <f t="shared" si="36"/>
        <v>0</v>
      </c>
      <c r="AF65" s="1012"/>
      <c r="AG65" s="1103"/>
      <c r="AH65" s="364"/>
      <c r="AI65" s="485"/>
      <c r="AJ65" s="382"/>
      <c r="AK65" s="364"/>
      <c r="AL65" s="1013"/>
      <c r="AM65" s="1101"/>
      <c r="AN65" s="364">
        <f t="shared" si="37"/>
        <v>0</v>
      </c>
    </row>
    <row r="66" spans="1:40">
      <c r="A66" s="485"/>
      <c r="B66" s="382"/>
      <c r="C66" s="382"/>
      <c r="D66" s="364"/>
      <c r="E66" s="485"/>
      <c r="F66" s="382"/>
      <c r="G66" s="364"/>
      <c r="H66" s="485"/>
      <c r="I66" s="382"/>
      <c r="J66" s="364"/>
      <c r="K66" s="485"/>
      <c r="L66" s="382"/>
      <c r="M66" s="364"/>
      <c r="N66" s="335"/>
      <c r="O66" s="382"/>
      <c r="P66" s="364"/>
      <c r="Q66" s="335"/>
      <c r="R66" s="382"/>
      <c r="S66" s="364"/>
      <c r="T66" s="485"/>
      <c r="U66" s="382"/>
      <c r="V66" s="364"/>
      <c r="W66" s="1102"/>
      <c r="X66" s="382"/>
      <c r="Y66" s="364"/>
      <c r="Z66" s="1102"/>
      <c r="AA66" s="382"/>
      <c r="AB66" s="364"/>
      <c r="AC66" s="1013"/>
      <c r="AD66" s="382"/>
      <c r="AE66" s="364">
        <f t="shared" si="36"/>
        <v>0</v>
      </c>
      <c r="AF66" s="1012"/>
      <c r="AG66" s="1103"/>
      <c r="AH66" s="364"/>
      <c r="AI66" s="485"/>
      <c r="AJ66" s="382"/>
      <c r="AK66" s="364"/>
      <c r="AL66" s="1013"/>
      <c r="AM66" s="1103"/>
      <c r="AN66" s="364">
        <f t="shared" si="37"/>
        <v>0</v>
      </c>
    </row>
    <row r="67" spans="1:40">
      <c r="A67" s="485"/>
      <c r="B67" s="382"/>
      <c r="C67" s="382"/>
      <c r="D67" s="364"/>
      <c r="E67" s="485"/>
      <c r="F67" s="382"/>
      <c r="G67" s="364"/>
      <c r="H67" s="485"/>
      <c r="I67" s="382"/>
      <c r="J67" s="364"/>
      <c r="K67" s="485"/>
      <c r="L67" s="382"/>
      <c r="M67" s="364"/>
      <c r="N67" s="335"/>
      <c r="O67" s="382"/>
      <c r="P67" s="364"/>
      <c r="Q67" s="335"/>
      <c r="R67" s="382"/>
      <c r="S67" s="364"/>
      <c r="T67" s="485"/>
      <c r="U67" s="382"/>
      <c r="V67" s="364"/>
      <c r="W67" s="485"/>
      <c r="X67" s="382"/>
      <c r="Y67" s="364"/>
      <c r="Z67" s="485"/>
      <c r="AA67" s="382"/>
      <c r="AB67" s="364"/>
      <c r="AC67" s="485"/>
      <c r="AD67" s="382"/>
      <c r="AE67" s="364">
        <f t="shared" si="36"/>
        <v>0</v>
      </c>
      <c r="AF67" s="1012"/>
      <c r="AG67" s="382"/>
      <c r="AH67" s="364"/>
      <c r="AI67" s="485"/>
      <c r="AJ67" s="382"/>
      <c r="AK67" s="364"/>
      <c r="AL67" s="1102"/>
      <c r="AM67" s="1101"/>
      <c r="AN67" s="364"/>
    </row>
    <row r="68" spans="1:40">
      <c r="A68" s="485"/>
      <c r="B68" s="382"/>
      <c r="C68" s="382"/>
      <c r="D68" s="364"/>
      <c r="E68" s="485"/>
      <c r="F68" s="382"/>
      <c r="G68" s="364"/>
      <c r="H68" s="485"/>
      <c r="I68" s="382"/>
      <c r="J68" s="364"/>
      <c r="K68" s="485"/>
      <c r="L68" s="382"/>
      <c r="M68" s="364"/>
      <c r="N68" s="335"/>
      <c r="O68" s="382"/>
      <c r="P68" s="364"/>
      <c r="Q68" s="335"/>
      <c r="R68" s="382"/>
      <c r="S68" s="364"/>
      <c r="T68" s="485"/>
      <c r="U68" s="382"/>
      <c r="V68" s="364"/>
      <c r="W68" s="485"/>
      <c r="X68" s="382"/>
      <c r="Y68" s="364"/>
      <c r="Z68" s="485"/>
      <c r="AA68" s="382"/>
      <c r="AB68" s="364"/>
      <c r="AC68" s="485"/>
      <c r="AD68" s="382"/>
      <c r="AE68" s="364"/>
      <c r="AF68" s="1302"/>
      <c r="AG68" s="382"/>
      <c r="AH68" s="364"/>
      <c r="AI68" s="485"/>
      <c r="AJ68" s="382"/>
      <c r="AK68" s="364"/>
      <c r="AL68" s="1102" t="s">
        <v>670</v>
      </c>
      <c r="AM68" s="382">
        <f>AM51</f>
        <v>3.1</v>
      </c>
      <c r="AN68" s="364">
        <f t="shared" si="37"/>
        <v>7.9081632653061229</v>
      </c>
    </row>
    <row r="69" spans="1:40">
      <c r="A69" s="485"/>
      <c r="B69" s="382"/>
      <c r="C69" s="382"/>
      <c r="D69" s="364"/>
      <c r="E69" s="485"/>
      <c r="F69" s="382"/>
      <c r="G69" s="364"/>
      <c r="H69" s="485"/>
      <c r="I69" s="382"/>
      <c r="J69" s="364"/>
      <c r="K69" s="485"/>
      <c r="L69" s="382"/>
      <c r="M69" s="364"/>
      <c r="N69" s="335"/>
      <c r="O69" s="382"/>
      <c r="P69" s="364"/>
      <c r="Q69" s="335"/>
      <c r="R69" s="382"/>
      <c r="S69" s="364"/>
      <c r="T69" s="485"/>
      <c r="U69" s="382"/>
      <c r="V69" s="364"/>
      <c r="W69" s="485"/>
      <c r="X69" s="382"/>
      <c r="Y69" s="364"/>
      <c r="Z69" s="485"/>
      <c r="AA69" s="382"/>
      <c r="AB69" s="364"/>
      <c r="AC69" s="485"/>
      <c r="AD69" s="382"/>
      <c r="AE69" s="364"/>
      <c r="AF69" s="1012"/>
      <c r="AG69" s="382"/>
      <c r="AH69" s="364"/>
      <c r="AI69" s="485"/>
      <c r="AJ69" s="382"/>
      <c r="AK69" s="364"/>
      <c r="AL69" s="485"/>
      <c r="AM69" s="382"/>
      <c r="AN69" s="364"/>
    </row>
    <row r="70" spans="1:40">
      <c r="A70" s="485"/>
      <c r="B70" s="382"/>
      <c r="C70" s="382"/>
      <c r="D70" s="364"/>
      <c r="E70" s="485"/>
      <c r="F70" s="382"/>
      <c r="G70" s="364"/>
      <c r="H70" s="485"/>
      <c r="I70" s="382"/>
      <c r="J70" s="364"/>
      <c r="K70" s="485"/>
      <c r="L70" s="382"/>
      <c r="M70" s="364"/>
      <c r="N70" s="335"/>
      <c r="O70" s="382"/>
      <c r="P70" s="364"/>
      <c r="Q70" s="335"/>
      <c r="R70" s="382"/>
      <c r="S70" s="364"/>
      <c r="T70" s="485"/>
      <c r="U70" s="382"/>
      <c r="V70" s="364"/>
      <c r="W70" s="485"/>
      <c r="X70" s="382"/>
      <c r="Y70" s="364"/>
      <c r="Z70" s="485"/>
      <c r="AA70" s="382"/>
      <c r="AB70" s="364"/>
      <c r="AC70" s="485"/>
      <c r="AD70" s="382"/>
      <c r="AE70" s="364"/>
      <c r="AF70" s="1012"/>
      <c r="AG70" s="382"/>
      <c r="AH70" s="364"/>
      <c r="AI70" s="485"/>
      <c r="AJ70" s="382"/>
      <c r="AK70" s="364"/>
      <c r="AL70" s="485"/>
      <c r="AM70" s="382"/>
      <c r="AN70" s="364"/>
    </row>
    <row r="71" spans="1:40">
      <c r="A71" s="485"/>
      <c r="B71" s="382"/>
      <c r="C71" s="382"/>
      <c r="D71" s="364"/>
      <c r="E71" s="485"/>
      <c r="F71" s="382"/>
      <c r="G71" s="364"/>
      <c r="H71" s="485"/>
      <c r="I71" s="382"/>
      <c r="J71" s="364"/>
      <c r="K71" s="485"/>
      <c r="L71" s="382"/>
      <c r="M71" s="364"/>
      <c r="N71" s="335"/>
      <c r="O71" s="382"/>
      <c r="P71" s="364"/>
      <c r="Q71" s="335"/>
      <c r="R71" s="382"/>
      <c r="S71" s="364"/>
      <c r="T71" s="485"/>
      <c r="U71" s="382"/>
      <c r="V71" s="364"/>
      <c r="W71" s="485"/>
      <c r="X71" s="382"/>
      <c r="Y71" s="364"/>
      <c r="Z71" s="485"/>
      <c r="AA71" s="382"/>
      <c r="AB71" s="364"/>
      <c r="AC71" s="485"/>
      <c r="AD71" s="382"/>
      <c r="AE71" s="364"/>
      <c r="AF71" s="1012"/>
      <c r="AG71" s="382"/>
      <c r="AH71" s="364"/>
      <c r="AI71" s="485"/>
      <c r="AJ71" s="382"/>
      <c r="AK71" s="364"/>
      <c r="AL71" s="485"/>
      <c r="AM71" s="382"/>
      <c r="AN71" s="364"/>
    </row>
    <row r="72" spans="1:40">
      <c r="A72" s="485"/>
      <c r="B72" s="382"/>
      <c r="C72" s="382"/>
      <c r="D72" s="364"/>
      <c r="E72" s="485"/>
      <c r="F72" s="382"/>
      <c r="G72" s="364"/>
      <c r="H72" s="485"/>
      <c r="I72" s="382"/>
      <c r="J72" s="364"/>
      <c r="K72" s="485"/>
      <c r="L72" s="382"/>
      <c r="M72" s="364"/>
      <c r="N72" s="335"/>
      <c r="O72" s="382"/>
      <c r="P72" s="364"/>
      <c r="Q72" s="335"/>
      <c r="R72" s="382"/>
      <c r="S72" s="364"/>
      <c r="T72" s="485"/>
      <c r="U72" s="382"/>
      <c r="V72" s="364"/>
      <c r="W72" s="485"/>
      <c r="X72" s="382"/>
      <c r="Y72" s="364"/>
      <c r="Z72" s="485"/>
      <c r="AA72" s="382"/>
      <c r="AB72" s="364"/>
      <c r="AC72" s="485"/>
      <c r="AD72" s="382"/>
      <c r="AE72" s="364"/>
      <c r="AF72" s="1012"/>
      <c r="AG72" s="382"/>
      <c r="AH72" s="364"/>
      <c r="AI72" s="485"/>
      <c r="AJ72" s="382"/>
      <c r="AK72" s="364"/>
      <c r="AL72" s="485"/>
      <c r="AM72" s="382"/>
      <c r="AN72" s="364"/>
    </row>
    <row r="73" spans="1:40">
      <c r="A73" s="485"/>
      <c r="B73" s="382"/>
      <c r="C73" s="382"/>
      <c r="D73" s="364"/>
      <c r="E73" s="485"/>
      <c r="F73" s="382"/>
      <c r="G73" s="364"/>
      <c r="H73" s="485"/>
      <c r="I73" s="382"/>
      <c r="J73" s="364"/>
      <c r="K73" s="485"/>
      <c r="L73" s="382"/>
      <c r="M73" s="364"/>
      <c r="N73" s="335"/>
      <c r="O73" s="382"/>
      <c r="P73" s="364"/>
      <c r="Q73" s="335"/>
      <c r="R73" s="382"/>
      <c r="S73" s="364"/>
      <c r="T73" s="485"/>
      <c r="U73" s="382"/>
      <c r="V73" s="364"/>
      <c r="W73" s="485"/>
      <c r="X73" s="382"/>
      <c r="Y73" s="364"/>
      <c r="Z73" s="485"/>
      <c r="AA73" s="382"/>
      <c r="AB73" s="364"/>
      <c r="AC73" s="485"/>
      <c r="AD73" s="382"/>
      <c r="AE73" s="364"/>
      <c r="AF73" s="485"/>
      <c r="AG73" s="382"/>
      <c r="AH73" s="364"/>
      <c r="AI73" s="485"/>
      <c r="AJ73" s="382"/>
      <c r="AK73" s="364"/>
      <c r="AL73" s="485"/>
      <c r="AM73" s="382"/>
      <c r="AN73" s="364"/>
    </row>
    <row r="74" spans="1:40" ht="13.5" thickBot="1">
      <c r="A74" s="485"/>
      <c r="B74" s="382"/>
      <c r="C74" s="382"/>
      <c r="D74" s="364"/>
      <c r="E74" s="485"/>
      <c r="F74" s="382"/>
      <c r="G74" s="364"/>
      <c r="H74" s="485"/>
      <c r="I74" s="382"/>
      <c r="J74" s="364"/>
      <c r="K74" s="485"/>
      <c r="L74" s="382"/>
      <c r="M74" s="364"/>
      <c r="N74" s="335"/>
      <c r="O74" s="382"/>
      <c r="P74" s="364"/>
      <c r="Q74" s="335"/>
      <c r="R74" s="382"/>
      <c r="S74" s="364"/>
      <c r="T74" s="485"/>
      <c r="U74" s="382"/>
      <c r="V74" s="364"/>
      <c r="W74" s="485"/>
      <c r="X74" s="382"/>
      <c r="Y74" s="364"/>
      <c r="Z74" s="485"/>
      <c r="AA74" s="382"/>
      <c r="AB74" s="364"/>
      <c r="AC74" s="485"/>
      <c r="AD74" s="382"/>
      <c r="AE74" s="364"/>
      <c r="AF74" s="485"/>
      <c r="AG74" s="382"/>
      <c r="AH74" s="364"/>
      <c r="AI74" s="485"/>
      <c r="AJ74" s="382"/>
      <c r="AK74" s="364"/>
      <c r="AL74" s="485"/>
      <c r="AM74" s="382"/>
      <c r="AN74" s="364"/>
    </row>
    <row r="75" spans="1:40" ht="13.5" thickBot="1">
      <c r="A75" s="360" t="s">
        <v>719</v>
      </c>
      <c r="B75" s="488"/>
      <c r="C75" s="488">
        <f>C55</f>
        <v>114.3</v>
      </c>
      <c r="D75" s="363">
        <f>C75/$F$77*100</f>
        <v>44.440124416796266</v>
      </c>
      <c r="E75" s="360"/>
      <c r="F75" s="488">
        <f>F55</f>
        <v>0</v>
      </c>
      <c r="G75" s="363">
        <f>F75/$F$77*100</f>
        <v>0</v>
      </c>
      <c r="H75" s="360"/>
      <c r="I75" s="488">
        <f>I55</f>
        <v>0</v>
      </c>
      <c r="J75" s="363">
        <f>I75/$I$77*100</f>
        <v>0</v>
      </c>
      <c r="K75" s="360"/>
      <c r="L75" s="488">
        <f>SUM(L55:L58)</f>
        <v>48.928027828346082</v>
      </c>
      <c r="M75" s="363">
        <f>SUM(M55:M74)</f>
        <v>100</v>
      </c>
      <c r="N75" s="354"/>
      <c r="O75" s="488">
        <f>O57</f>
        <v>0</v>
      </c>
      <c r="P75" s="363">
        <f>O75/O77*100</f>
        <v>0</v>
      </c>
      <c r="Q75" s="354"/>
      <c r="R75" s="488">
        <v>0</v>
      </c>
      <c r="S75" s="363">
        <f>R75/R77*100</f>
        <v>0</v>
      </c>
      <c r="T75" s="360"/>
      <c r="U75" s="488">
        <f>U65</f>
        <v>0</v>
      </c>
      <c r="V75" s="363">
        <f>U75/$U$77*100</f>
        <v>0</v>
      </c>
      <c r="W75" s="360"/>
      <c r="X75" s="488">
        <f>SUM(X55:X65)</f>
        <v>269.8</v>
      </c>
      <c r="Y75" s="363">
        <f>X75/X77*100</f>
        <v>100</v>
      </c>
      <c r="Z75" s="360"/>
      <c r="AA75" s="488">
        <f>SUM(AA55:AA65)</f>
        <v>216.29999999999998</v>
      </c>
      <c r="AB75" s="363">
        <f>AA75/AA77*100</f>
        <v>100</v>
      </c>
      <c r="AC75" s="360"/>
      <c r="AD75" s="488">
        <f>SUM(AD55:AD62)</f>
        <v>36.799999999999997</v>
      </c>
      <c r="AE75" s="363">
        <f>AD75/AD77*100</f>
        <v>97.872340425531917</v>
      </c>
      <c r="AF75" s="360"/>
      <c r="AG75" s="488">
        <v>0</v>
      </c>
      <c r="AH75" s="363">
        <f>AG75/AG77*100</f>
        <v>0</v>
      </c>
      <c r="AI75" s="360"/>
      <c r="AJ75" s="488">
        <f>AJ56</f>
        <v>0</v>
      </c>
      <c r="AK75" s="363">
        <f>AJ75/AJ77*100</f>
        <v>0</v>
      </c>
      <c r="AL75" s="360"/>
      <c r="AM75" s="488">
        <f>SUM(AM55:AM60)</f>
        <v>36.099999999999994</v>
      </c>
      <c r="AN75" s="363">
        <f>AM75/AM77*100</f>
        <v>92.091836734693871</v>
      </c>
    </row>
    <row r="76" spans="1:40" ht="13.5" thickBot="1">
      <c r="A76" s="360" t="s">
        <v>720</v>
      </c>
      <c r="B76" s="488"/>
      <c r="C76" s="488">
        <f>SUM(C56:C57)</f>
        <v>0</v>
      </c>
      <c r="D76" s="363">
        <f>C76/$F$77*100</f>
        <v>0</v>
      </c>
      <c r="E76" s="360"/>
      <c r="F76" s="488">
        <f>SUM(F56:F57)</f>
        <v>257.2</v>
      </c>
      <c r="G76" s="363">
        <f>F76/$F$77*100</f>
        <v>100</v>
      </c>
      <c r="H76" s="360"/>
      <c r="I76" s="488">
        <f>SUM(I56:I57)</f>
        <v>170.1</v>
      </c>
      <c r="J76" s="363">
        <f>I76/$I$77*100</f>
        <v>100</v>
      </c>
      <c r="K76" s="360"/>
      <c r="L76" s="488">
        <f>L60</f>
        <v>0</v>
      </c>
      <c r="M76" s="363"/>
      <c r="N76" s="354"/>
      <c r="O76" s="488">
        <f>SUM(O59:O65)</f>
        <v>105.06433705000001</v>
      </c>
      <c r="P76" s="363">
        <f>O76/O77*100</f>
        <v>100</v>
      </c>
      <c r="Q76" s="354"/>
      <c r="R76" s="488">
        <f>SUM(R55:R57)</f>
        <v>41.094440550000002</v>
      </c>
      <c r="S76" s="363">
        <f>R76/R77*100</f>
        <v>100</v>
      </c>
      <c r="T76" s="360"/>
      <c r="U76" s="488">
        <f>SUM(U55:U62)</f>
        <v>543.57842067000001</v>
      </c>
      <c r="V76" s="363">
        <f>U76/$U$77*100</f>
        <v>100</v>
      </c>
      <c r="W76" s="360"/>
      <c r="X76" s="488">
        <f>X66</f>
        <v>0</v>
      </c>
      <c r="Y76" s="363">
        <f>X76/$AD$77*100</f>
        <v>0</v>
      </c>
      <c r="Z76" s="360"/>
      <c r="AA76" s="488">
        <f>AA66</f>
        <v>0</v>
      </c>
      <c r="AB76" s="363">
        <f>AA76/$AD$77*100</f>
        <v>0</v>
      </c>
      <c r="AC76" s="360"/>
      <c r="AD76" s="488">
        <f>SUM(AD64:AD65)</f>
        <v>0.8</v>
      </c>
      <c r="AE76" s="363">
        <f>AD76/$AD$77*100</f>
        <v>2.1276595744680855</v>
      </c>
      <c r="AF76" s="360"/>
      <c r="AG76" s="488">
        <f>AG55</f>
        <v>104</v>
      </c>
      <c r="AH76" s="363">
        <f>AG76/AG77*100</f>
        <v>100</v>
      </c>
      <c r="AI76" s="360"/>
      <c r="AJ76" s="488">
        <f>AJ58</f>
        <v>82.6</v>
      </c>
      <c r="AK76" s="363">
        <f>AJ76/$AJ$77*100</f>
        <v>100</v>
      </c>
      <c r="AL76" s="360"/>
      <c r="AM76" s="488">
        <f>AM68</f>
        <v>3.1</v>
      </c>
      <c r="AN76" s="363">
        <f>AM76/$AM$77*100</f>
        <v>7.9081632653061229</v>
      </c>
    </row>
    <row r="77" spans="1:40" ht="13.5" thickBot="1">
      <c r="A77" s="360" t="s">
        <v>721</v>
      </c>
      <c r="B77" s="488"/>
      <c r="C77" s="488">
        <f>SUM(C75:C76)</f>
        <v>114.3</v>
      </c>
      <c r="D77" s="363">
        <f>SUM(D75:D76)</f>
        <v>44.440124416796266</v>
      </c>
      <c r="E77" s="360"/>
      <c r="F77" s="488">
        <f>SUM(F75:F76)</f>
        <v>257.2</v>
      </c>
      <c r="G77" s="363">
        <f>SUM(G75:G76)</f>
        <v>100</v>
      </c>
      <c r="H77" s="360"/>
      <c r="I77" s="488">
        <f>SUM(I75:I76)</f>
        <v>170.1</v>
      </c>
      <c r="J77" s="363">
        <f>SUM(J75:J76)</f>
        <v>100</v>
      </c>
      <c r="K77" s="360"/>
      <c r="L77" s="488">
        <f>SUM(L75:L76)</f>
        <v>48.928027828346082</v>
      </c>
      <c r="M77" s="363">
        <f>SUM(M75:M76)</f>
        <v>100</v>
      </c>
      <c r="N77" s="354"/>
      <c r="O77" s="488">
        <f>SUM(O75:O76)</f>
        <v>105.06433705000001</v>
      </c>
      <c r="P77" s="363">
        <f>SUM(P75:P76)</f>
        <v>100</v>
      </c>
      <c r="Q77" s="354"/>
      <c r="R77" s="488">
        <f>SUM(R75:R76)</f>
        <v>41.094440550000002</v>
      </c>
      <c r="S77" s="363">
        <f>SUM(S75:S76)</f>
        <v>100</v>
      </c>
      <c r="T77" s="360"/>
      <c r="U77" s="488">
        <f>SUM(U75:U76)</f>
        <v>543.57842067000001</v>
      </c>
      <c r="V77" s="363">
        <f>SUM(V75:V76)</f>
        <v>100</v>
      </c>
      <c r="W77" s="360"/>
      <c r="X77" s="488">
        <f>SUM(X75:X76)</f>
        <v>269.8</v>
      </c>
      <c r="Y77" s="363">
        <f>SUM(Y75:Y76)</f>
        <v>100</v>
      </c>
      <c r="Z77" s="360"/>
      <c r="AA77" s="488">
        <f>SUM(AA75:AA76)</f>
        <v>216.29999999999998</v>
      </c>
      <c r="AB77" s="363">
        <f>SUM(AB75:AB76)</f>
        <v>100</v>
      </c>
      <c r="AC77" s="360"/>
      <c r="AD77" s="488">
        <f>SUM(AD75:AD76)</f>
        <v>37.599999999999994</v>
      </c>
      <c r="AE77" s="363">
        <f>SUM(AE75:AE76)</f>
        <v>100</v>
      </c>
      <c r="AF77" s="360"/>
      <c r="AG77" s="488">
        <f>SUM(AG75:AG76)</f>
        <v>104</v>
      </c>
      <c r="AH77" s="363">
        <f>SUM(AH75:AH76)</f>
        <v>100</v>
      </c>
      <c r="AI77" s="360"/>
      <c r="AJ77" s="488">
        <f>SUM(AJ75:AJ76)</f>
        <v>82.6</v>
      </c>
      <c r="AK77" s="363">
        <f>SUM(AK75:AK76)</f>
        <v>100</v>
      </c>
      <c r="AL77" s="360"/>
      <c r="AM77" s="488">
        <f>SUM(AM75:AM76)</f>
        <v>39.199999999999996</v>
      </c>
      <c r="AN77" s="363">
        <f>SUM(AN75:AN76)</f>
        <v>100</v>
      </c>
    </row>
    <row r="78" spans="1:40" ht="13.5" thickBot="1">
      <c r="A78" s="490"/>
      <c r="B78" s="382"/>
      <c r="C78" s="382"/>
      <c r="D78" s="365"/>
      <c r="E78" s="490"/>
      <c r="F78" s="382"/>
      <c r="G78" s="365"/>
      <c r="H78" s="490"/>
      <c r="I78" s="382"/>
      <c r="J78" s="365"/>
      <c r="K78" s="490"/>
      <c r="L78" s="382"/>
      <c r="M78" s="365"/>
      <c r="N78" s="335"/>
      <c r="O78" s="382"/>
      <c r="P78" s="365"/>
      <c r="Q78" s="335"/>
      <c r="R78" s="382"/>
      <c r="S78" s="365">
        <v>7</v>
      </c>
      <c r="T78" s="490"/>
      <c r="U78" s="382"/>
      <c r="V78" s="365"/>
      <c r="W78" s="490"/>
      <c r="X78" s="382"/>
      <c r="Y78" s="365"/>
      <c r="Z78" s="490"/>
      <c r="AA78" s="382"/>
      <c r="AB78" s="365"/>
      <c r="AC78" s="490"/>
      <c r="AD78" s="382"/>
      <c r="AE78" s="365"/>
      <c r="AF78" s="490"/>
      <c r="AG78" s="382"/>
      <c r="AH78" s="365"/>
      <c r="AI78" s="490"/>
      <c r="AJ78" s="382"/>
      <c r="AK78" s="365"/>
      <c r="AL78" s="490"/>
      <c r="AM78" s="382"/>
      <c r="AN78" s="365"/>
    </row>
    <row r="79" spans="1:40">
      <c r="A79" s="409" t="s">
        <v>182</v>
      </c>
      <c r="B79" s="491"/>
      <c r="C79" s="491">
        <v>11</v>
      </c>
      <c r="D79" s="370"/>
      <c r="E79" s="409"/>
      <c r="F79" s="491">
        <v>1835</v>
      </c>
      <c r="G79" s="370"/>
      <c r="H79" s="409"/>
      <c r="I79" s="491">
        <v>55</v>
      </c>
      <c r="J79" s="370"/>
      <c r="K79" s="409"/>
      <c r="L79" s="491">
        <v>9</v>
      </c>
      <c r="M79" s="370"/>
      <c r="N79" s="410"/>
      <c r="O79" s="491">
        <v>127</v>
      </c>
      <c r="P79" s="370"/>
      <c r="Q79" s="410"/>
      <c r="R79" s="491">
        <v>31</v>
      </c>
      <c r="S79" s="370"/>
      <c r="T79" s="409"/>
      <c r="U79" s="491">
        <v>172</v>
      </c>
      <c r="V79" s="370"/>
      <c r="W79" s="409"/>
      <c r="X79" s="160">
        <v>146</v>
      </c>
      <c r="Y79" s="370"/>
      <c r="Z79" s="409"/>
      <c r="AA79" s="491">
        <v>111</v>
      </c>
      <c r="AB79" s="370"/>
      <c r="AC79" s="409"/>
      <c r="AD79" s="491">
        <v>456</v>
      </c>
      <c r="AE79" s="370"/>
      <c r="AF79" s="409"/>
      <c r="AG79" s="491">
        <v>2381</v>
      </c>
      <c r="AH79" s="370"/>
      <c r="AI79" s="409"/>
      <c r="AJ79" s="491">
        <v>302</v>
      </c>
      <c r="AK79" s="370"/>
      <c r="AL79" s="409"/>
      <c r="AM79" s="491">
        <v>1272</v>
      </c>
      <c r="AN79" s="370"/>
    </row>
    <row r="80" spans="1:40" ht="13.5" thickBot="1">
      <c r="A80" s="411" t="s">
        <v>183</v>
      </c>
      <c r="B80" s="492"/>
      <c r="C80" s="492">
        <f>C53/C79*1000000</f>
        <v>10454545.454545455</v>
      </c>
      <c r="D80" s="371"/>
      <c r="E80" s="411"/>
      <c r="F80" s="492">
        <f>F53/F79*1000000</f>
        <v>141525.88555858308</v>
      </c>
      <c r="G80" s="371"/>
      <c r="H80" s="411"/>
      <c r="I80" s="492">
        <f>I53/I79*1000000</f>
        <v>3098181.8181818184</v>
      </c>
      <c r="J80" s="371"/>
      <c r="K80" s="411"/>
      <c r="L80" s="492">
        <f>L53/L79*1000000</f>
        <v>6580342.3948760238</v>
      </c>
      <c r="M80" s="371"/>
      <c r="N80" s="412"/>
      <c r="O80" s="492">
        <f>O53/O79*1000000</f>
        <v>838702.87645669281</v>
      </c>
      <c r="P80" s="371"/>
      <c r="Q80" s="412"/>
      <c r="R80" s="492">
        <f>R53/R79*1000000</f>
        <v>1214977.1438709677</v>
      </c>
      <c r="S80" s="371"/>
      <c r="T80" s="411"/>
      <c r="U80" s="492">
        <f>U53/U79*1000000</f>
        <v>3196962.9639534876</v>
      </c>
      <c r="V80" s="371"/>
      <c r="W80" s="411"/>
      <c r="X80" s="492">
        <f>X53/X79*1000000</f>
        <v>1878082.1917808219</v>
      </c>
      <c r="Y80" s="371"/>
      <c r="Z80" s="411"/>
      <c r="AA80" s="492">
        <f>AA53/AA79*1000000</f>
        <v>2007207.2072072071</v>
      </c>
      <c r="AB80" s="371"/>
      <c r="AC80" s="411"/>
      <c r="AD80" s="492">
        <f>AD53/AD79*1000000</f>
        <v>84210.526315789451</v>
      </c>
      <c r="AE80" s="371"/>
      <c r="AF80" s="411"/>
      <c r="AG80" s="492">
        <f>AD53/AD79*1000000</f>
        <v>84210.526315789451</v>
      </c>
      <c r="AH80" s="371"/>
      <c r="AI80" s="411"/>
      <c r="AJ80" s="492">
        <f>AJ53/AJ79*1000000</f>
        <v>274834.43708609272</v>
      </c>
      <c r="AK80" s="371"/>
      <c r="AL80" s="411"/>
      <c r="AM80" s="492">
        <f>AM53/AM79*1000000</f>
        <v>31210.691823899375</v>
      </c>
      <c r="AN80" s="371"/>
    </row>
    <row r="81" spans="1:1">
      <c r="A81" s="508"/>
    </row>
    <row r="82" spans="1:1">
      <c r="A82" s="336"/>
    </row>
    <row r="83" spans="1:1">
      <c r="A83" s="336"/>
    </row>
    <row r="84" spans="1:1">
      <c r="A84" s="336"/>
    </row>
  </sheetData>
  <sheetProtection password="DF9A" sheet="1" objects="1" scenarios="1"/>
  <phoneticPr fontId="37" type="noConversion"/>
  <pageMargins left="0.75" right="0.75" top="1" bottom="1" header="0.5" footer="0.5"/>
  <pageSetup paperSize="9" scale="32" orientation="landscape" horizontalDpi="200" verticalDpi="200" r:id="rId1"/>
  <headerFooter alignWithMargins="0">
    <oddHeader xml:space="preserve">&amp;CASSOCIATION OF COLLECTIVE INVESTMENTS
QUARTERLY REPORT
</oddHeader>
    <oddFooter>&amp;RPage 35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X83"/>
  <sheetViews>
    <sheetView workbookViewId="0" xr3:uid="{FB84E6B5-2F03-524A-B55D-05F6A9FA1888}"/>
  </sheetViews>
  <sheetFormatPr defaultRowHeight="12.75"/>
  <cols>
    <col min="1" max="1" width="30.5703125" style="335" customWidth="1"/>
    <col min="2" max="2" width="0" hidden="1" customWidth="1"/>
    <col min="3" max="3" width="11.140625" customWidth="1"/>
    <col min="4" max="4" width="5.140625" customWidth="1"/>
    <col min="5" max="5" width="22" customWidth="1"/>
    <col min="6" max="6" width="9.85546875" customWidth="1"/>
    <col min="7" max="7" width="4" bestFit="1" customWidth="1"/>
    <col min="8" max="8" width="26.42578125" customWidth="1"/>
    <col min="9" max="9" width="10" customWidth="1"/>
    <col min="10" max="10" width="5.7109375" customWidth="1"/>
    <col min="11" max="11" width="16.7109375" customWidth="1"/>
    <col min="12" max="12" width="11.140625" customWidth="1"/>
    <col min="13" max="13" width="4" bestFit="1" customWidth="1"/>
    <col min="14" max="14" width="16.85546875" customWidth="1"/>
    <col min="15" max="15" width="11.42578125" customWidth="1"/>
    <col min="16" max="16" width="4" bestFit="1" customWidth="1"/>
    <col min="17" max="17" width="16.85546875" customWidth="1"/>
    <col min="18" max="18" width="11.42578125" customWidth="1"/>
    <col min="19" max="19" width="4" bestFit="1" customWidth="1"/>
    <col min="20" max="20" width="20" customWidth="1"/>
    <col min="21" max="21" width="11.42578125" customWidth="1"/>
    <col min="22" max="22" width="4" bestFit="1" customWidth="1"/>
    <col min="23" max="23" width="22" customWidth="1"/>
    <col min="24" max="24" width="10.85546875" customWidth="1"/>
    <col min="25" max="25" width="4" bestFit="1" customWidth="1"/>
    <col min="26" max="26" width="19.42578125" customWidth="1"/>
    <col min="27" max="27" width="12.5703125" customWidth="1"/>
    <col min="28" max="28" width="4.140625" customWidth="1"/>
    <col min="29" max="29" width="11.85546875" customWidth="1"/>
    <col min="30" max="30" width="13" customWidth="1"/>
    <col min="31" max="31" width="4.5703125" customWidth="1"/>
    <col min="32" max="32" width="13.5703125" customWidth="1"/>
    <col min="33" max="33" width="11" customWidth="1"/>
    <col min="34" max="34" width="4.7109375" customWidth="1"/>
    <col min="35" max="35" width="14.140625" customWidth="1"/>
    <col min="37" max="37" width="4.7109375" customWidth="1"/>
    <col min="38" max="38" width="9.85546875" customWidth="1"/>
    <col min="40" max="40" width="5.28515625" customWidth="1"/>
    <col min="41" max="41" width="4" bestFit="1" customWidth="1"/>
    <col min="44" max="44" width="4" bestFit="1" customWidth="1"/>
    <col min="47" max="47" width="4" bestFit="1" customWidth="1"/>
  </cols>
  <sheetData>
    <row r="1" spans="1:48">
      <c r="A1" s="334" t="s">
        <v>644</v>
      </c>
      <c r="AG1" t="str">
        <f>Summary!V1</f>
        <v>QUARTER ENDED 31 DECEMBER 2005</v>
      </c>
    </row>
    <row r="2" spans="1:48">
      <c r="A2" s="336"/>
    </row>
    <row r="3" spans="1:48">
      <c r="A3" s="497"/>
      <c r="B3" s="437" t="s">
        <v>61</v>
      </c>
      <c r="C3" s="437" t="s">
        <v>514</v>
      </c>
      <c r="D3" s="436"/>
      <c r="E3" s="497"/>
      <c r="F3" s="428" t="s">
        <v>514</v>
      </c>
      <c r="G3" s="436"/>
      <c r="H3" s="497"/>
      <c r="I3" s="428" t="s">
        <v>514</v>
      </c>
      <c r="J3" s="436"/>
      <c r="K3" s="497"/>
      <c r="L3" s="428" t="s">
        <v>514</v>
      </c>
      <c r="M3" s="436"/>
      <c r="N3" s="497"/>
      <c r="O3" s="428" t="s">
        <v>514</v>
      </c>
      <c r="P3" s="436"/>
      <c r="Q3" s="497"/>
      <c r="R3" s="428" t="s">
        <v>1083</v>
      </c>
      <c r="S3" s="436"/>
      <c r="T3" s="497"/>
      <c r="U3" s="428" t="s">
        <v>1084</v>
      </c>
      <c r="V3" s="436"/>
      <c r="W3" s="497"/>
      <c r="X3" s="437" t="s">
        <v>522</v>
      </c>
      <c r="Y3" s="436"/>
      <c r="Z3" s="497"/>
      <c r="AA3" s="437" t="s">
        <v>522</v>
      </c>
      <c r="AB3" s="436"/>
      <c r="AC3" s="497"/>
      <c r="AD3" s="437" t="s">
        <v>1085</v>
      </c>
      <c r="AE3" s="436"/>
      <c r="AF3" s="497"/>
      <c r="AG3" s="437" t="s">
        <v>522</v>
      </c>
      <c r="AH3" s="436"/>
      <c r="AI3" s="497"/>
      <c r="AJ3" s="437" t="s">
        <v>1084</v>
      </c>
      <c r="AK3" s="436"/>
      <c r="AO3" s="998"/>
      <c r="AP3" s="998"/>
      <c r="AQ3" s="516"/>
      <c r="AR3" s="998"/>
      <c r="AS3" s="1009"/>
      <c r="AT3" s="516"/>
      <c r="AU3" s="998"/>
      <c r="AV3" s="998"/>
    </row>
    <row r="4" spans="1:48">
      <c r="A4" s="499"/>
      <c r="B4" s="500"/>
      <c r="C4" s="500" t="s">
        <v>1086</v>
      </c>
      <c r="D4" s="441"/>
      <c r="E4" s="499"/>
      <c r="F4" s="493" t="s">
        <v>728</v>
      </c>
      <c r="G4" s="441"/>
      <c r="H4" s="499"/>
      <c r="I4" s="493" t="s">
        <v>1087</v>
      </c>
      <c r="J4" s="441"/>
      <c r="K4" s="499"/>
      <c r="L4" s="493" t="s">
        <v>526</v>
      </c>
      <c r="M4" s="441"/>
      <c r="N4" s="499"/>
      <c r="O4" s="493" t="s">
        <v>1007</v>
      </c>
      <c r="P4" s="441"/>
      <c r="Q4" s="499"/>
      <c r="R4" s="493" t="s">
        <v>757</v>
      </c>
      <c r="S4" s="441"/>
      <c r="T4" s="499"/>
      <c r="U4" s="493" t="s">
        <v>425</v>
      </c>
      <c r="V4" s="441"/>
      <c r="W4" s="499"/>
      <c r="X4" s="500" t="s">
        <v>1088</v>
      </c>
      <c r="Y4" s="441"/>
      <c r="Z4" s="499"/>
      <c r="AA4" s="500" t="s">
        <v>753</v>
      </c>
      <c r="AB4" s="441"/>
      <c r="AC4" s="499"/>
      <c r="AD4" s="500" t="s">
        <v>425</v>
      </c>
      <c r="AE4" s="441"/>
      <c r="AF4" s="499"/>
      <c r="AG4" s="500" t="s">
        <v>1089</v>
      </c>
      <c r="AH4" s="441"/>
      <c r="AI4" s="499"/>
      <c r="AJ4" s="500" t="s">
        <v>728</v>
      </c>
      <c r="AK4" s="441"/>
      <c r="AO4" s="998"/>
      <c r="AP4" s="998"/>
      <c r="AQ4" s="516"/>
      <c r="AR4" s="998"/>
      <c r="AS4" s="516"/>
      <c r="AT4" s="516"/>
      <c r="AU4" s="998"/>
      <c r="AV4" s="998"/>
    </row>
    <row r="5" spans="1:48">
      <c r="A5" s="484"/>
      <c r="B5" s="343" t="s">
        <v>117</v>
      </c>
      <c r="C5" s="343" t="s">
        <v>117</v>
      </c>
      <c r="D5" s="344" t="s">
        <v>21</v>
      </c>
      <c r="E5" s="1092"/>
      <c r="F5" s="343" t="s">
        <v>117</v>
      </c>
      <c r="G5" s="344" t="s">
        <v>21</v>
      </c>
      <c r="H5" s="1092"/>
      <c r="I5" s="343" t="s">
        <v>117</v>
      </c>
      <c r="J5" s="344" t="s">
        <v>21</v>
      </c>
      <c r="K5" s="1092"/>
      <c r="L5" s="343" t="s">
        <v>117</v>
      </c>
      <c r="M5" s="344" t="s">
        <v>21</v>
      </c>
      <c r="N5" s="1092"/>
      <c r="O5" s="343" t="s">
        <v>117</v>
      </c>
      <c r="P5" s="344" t="s">
        <v>21</v>
      </c>
      <c r="Q5" s="1092"/>
      <c r="R5" s="343" t="s">
        <v>117</v>
      </c>
      <c r="S5" s="344" t="s">
        <v>21</v>
      </c>
      <c r="T5" s="1092"/>
      <c r="U5" s="343" t="s">
        <v>117</v>
      </c>
      <c r="V5" s="344" t="s">
        <v>21</v>
      </c>
      <c r="W5" s="1092"/>
      <c r="X5" s="343" t="s">
        <v>117</v>
      </c>
      <c r="Y5" s="344" t="s">
        <v>21</v>
      </c>
      <c r="Z5" s="1092"/>
      <c r="AA5" s="343" t="s">
        <v>117</v>
      </c>
      <c r="AB5" s="344" t="s">
        <v>21</v>
      </c>
      <c r="AC5" s="1092"/>
      <c r="AD5" s="343" t="s">
        <v>117</v>
      </c>
      <c r="AE5" s="344" t="s">
        <v>21</v>
      </c>
      <c r="AF5" s="1092"/>
      <c r="AG5" s="343" t="s">
        <v>117</v>
      </c>
      <c r="AH5" s="344" t="s">
        <v>21</v>
      </c>
      <c r="AI5" s="1092"/>
      <c r="AJ5" s="344"/>
      <c r="AK5" s="344"/>
      <c r="AO5" s="417"/>
      <c r="AP5" s="998"/>
      <c r="AQ5" s="417"/>
      <c r="AR5" s="417"/>
      <c r="AS5" s="417"/>
      <c r="AT5" s="417"/>
      <c r="AU5" s="417"/>
      <c r="AV5" s="336"/>
    </row>
    <row r="6" spans="1:48">
      <c r="A6" s="486" t="s">
        <v>118</v>
      </c>
      <c r="B6" s="1143"/>
      <c r="C6" s="382"/>
      <c r="D6" s="347"/>
      <c r="E6" s="486"/>
      <c r="F6" s="382"/>
      <c r="G6" s="347"/>
      <c r="H6" s="486"/>
      <c r="I6" s="382"/>
      <c r="J6" s="347"/>
      <c r="K6" s="486"/>
      <c r="L6" s="382"/>
      <c r="M6" s="347"/>
      <c r="N6" s="486"/>
      <c r="O6" s="382"/>
      <c r="P6" s="347"/>
      <c r="Q6" s="486"/>
      <c r="R6" s="382"/>
      <c r="S6" s="347"/>
      <c r="T6" s="486"/>
      <c r="U6" s="382"/>
      <c r="V6" s="347"/>
      <c r="W6" s="486"/>
      <c r="X6" s="382"/>
      <c r="Y6" s="347"/>
      <c r="Z6" s="486"/>
      <c r="AA6" s="382"/>
      <c r="AB6" s="347"/>
      <c r="AC6" s="486"/>
      <c r="AD6" s="382"/>
      <c r="AE6" s="347"/>
      <c r="AF6" s="486"/>
      <c r="AG6" s="382"/>
      <c r="AH6" s="347"/>
      <c r="AI6" s="486"/>
      <c r="AJ6" s="382"/>
      <c r="AK6" s="347"/>
      <c r="AO6" s="336"/>
      <c r="AP6" s="998"/>
      <c r="AQ6" s="336"/>
      <c r="AR6" s="336"/>
      <c r="AS6" s="336"/>
      <c r="AT6" s="336"/>
      <c r="AU6" s="336"/>
      <c r="AV6" s="334"/>
    </row>
    <row r="7" spans="1:48">
      <c r="A7" s="485" t="s">
        <v>657</v>
      </c>
      <c r="B7" s="336">
        <f t="shared" ref="B7:B12" si="0">C7+F7+I7+L7+O7+R7+U7+X7+AA7+AD7+AG7+AJ7+AD47+C47+F47+I47+L47+O47+R47+U47+X47+AA47+AG47+AJ47</f>
        <v>2837.8</v>
      </c>
      <c r="C7" s="382">
        <v>458.5</v>
      </c>
      <c r="D7" s="364">
        <f t="shared" ref="D7:D12" si="1">C7/$C$13*100</f>
        <v>95.720250521920676</v>
      </c>
      <c r="E7" s="485"/>
      <c r="F7" s="382">
        <v>0</v>
      </c>
      <c r="G7" s="364">
        <f t="shared" ref="G7:G12" si="2">F7/$F$13*100</f>
        <v>0</v>
      </c>
      <c r="H7" s="485"/>
      <c r="I7" s="382">
        <v>2.4</v>
      </c>
      <c r="J7" s="364">
        <f t="shared" ref="J7:J12" si="3">I7/$I$13*100</f>
        <v>99.999958333350691</v>
      </c>
      <c r="K7" s="485"/>
      <c r="L7" s="382">
        <v>1249.5999999999999</v>
      </c>
      <c r="M7" s="364">
        <f t="shared" ref="M7:M12" si="4">L7/$L$13*100</f>
        <v>98.053986189579405</v>
      </c>
      <c r="N7" s="485"/>
      <c r="O7" s="382">
        <v>2.1</v>
      </c>
      <c r="P7" s="364">
        <f t="shared" ref="P7:P12" si="5">O7/$O$13*100</f>
        <v>80.769230769230774</v>
      </c>
      <c r="Q7" s="485"/>
      <c r="R7" s="382">
        <v>3</v>
      </c>
      <c r="S7" s="364"/>
      <c r="T7" s="485"/>
      <c r="U7" s="382">
        <v>44.3</v>
      </c>
      <c r="V7" s="364">
        <f t="shared" ref="V7:V12" si="6">U7/$U$13*100</f>
        <v>95.474137931034477</v>
      </c>
      <c r="W7" s="485"/>
      <c r="X7" s="382">
        <v>0</v>
      </c>
      <c r="Y7" s="364">
        <f t="shared" ref="Y7:Y12" si="7">X7/$X$13*100</f>
        <v>0</v>
      </c>
      <c r="Z7" s="485"/>
      <c r="AA7" s="382">
        <v>132.6</v>
      </c>
      <c r="AB7" s="364">
        <f t="shared" ref="AB7:AB12" si="8">AA7/$AA$13*100</f>
        <v>79.591836734693871</v>
      </c>
      <c r="AC7" s="485"/>
      <c r="AD7" s="382">
        <v>0</v>
      </c>
      <c r="AE7" s="364">
        <f t="shared" ref="AE7:AE12" si="9">AD7/$AD$13*100</f>
        <v>0</v>
      </c>
      <c r="AF7" s="485"/>
      <c r="AG7" s="382">
        <v>0</v>
      </c>
      <c r="AH7" s="364">
        <f t="shared" ref="AH7:AH12" si="10">AG7/$AG$13*100</f>
        <v>0</v>
      </c>
      <c r="AI7" s="485"/>
      <c r="AJ7" s="382">
        <v>44.9</v>
      </c>
      <c r="AK7" s="364">
        <f t="shared" ref="AK7:AK12" si="11">AJ7/$AJ$13*100</f>
        <v>94.926004228329802</v>
      </c>
      <c r="AO7" s="580"/>
      <c r="AP7" s="998"/>
      <c r="AQ7" s="336"/>
      <c r="AR7" s="580"/>
      <c r="AS7" s="336"/>
      <c r="AT7" s="336"/>
      <c r="AU7" s="580"/>
      <c r="AV7" s="336"/>
    </row>
    <row r="8" spans="1:48">
      <c r="A8" s="485" t="s">
        <v>658</v>
      </c>
      <c r="B8" s="336">
        <f t="shared" si="0"/>
        <v>216.30000101000002</v>
      </c>
      <c r="C8" s="382">
        <v>20.5</v>
      </c>
      <c r="D8" s="364">
        <f t="shared" si="1"/>
        <v>4.2797494780793315</v>
      </c>
      <c r="E8" s="485"/>
      <c r="F8" s="382">
        <v>1E-8</v>
      </c>
      <c r="G8" s="364">
        <f t="shared" si="2"/>
        <v>100</v>
      </c>
      <c r="H8" s="485"/>
      <c r="I8" s="382">
        <v>9.9999999999999995E-7</v>
      </c>
      <c r="J8" s="364">
        <f t="shared" si="3"/>
        <v>4.1666649305562785E-5</v>
      </c>
      <c r="K8" s="485"/>
      <c r="L8" s="382">
        <v>24.8</v>
      </c>
      <c r="M8" s="364">
        <f t="shared" si="4"/>
        <v>1.9460138104205902</v>
      </c>
      <c r="N8" s="485"/>
      <c r="O8" s="382">
        <v>0.5</v>
      </c>
      <c r="P8" s="364">
        <f t="shared" si="5"/>
        <v>19.23076923076923</v>
      </c>
      <c r="Q8" s="485"/>
      <c r="R8" s="382">
        <v>0.2</v>
      </c>
      <c r="S8" s="364"/>
      <c r="T8" s="485"/>
      <c r="U8" s="382">
        <v>2.1</v>
      </c>
      <c r="V8" s="364">
        <f t="shared" si="6"/>
        <v>4.5258620689655169</v>
      </c>
      <c r="W8" s="485"/>
      <c r="X8" s="382">
        <v>2.6</v>
      </c>
      <c r="Y8" s="364">
        <f t="shared" si="7"/>
        <v>2.8077753779697625</v>
      </c>
      <c r="Z8" s="485"/>
      <c r="AA8" s="382">
        <v>34</v>
      </c>
      <c r="AB8" s="364">
        <f t="shared" si="8"/>
        <v>20.408163265306122</v>
      </c>
      <c r="AC8" s="485"/>
      <c r="AD8" s="382">
        <v>2.4</v>
      </c>
      <c r="AE8" s="364">
        <f t="shared" si="9"/>
        <v>1.0480349344978166</v>
      </c>
      <c r="AF8" s="485"/>
      <c r="AG8" s="382">
        <v>2</v>
      </c>
      <c r="AH8" s="364">
        <f t="shared" si="10"/>
        <v>2.3696682464454977</v>
      </c>
      <c r="AI8" s="485"/>
      <c r="AJ8" s="382">
        <v>2.4</v>
      </c>
      <c r="AK8" s="364">
        <f t="shared" si="11"/>
        <v>5.07399577167019</v>
      </c>
      <c r="AO8" s="580"/>
      <c r="AP8" s="998"/>
      <c r="AQ8" s="336"/>
      <c r="AR8" s="580"/>
      <c r="AS8" s="336"/>
      <c r="AT8" s="336"/>
      <c r="AU8" s="580"/>
      <c r="AV8" s="336"/>
    </row>
    <row r="9" spans="1:48">
      <c r="A9" s="485" t="s">
        <v>659</v>
      </c>
      <c r="B9" s="336">
        <f t="shared" si="0"/>
        <v>0</v>
      </c>
      <c r="C9" s="382">
        <v>0</v>
      </c>
      <c r="D9" s="364">
        <f t="shared" si="1"/>
        <v>0</v>
      </c>
      <c r="E9" s="485"/>
      <c r="F9" s="382">
        <v>0</v>
      </c>
      <c r="G9" s="364">
        <f t="shared" si="2"/>
        <v>0</v>
      </c>
      <c r="H9" s="485"/>
      <c r="I9" s="382">
        <v>0</v>
      </c>
      <c r="J9" s="364">
        <f t="shared" si="3"/>
        <v>0</v>
      </c>
      <c r="K9" s="485"/>
      <c r="L9" s="382">
        <v>0</v>
      </c>
      <c r="M9" s="364">
        <f t="shared" si="4"/>
        <v>0</v>
      </c>
      <c r="N9" s="485"/>
      <c r="O9" s="382">
        <v>0</v>
      </c>
      <c r="P9" s="364">
        <f t="shared" si="5"/>
        <v>0</v>
      </c>
      <c r="Q9" s="485"/>
      <c r="R9" s="382">
        <v>0</v>
      </c>
      <c r="S9" s="364"/>
      <c r="T9" s="485"/>
      <c r="U9" s="382">
        <v>0</v>
      </c>
      <c r="V9" s="364">
        <f t="shared" si="6"/>
        <v>0</v>
      </c>
      <c r="W9" s="485"/>
      <c r="X9" s="382">
        <v>0</v>
      </c>
      <c r="Y9" s="364">
        <f t="shared" si="7"/>
        <v>0</v>
      </c>
      <c r="Z9" s="485"/>
      <c r="AA9" s="382">
        <v>0</v>
      </c>
      <c r="AB9" s="364">
        <f t="shared" si="8"/>
        <v>0</v>
      </c>
      <c r="AC9" s="485"/>
      <c r="AD9" s="382">
        <v>0</v>
      </c>
      <c r="AE9" s="364">
        <f t="shared" si="9"/>
        <v>0</v>
      </c>
      <c r="AF9" s="485"/>
      <c r="AG9" s="382">
        <v>0</v>
      </c>
      <c r="AH9" s="364">
        <f t="shared" si="10"/>
        <v>0</v>
      </c>
      <c r="AI9" s="485"/>
      <c r="AJ9" s="382">
        <v>0</v>
      </c>
      <c r="AK9" s="364">
        <f t="shared" si="11"/>
        <v>0</v>
      </c>
      <c r="AO9" s="580"/>
      <c r="AP9" s="998"/>
      <c r="AQ9" s="336"/>
      <c r="AR9" s="580"/>
      <c r="AS9" s="336"/>
      <c r="AT9" s="336"/>
      <c r="AU9" s="580"/>
      <c r="AV9" s="336"/>
    </row>
    <row r="10" spans="1:48">
      <c r="A10" s="485" t="s">
        <v>660</v>
      </c>
      <c r="B10" s="336">
        <f t="shared" si="0"/>
        <v>0</v>
      </c>
      <c r="C10" s="382">
        <v>0</v>
      </c>
      <c r="D10" s="364">
        <f t="shared" si="1"/>
        <v>0</v>
      </c>
      <c r="E10" s="485"/>
      <c r="F10" s="382">
        <v>0</v>
      </c>
      <c r="G10" s="364">
        <f t="shared" si="2"/>
        <v>0</v>
      </c>
      <c r="H10" s="485"/>
      <c r="I10" s="382">
        <v>0</v>
      </c>
      <c r="J10" s="364">
        <f t="shared" si="3"/>
        <v>0</v>
      </c>
      <c r="K10" s="485"/>
      <c r="L10" s="382">
        <v>0</v>
      </c>
      <c r="M10" s="364">
        <f t="shared" si="4"/>
        <v>0</v>
      </c>
      <c r="N10" s="485"/>
      <c r="O10" s="382">
        <v>0</v>
      </c>
      <c r="P10" s="364">
        <f t="shared" si="5"/>
        <v>0</v>
      </c>
      <c r="Q10" s="485"/>
      <c r="R10" s="382">
        <v>0</v>
      </c>
      <c r="S10" s="364"/>
      <c r="T10" s="485"/>
      <c r="U10" s="382">
        <v>0</v>
      </c>
      <c r="V10" s="364">
        <f t="shared" si="6"/>
        <v>0</v>
      </c>
      <c r="W10" s="485"/>
      <c r="X10" s="382">
        <v>0</v>
      </c>
      <c r="Y10" s="364">
        <f t="shared" si="7"/>
        <v>0</v>
      </c>
      <c r="Z10" s="485"/>
      <c r="AA10" s="382">
        <v>0</v>
      </c>
      <c r="AB10" s="364">
        <f t="shared" si="8"/>
        <v>0</v>
      </c>
      <c r="AC10" s="485"/>
      <c r="AD10" s="382">
        <v>0</v>
      </c>
      <c r="AE10" s="364">
        <f t="shared" si="9"/>
        <v>0</v>
      </c>
      <c r="AF10" s="485"/>
      <c r="AG10" s="382">
        <v>0</v>
      </c>
      <c r="AH10" s="364">
        <f t="shared" si="10"/>
        <v>0</v>
      </c>
      <c r="AI10" s="485"/>
      <c r="AJ10" s="382">
        <v>0</v>
      </c>
      <c r="AK10" s="364">
        <f t="shared" si="11"/>
        <v>0</v>
      </c>
      <c r="AO10" s="580"/>
      <c r="AP10" s="998"/>
      <c r="AQ10" s="336"/>
      <c r="AR10" s="580"/>
      <c r="AS10" s="336"/>
      <c r="AT10" s="336"/>
      <c r="AU10" s="580"/>
      <c r="AV10" s="336"/>
    </row>
    <row r="11" spans="1:48">
      <c r="A11" s="487" t="s">
        <v>661</v>
      </c>
      <c r="B11" s="336">
        <f t="shared" si="0"/>
        <v>1469.7</v>
      </c>
      <c r="C11" s="382">
        <v>0</v>
      </c>
      <c r="D11" s="364">
        <f t="shared" si="1"/>
        <v>0</v>
      </c>
      <c r="E11" s="487"/>
      <c r="F11" s="382">
        <v>0</v>
      </c>
      <c r="G11" s="364">
        <f t="shared" si="2"/>
        <v>0</v>
      </c>
      <c r="H11" s="487"/>
      <c r="I11" s="382">
        <v>0</v>
      </c>
      <c r="J11" s="364">
        <f t="shared" si="3"/>
        <v>0</v>
      </c>
      <c r="K11" s="487"/>
      <c r="L11" s="382">
        <v>0</v>
      </c>
      <c r="M11" s="364">
        <f t="shared" si="4"/>
        <v>0</v>
      </c>
      <c r="N11" s="487"/>
      <c r="O11" s="382">
        <v>0</v>
      </c>
      <c r="P11" s="364">
        <f t="shared" si="5"/>
        <v>0</v>
      </c>
      <c r="Q11" s="487"/>
      <c r="R11" s="382">
        <v>0</v>
      </c>
      <c r="S11" s="364"/>
      <c r="T11" s="487"/>
      <c r="U11" s="382">
        <v>0</v>
      </c>
      <c r="V11" s="364">
        <f t="shared" si="6"/>
        <v>0</v>
      </c>
      <c r="W11" s="487"/>
      <c r="X11" s="382">
        <v>87.5</v>
      </c>
      <c r="Y11" s="364">
        <f t="shared" si="7"/>
        <v>94.492440604751621</v>
      </c>
      <c r="Z11" s="487"/>
      <c r="AA11" s="382">
        <v>0</v>
      </c>
      <c r="AB11" s="364">
        <f t="shared" si="8"/>
        <v>0</v>
      </c>
      <c r="AC11" s="487"/>
      <c r="AD11" s="382">
        <v>221.1</v>
      </c>
      <c r="AE11" s="364">
        <f t="shared" si="9"/>
        <v>96.550218340611352</v>
      </c>
      <c r="AF11" s="487"/>
      <c r="AG11" s="382">
        <v>80.900000000000006</v>
      </c>
      <c r="AH11" s="364">
        <f t="shared" si="10"/>
        <v>95.853080568720387</v>
      </c>
      <c r="AI11" s="487"/>
      <c r="AJ11" s="382">
        <v>0</v>
      </c>
      <c r="AK11" s="364">
        <f t="shared" si="11"/>
        <v>0</v>
      </c>
      <c r="AO11" s="580"/>
      <c r="AP11" s="998"/>
      <c r="AQ11" s="336"/>
      <c r="AR11" s="580"/>
      <c r="AS11" s="336"/>
      <c r="AT11" s="336"/>
      <c r="AU11" s="580"/>
      <c r="AV11" s="515"/>
    </row>
    <row r="12" spans="1:48" ht="13.5" thickBot="1">
      <c r="A12" s="487" t="s">
        <v>812</v>
      </c>
      <c r="B12" s="336">
        <f t="shared" si="0"/>
        <v>35.760000000000005</v>
      </c>
      <c r="C12" s="382">
        <v>0</v>
      </c>
      <c r="D12" s="364">
        <f t="shared" si="1"/>
        <v>0</v>
      </c>
      <c r="E12" s="1098"/>
      <c r="F12" s="382">
        <v>0</v>
      </c>
      <c r="G12" s="364">
        <f t="shared" si="2"/>
        <v>0</v>
      </c>
      <c r="H12" s="1098"/>
      <c r="I12" s="382">
        <v>0</v>
      </c>
      <c r="J12" s="364">
        <f t="shared" si="3"/>
        <v>0</v>
      </c>
      <c r="K12" s="1098"/>
      <c r="L12" s="382">
        <v>0</v>
      </c>
      <c r="M12" s="364">
        <f t="shared" si="4"/>
        <v>0</v>
      </c>
      <c r="N12" s="1098"/>
      <c r="O12" s="382">
        <v>0</v>
      </c>
      <c r="P12" s="364">
        <f t="shared" si="5"/>
        <v>0</v>
      </c>
      <c r="Q12" s="1098"/>
      <c r="R12" s="382">
        <v>0</v>
      </c>
      <c r="S12" s="364"/>
      <c r="T12" s="1098"/>
      <c r="U12" s="382">
        <v>0</v>
      </c>
      <c r="V12" s="364">
        <f t="shared" si="6"/>
        <v>0</v>
      </c>
      <c r="W12" s="1098"/>
      <c r="X12" s="382">
        <v>2.5</v>
      </c>
      <c r="Y12" s="364">
        <f t="shared" si="7"/>
        <v>2.6997840172786178</v>
      </c>
      <c r="Z12" s="1098"/>
      <c r="AA12" s="382">
        <v>0</v>
      </c>
      <c r="AB12" s="364">
        <f t="shared" si="8"/>
        <v>0</v>
      </c>
      <c r="AC12" s="1098"/>
      <c r="AD12" s="382">
        <v>5.5</v>
      </c>
      <c r="AE12" s="364">
        <f t="shared" si="9"/>
        <v>2.4017467248908297</v>
      </c>
      <c r="AF12" s="1098"/>
      <c r="AG12" s="382">
        <v>1.5</v>
      </c>
      <c r="AH12" s="364">
        <f t="shared" si="10"/>
        <v>1.7772511848341233</v>
      </c>
      <c r="AI12" s="1098"/>
      <c r="AJ12" s="382">
        <v>0</v>
      </c>
      <c r="AK12" s="364">
        <f t="shared" si="11"/>
        <v>0</v>
      </c>
      <c r="AO12" s="580"/>
      <c r="AP12" s="998"/>
      <c r="AQ12" s="336"/>
      <c r="AR12" s="580"/>
      <c r="AS12" s="336"/>
      <c r="AT12" s="336"/>
      <c r="AU12" s="580"/>
      <c r="AV12" s="515"/>
    </row>
    <row r="13" spans="1:48" ht="13.5" thickBot="1">
      <c r="A13" s="360" t="s">
        <v>124</v>
      </c>
      <c r="B13" s="488">
        <f>SUM(B7:B12)</f>
        <v>4559.5600010100006</v>
      </c>
      <c r="C13" s="488">
        <f>SUM(C7:C12)</f>
        <v>479</v>
      </c>
      <c r="D13" s="363">
        <f>SUM(D7:D12)</f>
        <v>100</v>
      </c>
      <c r="E13" s="360"/>
      <c r="F13" s="488">
        <f>SUM(F7:F12)</f>
        <v>1E-8</v>
      </c>
      <c r="G13" s="363">
        <f>SUM(G7:G12)</f>
        <v>100</v>
      </c>
      <c r="H13" s="360"/>
      <c r="I13" s="488">
        <f>SUM(I7:I12)</f>
        <v>2.4000010000000001</v>
      </c>
      <c r="J13" s="363">
        <f>SUM(J7:J12)</f>
        <v>100</v>
      </c>
      <c r="K13" s="360"/>
      <c r="L13" s="488">
        <f>SUM(L7:L12)</f>
        <v>1274.3999999999999</v>
      </c>
      <c r="M13" s="363">
        <f>SUM(M7:M12)</f>
        <v>100</v>
      </c>
      <c r="N13" s="360"/>
      <c r="O13" s="488">
        <f>SUM(O7:O12)</f>
        <v>2.6</v>
      </c>
      <c r="P13" s="363">
        <f>SUM(P7:P12)</f>
        <v>100</v>
      </c>
      <c r="Q13" s="360"/>
      <c r="R13" s="488">
        <f>SUM(R7:R12)</f>
        <v>3.2</v>
      </c>
      <c r="S13" s="363"/>
      <c r="T13" s="360"/>
      <c r="U13" s="488">
        <f>SUM(U7:U12)</f>
        <v>46.4</v>
      </c>
      <c r="V13" s="363">
        <f>SUM(V7:V12)</f>
        <v>100</v>
      </c>
      <c r="W13" s="360"/>
      <c r="X13" s="488">
        <f>SUM(X7:X12)</f>
        <v>92.6</v>
      </c>
      <c r="Y13" s="363">
        <f>SUM(Y7:Y12)</f>
        <v>100</v>
      </c>
      <c r="Z13" s="360"/>
      <c r="AA13" s="488">
        <f>SUM(AA7:AA12)</f>
        <v>166.6</v>
      </c>
      <c r="AB13" s="363">
        <f>SUM(AB7:AB12)</f>
        <v>100</v>
      </c>
      <c r="AC13" s="360"/>
      <c r="AD13" s="488">
        <f>SUM(AD7:AD12)</f>
        <v>229</v>
      </c>
      <c r="AE13" s="363">
        <f>SUM(AE7:AE12)</f>
        <v>100</v>
      </c>
      <c r="AF13" s="360"/>
      <c r="AG13" s="488">
        <f>SUM(AG7:AG12)</f>
        <v>84.4</v>
      </c>
      <c r="AH13" s="363">
        <f>SUM(AH7:AH12)</f>
        <v>100.00000000000001</v>
      </c>
      <c r="AI13" s="360"/>
      <c r="AJ13" s="488">
        <f>SUM(AJ7:AJ12)</f>
        <v>47.3</v>
      </c>
      <c r="AK13" s="1140">
        <f>SUM(AK7:AK12)</f>
        <v>99.999999999999986</v>
      </c>
      <c r="AO13" s="580"/>
      <c r="AP13" s="998"/>
      <c r="AQ13" s="336"/>
      <c r="AR13" s="580"/>
      <c r="AS13" s="336"/>
      <c r="AT13" s="336"/>
      <c r="AU13" s="580"/>
      <c r="AV13" s="334"/>
    </row>
    <row r="14" spans="1:48">
      <c r="A14" s="489" t="s">
        <v>663</v>
      </c>
      <c r="B14" s="382"/>
      <c r="C14" s="382"/>
      <c r="D14" s="364"/>
      <c r="E14" s="489"/>
      <c r="F14" s="382"/>
      <c r="G14" s="364"/>
      <c r="H14" s="489"/>
      <c r="I14" s="382"/>
      <c r="J14" s="364"/>
      <c r="K14" s="489"/>
      <c r="L14" s="382"/>
      <c r="M14" s="364"/>
      <c r="N14" s="489"/>
      <c r="O14" s="382"/>
      <c r="P14" s="364"/>
      <c r="Q14" s="489"/>
      <c r="R14" s="382"/>
      <c r="S14" s="364"/>
      <c r="T14" s="489"/>
      <c r="U14" s="382"/>
      <c r="V14" s="364"/>
      <c r="W14" s="489"/>
      <c r="X14" s="382"/>
      <c r="Y14" s="364"/>
      <c r="Z14" s="489"/>
      <c r="AA14" s="382"/>
      <c r="AB14" s="364"/>
      <c r="AC14" s="489"/>
      <c r="AD14" s="382"/>
      <c r="AE14" s="364"/>
      <c r="AF14" s="489"/>
      <c r="AG14" s="382"/>
      <c r="AH14" s="364"/>
      <c r="AI14" s="489"/>
      <c r="AJ14" s="382"/>
      <c r="AK14" s="364"/>
      <c r="AO14" s="580"/>
      <c r="AP14" s="998"/>
      <c r="AQ14" s="336"/>
      <c r="AR14" s="580"/>
      <c r="AS14" s="336"/>
      <c r="AT14" s="336"/>
      <c r="AU14" s="580"/>
      <c r="AV14" s="334"/>
    </row>
    <row r="15" spans="1:48">
      <c r="A15" s="1013" t="s">
        <v>1090</v>
      </c>
      <c r="B15" s="336">
        <f t="shared" ref="B15:B37" si="12">C15+F15+I15+L15+O15+R15+U15+X15+AA15+AD15+AG15+AJ15+AD55+C55+F55+I55+L55+O55+R55+U55+X55+AA55+AG55+AJ55</f>
        <v>919.00000000000023</v>
      </c>
      <c r="C15" s="767">
        <v>356.3</v>
      </c>
      <c r="D15" s="364">
        <f t="shared" ref="D15:D24" si="13">C15/$C$37*100</f>
        <v>77.709923664122144</v>
      </c>
      <c r="E15" s="1013" t="s">
        <v>1090</v>
      </c>
      <c r="F15" s="767">
        <v>0</v>
      </c>
      <c r="G15" s="364"/>
      <c r="H15" s="646" t="s">
        <v>1090</v>
      </c>
      <c r="I15" s="767">
        <v>0.2</v>
      </c>
      <c r="J15" s="364">
        <f>I15/$I$37*100</f>
        <v>8.3333333333333339</v>
      </c>
      <c r="K15" s="1013" t="s">
        <v>1091</v>
      </c>
      <c r="L15" s="767">
        <v>137.4</v>
      </c>
      <c r="M15" s="364"/>
      <c r="N15" s="646" t="s">
        <v>1090</v>
      </c>
      <c r="O15" s="767">
        <v>0.1</v>
      </c>
      <c r="P15" s="364">
        <f>O15/$O$37*100</f>
        <v>4.7619047619047619</v>
      </c>
      <c r="Q15" s="646"/>
      <c r="R15" s="767">
        <v>0.4</v>
      </c>
      <c r="S15" s="364"/>
      <c r="T15" s="175" t="s">
        <v>1062</v>
      </c>
      <c r="U15" s="335">
        <v>8.3000000000000007</v>
      </c>
      <c r="V15" s="364">
        <f>U15/$U$35*100</f>
        <v>18.77828054298643</v>
      </c>
      <c r="W15" s="1013" t="s">
        <v>1092</v>
      </c>
      <c r="X15" s="382">
        <v>0</v>
      </c>
      <c r="Y15" s="364">
        <f t="shared" ref="Y15:Y20" si="14">X15/$X$37*100</f>
        <v>0</v>
      </c>
      <c r="Z15" s="1013" t="s">
        <v>1093</v>
      </c>
      <c r="AA15" s="335">
        <v>12</v>
      </c>
      <c r="AB15" s="364">
        <f>AA15/$AA$37*100</f>
        <v>9.0497737556561084</v>
      </c>
      <c r="AC15" s="1013" t="s">
        <v>1094</v>
      </c>
      <c r="AD15" s="335">
        <v>53.1</v>
      </c>
      <c r="AE15" s="364">
        <f>AD15/$AD$37*100</f>
        <v>24.01628222523745</v>
      </c>
      <c r="AF15" s="1013" t="s">
        <v>1095</v>
      </c>
      <c r="AG15" s="335">
        <v>3.2</v>
      </c>
      <c r="AH15" s="364">
        <f>AG15/$AG$37*100</f>
        <v>3.9555006180469712</v>
      </c>
      <c r="AI15" s="1013" t="s">
        <v>1096</v>
      </c>
      <c r="AJ15" s="335">
        <v>7.1</v>
      </c>
      <c r="AK15" s="364">
        <f t="shared" ref="AK15:AK26" si="15">AJ15/$AJ$37*100</f>
        <v>15.812917594654788</v>
      </c>
      <c r="AO15" s="580"/>
      <c r="AP15" s="1008"/>
      <c r="AQ15" s="336"/>
      <c r="AR15" s="580"/>
      <c r="AS15" s="1011"/>
      <c r="AT15" s="388"/>
      <c r="AU15" s="580"/>
      <c r="AV15" s="1011"/>
    </row>
    <row r="16" spans="1:48">
      <c r="A16" s="1013" t="s">
        <v>1097</v>
      </c>
      <c r="B16" s="336">
        <f t="shared" si="12"/>
        <v>778.19999999999982</v>
      </c>
      <c r="C16" s="767">
        <v>0</v>
      </c>
      <c r="D16" s="364">
        <f t="shared" si="13"/>
        <v>0</v>
      </c>
      <c r="E16" s="1013" t="s">
        <v>1097</v>
      </c>
      <c r="F16" s="767">
        <v>0</v>
      </c>
      <c r="G16" s="364"/>
      <c r="H16" s="646" t="s">
        <v>1097</v>
      </c>
      <c r="I16" s="767">
        <v>0.1</v>
      </c>
      <c r="J16" s="364">
        <f t="shared" ref="J16:J25" si="16">I16/$I$37*100</f>
        <v>4.166666666666667</v>
      </c>
      <c r="K16" s="1013" t="s">
        <v>1098</v>
      </c>
      <c r="L16" s="767">
        <v>179.9</v>
      </c>
      <c r="M16" s="364">
        <f>L16/$L$37*100</f>
        <v>14.396606914212551</v>
      </c>
      <c r="N16" s="646" t="s">
        <v>1097</v>
      </c>
      <c r="O16" s="767">
        <v>0.1</v>
      </c>
      <c r="P16" s="364">
        <f t="shared" ref="P16:P25" si="17">O16/$O$37*100</f>
        <v>4.7619047619047619</v>
      </c>
      <c r="Q16" s="646"/>
      <c r="R16" s="767">
        <v>0.2</v>
      </c>
      <c r="S16" s="364"/>
      <c r="T16" s="175" t="s">
        <v>1099</v>
      </c>
      <c r="U16" s="335">
        <v>11</v>
      </c>
      <c r="V16" s="364">
        <f t="shared" ref="V16:V27" si="18">U16/$U$35*100</f>
        <v>24.886877828054303</v>
      </c>
      <c r="W16" s="1013" t="s">
        <v>1100</v>
      </c>
      <c r="X16" s="382">
        <v>36.299999999999997</v>
      </c>
      <c r="Y16" s="364">
        <f t="shared" si="14"/>
        <v>41.48571428571428</v>
      </c>
      <c r="Z16" s="1013" t="s">
        <v>1101</v>
      </c>
      <c r="AA16" s="1050">
        <v>8.3000000000000007</v>
      </c>
      <c r="AB16" s="364">
        <f t="shared" ref="AB16:AB24" si="19">AA16/$AA$37*100</f>
        <v>6.2594268476621435</v>
      </c>
      <c r="AC16" s="1013" t="s">
        <v>1102</v>
      </c>
      <c r="AD16" s="1050">
        <v>168</v>
      </c>
      <c r="AE16" s="364">
        <f>AD16/$AD$37*100</f>
        <v>75.983717774762553</v>
      </c>
      <c r="AF16" s="1013" t="s">
        <v>1103</v>
      </c>
      <c r="AG16" s="335">
        <v>10.5</v>
      </c>
      <c r="AH16" s="364">
        <f>AG16/$AG$37*100</f>
        <v>12.978986402966624</v>
      </c>
      <c r="AI16" s="1013" t="s">
        <v>1104</v>
      </c>
      <c r="AJ16" s="335">
        <v>8.4</v>
      </c>
      <c r="AK16" s="364">
        <f t="shared" si="15"/>
        <v>18.70824053452116</v>
      </c>
      <c r="AO16" s="580"/>
      <c r="AP16" s="1008"/>
      <c r="AQ16" s="336"/>
      <c r="AR16" s="580"/>
      <c r="AS16" s="1011"/>
      <c r="AT16" s="388"/>
      <c r="AU16" s="580"/>
      <c r="AV16" s="1011"/>
    </row>
    <row r="17" spans="1:48">
      <c r="A17" s="1013" t="s">
        <v>1105</v>
      </c>
      <c r="B17" s="336">
        <f t="shared" si="12"/>
        <v>465.70000000000005</v>
      </c>
      <c r="C17" s="767"/>
      <c r="D17" s="364">
        <f t="shared" si="13"/>
        <v>0</v>
      </c>
      <c r="E17" s="1013" t="s">
        <v>1105</v>
      </c>
      <c r="F17" s="767">
        <v>0</v>
      </c>
      <c r="G17" s="364"/>
      <c r="H17" s="646" t="s">
        <v>1105</v>
      </c>
      <c r="I17" s="767">
        <v>0.3</v>
      </c>
      <c r="J17" s="364">
        <f t="shared" si="16"/>
        <v>12.5</v>
      </c>
      <c r="K17" s="1013" t="s">
        <v>1106</v>
      </c>
      <c r="L17" s="767">
        <v>37.6</v>
      </c>
      <c r="M17" s="364">
        <f t="shared" ref="M17:M25" si="20">L17/$L$37*100</f>
        <v>3.008962868117798</v>
      </c>
      <c r="N17" s="646" t="s">
        <v>1105</v>
      </c>
      <c r="O17" s="767">
        <v>0.5</v>
      </c>
      <c r="P17" s="364">
        <f t="shared" si="17"/>
        <v>23.809523809523807</v>
      </c>
      <c r="Q17" s="646"/>
      <c r="R17" s="767">
        <v>0.2</v>
      </c>
      <c r="S17" s="364"/>
      <c r="T17" s="175" t="s">
        <v>1107</v>
      </c>
      <c r="U17" s="335">
        <v>11.1</v>
      </c>
      <c r="V17" s="364">
        <f t="shared" si="18"/>
        <v>25.113122171945701</v>
      </c>
      <c r="W17" s="1013" t="s">
        <v>1108</v>
      </c>
      <c r="X17" s="382">
        <v>28</v>
      </c>
      <c r="Y17" s="364">
        <f t="shared" si="14"/>
        <v>32</v>
      </c>
      <c r="Z17" s="1013" t="s">
        <v>1109</v>
      </c>
      <c r="AA17" s="1050">
        <v>37.5</v>
      </c>
      <c r="AB17" s="364">
        <f t="shared" si="19"/>
        <v>28.280542986425338</v>
      </c>
      <c r="AC17" s="1013" t="s">
        <v>1110</v>
      </c>
      <c r="AD17" s="1050">
        <v>0</v>
      </c>
      <c r="AE17" s="364">
        <f>AD17/$AD$37*100</f>
        <v>0</v>
      </c>
      <c r="AF17" s="1013" t="s">
        <v>1111</v>
      </c>
      <c r="AG17" s="335">
        <v>62.2</v>
      </c>
      <c r="AH17" s="364">
        <f>AG17/$AG$37*100</f>
        <v>76.885043263288011</v>
      </c>
      <c r="AI17" s="1013" t="s">
        <v>1112</v>
      </c>
      <c r="AJ17" s="335">
        <v>0.9</v>
      </c>
      <c r="AK17" s="364">
        <f t="shared" si="15"/>
        <v>2.0044543429844097</v>
      </c>
      <c r="AO17" s="580"/>
      <c r="AP17" s="1008"/>
      <c r="AQ17" s="336"/>
      <c r="AR17" s="580"/>
      <c r="AS17" s="1011"/>
      <c r="AT17" s="388"/>
      <c r="AU17" s="580"/>
      <c r="AV17" s="1011"/>
    </row>
    <row r="18" spans="1:48">
      <c r="A18" s="1013" t="s">
        <v>1113</v>
      </c>
      <c r="B18" s="336">
        <f t="shared" si="12"/>
        <v>534.20000000000005</v>
      </c>
      <c r="C18" s="767">
        <v>0</v>
      </c>
      <c r="D18" s="364">
        <f t="shared" si="13"/>
        <v>0</v>
      </c>
      <c r="E18" s="1013" t="s">
        <v>1113</v>
      </c>
      <c r="F18" s="767">
        <v>0</v>
      </c>
      <c r="G18" s="364"/>
      <c r="H18" s="646" t="s">
        <v>1113</v>
      </c>
      <c r="I18" s="767"/>
      <c r="J18" s="364">
        <f t="shared" si="16"/>
        <v>0</v>
      </c>
      <c r="K18" s="1013" t="s">
        <v>1114</v>
      </c>
      <c r="L18" s="1067">
        <v>58.7</v>
      </c>
      <c r="M18" s="364">
        <f t="shared" si="20"/>
        <v>4.6975032010243289</v>
      </c>
      <c r="N18" s="646" t="s">
        <v>1113</v>
      </c>
      <c r="O18" s="1067"/>
      <c r="P18" s="364">
        <f t="shared" si="17"/>
        <v>0</v>
      </c>
      <c r="Q18" s="646"/>
      <c r="R18" s="1067"/>
      <c r="S18" s="364"/>
      <c r="T18" s="175" t="s">
        <v>1115</v>
      </c>
      <c r="U18" s="335">
        <v>6.9</v>
      </c>
      <c r="V18" s="364">
        <f t="shared" si="18"/>
        <v>15.61085972850679</v>
      </c>
      <c r="W18" s="1013" t="s">
        <v>1116</v>
      </c>
      <c r="X18" s="382">
        <v>23.2</v>
      </c>
      <c r="Y18" s="364">
        <f t="shared" si="14"/>
        <v>26.514285714285712</v>
      </c>
      <c r="Z18" s="1013" t="s">
        <v>1117</v>
      </c>
      <c r="AA18" s="1050">
        <v>25.2</v>
      </c>
      <c r="AB18" s="364">
        <f t="shared" si="19"/>
        <v>19.004524886877828</v>
      </c>
      <c r="AC18" s="1013" t="s">
        <v>1118</v>
      </c>
      <c r="AD18" s="1050">
        <v>0</v>
      </c>
      <c r="AE18" s="364">
        <f>AD18/$AD$37*100</f>
        <v>0</v>
      </c>
      <c r="AF18" s="1013" t="s">
        <v>1119</v>
      </c>
      <c r="AG18" s="1050">
        <v>5</v>
      </c>
      <c r="AH18" s="364">
        <f>AG18/$AG$37*100</f>
        <v>6.1804697156983925</v>
      </c>
      <c r="AI18" s="1013" t="s">
        <v>1101</v>
      </c>
      <c r="AJ18" s="335">
        <v>7</v>
      </c>
      <c r="AK18" s="364">
        <f t="shared" si="15"/>
        <v>15.590200445434299</v>
      </c>
      <c r="AO18" s="580"/>
      <c r="AP18" s="1008"/>
      <c r="AQ18" s="336"/>
      <c r="AR18" s="580"/>
      <c r="AS18" s="1011"/>
      <c r="AT18" s="388"/>
      <c r="AU18" s="580"/>
      <c r="AV18" s="1011"/>
    </row>
    <row r="19" spans="1:48">
      <c r="A19" s="1013" t="s">
        <v>1120</v>
      </c>
      <c r="B19" s="336">
        <f t="shared" si="12"/>
        <v>278.10000000000002</v>
      </c>
      <c r="C19" s="767">
        <v>0</v>
      </c>
      <c r="D19" s="364">
        <f t="shared" si="13"/>
        <v>0</v>
      </c>
      <c r="E19" s="1013" t="s">
        <v>1120</v>
      </c>
      <c r="F19" s="767">
        <v>0</v>
      </c>
      <c r="G19" s="364"/>
      <c r="H19" s="646" t="s">
        <v>1120</v>
      </c>
      <c r="I19" s="767"/>
      <c r="J19" s="364">
        <f t="shared" si="16"/>
        <v>0</v>
      </c>
      <c r="K19" s="1013" t="s">
        <v>1121</v>
      </c>
      <c r="L19" s="1067">
        <v>17.100000000000001</v>
      </c>
      <c r="M19" s="364">
        <f t="shared" si="20"/>
        <v>1.3684379001280411</v>
      </c>
      <c r="N19" s="646" t="s">
        <v>1120</v>
      </c>
      <c r="O19" s="1067"/>
      <c r="P19" s="364">
        <f t="shared" si="17"/>
        <v>0</v>
      </c>
      <c r="Q19" s="646"/>
      <c r="R19" s="1067"/>
      <c r="S19" s="364"/>
      <c r="T19" s="175" t="s">
        <v>1122</v>
      </c>
      <c r="U19" s="335">
        <v>6.9</v>
      </c>
      <c r="V19" s="364">
        <f t="shared" si="18"/>
        <v>15.61085972850679</v>
      </c>
      <c r="W19" s="1013"/>
      <c r="X19" s="382"/>
      <c r="Y19" s="364">
        <f t="shared" si="14"/>
        <v>0</v>
      </c>
      <c r="Z19" s="1013" t="s">
        <v>1123</v>
      </c>
      <c r="AA19" s="1050">
        <v>49.6</v>
      </c>
      <c r="AB19" s="364">
        <f t="shared" si="19"/>
        <v>37.405731523378584</v>
      </c>
      <c r="AC19" s="1013"/>
      <c r="AD19" s="1050">
        <v>0</v>
      </c>
      <c r="AE19" s="364">
        <f>AD19/$AD$37*100</f>
        <v>0</v>
      </c>
      <c r="AF19" s="1013"/>
      <c r="AG19" s="1050"/>
      <c r="AH19" s="364">
        <f>AG19/$AG$37*100</f>
        <v>0</v>
      </c>
      <c r="AI19" s="1013" t="s">
        <v>1124</v>
      </c>
      <c r="AJ19" s="335">
        <v>7</v>
      </c>
      <c r="AK19" s="364">
        <f t="shared" si="15"/>
        <v>15.590200445434299</v>
      </c>
      <c r="AO19" s="580"/>
      <c r="AP19" s="1008"/>
      <c r="AQ19" s="336"/>
      <c r="AR19" s="580"/>
      <c r="AS19" s="1011"/>
      <c r="AT19" s="388"/>
      <c r="AU19" s="580"/>
      <c r="AV19" s="1011"/>
    </row>
    <row r="20" spans="1:48">
      <c r="A20" s="1013" t="s">
        <v>1125</v>
      </c>
      <c r="B20" s="336">
        <f t="shared" si="12"/>
        <v>271.29999999999995</v>
      </c>
      <c r="C20" s="767">
        <v>54.8</v>
      </c>
      <c r="D20" s="364">
        <f t="shared" si="13"/>
        <v>11.952017448200653</v>
      </c>
      <c r="E20" s="1013" t="s">
        <v>1125</v>
      </c>
      <c r="F20" s="767">
        <v>0</v>
      </c>
      <c r="G20" s="364"/>
      <c r="H20" s="646" t="s">
        <v>1125</v>
      </c>
      <c r="I20" s="767">
        <v>0.4</v>
      </c>
      <c r="J20" s="364">
        <f t="shared" si="16"/>
        <v>16.666666666666668</v>
      </c>
      <c r="K20" s="1013" t="s">
        <v>669</v>
      </c>
      <c r="L20" s="1067">
        <v>85.8</v>
      </c>
      <c r="M20" s="364">
        <f t="shared" si="20"/>
        <v>6.8661971830985919</v>
      </c>
      <c r="N20" s="646" t="s">
        <v>1125</v>
      </c>
      <c r="O20" s="1067">
        <v>0.2</v>
      </c>
      <c r="P20" s="364">
        <f t="shared" si="17"/>
        <v>9.5238095238095237</v>
      </c>
      <c r="Q20" s="646"/>
      <c r="R20" s="1067">
        <v>0.6</v>
      </c>
      <c r="S20" s="364"/>
      <c r="T20" s="175"/>
      <c r="U20" s="335"/>
      <c r="V20" s="364">
        <f t="shared" si="18"/>
        <v>0</v>
      </c>
      <c r="W20" s="1038"/>
      <c r="X20" s="347"/>
      <c r="Y20" s="364">
        <f t="shared" si="14"/>
        <v>0</v>
      </c>
      <c r="Z20" s="1013"/>
      <c r="AA20" s="1050"/>
      <c r="AB20" s="364">
        <f t="shared" si="19"/>
        <v>0</v>
      </c>
      <c r="AC20" s="1038"/>
      <c r="AD20" s="347"/>
      <c r="AE20" s="364"/>
      <c r="AF20" s="1038"/>
      <c r="AG20" s="347"/>
      <c r="AH20" s="364"/>
      <c r="AI20" s="1013" t="s">
        <v>1126</v>
      </c>
      <c r="AJ20" s="335">
        <v>14.5</v>
      </c>
      <c r="AK20" s="364">
        <f t="shared" si="15"/>
        <v>32.293986636971049</v>
      </c>
      <c r="AO20" s="580"/>
      <c r="AP20" s="1008"/>
      <c r="AQ20" s="336"/>
      <c r="AR20" s="580"/>
      <c r="AS20" s="1011"/>
      <c r="AT20" s="388"/>
      <c r="AU20" s="580"/>
      <c r="AV20" s="1011"/>
    </row>
    <row r="21" spans="1:48">
      <c r="A21" s="1013" t="s">
        <v>1127</v>
      </c>
      <c r="B21" s="336">
        <f t="shared" si="12"/>
        <v>39.900000000000006</v>
      </c>
      <c r="C21" s="767">
        <v>0</v>
      </c>
      <c r="D21" s="364">
        <f t="shared" si="13"/>
        <v>0</v>
      </c>
      <c r="E21" s="1013" t="s">
        <v>1127</v>
      </c>
      <c r="F21" s="767">
        <v>0</v>
      </c>
      <c r="G21" s="364"/>
      <c r="H21" s="646" t="s">
        <v>1127</v>
      </c>
      <c r="I21" s="767"/>
      <c r="J21" s="364">
        <f t="shared" si="16"/>
        <v>0</v>
      </c>
      <c r="K21" s="1013" t="s">
        <v>1128</v>
      </c>
      <c r="L21" s="1067">
        <v>0</v>
      </c>
      <c r="M21" s="364">
        <f t="shared" si="20"/>
        <v>0</v>
      </c>
      <c r="N21" s="646" t="s">
        <v>1127</v>
      </c>
      <c r="O21" s="1067"/>
      <c r="P21" s="364">
        <f t="shared" si="17"/>
        <v>0</v>
      </c>
      <c r="Q21" s="646"/>
      <c r="R21" s="1067"/>
      <c r="S21" s="364"/>
      <c r="T21" s="1013"/>
      <c r="U21" s="335"/>
      <c r="V21" s="364">
        <f t="shared" si="18"/>
        <v>0</v>
      </c>
      <c r="W21" s="1038"/>
      <c r="X21" s="347"/>
      <c r="Y21" s="364"/>
      <c r="Z21" s="1013"/>
      <c r="AA21" s="1050"/>
      <c r="AB21" s="364">
        <f t="shared" si="19"/>
        <v>0</v>
      </c>
      <c r="AC21" s="1038"/>
      <c r="AD21" s="347"/>
      <c r="AE21" s="364"/>
      <c r="AF21" s="1038"/>
      <c r="AG21" s="347"/>
      <c r="AH21" s="364"/>
      <c r="AI21" s="1013"/>
      <c r="AJ21" s="335"/>
      <c r="AK21" s="364">
        <f t="shared" si="15"/>
        <v>0</v>
      </c>
      <c r="AO21" s="580"/>
      <c r="AP21" s="1008"/>
      <c r="AQ21" s="336"/>
      <c r="AR21" s="580"/>
      <c r="AS21" s="1011"/>
      <c r="AT21" s="388"/>
      <c r="AU21" s="580"/>
      <c r="AV21" s="1011"/>
    </row>
    <row r="22" spans="1:48">
      <c r="A22" s="1013" t="s">
        <v>1129</v>
      </c>
      <c r="B22" s="336">
        <f t="shared" si="12"/>
        <v>68</v>
      </c>
      <c r="C22" s="767">
        <v>0</v>
      </c>
      <c r="D22" s="364">
        <f t="shared" si="13"/>
        <v>0</v>
      </c>
      <c r="E22" s="1013" t="s">
        <v>1129</v>
      </c>
      <c r="F22" s="767">
        <v>0</v>
      </c>
      <c r="G22" s="364"/>
      <c r="H22" s="646" t="s">
        <v>1129</v>
      </c>
      <c r="I22" s="767">
        <v>0.3</v>
      </c>
      <c r="J22" s="364">
        <f t="shared" si="16"/>
        <v>12.5</v>
      </c>
      <c r="K22" s="1013" t="s">
        <v>685</v>
      </c>
      <c r="L22" s="1067">
        <v>17.2</v>
      </c>
      <c r="M22" s="364">
        <f t="shared" si="20"/>
        <v>1.3764404609475032</v>
      </c>
      <c r="N22" s="646" t="s">
        <v>1129</v>
      </c>
      <c r="O22" s="1067">
        <v>0.4</v>
      </c>
      <c r="P22" s="364">
        <f t="shared" si="17"/>
        <v>19.047619047619047</v>
      </c>
      <c r="Q22" s="646"/>
      <c r="R22" s="1067">
        <v>0.3</v>
      </c>
      <c r="S22" s="364"/>
      <c r="T22" s="1013"/>
      <c r="U22" s="335"/>
      <c r="V22" s="364">
        <f t="shared" si="18"/>
        <v>0</v>
      </c>
      <c r="W22" s="1038"/>
      <c r="X22" s="347"/>
      <c r="Y22" s="364"/>
      <c r="Z22" s="1013"/>
      <c r="AA22" s="1050"/>
      <c r="AB22" s="364">
        <f t="shared" si="19"/>
        <v>0</v>
      </c>
      <c r="AC22" s="1038"/>
      <c r="AD22" s="347"/>
      <c r="AE22" s="364"/>
      <c r="AF22" s="1038"/>
      <c r="AG22" s="347"/>
      <c r="AH22" s="364"/>
      <c r="AI22" s="1013"/>
      <c r="AJ22" s="335"/>
      <c r="AK22" s="364">
        <f t="shared" si="15"/>
        <v>0</v>
      </c>
      <c r="AO22" s="580"/>
      <c r="AP22" s="1008"/>
      <c r="AQ22" s="336"/>
      <c r="AR22" s="580"/>
      <c r="AS22" s="1008"/>
      <c r="AT22" s="336"/>
      <c r="AU22" s="580"/>
      <c r="AV22" s="1011"/>
    </row>
    <row r="23" spans="1:48">
      <c r="A23" s="1013" t="s">
        <v>1130</v>
      </c>
      <c r="B23" s="336">
        <f t="shared" si="12"/>
        <v>130.70000000000002</v>
      </c>
      <c r="C23" s="767">
        <v>0</v>
      </c>
      <c r="D23" s="364">
        <f t="shared" si="13"/>
        <v>0</v>
      </c>
      <c r="E23" s="1013" t="s">
        <v>1130</v>
      </c>
      <c r="F23" s="767">
        <v>0</v>
      </c>
      <c r="G23" s="364"/>
      <c r="H23" s="646" t="s">
        <v>1130</v>
      </c>
      <c r="I23" s="767">
        <v>0.2</v>
      </c>
      <c r="J23" s="364">
        <f t="shared" si="16"/>
        <v>8.3333333333333339</v>
      </c>
      <c r="K23" s="1013" t="s">
        <v>1131</v>
      </c>
      <c r="L23" s="1067">
        <v>104.9</v>
      </c>
      <c r="M23" s="364">
        <f t="shared" si="20"/>
        <v>8.3946862996158771</v>
      </c>
      <c r="N23" s="646" t="s">
        <v>1130</v>
      </c>
      <c r="O23" s="1067">
        <v>0.1</v>
      </c>
      <c r="P23" s="364">
        <f t="shared" si="17"/>
        <v>4.7619047619047619</v>
      </c>
      <c r="Q23" s="646"/>
      <c r="R23" s="1067">
        <v>0.4</v>
      </c>
      <c r="S23" s="364"/>
      <c r="T23" s="1013"/>
      <c r="U23" s="335"/>
      <c r="V23" s="364">
        <f t="shared" si="18"/>
        <v>0</v>
      </c>
      <c r="W23" s="1038"/>
      <c r="X23" s="347"/>
      <c r="Y23" s="364"/>
      <c r="Z23" s="1013"/>
      <c r="AA23" s="1050"/>
      <c r="AB23" s="364">
        <f t="shared" si="19"/>
        <v>0</v>
      </c>
      <c r="AC23" s="1038"/>
      <c r="AD23" s="347"/>
      <c r="AE23" s="364"/>
      <c r="AF23" s="1038"/>
      <c r="AG23" s="347"/>
      <c r="AH23" s="364"/>
      <c r="AI23" s="1013"/>
      <c r="AJ23" s="382"/>
      <c r="AK23" s="364">
        <f t="shared" si="15"/>
        <v>0</v>
      </c>
      <c r="AO23" s="580"/>
      <c r="AP23" s="336"/>
      <c r="AQ23" s="336"/>
      <c r="AR23" s="580"/>
      <c r="AS23" s="336"/>
      <c r="AT23" s="336"/>
      <c r="AU23" s="580"/>
      <c r="AV23" s="1011"/>
    </row>
    <row r="24" spans="1:48">
      <c r="A24" s="1013" t="s">
        <v>1132</v>
      </c>
      <c r="B24" s="336">
        <f t="shared" si="12"/>
        <v>62.9</v>
      </c>
      <c r="C24" s="382">
        <v>47.4</v>
      </c>
      <c r="D24" s="364">
        <f t="shared" si="13"/>
        <v>10.338058887677208</v>
      </c>
      <c r="E24" s="1013" t="s">
        <v>1132</v>
      </c>
      <c r="F24" s="767">
        <v>0</v>
      </c>
      <c r="G24" s="364"/>
      <c r="H24" s="646" t="s">
        <v>1132</v>
      </c>
      <c r="I24" s="767">
        <v>0.8</v>
      </c>
      <c r="J24" s="364">
        <f t="shared" si="16"/>
        <v>33.333333333333336</v>
      </c>
      <c r="K24" s="1013" t="s">
        <v>1133</v>
      </c>
      <c r="L24" s="1067">
        <v>11.1</v>
      </c>
      <c r="M24" s="364">
        <f t="shared" si="20"/>
        <v>0.88828425096030739</v>
      </c>
      <c r="N24" s="646" t="s">
        <v>1132</v>
      </c>
      <c r="O24" s="1067">
        <v>0.6</v>
      </c>
      <c r="P24" s="364">
        <f t="shared" si="17"/>
        <v>28.571428571428569</v>
      </c>
      <c r="Q24" s="646"/>
      <c r="R24" s="1067">
        <v>0.9</v>
      </c>
      <c r="S24" s="364"/>
      <c r="T24" s="1013"/>
      <c r="U24" s="335"/>
      <c r="V24" s="364">
        <f t="shared" si="18"/>
        <v>0</v>
      </c>
      <c r="W24" s="1038"/>
      <c r="X24" s="347"/>
      <c r="Y24" s="364"/>
      <c r="Z24" s="1013"/>
      <c r="AA24" s="1050"/>
      <c r="AB24" s="364">
        <f t="shared" si="19"/>
        <v>0</v>
      </c>
      <c r="AC24" s="1038"/>
      <c r="AD24" s="347"/>
      <c r="AE24" s="364"/>
      <c r="AF24" s="1038"/>
      <c r="AG24" s="347"/>
      <c r="AH24" s="364"/>
      <c r="AI24" s="1013"/>
      <c r="AJ24" s="382"/>
      <c r="AK24" s="364">
        <f t="shared" si="15"/>
        <v>0</v>
      </c>
      <c r="AO24" s="580"/>
      <c r="AP24" s="336"/>
      <c r="AQ24" s="336"/>
      <c r="AR24" s="580"/>
      <c r="AS24" s="336"/>
      <c r="AT24" s="336"/>
      <c r="AU24" s="580"/>
      <c r="AV24" s="336"/>
    </row>
    <row r="25" spans="1:48">
      <c r="A25" s="1013"/>
      <c r="B25" s="336">
        <f t="shared" si="12"/>
        <v>28.6</v>
      </c>
      <c r="C25" s="382"/>
      <c r="D25" s="364"/>
      <c r="E25" s="485" t="s">
        <v>1134</v>
      </c>
      <c r="F25" s="382"/>
      <c r="G25" s="364"/>
      <c r="H25" s="485" t="s">
        <v>1134</v>
      </c>
      <c r="I25" s="382">
        <v>0.1</v>
      </c>
      <c r="J25" s="364">
        <f t="shared" si="16"/>
        <v>4.166666666666667</v>
      </c>
      <c r="K25" s="1013" t="s">
        <v>1135</v>
      </c>
      <c r="L25" s="1067">
        <v>28.4</v>
      </c>
      <c r="M25" s="364">
        <f t="shared" si="20"/>
        <v>2.2727272727272729</v>
      </c>
      <c r="N25" s="485" t="s">
        <v>1134</v>
      </c>
      <c r="O25" s="1067">
        <v>0.1</v>
      </c>
      <c r="P25" s="364">
        <f t="shared" si="17"/>
        <v>4.7619047619047619</v>
      </c>
      <c r="Q25" s="485"/>
      <c r="R25" s="1067">
        <v>0</v>
      </c>
      <c r="S25" s="364"/>
      <c r="T25" s="1013"/>
      <c r="U25" s="335"/>
      <c r="V25" s="364">
        <f t="shared" si="18"/>
        <v>0</v>
      </c>
      <c r="W25" s="485"/>
      <c r="X25" s="382"/>
      <c r="Y25" s="364"/>
      <c r="Z25" s="485"/>
      <c r="AA25" s="382"/>
      <c r="AB25" s="364"/>
      <c r="AC25" s="485"/>
      <c r="AD25" s="382"/>
      <c r="AE25" s="364"/>
      <c r="AF25" s="485"/>
      <c r="AG25" s="382"/>
      <c r="AH25" s="364"/>
      <c r="AI25" s="1013"/>
      <c r="AJ25" s="382"/>
      <c r="AK25" s="364">
        <f t="shared" si="15"/>
        <v>0</v>
      </c>
      <c r="AO25" s="580"/>
      <c r="AP25" s="336"/>
      <c r="AQ25" s="336"/>
      <c r="AR25" s="580"/>
      <c r="AS25" s="336"/>
      <c r="AT25" s="336"/>
      <c r="AU25" s="580"/>
      <c r="AV25" s="336"/>
    </row>
    <row r="26" spans="1:48">
      <c r="A26" s="1013"/>
      <c r="B26" s="336">
        <f t="shared" si="12"/>
        <v>58.7</v>
      </c>
      <c r="C26" s="382"/>
      <c r="D26" s="364"/>
      <c r="E26" s="485"/>
      <c r="F26" s="382"/>
      <c r="G26" s="364"/>
      <c r="H26" s="485"/>
      <c r="I26" s="382"/>
      <c r="J26" s="364"/>
      <c r="K26" s="1013" t="s">
        <v>1136</v>
      </c>
      <c r="L26" s="1067">
        <v>58.7</v>
      </c>
      <c r="M26" s="364"/>
      <c r="N26" s="1013"/>
      <c r="O26" s="1067"/>
      <c r="P26" s="364"/>
      <c r="Q26" s="1013"/>
      <c r="R26" s="1067"/>
      <c r="S26" s="364"/>
      <c r="T26" s="1013"/>
      <c r="U26" s="382"/>
      <c r="V26" s="364">
        <f t="shared" si="18"/>
        <v>0</v>
      </c>
      <c r="W26" s="485"/>
      <c r="X26" s="382"/>
      <c r="Y26" s="364"/>
      <c r="Z26" s="485"/>
      <c r="AA26" s="382"/>
      <c r="AB26" s="364"/>
      <c r="AC26" s="485"/>
      <c r="AD26" s="382"/>
      <c r="AE26" s="364"/>
      <c r="AF26" s="485"/>
      <c r="AG26" s="382"/>
      <c r="AH26" s="364"/>
      <c r="AI26" s="1013"/>
      <c r="AJ26" s="382"/>
      <c r="AK26" s="364">
        <f t="shared" si="15"/>
        <v>0</v>
      </c>
      <c r="AO26" s="580"/>
      <c r="AP26" s="336"/>
      <c r="AQ26" s="336"/>
      <c r="AR26" s="580"/>
      <c r="AS26" s="336"/>
      <c r="AT26" s="336"/>
      <c r="AU26" s="580"/>
      <c r="AV26" s="336"/>
    </row>
    <row r="27" spans="1:48">
      <c r="A27" s="485"/>
      <c r="B27" s="336">
        <f t="shared" si="12"/>
        <v>22.6</v>
      </c>
      <c r="C27" s="382"/>
      <c r="D27" s="364"/>
      <c r="E27" s="485" t="s">
        <v>670</v>
      </c>
      <c r="F27" s="382">
        <f>F11</f>
        <v>0</v>
      </c>
      <c r="G27" s="364"/>
      <c r="H27" s="485"/>
      <c r="I27" s="382"/>
      <c r="J27" s="364"/>
      <c r="K27" s="1013" t="s">
        <v>1137</v>
      </c>
      <c r="L27" s="1067">
        <v>22.6</v>
      </c>
      <c r="M27" s="364">
        <v>2.2000000000000002</v>
      </c>
      <c r="N27" s="1013"/>
      <c r="O27" s="767"/>
      <c r="P27" s="364"/>
      <c r="Q27" s="1013"/>
      <c r="R27" s="767"/>
      <c r="S27" s="364"/>
      <c r="T27" s="1013"/>
      <c r="U27" s="382"/>
      <c r="V27" s="364">
        <f t="shared" si="18"/>
        <v>0</v>
      </c>
      <c r="W27" s="485"/>
      <c r="X27" s="382"/>
      <c r="Y27" s="364"/>
      <c r="Z27" s="485"/>
      <c r="AA27" s="382"/>
      <c r="AB27" s="364"/>
      <c r="AC27" s="485"/>
      <c r="AD27" s="382"/>
      <c r="AE27" s="364"/>
      <c r="AF27" s="485"/>
      <c r="AG27" s="382"/>
      <c r="AH27" s="364"/>
      <c r="AI27" s="485"/>
      <c r="AJ27" s="382"/>
      <c r="AK27" s="364"/>
      <c r="AO27" s="580"/>
      <c r="AP27" s="336"/>
      <c r="AQ27" s="336"/>
      <c r="AR27" s="580"/>
      <c r="AS27" s="336"/>
      <c r="AT27" s="336"/>
      <c r="AU27" s="580"/>
      <c r="AV27" s="336"/>
    </row>
    <row r="28" spans="1:48">
      <c r="A28" s="485"/>
      <c r="B28" s="336">
        <f t="shared" si="12"/>
        <v>115</v>
      </c>
      <c r="C28" s="382"/>
      <c r="D28" s="364"/>
      <c r="E28" s="485"/>
      <c r="F28" s="382"/>
      <c r="G28" s="364"/>
      <c r="H28" s="485"/>
      <c r="I28" s="382"/>
      <c r="J28" s="364"/>
      <c r="K28" s="1013" t="s">
        <v>1138</v>
      </c>
      <c r="L28" s="1067">
        <v>115</v>
      </c>
      <c r="M28" s="364"/>
      <c r="N28" s="1013"/>
      <c r="O28" s="767"/>
      <c r="P28" s="364"/>
      <c r="Q28" s="1013"/>
      <c r="R28" s="767"/>
      <c r="S28" s="364"/>
      <c r="T28" s="485"/>
      <c r="U28" s="382"/>
      <c r="V28" s="364"/>
      <c r="W28" s="485"/>
      <c r="X28" s="382"/>
      <c r="Y28" s="364"/>
      <c r="Z28" s="485"/>
      <c r="AA28" s="382"/>
      <c r="AB28" s="364"/>
      <c r="AC28" s="485"/>
      <c r="AD28" s="382"/>
      <c r="AE28" s="364"/>
      <c r="AF28" s="485"/>
      <c r="AG28" s="382"/>
      <c r="AH28" s="364"/>
      <c r="AI28" s="485"/>
      <c r="AJ28" s="382"/>
      <c r="AK28" s="364"/>
      <c r="AO28" s="580"/>
      <c r="AP28" s="336"/>
      <c r="AQ28" s="336"/>
      <c r="AR28" s="580"/>
      <c r="AS28" s="336"/>
      <c r="AT28" s="336"/>
      <c r="AU28" s="580"/>
      <c r="AV28" s="336"/>
    </row>
    <row r="29" spans="1:48">
      <c r="A29" s="485"/>
      <c r="B29" s="336">
        <f t="shared" si="12"/>
        <v>48.2</v>
      </c>
      <c r="C29" s="382"/>
      <c r="D29" s="364"/>
      <c r="E29" s="485"/>
      <c r="F29" s="382"/>
      <c r="G29" s="364"/>
      <c r="H29" s="485"/>
      <c r="I29" s="382"/>
      <c r="J29" s="364"/>
      <c r="K29" s="1169" t="s">
        <v>1139</v>
      </c>
      <c r="L29" s="767">
        <v>48.2</v>
      </c>
      <c r="M29" s="364"/>
      <c r="N29" s="1013"/>
      <c r="O29" s="767"/>
      <c r="P29" s="364"/>
      <c r="Q29" s="1013"/>
      <c r="R29" s="767"/>
      <c r="S29" s="364"/>
      <c r="T29" s="485"/>
      <c r="U29" s="382"/>
      <c r="V29" s="364"/>
      <c r="W29" s="485"/>
      <c r="X29" s="382"/>
      <c r="Y29" s="364"/>
      <c r="Z29" s="485"/>
      <c r="AA29" s="382"/>
      <c r="AB29" s="364"/>
      <c r="AC29" s="485"/>
      <c r="AD29" s="382"/>
      <c r="AE29" s="364"/>
      <c r="AF29" s="485"/>
      <c r="AG29" s="382"/>
      <c r="AH29" s="364"/>
      <c r="AI29" s="485"/>
      <c r="AJ29" s="382"/>
      <c r="AK29" s="364"/>
      <c r="AO29" s="580"/>
      <c r="AP29" s="336"/>
      <c r="AQ29" s="336"/>
      <c r="AR29" s="580"/>
      <c r="AS29" s="336"/>
      <c r="AT29" s="336"/>
      <c r="AU29" s="580"/>
      <c r="AV29" s="336"/>
    </row>
    <row r="30" spans="1:48">
      <c r="A30" s="485"/>
      <c r="B30" s="336">
        <f t="shared" si="12"/>
        <v>179</v>
      </c>
      <c r="C30" s="382"/>
      <c r="D30" s="364"/>
      <c r="E30" s="485"/>
      <c r="F30" s="382"/>
      <c r="G30" s="364"/>
      <c r="H30" s="485"/>
      <c r="I30" s="382"/>
      <c r="J30" s="364"/>
      <c r="K30" s="1169" t="s">
        <v>1090</v>
      </c>
      <c r="L30" s="767">
        <v>179</v>
      </c>
      <c r="M30" s="364"/>
      <c r="N30" s="1013"/>
      <c r="O30" s="767"/>
      <c r="P30" s="364"/>
      <c r="Q30" s="1013"/>
      <c r="R30" s="767"/>
      <c r="S30" s="364"/>
      <c r="T30" s="485"/>
      <c r="U30" s="382"/>
      <c r="V30" s="364"/>
      <c r="W30" s="485"/>
      <c r="X30" s="382"/>
      <c r="Y30" s="364"/>
      <c r="Z30" s="485"/>
      <c r="AA30" s="382"/>
      <c r="AB30" s="364"/>
      <c r="AC30" s="485"/>
      <c r="AD30" s="382"/>
      <c r="AE30" s="364"/>
      <c r="AF30" s="485"/>
      <c r="AG30" s="382"/>
      <c r="AH30" s="364"/>
      <c r="AI30" s="485"/>
      <c r="AJ30" s="382"/>
      <c r="AK30" s="364"/>
      <c r="AO30" s="580"/>
      <c r="AP30" s="336"/>
      <c r="AQ30" s="336"/>
      <c r="AR30" s="580"/>
      <c r="AS30" s="336"/>
      <c r="AT30" s="336"/>
      <c r="AU30" s="580"/>
      <c r="AV30" s="336"/>
    </row>
    <row r="31" spans="1:48">
      <c r="A31" s="485"/>
      <c r="B31" s="336">
        <f t="shared" si="12"/>
        <v>89.3</v>
      </c>
      <c r="C31" s="382"/>
      <c r="D31" s="364"/>
      <c r="E31" s="485"/>
      <c r="F31" s="382"/>
      <c r="G31" s="364"/>
      <c r="H31" s="485"/>
      <c r="I31" s="382"/>
      <c r="J31" s="364"/>
      <c r="K31" s="1013" t="s">
        <v>1097</v>
      </c>
      <c r="L31" s="767">
        <v>89.3</v>
      </c>
      <c r="M31" s="364"/>
      <c r="N31" s="646"/>
      <c r="O31" s="767"/>
      <c r="P31" s="364"/>
      <c r="Q31" s="646"/>
      <c r="R31" s="767"/>
      <c r="S31" s="364"/>
      <c r="T31" s="485"/>
      <c r="U31" s="382"/>
      <c r="V31" s="364"/>
      <c r="W31" s="485"/>
      <c r="X31" s="382"/>
      <c r="Y31" s="364"/>
      <c r="Z31" s="485"/>
      <c r="AA31" s="382"/>
      <c r="AB31" s="364"/>
      <c r="AC31" s="485"/>
      <c r="AD31" s="382"/>
      <c r="AE31" s="364"/>
      <c r="AF31" s="485"/>
      <c r="AG31" s="382"/>
      <c r="AH31" s="364"/>
      <c r="AI31" s="485"/>
      <c r="AJ31" s="382"/>
      <c r="AK31" s="364"/>
      <c r="AO31" s="580"/>
      <c r="AP31" s="336"/>
      <c r="AQ31" s="336"/>
      <c r="AR31" s="580"/>
      <c r="AS31" s="336"/>
      <c r="AT31" s="336"/>
      <c r="AU31" s="580"/>
      <c r="AV31" s="336"/>
    </row>
    <row r="32" spans="1:48">
      <c r="A32" s="485"/>
      <c r="B32" s="336">
        <f t="shared" si="12"/>
        <v>25.1</v>
      </c>
      <c r="C32" s="382"/>
      <c r="D32" s="364"/>
      <c r="E32" s="485"/>
      <c r="F32" s="382"/>
      <c r="G32" s="364"/>
      <c r="H32" s="485"/>
      <c r="I32" s="382"/>
      <c r="J32" s="364"/>
      <c r="K32" s="1013" t="s">
        <v>1113</v>
      </c>
      <c r="L32" s="767">
        <v>25.1</v>
      </c>
      <c r="M32" s="364"/>
      <c r="N32" s="646"/>
      <c r="O32" s="767"/>
      <c r="P32" s="364"/>
      <c r="Q32" s="646"/>
      <c r="R32" s="767"/>
      <c r="S32" s="364"/>
      <c r="T32" s="485"/>
      <c r="U32" s="382"/>
      <c r="V32" s="364"/>
      <c r="W32" s="485"/>
      <c r="X32" s="382"/>
      <c r="Y32" s="364"/>
      <c r="Z32" s="485"/>
      <c r="AA32" s="382"/>
      <c r="AB32" s="364"/>
      <c r="AC32" s="485"/>
      <c r="AD32" s="382"/>
      <c r="AE32" s="364"/>
      <c r="AF32" s="485"/>
      <c r="AG32" s="382"/>
      <c r="AH32" s="364"/>
      <c r="AI32" s="485"/>
      <c r="AJ32" s="382"/>
      <c r="AK32" s="364"/>
      <c r="AO32" s="580"/>
      <c r="AP32" s="336"/>
      <c r="AQ32" s="336"/>
      <c r="AR32" s="580"/>
      <c r="AS32" s="336"/>
      <c r="AT32" s="336"/>
      <c r="AU32" s="580"/>
      <c r="AV32" s="336"/>
    </row>
    <row r="33" spans="1:50">
      <c r="A33" s="485"/>
      <c r="B33" s="336">
        <f t="shared" si="12"/>
        <v>33.6</v>
      </c>
      <c r="C33" s="382"/>
      <c r="D33" s="364"/>
      <c r="E33" s="485"/>
      <c r="F33" s="382"/>
      <c r="G33" s="364"/>
      <c r="H33" s="485"/>
      <c r="I33" s="382"/>
      <c r="J33" s="364"/>
      <c r="K33" s="1013" t="s">
        <v>1125</v>
      </c>
      <c r="L33" s="382">
        <v>33.6</v>
      </c>
      <c r="M33" s="364"/>
      <c r="N33" s="1013"/>
      <c r="O33" s="382"/>
      <c r="P33" s="364"/>
      <c r="Q33" s="1013"/>
      <c r="R33" s="382"/>
      <c r="S33" s="364"/>
      <c r="T33" s="485"/>
      <c r="U33" s="382"/>
      <c r="V33" s="364"/>
      <c r="W33" s="485"/>
      <c r="X33" s="382"/>
      <c r="Y33" s="364"/>
      <c r="Z33" s="485"/>
      <c r="AA33" s="382"/>
      <c r="AB33" s="364"/>
      <c r="AC33" s="485"/>
      <c r="AD33" s="382"/>
      <c r="AE33" s="364"/>
      <c r="AF33" s="485"/>
      <c r="AG33" s="382"/>
      <c r="AH33" s="364"/>
      <c r="AI33" s="485"/>
      <c r="AJ33" s="382"/>
      <c r="AK33" s="364"/>
      <c r="AO33" s="580"/>
      <c r="AP33" s="336"/>
      <c r="AQ33" s="336"/>
      <c r="AR33" s="580"/>
      <c r="AS33" s="336"/>
      <c r="AT33" s="336"/>
      <c r="AU33" s="580"/>
      <c r="AV33" s="336"/>
    </row>
    <row r="34" spans="1:50" ht="13.5" thickBot="1">
      <c r="A34" s="485"/>
      <c r="B34" s="336">
        <f t="shared" si="12"/>
        <v>0</v>
      </c>
      <c r="C34" s="382"/>
      <c r="D34" s="364"/>
      <c r="E34" s="485"/>
      <c r="F34" s="382"/>
      <c r="G34" s="364"/>
      <c r="H34" s="485"/>
      <c r="I34" s="382"/>
      <c r="J34" s="364"/>
      <c r="K34" s="485" t="s">
        <v>1127</v>
      </c>
      <c r="L34" s="382">
        <v>0</v>
      </c>
      <c r="M34" s="364"/>
      <c r="N34" s="485"/>
      <c r="O34" s="382"/>
      <c r="P34" s="364"/>
      <c r="Q34" s="485"/>
      <c r="R34" s="382"/>
      <c r="S34" s="364"/>
      <c r="T34" s="485"/>
      <c r="U34" s="382"/>
      <c r="V34" s="364"/>
      <c r="W34" s="485"/>
      <c r="X34" s="382"/>
      <c r="Y34" s="364"/>
      <c r="Z34" s="485"/>
      <c r="AA34" s="382"/>
      <c r="AB34" s="364"/>
      <c r="AC34" s="485"/>
      <c r="AD34" s="382"/>
      <c r="AE34" s="364"/>
      <c r="AF34" s="485"/>
      <c r="AG34" s="382"/>
      <c r="AH34" s="364"/>
      <c r="AI34" s="485"/>
      <c r="AJ34" s="382"/>
      <c r="AK34" s="364"/>
      <c r="AO34" s="580"/>
      <c r="AP34" s="336"/>
      <c r="AQ34" s="336"/>
      <c r="AR34" s="580"/>
      <c r="AS34" s="336"/>
      <c r="AT34" s="336"/>
      <c r="AU34" s="580"/>
      <c r="AV34" s="336"/>
    </row>
    <row r="35" spans="1:50" ht="13.5" thickBot="1">
      <c r="A35" s="360" t="s">
        <v>719</v>
      </c>
      <c r="B35" s="336">
        <f t="shared" si="12"/>
        <v>2837.5</v>
      </c>
      <c r="C35" s="488">
        <f>SUM(C15:C24)</f>
        <v>458.5</v>
      </c>
      <c r="D35" s="363">
        <f>C35/$C$37*100</f>
        <v>100</v>
      </c>
      <c r="E35" s="360"/>
      <c r="F35" s="488">
        <f>SUM(F15:F25)</f>
        <v>0</v>
      </c>
      <c r="G35" s="363"/>
      <c r="H35" s="360"/>
      <c r="I35" s="488">
        <f>SUM(I15:I25)</f>
        <v>2.4</v>
      </c>
      <c r="J35" s="363">
        <f>I35/$I$37*100</f>
        <v>100</v>
      </c>
      <c r="K35" s="360"/>
      <c r="L35" s="488">
        <f>SUM(L15:L34)</f>
        <v>1249.5999999999999</v>
      </c>
      <c r="M35" s="363"/>
      <c r="N35" s="360"/>
      <c r="O35" s="488">
        <f>SUM(O15:O34)</f>
        <v>2.1</v>
      </c>
      <c r="P35" s="363">
        <f>O35/$O$37*100</f>
        <v>100</v>
      </c>
      <c r="Q35" s="360"/>
      <c r="R35" s="488">
        <f>SUM(R15:R34)</f>
        <v>3</v>
      </c>
      <c r="S35" s="363"/>
      <c r="T35" s="360"/>
      <c r="U35" s="488">
        <f>SUM(U15:U34)</f>
        <v>44.199999999999996</v>
      </c>
      <c r="V35" s="363">
        <f>U35/U37*100</f>
        <v>100</v>
      </c>
      <c r="W35" s="360"/>
      <c r="X35" s="488">
        <v>0</v>
      </c>
      <c r="Y35" s="363">
        <f>X35/X37*100</f>
        <v>0</v>
      </c>
      <c r="Z35" s="360"/>
      <c r="AA35" s="488">
        <f>SUM(AA15:AA20)</f>
        <v>132.6</v>
      </c>
      <c r="AB35" s="363">
        <f>AA35/AA37*100</f>
        <v>100</v>
      </c>
      <c r="AC35" s="360"/>
      <c r="AD35" s="488">
        <v>0</v>
      </c>
      <c r="AE35" s="363">
        <f>AD35/AD37*100</f>
        <v>0</v>
      </c>
      <c r="AF35" s="360"/>
      <c r="AG35" s="488">
        <v>0</v>
      </c>
      <c r="AH35" s="363">
        <f>AG35/AG37*100</f>
        <v>0</v>
      </c>
      <c r="AI35" s="360"/>
      <c r="AJ35" s="488">
        <f>SUM(AJ15:AJ34)</f>
        <v>44.9</v>
      </c>
      <c r="AK35" s="363">
        <f>AJ35/$AJ$37*100</f>
        <v>100</v>
      </c>
      <c r="AO35" s="580"/>
      <c r="AP35" s="334"/>
      <c r="AQ35" s="336"/>
      <c r="AR35" s="580"/>
      <c r="AS35" s="336"/>
      <c r="AT35" s="336"/>
      <c r="AU35" s="580"/>
      <c r="AV35" s="334"/>
    </row>
    <row r="36" spans="1:50" ht="13.5" thickBot="1">
      <c r="A36" s="360" t="s">
        <v>720</v>
      </c>
      <c r="B36" s="336">
        <f t="shared" si="12"/>
        <v>1469.1000000000001</v>
      </c>
      <c r="C36" s="488">
        <v>0</v>
      </c>
      <c r="D36" s="363">
        <f>C36/$C$37*100</f>
        <v>0</v>
      </c>
      <c r="E36" s="360"/>
      <c r="F36" s="488">
        <f>F27</f>
        <v>0</v>
      </c>
      <c r="G36" s="363"/>
      <c r="H36" s="360"/>
      <c r="I36" s="488">
        <v>0</v>
      </c>
      <c r="J36" s="363">
        <f>I36/$I$37*100</f>
        <v>0</v>
      </c>
      <c r="K36" s="360"/>
      <c r="L36" s="488">
        <v>0</v>
      </c>
      <c r="M36" s="363"/>
      <c r="N36" s="360"/>
      <c r="O36" s="488">
        <v>0</v>
      </c>
      <c r="P36" s="363">
        <f>O36/$O$37*100</f>
        <v>0</v>
      </c>
      <c r="Q36" s="360"/>
      <c r="R36" s="488">
        <v>0</v>
      </c>
      <c r="S36" s="363"/>
      <c r="T36" s="360"/>
      <c r="U36" s="488"/>
      <c r="V36" s="363">
        <f>U36/U37*100</f>
        <v>0</v>
      </c>
      <c r="W36" s="360"/>
      <c r="X36" s="488">
        <f>SUM(X15:X20)</f>
        <v>87.5</v>
      </c>
      <c r="Y36" s="363">
        <f>X36/$X37*100</f>
        <v>100</v>
      </c>
      <c r="Z36" s="360"/>
      <c r="AA36" s="488">
        <v>0</v>
      </c>
      <c r="AB36" s="363">
        <f>AA36/AA37*100</f>
        <v>0</v>
      </c>
      <c r="AC36" s="360"/>
      <c r="AD36" s="488">
        <f>SUM(AD15:AD19)</f>
        <v>221.1</v>
      </c>
      <c r="AE36" s="363">
        <f>AD36/AD37*100</f>
        <v>100</v>
      </c>
      <c r="AF36" s="360"/>
      <c r="AG36" s="488">
        <f>SUM(AG15:AG19)</f>
        <v>80.900000000000006</v>
      </c>
      <c r="AH36" s="363">
        <f>AG36/AG37*100</f>
        <v>100</v>
      </c>
      <c r="AI36" s="360"/>
      <c r="AJ36" s="488">
        <f>AJ21</f>
        <v>0</v>
      </c>
      <c r="AK36" s="363">
        <f>AJ36/$AJ$37*100</f>
        <v>0</v>
      </c>
      <c r="AO36" s="580"/>
      <c r="AP36" s="334"/>
      <c r="AQ36" s="336"/>
      <c r="AR36" s="580"/>
      <c r="AS36" s="336"/>
      <c r="AT36" s="336"/>
      <c r="AU36" s="580"/>
      <c r="AV36" s="334"/>
    </row>
    <row r="37" spans="1:50" ht="13.5" thickBot="1">
      <c r="A37" s="360" t="s">
        <v>721</v>
      </c>
      <c r="B37" s="336">
        <f t="shared" si="12"/>
        <v>4306.6000000000004</v>
      </c>
      <c r="C37" s="488">
        <f>SUM(C35:C36)</f>
        <v>458.5</v>
      </c>
      <c r="D37" s="363">
        <f>SUM(D35:D36)</f>
        <v>100</v>
      </c>
      <c r="E37" s="360"/>
      <c r="F37" s="488">
        <f>SUM(F35:F36)</f>
        <v>0</v>
      </c>
      <c r="G37" s="363">
        <f>SUM(G35:G36)</f>
        <v>0</v>
      </c>
      <c r="H37" s="360"/>
      <c r="I37" s="488">
        <f>SUM(I35:I36)</f>
        <v>2.4</v>
      </c>
      <c r="J37" s="363">
        <f>SUM(J35:J36)</f>
        <v>100</v>
      </c>
      <c r="K37" s="360"/>
      <c r="L37" s="488">
        <f>SUM(L35:L36)</f>
        <v>1249.5999999999999</v>
      </c>
      <c r="M37" s="363"/>
      <c r="N37" s="360"/>
      <c r="O37" s="488">
        <f>SUM(O35:O36)</f>
        <v>2.1</v>
      </c>
      <c r="P37" s="363">
        <f>SUM(P35:P36)</f>
        <v>100</v>
      </c>
      <c r="Q37" s="360"/>
      <c r="R37" s="488">
        <f>SUM(R35:R36)</f>
        <v>3</v>
      </c>
      <c r="S37" s="363"/>
      <c r="T37" s="360"/>
      <c r="U37" s="488">
        <f>SUM(U35:U36)</f>
        <v>44.199999999999996</v>
      </c>
      <c r="V37" s="363">
        <f>SUM(V35:V36)</f>
        <v>100</v>
      </c>
      <c r="W37" s="360"/>
      <c r="X37" s="488">
        <f>SUM(X35:X36)</f>
        <v>87.5</v>
      </c>
      <c r="Y37" s="363">
        <f>SUM(Y35:Y36)</f>
        <v>100</v>
      </c>
      <c r="Z37" s="360"/>
      <c r="AA37" s="488">
        <f>SUM(AA35:AA36)</f>
        <v>132.6</v>
      </c>
      <c r="AB37" s="363">
        <f>SUM(AB35:AB36)</f>
        <v>100</v>
      </c>
      <c r="AC37" s="360"/>
      <c r="AD37" s="488">
        <f>SUM(AD35:AD36)</f>
        <v>221.1</v>
      </c>
      <c r="AE37" s="363">
        <f>SUM(AE35:AE36)</f>
        <v>100</v>
      </c>
      <c r="AF37" s="360"/>
      <c r="AG37" s="488">
        <f>SUM(AG35:AG36)</f>
        <v>80.900000000000006</v>
      </c>
      <c r="AH37" s="363">
        <f>SUM(AH35:AH36)</f>
        <v>100</v>
      </c>
      <c r="AI37" s="360"/>
      <c r="AJ37" s="488">
        <f>AJ35+AJ36</f>
        <v>44.9</v>
      </c>
      <c r="AK37" s="363">
        <f>AJ37/$AJ$37*100</f>
        <v>100</v>
      </c>
      <c r="AO37" s="580"/>
      <c r="AP37" s="334"/>
      <c r="AQ37" s="336"/>
      <c r="AR37" s="580"/>
      <c r="AS37" s="336"/>
      <c r="AT37" s="336"/>
      <c r="AU37" s="580"/>
      <c r="AV37" s="334"/>
    </row>
    <row r="38" spans="1:50" ht="13.5" thickBot="1">
      <c r="A38" s="490"/>
      <c r="B38" s="336"/>
      <c r="C38" s="382"/>
      <c r="D38" s="365"/>
      <c r="E38" s="490"/>
      <c r="F38" s="382"/>
      <c r="G38" s="365"/>
      <c r="H38" s="490"/>
      <c r="I38" s="382"/>
      <c r="J38" s="365"/>
      <c r="K38" s="490"/>
      <c r="L38" s="382"/>
      <c r="M38" s="365"/>
      <c r="N38" s="490"/>
      <c r="O38" s="382"/>
      <c r="P38" s="365"/>
      <c r="Q38" s="490"/>
      <c r="R38" s="382"/>
      <c r="S38" s="365"/>
      <c r="T38" s="490"/>
      <c r="U38" s="382"/>
      <c r="V38" s="365"/>
      <c r="W38" s="490"/>
      <c r="X38" s="382"/>
      <c r="Y38" s="365"/>
      <c r="Z38" s="490"/>
      <c r="AA38" s="382"/>
      <c r="AB38" s="365"/>
      <c r="AC38" s="490"/>
      <c r="AD38" s="382"/>
      <c r="AE38" s="365"/>
      <c r="AF38" s="490"/>
      <c r="AG38" s="382"/>
      <c r="AH38" s="365"/>
      <c r="AI38" s="490"/>
      <c r="AJ38" s="382"/>
      <c r="AK38" s="365"/>
      <c r="AO38" s="580"/>
      <c r="AP38" s="336"/>
      <c r="AQ38" s="336"/>
      <c r="AR38" s="580"/>
      <c r="AS38" s="336"/>
      <c r="AT38" s="336"/>
      <c r="AU38" s="580"/>
      <c r="AV38" s="336"/>
    </row>
    <row r="39" spans="1:50">
      <c r="A39" s="409" t="s">
        <v>182</v>
      </c>
      <c r="B39" s="336">
        <f>C39+F39+I39+L39+O39+R39+U39+X39+AA39+AD39+AG39+AJ39+AD79+C79+F79+I79+L79+O79+R79+U79+X79+AA79+AG79+AJ79</f>
        <v>16310</v>
      </c>
      <c r="C39" s="491">
        <v>1</v>
      </c>
      <c r="D39" s="370"/>
      <c r="E39" s="409"/>
      <c r="F39" s="491">
        <v>0</v>
      </c>
      <c r="G39" s="370"/>
      <c r="H39" s="409"/>
      <c r="I39" s="491">
        <v>63</v>
      </c>
      <c r="J39" s="370"/>
      <c r="K39" s="409"/>
      <c r="L39" s="491">
        <v>171</v>
      </c>
      <c r="M39" s="370"/>
      <c r="N39" s="409"/>
      <c r="O39" s="491">
        <v>92</v>
      </c>
      <c r="P39" s="370"/>
      <c r="Q39" s="409"/>
      <c r="R39" s="491">
        <v>223</v>
      </c>
      <c r="S39" s="370"/>
      <c r="T39" s="409"/>
      <c r="U39" s="491">
        <v>1662</v>
      </c>
      <c r="V39" s="370"/>
      <c r="W39" s="409"/>
      <c r="X39" s="491">
        <v>150</v>
      </c>
      <c r="Y39" s="370"/>
      <c r="Z39" s="409"/>
      <c r="AA39" s="491">
        <v>6284</v>
      </c>
      <c r="AB39" s="370"/>
      <c r="AC39" s="409"/>
      <c r="AD39" s="491">
        <v>3752</v>
      </c>
      <c r="AE39" s="370"/>
      <c r="AF39" s="409"/>
      <c r="AG39" s="491">
        <v>378</v>
      </c>
      <c r="AH39" s="370"/>
      <c r="AI39" s="409"/>
      <c r="AJ39" s="491">
        <v>1374</v>
      </c>
      <c r="AK39" s="370"/>
      <c r="AO39" s="580"/>
      <c r="AP39" s="508"/>
      <c r="AQ39" s="508"/>
      <c r="AR39" s="580"/>
      <c r="AS39" s="508"/>
      <c r="AT39" s="508"/>
      <c r="AU39" s="580"/>
      <c r="AV39" s="508"/>
    </row>
    <row r="40" spans="1:50" ht="13.5" thickBot="1">
      <c r="A40" s="411" t="s">
        <v>183</v>
      </c>
      <c r="B40" s="492">
        <f>B13/B39*1000000</f>
        <v>279556.10061373393</v>
      </c>
      <c r="C40" s="492">
        <f>C13/C39*1000000</f>
        <v>479000000</v>
      </c>
      <c r="D40" s="371"/>
      <c r="E40" s="411"/>
      <c r="F40" s="492" t="e">
        <f>F13/F39*1000000</f>
        <v>#DIV/0!</v>
      </c>
      <c r="G40" s="371"/>
      <c r="H40" s="411"/>
      <c r="I40" s="492">
        <f>I13/I39*1000000</f>
        <v>38095.253968253965</v>
      </c>
      <c r="J40" s="371"/>
      <c r="K40" s="411"/>
      <c r="L40" s="492">
        <f>L13/L39*1000000</f>
        <v>7452631.5789473671</v>
      </c>
      <c r="M40" s="371"/>
      <c r="N40" s="411"/>
      <c r="O40" s="492">
        <f>O13/O39*1000000</f>
        <v>28260.869565217392</v>
      </c>
      <c r="P40" s="371"/>
      <c r="Q40" s="411"/>
      <c r="R40" s="492">
        <f>R13/R39*1000000</f>
        <v>14349.775784753363</v>
      </c>
      <c r="S40" s="371"/>
      <c r="T40" s="411"/>
      <c r="U40" s="492">
        <f>U13/U39*1000000</f>
        <v>27918.170878459685</v>
      </c>
      <c r="V40" s="371"/>
      <c r="W40" s="411"/>
      <c r="X40" s="492">
        <f>X13/X39*1000000</f>
        <v>617333.33333333326</v>
      </c>
      <c r="Y40" s="371"/>
      <c r="Z40" s="411"/>
      <c r="AA40" s="492">
        <f>AA13/AA39*1000000</f>
        <v>26511.775938892424</v>
      </c>
      <c r="AB40" s="371"/>
      <c r="AC40" s="411"/>
      <c r="AD40" s="492">
        <f>AD13/AD39*1000000</f>
        <v>61034.115138592751</v>
      </c>
      <c r="AE40" s="371"/>
      <c r="AF40" s="411"/>
      <c r="AG40" s="492">
        <f>AG13/AG39*1000000</f>
        <v>223280.4232804233</v>
      </c>
      <c r="AH40" s="371"/>
      <c r="AI40" s="411"/>
      <c r="AJ40" s="492">
        <f>AJ13/AJ39*1000000</f>
        <v>34425.036390101886</v>
      </c>
      <c r="AK40" s="371"/>
      <c r="AO40" s="580"/>
      <c r="AP40" s="508"/>
      <c r="AQ40" s="508"/>
      <c r="AR40" s="580"/>
      <c r="AS40" s="508"/>
      <c r="AT40" s="508"/>
      <c r="AU40" s="580"/>
      <c r="AV40" s="508"/>
    </row>
    <row r="41" spans="1:50">
      <c r="A41" s="508"/>
      <c r="W41" s="145"/>
      <c r="X41" s="145"/>
      <c r="Y41" s="145"/>
      <c r="Z41" s="145"/>
      <c r="AA41" s="145"/>
      <c r="AB41" s="145"/>
      <c r="AC41" s="145"/>
      <c r="AD41" s="145"/>
    </row>
    <row r="42" spans="1:50" s="145" customFormat="1">
      <c r="A42" s="336"/>
      <c r="B42"/>
      <c r="C42"/>
      <c r="D42"/>
      <c r="E42" s="998"/>
      <c r="F42" s="1129"/>
      <c r="G42" s="998"/>
      <c r="H42" s="1009"/>
      <c r="I42" s="516"/>
      <c r="J42" s="998"/>
      <c r="K42" s="998"/>
      <c r="L42" s="516"/>
      <c r="M42" s="998"/>
      <c r="N42" s="998"/>
      <c r="O42" s="516"/>
      <c r="P42" s="998"/>
      <c r="Q42" s="998"/>
      <c r="R42" s="516"/>
      <c r="S42" s="998"/>
      <c r="T42" s="998"/>
      <c r="U42" s="516"/>
      <c r="V42" s="998"/>
      <c r="W42" s="998"/>
      <c r="X42" s="516"/>
      <c r="Y42" s="998"/>
      <c r="Z42" s="998"/>
      <c r="AA42" s="516"/>
      <c r="AB42" s="998"/>
      <c r="AC42" s="998"/>
      <c r="AO42"/>
    </row>
    <row r="43" spans="1:50" s="145" customFormat="1">
      <c r="A43" s="497"/>
      <c r="B43" s="437"/>
      <c r="C43" s="428" t="s">
        <v>1140</v>
      </c>
      <c r="D43" s="436"/>
      <c r="E43" s="497"/>
      <c r="F43" s="428" t="s">
        <v>1140</v>
      </c>
      <c r="G43" s="436"/>
      <c r="H43" s="497"/>
      <c r="I43" s="428" t="s">
        <v>1141</v>
      </c>
      <c r="J43" s="436"/>
      <c r="K43" s="497"/>
      <c r="L43" s="428" t="s">
        <v>1142</v>
      </c>
      <c r="M43" s="436"/>
      <c r="N43" s="497"/>
      <c r="O43" s="428" t="s">
        <v>1143</v>
      </c>
      <c r="P43" s="436"/>
      <c r="Q43" s="497"/>
      <c r="R43" s="428" t="s">
        <v>1144</v>
      </c>
      <c r="S43" s="436"/>
      <c r="T43" s="497"/>
      <c r="U43" s="428" t="s">
        <v>1145</v>
      </c>
      <c r="V43" s="436"/>
      <c r="W43" s="497"/>
      <c r="X43" s="428" t="s">
        <v>1146</v>
      </c>
      <c r="Y43" s="436"/>
      <c r="Z43" s="497"/>
      <c r="AA43" s="428" t="s">
        <v>514</v>
      </c>
      <c r="AB43" s="436"/>
      <c r="AC43" s="462"/>
      <c r="AD43" s="1503" t="s">
        <v>1147</v>
      </c>
      <c r="AE43" s="1484"/>
      <c r="AF43" s="1504"/>
      <c r="AG43" s="1503" t="s">
        <v>1148</v>
      </c>
      <c r="AH43" s="1484"/>
      <c r="AI43" s="1504"/>
      <c r="AJ43" s="1503" t="s">
        <v>1148</v>
      </c>
      <c r="AK43" s="436"/>
      <c r="AL43"/>
      <c r="AM43" s="998"/>
      <c r="AN43" s="516"/>
      <c r="AO43" s="998"/>
      <c r="AP43" s="998"/>
      <c r="AQ43" s="516"/>
      <c r="AR43" s="998"/>
      <c r="AS43" s="998"/>
      <c r="AT43" s="516"/>
      <c r="AU43" s="998"/>
      <c r="AV43" s="998"/>
      <c r="AW43" s="516"/>
      <c r="AX43" s="998"/>
    </row>
    <row r="44" spans="1:50" s="145" customFormat="1">
      <c r="A44" s="499"/>
      <c r="B44" s="500"/>
      <c r="C44" s="493" t="s">
        <v>753</v>
      </c>
      <c r="D44" s="441"/>
      <c r="E44" s="499"/>
      <c r="F44" s="493" t="s">
        <v>728</v>
      </c>
      <c r="G44" s="441"/>
      <c r="H44" s="499"/>
      <c r="I44" s="493" t="s">
        <v>1149</v>
      </c>
      <c r="J44" s="441"/>
      <c r="K44" s="499"/>
      <c r="L44" s="493" t="s">
        <v>1150</v>
      </c>
      <c r="M44" s="441"/>
      <c r="N44" s="499"/>
      <c r="O44" s="493" t="s">
        <v>1150</v>
      </c>
      <c r="P44" s="441"/>
      <c r="Q44" s="499"/>
      <c r="R44" s="493" t="s">
        <v>1149</v>
      </c>
      <c r="S44" s="441"/>
      <c r="T44" s="499"/>
      <c r="U44" s="493" t="s">
        <v>1151</v>
      </c>
      <c r="V44" s="441"/>
      <c r="W44" s="499"/>
      <c r="X44" s="493" t="s">
        <v>1152</v>
      </c>
      <c r="Y44" s="441"/>
      <c r="Z44" s="499"/>
      <c r="AA44" s="493" t="s">
        <v>1153</v>
      </c>
      <c r="AB44" s="441"/>
      <c r="AC44" s="998"/>
      <c r="AD44" s="1505" t="s">
        <v>1154</v>
      </c>
      <c r="AE44" s="1486"/>
      <c r="AF44" s="1506"/>
      <c r="AG44" s="1505" t="s">
        <v>760</v>
      </c>
      <c r="AH44" s="1486"/>
      <c r="AI44" s="1506"/>
      <c r="AJ44" s="1505" t="s">
        <v>1155</v>
      </c>
      <c r="AK44" s="441"/>
      <c r="AL44"/>
      <c r="AM44" s="336"/>
      <c r="AN44" s="417"/>
      <c r="AO44" s="417"/>
      <c r="AP44" s="336"/>
      <c r="AQ44" s="417"/>
      <c r="AR44" s="417"/>
      <c r="AS44" s="336"/>
      <c r="AT44" s="417"/>
      <c r="AU44" s="417"/>
      <c r="AV44" s="336"/>
      <c r="AW44" s="417"/>
      <c r="AX44" s="417"/>
    </row>
    <row r="45" spans="1:50" s="145" customFormat="1">
      <c r="A45" s="484"/>
      <c r="B45" s="343"/>
      <c r="C45" s="343" t="s">
        <v>117</v>
      </c>
      <c r="D45" s="344" t="s">
        <v>21</v>
      </c>
      <c r="E45" s="1092"/>
      <c r="F45" s="343" t="s">
        <v>117</v>
      </c>
      <c r="G45" s="344" t="s">
        <v>21</v>
      </c>
      <c r="H45" s="1092"/>
      <c r="I45" s="343" t="s">
        <v>117</v>
      </c>
      <c r="J45" s="344" t="s">
        <v>21</v>
      </c>
      <c r="K45" s="1092"/>
      <c r="L45" s="343" t="s">
        <v>117</v>
      </c>
      <c r="M45" s="344"/>
      <c r="N45" s="1092"/>
      <c r="O45" s="343" t="s">
        <v>117</v>
      </c>
      <c r="P45" s="344" t="s">
        <v>21</v>
      </c>
      <c r="Q45" s="1092"/>
      <c r="R45" s="343" t="s">
        <v>117</v>
      </c>
      <c r="S45" s="344"/>
      <c r="T45" s="1092"/>
      <c r="U45" s="343"/>
      <c r="V45" s="344" t="s">
        <v>21</v>
      </c>
      <c r="W45" s="1092"/>
      <c r="X45" s="343" t="s">
        <v>117</v>
      </c>
      <c r="Y45" s="344" t="s">
        <v>21</v>
      </c>
      <c r="Z45" s="1092"/>
      <c r="AA45" s="343" t="s">
        <v>117</v>
      </c>
      <c r="AB45" s="344" t="s">
        <v>21</v>
      </c>
      <c r="AC45" s="344"/>
      <c r="AD45" s="344"/>
      <c r="AE45" s="344"/>
      <c r="AF45" s="344"/>
      <c r="AG45" s="344"/>
      <c r="AH45" s="344"/>
      <c r="AI45" s="344"/>
      <c r="AJ45" s="344"/>
      <c r="AK45" s="344"/>
      <c r="AL45"/>
      <c r="AM45" s="334"/>
      <c r="AN45" s="336"/>
      <c r="AO45" s="336"/>
      <c r="AP45" s="334"/>
      <c r="AQ45" s="336"/>
      <c r="AR45" s="336"/>
      <c r="AS45" s="334"/>
      <c r="AT45" s="336"/>
      <c r="AU45" s="336"/>
      <c r="AV45" s="334"/>
      <c r="AW45" s="336"/>
      <c r="AX45" s="336"/>
    </row>
    <row r="46" spans="1:50" s="145" customFormat="1">
      <c r="A46" s="486" t="s">
        <v>118</v>
      </c>
      <c r="B46" s="382"/>
      <c r="C46" s="382"/>
      <c r="D46" s="347"/>
      <c r="E46" s="486"/>
      <c r="F46" s="382"/>
      <c r="G46" s="347"/>
      <c r="H46" s="486"/>
      <c r="I46" s="382"/>
      <c r="J46" s="347"/>
      <c r="K46" s="486"/>
      <c r="L46" s="382"/>
      <c r="M46" s="347"/>
      <c r="N46" s="486"/>
      <c r="O46" s="382"/>
      <c r="P46" s="347"/>
      <c r="Q46" s="486"/>
      <c r="R46" s="382"/>
      <c r="S46" s="347"/>
      <c r="T46" s="486"/>
      <c r="U46" s="382"/>
      <c r="V46" s="347"/>
      <c r="W46" s="486"/>
      <c r="X46" s="382"/>
      <c r="Y46" s="347"/>
      <c r="Z46" s="486"/>
      <c r="AA46" s="382"/>
      <c r="AB46" s="347"/>
      <c r="AC46" s="382"/>
      <c r="AD46" s="382"/>
      <c r="AE46" s="347"/>
      <c r="AF46" s="382"/>
      <c r="AG46" s="382"/>
      <c r="AH46" s="347"/>
      <c r="AI46" s="382"/>
      <c r="AJ46" s="382"/>
      <c r="AK46" s="347"/>
      <c r="AL46"/>
      <c r="AM46" s="336"/>
      <c r="AN46" s="885"/>
      <c r="AO46" s="580"/>
      <c r="AP46" s="336"/>
      <c r="AQ46" s="885"/>
      <c r="AR46" s="580"/>
      <c r="AS46" s="336"/>
      <c r="AT46" s="885"/>
      <c r="AU46" s="580"/>
      <c r="AV46" s="336"/>
      <c r="AW46" s="885"/>
      <c r="AX46" s="580"/>
    </row>
    <row r="47" spans="1:50" s="145" customFormat="1">
      <c r="A47" s="485" t="s">
        <v>657</v>
      </c>
      <c r="B47" s="382"/>
      <c r="C47" s="382">
        <v>29.3</v>
      </c>
      <c r="D47" s="364">
        <f t="shared" ref="D47:D52" si="21">C47/$C$53*100</f>
        <v>8.1683858377474223</v>
      </c>
      <c r="E47" s="485"/>
      <c r="F47" s="382">
        <v>1.1000000000000001</v>
      </c>
      <c r="G47" s="364">
        <f t="shared" ref="G47:G52" si="22">F47/$O$53*100</f>
        <v>0.34013605442176875</v>
      </c>
      <c r="H47" s="485"/>
      <c r="I47" s="382">
        <v>70.400000000000006</v>
      </c>
      <c r="J47" s="364">
        <f t="shared" ref="J47:J52" si="23">I47/$I$53*100</f>
        <v>54.931335830212234</v>
      </c>
      <c r="K47" s="485"/>
      <c r="L47" s="382">
        <v>89.4</v>
      </c>
      <c r="M47" s="364"/>
      <c r="N47" s="485"/>
      <c r="O47" s="382">
        <v>267.39999999999998</v>
      </c>
      <c r="P47" s="364">
        <f t="shared" ref="P47:P52" si="24">O47/$O$53*100</f>
        <v>82.683982683982677</v>
      </c>
      <c r="Q47" s="485"/>
      <c r="R47" s="382">
        <v>0</v>
      </c>
      <c r="S47" s="364">
        <f t="shared" ref="S47:S52" si="25">R47/$R$53*100</f>
        <v>0</v>
      </c>
      <c r="T47" s="485"/>
      <c r="U47" s="382">
        <v>0</v>
      </c>
      <c r="V47" s="364">
        <v>0</v>
      </c>
      <c r="W47" s="485"/>
      <c r="X47" s="382">
        <v>159.19999999999999</v>
      </c>
      <c r="Y47" s="364">
        <f t="shared" ref="Y47:Y52" si="26">X47/$X$53*100</f>
        <v>97.668711656441715</v>
      </c>
      <c r="Z47" s="485"/>
      <c r="AA47" s="382">
        <v>2.4</v>
      </c>
      <c r="AB47" s="364">
        <f t="shared" ref="AB47:AB52" si="27">AA47/$AA$53*100</f>
        <v>7.5000000000000009</v>
      </c>
      <c r="AC47" s="1006"/>
      <c r="AD47" s="382">
        <v>0</v>
      </c>
      <c r="AE47" s="364">
        <f t="shared" ref="AE47:AE52" si="28">AD47/$AD$53*100</f>
        <v>0</v>
      </c>
      <c r="AF47" s="1006"/>
      <c r="AG47" s="382">
        <v>270.8</v>
      </c>
      <c r="AH47" s="364">
        <f t="shared" ref="AH47:AH52" si="29">AG47/$AG$53*100</f>
        <v>77.063175867956758</v>
      </c>
      <c r="AI47" s="1006"/>
      <c r="AJ47" s="382">
        <v>10.4</v>
      </c>
      <c r="AK47" s="364">
        <f t="shared" ref="AK47:AK52" si="30">AJ47/$AJ$53*100</f>
        <v>72.222222222222229</v>
      </c>
      <c r="AL47"/>
      <c r="AM47" s="336"/>
      <c r="AN47" s="885"/>
      <c r="AO47" s="580"/>
      <c r="AP47" s="336"/>
      <c r="AQ47" s="885"/>
      <c r="AR47" s="580"/>
      <c r="AS47" s="336"/>
      <c r="AT47" s="885"/>
      <c r="AU47" s="580"/>
      <c r="AV47" s="336"/>
      <c r="AW47" s="885"/>
      <c r="AX47" s="580"/>
    </row>
    <row r="48" spans="1:50" s="145" customFormat="1">
      <c r="A48" s="485" t="s">
        <v>658</v>
      </c>
      <c r="B48" s="382"/>
      <c r="C48" s="382">
        <v>8.1999999999999993</v>
      </c>
      <c r="D48" s="364">
        <f t="shared" si="21"/>
        <v>2.2860328965709504</v>
      </c>
      <c r="E48" s="485"/>
      <c r="F48" s="382">
        <v>0.9</v>
      </c>
      <c r="G48" s="364">
        <f t="shared" si="22"/>
        <v>0.2782931354359926</v>
      </c>
      <c r="H48" s="485"/>
      <c r="I48" s="382">
        <v>13.6</v>
      </c>
      <c r="J48" s="364">
        <f t="shared" si="23"/>
        <v>10.611735330836455</v>
      </c>
      <c r="K48" s="485"/>
      <c r="L48" s="382">
        <v>2.6</v>
      </c>
      <c r="M48" s="364"/>
      <c r="N48" s="485"/>
      <c r="O48" s="382">
        <v>31.1</v>
      </c>
      <c r="P48" s="364">
        <f t="shared" si="24"/>
        <v>9.6165739022881898</v>
      </c>
      <c r="Q48" s="485"/>
      <c r="R48" s="382">
        <v>0.5</v>
      </c>
      <c r="S48" s="364">
        <f t="shared" si="25"/>
        <v>0.69930069930069927</v>
      </c>
      <c r="T48" s="485"/>
      <c r="U48" s="382">
        <v>0</v>
      </c>
      <c r="V48" s="364">
        <v>0</v>
      </c>
      <c r="W48" s="485"/>
      <c r="X48" s="382">
        <v>3.8</v>
      </c>
      <c r="Y48" s="364">
        <f t="shared" si="26"/>
        <v>2.3312883435582821</v>
      </c>
      <c r="Z48" s="485"/>
      <c r="AA48" s="382">
        <v>0</v>
      </c>
      <c r="AB48" s="364">
        <f t="shared" si="27"/>
        <v>0</v>
      </c>
      <c r="AC48" s="1006"/>
      <c r="AD48" s="382">
        <v>16.7</v>
      </c>
      <c r="AE48" s="364">
        <f t="shared" si="28"/>
        <v>2.8877745114992215</v>
      </c>
      <c r="AF48" s="1006"/>
      <c r="AG48" s="382">
        <v>46.2</v>
      </c>
      <c r="AH48" s="364">
        <f t="shared" si="29"/>
        <v>13.14741035856574</v>
      </c>
      <c r="AI48" s="1006"/>
      <c r="AJ48" s="382">
        <v>1.2</v>
      </c>
      <c r="AK48" s="364">
        <f t="shared" si="30"/>
        <v>8.3333333333333339</v>
      </c>
      <c r="AL48"/>
      <c r="AM48" s="336"/>
      <c r="AN48" s="336"/>
      <c r="AO48" s="580"/>
      <c r="AP48" s="336"/>
      <c r="AQ48" s="336"/>
      <c r="AR48" s="580"/>
      <c r="AS48" s="336"/>
      <c r="AT48" s="336"/>
      <c r="AU48" s="580"/>
      <c r="AV48" s="336"/>
      <c r="AW48" s="336"/>
      <c r="AX48" s="580"/>
    </row>
    <row r="49" spans="1:50" s="145" customFormat="1">
      <c r="A49" s="485" t="s">
        <v>659</v>
      </c>
      <c r="B49" s="382"/>
      <c r="C49" s="382">
        <v>0</v>
      </c>
      <c r="D49" s="364">
        <f t="shared" si="21"/>
        <v>0</v>
      </c>
      <c r="E49" s="485"/>
      <c r="F49" s="382">
        <v>0</v>
      </c>
      <c r="G49" s="364">
        <f t="shared" si="22"/>
        <v>0</v>
      </c>
      <c r="H49" s="485"/>
      <c r="I49" s="382">
        <v>0</v>
      </c>
      <c r="J49" s="364">
        <f t="shared" si="23"/>
        <v>0</v>
      </c>
      <c r="K49" s="485"/>
      <c r="L49" s="382">
        <v>0</v>
      </c>
      <c r="M49" s="364"/>
      <c r="N49" s="485"/>
      <c r="O49" s="382">
        <v>0</v>
      </c>
      <c r="P49" s="364">
        <f t="shared" si="24"/>
        <v>0</v>
      </c>
      <c r="Q49" s="485"/>
      <c r="R49" s="382">
        <v>0</v>
      </c>
      <c r="S49" s="364">
        <f t="shared" si="25"/>
        <v>0</v>
      </c>
      <c r="T49" s="485"/>
      <c r="U49" s="382">
        <v>0</v>
      </c>
      <c r="V49" s="364">
        <v>0</v>
      </c>
      <c r="W49" s="485"/>
      <c r="X49" s="382">
        <v>0</v>
      </c>
      <c r="Y49" s="364">
        <f t="shared" si="26"/>
        <v>0</v>
      </c>
      <c r="Z49" s="485"/>
      <c r="AA49" s="382">
        <v>0</v>
      </c>
      <c r="AB49" s="364">
        <f t="shared" si="27"/>
        <v>0</v>
      </c>
      <c r="AC49" s="1006"/>
      <c r="AD49" s="382">
        <v>0</v>
      </c>
      <c r="AE49" s="364">
        <f t="shared" si="28"/>
        <v>0</v>
      </c>
      <c r="AF49" s="1006"/>
      <c r="AG49" s="382">
        <v>0</v>
      </c>
      <c r="AH49" s="364">
        <f t="shared" si="29"/>
        <v>0</v>
      </c>
      <c r="AI49" s="1006"/>
      <c r="AJ49" s="382">
        <v>0</v>
      </c>
      <c r="AK49" s="364">
        <f t="shared" si="30"/>
        <v>0</v>
      </c>
      <c r="AL49"/>
      <c r="AM49" s="336"/>
      <c r="AN49" s="336"/>
      <c r="AO49" s="580"/>
      <c r="AP49" s="336"/>
      <c r="AQ49" s="336"/>
      <c r="AR49" s="580"/>
      <c r="AS49" s="336"/>
      <c r="AT49" s="336"/>
      <c r="AU49" s="580"/>
      <c r="AV49" s="336"/>
      <c r="AW49" s="336"/>
      <c r="AX49" s="580"/>
    </row>
    <row r="50" spans="1:50" s="145" customFormat="1">
      <c r="A50" s="485" t="s">
        <v>660</v>
      </c>
      <c r="B50" s="382"/>
      <c r="C50" s="382">
        <v>0</v>
      </c>
      <c r="D50" s="364">
        <f t="shared" si="21"/>
        <v>0</v>
      </c>
      <c r="E50" s="485"/>
      <c r="F50" s="382">
        <v>0</v>
      </c>
      <c r="G50" s="364">
        <f t="shared" si="22"/>
        <v>0</v>
      </c>
      <c r="H50" s="485"/>
      <c r="I50" s="382">
        <v>0</v>
      </c>
      <c r="J50" s="364">
        <f t="shared" si="23"/>
        <v>0</v>
      </c>
      <c r="K50" s="485"/>
      <c r="L50" s="382">
        <v>0</v>
      </c>
      <c r="M50" s="364"/>
      <c r="N50" s="485"/>
      <c r="O50" s="382">
        <v>0</v>
      </c>
      <c r="P50" s="364">
        <f t="shared" si="24"/>
        <v>0</v>
      </c>
      <c r="Q50" s="485"/>
      <c r="R50" s="382">
        <v>0</v>
      </c>
      <c r="S50" s="364">
        <f t="shared" si="25"/>
        <v>0</v>
      </c>
      <c r="T50" s="485"/>
      <c r="U50" s="382">
        <v>0</v>
      </c>
      <c r="V50" s="364">
        <v>0</v>
      </c>
      <c r="W50" s="485"/>
      <c r="X50" s="382">
        <v>0</v>
      </c>
      <c r="Y50" s="364">
        <f t="shared" si="26"/>
        <v>0</v>
      </c>
      <c r="Z50" s="485"/>
      <c r="AA50" s="382">
        <v>0</v>
      </c>
      <c r="AB50" s="364">
        <f t="shared" si="27"/>
        <v>0</v>
      </c>
      <c r="AC50" s="1006"/>
      <c r="AD50" s="382">
        <v>0</v>
      </c>
      <c r="AE50" s="364">
        <f t="shared" si="28"/>
        <v>0</v>
      </c>
      <c r="AF50" s="1006"/>
      <c r="AG50" s="382">
        <v>0</v>
      </c>
      <c r="AH50" s="364">
        <f t="shared" si="29"/>
        <v>0</v>
      </c>
      <c r="AI50" s="1006"/>
      <c r="AJ50" s="382">
        <v>0</v>
      </c>
      <c r="AK50" s="364">
        <f t="shared" si="30"/>
        <v>0</v>
      </c>
      <c r="AL50"/>
      <c r="AM50" s="515"/>
      <c r="AN50" s="336"/>
      <c r="AO50" s="580"/>
      <c r="AP50" s="515"/>
      <c r="AQ50" s="336"/>
      <c r="AR50" s="580"/>
      <c r="AS50" s="515"/>
      <c r="AT50" s="336"/>
      <c r="AU50" s="580"/>
      <c r="AV50" s="515"/>
      <c r="AW50" s="336"/>
      <c r="AX50" s="580"/>
    </row>
    <row r="51" spans="1:50" s="145" customFormat="1">
      <c r="A51" s="487" t="s">
        <v>661</v>
      </c>
      <c r="B51" s="382"/>
      <c r="C51" s="382">
        <v>298.7</v>
      </c>
      <c r="D51" s="364">
        <f t="shared" si="21"/>
        <v>83.272930025090602</v>
      </c>
      <c r="E51" s="487"/>
      <c r="F51" s="382">
        <v>11.5</v>
      </c>
      <c r="G51" s="364">
        <f t="shared" si="22"/>
        <v>3.5559678416821274</v>
      </c>
      <c r="H51" s="487"/>
      <c r="I51" s="382">
        <v>44.1</v>
      </c>
      <c r="J51" s="364">
        <f t="shared" si="23"/>
        <v>34.410112359550567</v>
      </c>
      <c r="K51" s="487"/>
      <c r="L51" s="382">
        <v>4.7</v>
      </c>
      <c r="M51" s="364"/>
      <c r="N51" s="487"/>
      <c r="O51" s="382">
        <v>23.5</v>
      </c>
      <c r="P51" s="364">
        <f t="shared" si="24"/>
        <v>7.2665429808286959</v>
      </c>
      <c r="Q51" s="487"/>
      <c r="R51" s="382">
        <v>71</v>
      </c>
      <c r="S51" s="364">
        <f t="shared" si="25"/>
        <v>99.300699300699307</v>
      </c>
      <c r="T51" s="487"/>
      <c r="U51" s="382">
        <v>0</v>
      </c>
      <c r="V51" s="364">
        <v>0</v>
      </c>
      <c r="W51" s="487"/>
      <c r="X51" s="382">
        <v>0</v>
      </c>
      <c r="Y51" s="364">
        <f t="shared" si="26"/>
        <v>0</v>
      </c>
      <c r="Z51" s="487"/>
      <c r="AA51" s="382">
        <v>27.9</v>
      </c>
      <c r="AB51" s="364">
        <f t="shared" si="27"/>
        <v>87.1875</v>
      </c>
      <c r="AC51" s="1006"/>
      <c r="AD51" s="382">
        <v>561.6</v>
      </c>
      <c r="AE51" s="364">
        <f t="shared" si="28"/>
        <v>97.112225488500769</v>
      </c>
      <c r="AF51" s="1006"/>
      <c r="AG51" s="382">
        <v>34.4</v>
      </c>
      <c r="AH51" s="364">
        <f t="shared" si="29"/>
        <v>9.78941377347752</v>
      </c>
      <c r="AI51" s="1006"/>
      <c r="AJ51" s="382">
        <v>2.8</v>
      </c>
      <c r="AK51" s="364">
        <f t="shared" si="30"/>
        <v>19.444444444444446</v>
      </c>
      <c r="AL51"/>
      <c r="AM51" s="515"/>
      <c r="AN51" s="336"/>
      <c r="AO51" s="580"/>
      <c r="AP51" s="515"/>
      <c r="AQ51" s="336"/>
      <c r="AR51" s="580"/>
      <c r="AS51" s="515"/>
      <c r="AT51" s="336"/>
      <c r="AU51" s="580"/>
      <c r="AV51" s="515"/>
      <c r="AW51" s="336"/>
      <c r="AX51" s="580"/>
    </row>
    <row r="52" spans="1:50" s="145" customFormat="1" ht="13.5" thickBot="1">
      <c r="A52" s="487" t="s">
        <v>812</v>
      </c>
      <c r="B52" s="382"/>
      <c r="C52" s="382">
        <v>22.5</v>
      </c>
      <c r="D52" s="364">
        <f t="shared" si="21"/>
        <v>6.2726512405910233</v>
      </c>
      <c r="E52" s="1098"/>
      <c r="F52" s="382">
        <v>0.2</v>
      </c>
      <c r="G52" s="364">
        <f t="shared" si="22"/>
        <v>6.1842918985776131E-2</v>
      </c>
      <c r="H52" s="1098"/>
      <c r="I52" s="382">
        <v>0.06</v>
      </c>
      <c r="J52" s="364">
        <f t="shared" si="23"/>
        <v>4.6816479400749067E-2</v>
      </c>
      <c r="K52" s="1098"/>
      <c r="L52" s="382">
        <v>0.4</v>
      </c>
      <c r="M52" s="364"/>
      <c r="N52" s="1098"/>
      <c r="O52" s="382">
        <v>1.4</v>
      </c>
      <c r="P52" s="364">
        <f t="shared" si="24"/>
        <v>0.4329004329004329</v>
      </c>
      <c r="Q52" s="1098"/>
      <c r="R52" s="382">
        <v>0</v>
      </c>
      <c r="S52" s="364">
        <f t="shared" si="25"/>
        <v>0</v>
      </c>
      <c r="T52" s="1098"/>
      <c r="U52" s="382">
        <v>0</v>
      </c>
      <c r="V52" s="364">
        <v>0</v>
      </c>
      <c r="W52" s="1098"/>
      <c r="X52" s="382">
        <v>0</v>
      </c>
      <c r="Y52" s="364">
        <f t="shared" si="26"/>
        <v>0</v>
      </c>
      <c r="Z52" s="1098"/>
      <c r="AA52" s="382">
        <v>1.7</v>
      </c>
      <c r="AB52" s="364">
        <f t="shared" si="27"/>
        <v>5.3125000000000009</v>
      </c>
      <c r="AC52" s="1006"/>
      <c r="AD52" s="382">
        <v>0</v>
      </c>
      <c r="AE52" s="364">
        <f t="shared" si="28"/>
        <v>0</v>
      </c>
      <c r="AF52" s="1006"/>
      <c r="AG52" s="382">
        <v>0</v>
      </c>
      <c r="AH52" s="364">
        <f t="shared" si="29"/>
        <v>0</v>
      </c>
      <c r="AI52" s="1006"/>
      <c r="AJ52" s="382">
        <v>0</v>
      </c>
      <c r="AK52" s="364">
        <f t="shared" si="30"/>
        <v>0</v>
      </c>
      <c r="AL52"/>
      <c r="AM52" s="334"/>
      <c r="AN52" s="336"/>
      <c r="AO52" s="580"/>
      <c r="AP52" s="334"/>
      <c r="AQ52" s="336"/>
      <c r="AR52" s="580"/>
      <c r="AS52" s="334"/>
      <c r="AT52" s="336"/>
      <c r="AU52" s="580"/>
      <c r="AV52" s="334"/>
      <c r="AW52" s="336"/>
      <c r="AX52" s="580"/>
    </row>
    <row r="53" spans="1:50" s="145" customFormat="1" ht="13.5" thickBot="1">
      <c r="A53" s="360" t="s">
        <v>124</v>
      </c>
      <c r="B53" s="488"/>
      <c r="C53" s="488">
        <f>SUM(C47:C52)</f>
        <v>358.7</v>
      </c>
      <c r="D53" s="363">
        <f>SUM(D47:D52)</f>
        <v>100</v>
      </c>
      <c r="E53" s="360"/>
      <c r="F53" s="488">
        <f>SUM(F47:F52)</f>
        <v>13.7</v>
      </c>
      <c r="G53" s="363">
        <f>SUM(G47:G52)</f>
        <v>4.2362399505256647</v>
      </c>
      <c r="H53" s="360"/>
      <c r="I53" s="488">
        <f>SUM(I47:I52)</f>
        <v>128.16</v>
      </c>
      <c r="J53" s="363">
        <f>SUM(J47:J52)</f>
        <v>100</v>
      </c>
      <c r="K53" s="360"/>
      <c r="L53" s="488">
        <f>SUM(L47:L52)</f>
        <v>97.100000000000009</v>
      </c>
      <c r="M53" s="363"/>
      <c r="N53" s="360"/>
      <c r="O53" s="488">
        <f>SUM(O47:O52)</f>
        <v>323.39999999999998</v>
      </c>
      <c r="P53" s="363">
        <f>SUM(P47:P52)</f>
        <v>100.00000000000001</v>
      </c>
      <c r="Q53" s="360"/>
      <c r="R53" s="488">
        <f>SUM(R47:R52)</f>
        <v>71.5</v>
      </c>
      <c r="S53" s="363">
        <f>SUM(S47:S52)</f>
        <v>100</v>
      </c>
      <c r="T53" s="360"/>
      <c r="U53" s="488">
        <f>SUM(U47:U52)</f>
        <v>0</v>
      </c>
      <c r="V53" s="363">
        <f>SUM(V47:V52)</f>
        <v>0</v>
      </c>
      <c r="W53" s="360"/>
      <c r="X53" s="488">
        <f>SUM(X47:X52)</f>
        <v>163</v>
      </c>
      <c r="Y53" s="363">
        <f>SUM(Y47:Y52)</f>
        <v>100</v>
      </c>
      <c r="Z53" s="360"/>
      <c r="AA53" s="488">
        <f>SUM(AA47:AA52)</f>
        <v>31.999999999999996</v>
      </c>
      <c r="AB53" s="363">
        <f>SUM(AB47:AB52)</f>
        <v>100</v>
      </c>
      <c r="AC53" s="1140"/>
      <c r="AD53" s="488">
        <f>SUM(AD47:AD52)</f>
        <v>578.30000000000007</v>
      </c>
      <c r="AE53" s="363">
        <f>SUM(AE47:AE52)</f>
        <v>99.999999999999986</v>
      </c>
      <c r="AF53" s="1140"/>
      <c r="AG53" s="488">
        <f>SUM(AG47:AG52)</f>
        <v>351.4</v>
      </c>
      <c r="AH53" s="363">
        <f>SUM(AH47:AH52)</f>
        <v>100.00000000000001</v>
      </c>
      <c r="AI53" s="1140"/>
      <c r="AJ53" s="488">
        <f>SUM(AJ47:AJ52)</f>
        <v>14.399999999999999</v>
      </c>
      <c r="AK53" s="363">
        <f>SUM(AK47:AK52)</f>
        <v>100</v>
      </c>
      <c r="AL53"/>
      <c r="AM53" s="334"/>
      <c r="AN53" s="336"/>
      <c r="AO53" s="580"/>
      <c r="AP53" s="334"/>
      <c r="AQ53" s="336"/>
      <c r="AR53" s="580"/>
      <c r="AS53" s="334"/>
      <c r="AT53" s="336"/>
      <c r="AU53" s="580"/>
      <c r="AV53" s="334"/>
      <c r="AW53" s="336"/>
      <c r="AX53" s="580"/>
    </row>
    <row r="54" spans="1:50" s="145" customFormat="1">
      <c r="A54" s="489" t="s">
        <v>663</v>
      </c>
      <c r="B54" s="382"/>
      <c r="C54" s="1379"/>
      <c r="D54" s="364">
        <f t="shared" ref="D54:D66" si="31">C54/$C$77*100</f>
        <v>0</v>
      </c>
      <c r="E54" s="175"/>
      <c r="F54" s="1379"/>
      <c r="G54" s="364">
        <f t="shared" ref="G54:G66" si="32">F54/$O$77*100</f>
        <v>0</v>
      </c>
      <c r="H54" s="175"/>
      <c r="I54" s="335"/>
      <c r="J54" s="364"/>
      <c r="K54" s="1013"/>
      <c r="L54" s="335"/>
      <c r="M54" s="364"/>
      <c r="N54" s="175"/>
      <c r="O54" s="335"/>
      <c r="P54" s="364">
        <f>O54/O77*100</f>
        <v>0</v>
      </c>
      <c r="Q54" s="175"/>
      <c r="R54" s="335"/>
      <c r="S54" s="364"/>
      <c r="T54" s="175"/>
      <c r="U54" s="335"/>
      <c r="V54" s="364"/>
      <c r="W54" s="175"/>
      <c r="X54" s="335"/>
      <c r="Y54" s="364"/>
      <c r="Z54" s="175"/>
      <c r="AA54" s="1379"/>
      <c r="AB54" s="364"/>
      <c r="AC54" s="1006"/>
      <c r="AD54" s="382"/>
      <c r="AE54" s="364"/>
      <c r="AF54" s="1006"/>
      <c r="AG54" s="382"/>
      <c r="AH54" s="364"/>
      <c r="AI54" s="1006"/>
      <c r="AJ54" s="382"/>
      <c r="AK54" s="364"/>
      <c r="AL54"/>
      <c r="AM54" s="1011"/>
      <c r="AN54" s="336"/>
      <c r="AO54" s="580"/>
      <c r="AP54" s="1011"/>
      <c r="AQ54" s="336"/>
      <c r="AR54" s="580"/>
      <c r="AS54" s="1011"/>
      <c r="AT54" s="336"/>
      <c r="AU54" s="580"/>
      <c r="AV54" s="1011"/>
      <c r="AW54" s="336"/>
      <c r="AX54" s="580"/>
    </row>
    <row r="55" spans="1:50" s="145" customFormat="1">
      <c r="A55" s="485" t="s">
        <v>865</v>
      </c>
      <c r="B55" s="382"/>
      <c r="C55" s="1379"/>
      <c r="D55" s="364">
        <f t="shared" si="31"/>
        <v>0</v>
      </c>
      <c r="E55" s="175"/>
      <c r="F55" s="1379"/>
      <c r="G55" s="364">
        <f t="shared" si="32"/>
        <v>0</v>
      </c>
      <c r="H55" s="175"/>
      <c r="I55" s="335"/>
      <c r="J55" s="364"/>
      <c r="K55" s="1013"/>
      <c r="L55" s="335"/>
      <c r="M55" s="364"/>
      <c r="N55" s="175"/>
      <c r="O55" s="335"/>
      <c r="P55" s="364">
        <f>O55/$O$77*100</f>
        <v>0</v>
      </c>
      <c r="Q55" s="175"/>
      <c r="R55" s="335"/>
      <c r="S55" s="364"/>
      <c r="T55" s="175"/>
      <c r="U55" s="335"/>
      <c r="V55" s="364"/>
      <c r="W55" s="175"/>
      <c r="X55" s="335"/>
      <c r="Y55" s="364"/>
      <c r="Z55" s="175" t="s">
        <v>670</v>
      </c>
      <c r="AA55" s="1379">
        <f>AA51</f>
        <v>27.9</v>
      </c>
      <c r="AB55" s="364">
        <f>AA55/$AA$77*100</f>
        <v>92.079207920792086</v>
      </c>
      <c r="AC55" s="364" t="s">
        <v>1156</v>
      </c>
      <c r="AD55" s="335">
        <v>245.2</v>
      </c>
      <c r="AE55" s="364">
        <f>AD55/$AD$77*100</f>
        <v>43.660968660968656</v>
      </c>
      <c r="AF55" s="364" t="s">
        <v>1157</v>
      </c>
      <c r="AG55" s="335">
        <v>66.2</v>
      </c>
      <c r="AH55" s="364">
        <f>AG55/$AG$77*100</f>
        <v>21.697803998688958</v>
      </c>
      <c r="AI55" s="364" t="s">
        <v>1158</v>
      </c>
      <c r="AJ55" s="335">
        <v>1.6</v>
      </c>
      <c r="AK55" s="364">
        <f>AJ55/$AJ$77*100</f>
        <v>12.213740458015266</v>
      </c>
      <c r="AL55"/>
      <c r="AM55" s="1011"/>
      <c r="AN55" s="336"/>
      <c r="AO55" s="580"/>
      <c r="AP55" s="1011"/>
      <c r="AQ55" s="336"/>
      <c r="AR55" s="580"/>
      <c r="AS55" s="1011"/>
      <c r="AT55" s="336"/>
      <c r="AU55" s="580"/>
      <c r="AV55" s="1011"/>
      <c r="AW55" s="336"/>
      <c r="AX55" s="580"/>
    </row>
    <row r="56" spans="1:50" s="145" customFormat="1">
      <c r="A56" s="1012" t="s">
        <v>1159</v>
      </c>
      <c r="B56" s="1013">
        <v>29.3</v>
      </c>
      <c r="C56" s="335">
        <v>17.399999999999999</v>
      </c>
      <c r="D56" s="364">
        <f t="shared" si="31"/>
        <v>5.3064958828911237</v>
      </c>
      <c r="E56" s="1013" t="s">
        <v>1159</v>
      </c>
      <c r="F56" s="335">
        <v>1.1000000000000001</v>
      </c>
      <c r="G56" s="364">
        <f t="shared" si="32"/>
        <v>0.37878787878787884</v>
      </c>
      <c r="H56" s="175" t="s">
        <v>1160</v>
      </c>
      <c r="I56" s="335">
        <v>4.7</v>
      </c>
      <c r="J56" s="364">
        <f t="shared" ref="J56:J62" si="33">I56/$I$77*100</f>
        <v>4.1048034934497819</v>
      </c>
      <c r="K56" s="1013" t="s">
        <v>1160</v>
      </c>
      <c r="L56" s="335">
        <v>63.3</v>
      </c>
      <c r="M56" s="364">
        <f>L56/$L$77*100</f>
        <v>67.268862911795964</v>
      </c>
      <c r="N56" s="1013" t="s">
        <v>1160</v>
      </c>
      <c r="O56" s="335">
        <v>67.3</v>
      </c>
      <c r="P56" s="364">
        <f t="shared" ref="P56:P70" si="34">O56/$O$77*100</f>
        <v>23.174931129476583</v>
      </c>
      <c r="Q56" s="175" t="s">
        <v>1161</v>
      </c>
      <c r="R56" s="335">
        <v>47.5</v>
      </c>
      <c r="S56" s="364">
        <f>R56/$R$77*100</f>
        <v>66.901408450704224</v>
      </c>
      <c r="T56" s="175" t="s">
        <v>715</v>
      </c>
      <c r="U56" s="335"/>
      <c r="V56" s="364">
        <v>0</v>
      </c>
      <c r="W56" s="175" t="s">
        <v>1123</v>
      </c>
      <c r="X56" s="335">
        <v>48.4</v>
      </c>
      <c r="Y56" s="364">
        <f>X56/$X$77*100</f>
        <v>30.402010050251256</v>
      </c>
      <c r="Z56" s="175"/>
      <c r="AA56" s="1379"/>
      <c r="AB56" s="364">
        <f>AA56/$AA$77*100</f>
        <v>0</v>
      </c>
      <c r="AC56" s="364" t="s">
        <v>1162</v>
      </c>
      <c r="AD56" s="1050">
        <v>59.1</v>
      </c>
      <c r="AE56" s="364">
        <f>AD56/$AD$77*100</f>
        <v>10.523504273504274</v>
      </c>
      <c r="AF56" s="364" t="s">
        <v>1096</v>
      </c>
      <c r="AG56" s="1050">
        <v>45.3</v>
      </c>
      <c r="AH56" s="364">
        <f t="shared" ref="AH56:AH66" si="35">AG56/$AG$77*100</f>
        <v>14.847590953785645</v>
      </c>
      <c r="AI56" s="364" t="s">
        <v>1163</v>
      </c>
      <c r="AJ56" s="1050">
        <v>1.3</v>
      </c>
      <c r="AK56" s="364">
        <f t="shared" ref="AK56:AK66" si="36">AJ56/$AJ$77*100</f>
        <v>9.9236641221374047</v>
      </c>
      <c r="AL56"/>
      <c r="AM56" s="1011"/>
      <c r="AN56" s="336"/>
      <c r="AO56" s="580"/>
      <c r="AP56" s="1011"/>
      <c r="AQ56" s="336"/>
      <c r="AR56" s="580"/>
      <c r="AS56" s="1011"/>
      <c r="AT56" s="336"/>
      <c r="AU56" s="580"/>
      <c r="AV56" s="1011"/>
      <c r="AW56" s="336"/>
      <c r="AX56" s="580"/>
    </row>
    <row r="57" spans="1:50" s="145" customFormat="1">
      <c r="A57" s="1012" t="s">
        <v>1164</v>
      </c>
      <c r="B57" s="382">
        <v>4.5999999999999996</v>
      </c>
      <c r="C57" s="1050">
        <v>12.6</v>
      </c>
      <c r="D57" s="364">
        <f t="shared" si="31"/>
        <v>3.8426349496797796</v>
      </c>
      <c r="E57" s="1013" t="s">
        <v>1165</v>
      </c>
      <c r="F57" s="335">
        <v>3</v>
      </c>
      <c r="G57" s="364">
        <f t="shared" si="32"/>
        <v>1.0330578512396695</v>
      </c>
      <c r="H57" s="175" t="s">
        <v>1166</v>
      </c>
      <c r="I57" s="335">
        <v>7.1</v>
      </c>
      <c r="J57" s="364">
        <f t="shared" si="33"/>
        <v>6.2008733624454146</v>
      </c>
      <c r="K57" s="1013" t="s">
        <v>1166</v>
      </c>
      <c r="L57" s="335">
        <v>1.5</v>
      </c>
      <c r="M57" s="364">
        <f>L57/$L$77*100</f>
        <v>1.5940488841657809</v>
      </c>
      <c r="N57" s="1013" t="s">
        <v>1166</v>
      </c>
      <c r="O57" s="335">
        <v>6.5</v>
      </c>
      <c r="P57" s="364">
        <f t="shared" si="34"/>
        <v>2.2382920110192837</v>
      </c>
      <c r="Q57" s="175" t="s">
        <v>1167</v>
      </c>
      <c r="R57" s="335">
        <v>8.4</v>
      </c>
      <c r="S57" s="364">
        <f>R57/$R$77*100</f>
        <v>11.830985915492958</v>
      </c>
      <c r="T57" s="175" t="s">
        <v>1168</v>
      </c>
      <c r="U57" s="1050"/>
      <c r="V57" s="364">
        <v>0</v>
      </c>
      <c r="W57" s="175" t="s">
        <v>1160</v>
      </c>
      <c r="X57" s="1050">
        <v>16</v>
      </c>
      <c r="Y57" s="364">
        <f t="shared" ref="Y57:Y62" si="37">X57/$X$77*100</f>
        <v>10.050251256281406</v>
      </c>
      <c r="Z57" s="1013" t="s">
        <v>1130</v>
      </c>
      <c r="AA57" s="1380">
        <f>AA47</f>
        <v>2.4</v>
      </c>
      <c r="AB57" s="364">
        <f>AA57/$AA$77*100</f>
        <v>7.9207920792079207</v>
      </c>
      <c r="AC57" s="364" t="s">
        <v>667</v>
      </c>
      <c r="AD57" s="1050">
        <v>154.4</v>
      </c>
      <c r="AE57" s="364">
        <f>AD57/$AD$77*100</f>
        <v>27.492877492877493</v>
      </c>
      <c r="AF57" s="364" t="s">
        <v>1169</v>
      </c>
      <c r="AG57" s="1050">
        <v>71.599999999999994</v>
      </c>
      <c r="AH57" s="364">
        <f t="shared" si="35"/>
        <v>23.467715503113734</v>
      </c>
      <c r="AI57" s="364" t="s">
        <v>1170</v>
      </c>
      <c r="AJ57" s="1050">
        <v>3.9</v>
      </c>
      <c r="AK57" s="364">
        <f t="shared" si="36"/>
        <v>29.770992366412209</v>
      </c>
      <c r="AL57"/>
      <c r="AM57" s="1011"/>
      <c r="AN57" s="336"/>
      <c r="AO57" s="580"/>
      <c r="AP57" s="1011"/>
      <c r="AQ57" s="336"/>
      <c r="AR57" s="580"/>
      <c r="AS57" s="1011"/>
      <c r="AT57" s="336"/>
      <c r="AU57" s="580"/>
      <c r="AV57" s="1011"/>
      <c r="AW57" s="336"/>
      <c r="AX57" s="580"/>
    </row>
    <row r="58" spans="1:50" s="145" customFormat="1">
      <c r="A58" s="1012" t="s">
        <v>1171</v>
      </c>
      <c r="B58" s="382">
        <v>74.5</v>
      </c>
      <c r="C58" s="1050">
        <v>45</v>
      </c>
      <c r="D58" s="364">
        <f t="shared" si="31"/>
        <v>13.723696248856356</v>
      </c>
      <c r="E58" s="1013" t="s">
        <v>1172</v>
      </c>
      <c r="F58" s="335">
        <v>0.6</v>
      </c>
      <c r="G58" s="364">
        <f t="shared" si="32"/>
        <v>0.20661157024793389</v>
      </c>
      <c r="H58" s="175" t="s">
        <v>1173</v>
      </c>
      <c r="I58" s="335">
        <v>5.3</v>
      </c>
      <c r="J58" s="364">
        <f t="shared" si="33"/>
        <v>4.6288209606986896</v>
      </c>
      <c r="K58" s="1013" t="s">
        <v>1174</v>
      </c>
      <c r="L58" s="335">
        <v>23</v>
      </c>
      <c r="M58" s="364">
        <f>L58/$L$77*100</f>
        <v>24.442082890541975</v>
      </c>
      <c r="N58" s="1013" t="s">
        <v>1174</v>
      </c>
      <c r="O58" s="335">
        <v>165.6</v>
      </c>
      <c r="P58" s="364">
        <f t="shared" si="34"/>
        <v>57.02479338842975</v>
      </c>
      <c r="Q58" s="175" t="s">
        <v>1166</v>
      </c>
      <c r="R58" s="335">
        <v>5.7</v>
      </c>
      <c r="S58" s="364">
        <f>R58/$R$77*100</f>
        <v>8.0281690140845079</v>
      </c>
      <c r="T58" s="1013" t="s">
        <v>1160</v>
      </c>
      <c r="U58" s="382"/>
      <c r="V58" s="364">
        <v>0</v>
      </c>
      <c r="W58" s="1013" t="s">
        <v>1175</v>
      </c>
      <c r="X58" s="382">
        <v>24.8</v>
      </c>
      <c r="Y58" s="364">
        <f t="shared" si="37"/>
        <v>15.57788944723618</v>
      </c>
      <c r="Z58" s="1013"/>
      <c r="AA58" s="382"/>
      <c r="AB58" s="364">
        <f>AA58/$AA$77*100</f>
        <v>0</v>
      </c>
      <c r="AC58" s="364" t="s">
        <v>1176</v>
      </c>
      <c r="AD58" s="1050">
        <v>102.9</v>
      </c>
      <c r="AE58" s="364">
        <f>AD58/$AD$77*100</f>
        <v>18.322649572649574</v>
      </c>
      <c r="AF58" s="364" t="s">
        <v>1177</v>
      </c>
      <c r="AG58" s="1050">
        <v>31.8</v>
      </c>
      <c r="AH58" s="364">
        <f t="shared" si="35"/>
        <v>10.422812192723699</v>
      </c>
      <c r="AI58" s="364" t="s">
        <v>1178</v>
      </c>
      <c r="AJ58" s="1050">
        <v>3.5</v>
      </c>
      <c r="AK58" s="364">
        <f t="shared" si="36"/>
        <v>26.717557251908392</v>
      </c>
      <c r="AL58"/>
      <c r="AM58" s="1011"/>
      <c r="AN58" s="336"/>
      <c r="AO58" s="580"/>
      <c r="AP58" s="1011"/>
      <c r="AQ58" s="336"/>
      <c r="AR58" s="580"/>
      <c r="AS58" s="1011"/>
      <c r="AT58" s="336"/>
      <c r="AU58" s="580"/>
      <c r="AV58" s="1011"/>
      <c r="AW58" s="336"/>
      <c r="AX58" s="580"/>
    </row>
    <row r="59" spans="1:50" s="145" customFormat="1">
      <c r="A59" s="1012" t="s">
        <v>1172</v>
      </c>
      <c r="B59" s="382">
        <v>22.9</v>
      </c>
      <c r="C59" s="1050">
        <v>14.4</v>
      </c>
      <c r="D59" s="364">
        <f t="shared" si="31"/>
        <v>4.3915827996340342</v>
      </c>
      <c r="E59" s="1013" t="s">
        <v>1179</v>
      </c>
      <c r="F59" s="335">
        <v>1.3</v>
      </c>
      <c r="G59" s="364">
        <f t="shared" si="32"/>
        <v>0.44765840220385678</v>
      </c>
      <c r="H59" s="175" t="s">
        <v>1174</v>
      </c>
      <c r="I59" s="335">
        <v>53.8</v>
      </c>
      <c r="J59" s="364">
        <f t="shared" si="33"/>
        <v>46.986899563318772</v>
      </c>
      <c r="K59" s="1013" t="s">
        <v>1099</v>
      </c>
      <c r="L59" s="335">
        <v>3</v>
      </c>
      <c r="M59" s="364">
        <f>L59/$L$77*100</f>
        <v>3.1880977683315619</v>
      </c>
      <c r="N59" s="1013" t="s">
        <v>1099</v>
      </c>
      <c r="O59" s="335">
        <v>34.5</v>
      </c>
      <c r="P59" s="364">
        <f t="shared" si="34"/>
        <v>11.880165289256199</v>
      </c>
      <c r="Q59" s="175" t="s">
        <v>1173</v>
      </c>
      <c r="R59" s="1379">
        <v>9.4</v>
      </c>
      <c r="S59" s="364">
        <f>R59/$R$77*100</f>
        <v>13.239436619718312</v>
      </c>
      <c r="T59" s="1013"/>
      <c r="U59" s="1037"/>
      <c r="V59" s="364"/>
      <c r="W59" s="1013" t="s">
        <v>1180</v>
      </c>
      <c r="X59" s="336">
        <v>24.2</v>
      </c>
      <c r="Y59" s="364">
        <f t="shared" si="37"/>
        <v>15.201005025125628</v>
      </c>
      <c r="Z59" s="1013"/>
      <c r="AA59" s="1037"/>
      <c r="AB59" s="364"/>
      <c r="AC59" s="1006"/>
      <c r="AD59" s="382"/>
      <c r="AE59" s="364">
        <f t="shared" ref="AE59:AE66" si="38">AD59/$AJ$37*100</f>
        <v>0</v>
      </c>
      <c r="AF59" s="1006" t="s">
        <v>1181</v>
      </c>
      <c r="AG59" s="382">
        <v>55.8</v>
      </c>
      <c r="AH59" s="364">
        <f t="shared" si="35"/>
        <v>18.289085545722713</v>
      </c>
      <c r="AI59" s="1006" t="s">
        <v>1182</v>
      </c>
      <c r="AJ59" s="382">
        <v>1.1000000000000001</v>
      </c>
      <c r="AK59" s="364">
        <f t="shared" si="36"/>
        <v>8.3969465648854964</v>
      </c>
      <c r="AL59"/>
      <c r="AM59" s="1008"/>
      <c r="AN59" s="336"/>
      <c r="AO59" s="580"/>
      <c r="AP59" s="1008"/>
      <c r="AQ59" s="336"/>
      <c r="AR59" s="580"/>
      <c r="AS59" s="1008"/>
      <c r="AT59" s="336"/>
      <c r="AU59" s="580"/>
      <c r="AV59" s="1008"/>
      <c r="AW59" s="336"/>
      <c r="AX59" s="580"/>
    </row>
    <row r="60" spans="1:50" s="145" customFormat="1">
      <c r="A60" s="1013" t="s">
        <v>1179</v>
      </c>
      <c r="B60" s="382">
        <v>28.9</v>
      </c>
      <c r="C60" s="335">
        <v>17.7</v>
      </c>
      <c r="D60" s="364">
        <f t="shared" si="31"/>
        <v>5.397987191216834</v>
      </c>
      <c r="E60" s="1013" t="s">
        <v>1183</v>
      </c>
      <c r="F60" s="335">
        <v>4.8</v>
      </c>
      <c r="G60" s="364">
        <f t="shared" si="32"/>
        <v>1.6528925619834711</v>
      </c>
      <c r="H60" s="175" t="s">
        <v>1099</v>
      </c>
      <c r="I60" s="335">
        <v>11.8</v>
      </c>
      <c r="J60" s="364">
        <f t="shared" si="33"/>
        <v>10.305676855895198</v>
      </c>
      <c r="K60" s="175" t="s">
        <v>1167</v>
      </c>
      <c r="L60" s="335">
        <v>3.2</v>
      </c>
      <c r="M60" s="364">
        <f>L60/$L$77*100</f>
        <v>3.4006376195536663</v>
      </c>
      <c r="N60" s="175" t="s">
        <v>1167</v>
      </c>
      <c r="O60" s="335">
        <v>17</v>
      </c>
      <c r="P60" s="364">
        <f t="shared" si="34"/>
        <v>5.8539944903581267</v>
      </c>
      <c r="Q60" s="175"/>
      <c r="R60" s="1379"/>
      <c r="S60" s="364"/>
      <c r="T60" s="1013"/>
      <c r="U60" s="1037"/>
      <c r="V60" s="364"/>
      <c r="W60" s="1013" t="s">
        <v>1184</v>
      </c>
      <c r="X60" s="1037">
        <v>24.4</v>
      </c>
      <c r="Y60" s="364">
        <f t="shared" si="37"/>
        <v>15.326633165829143</v>
      </c>
      <c r="Z60" s="1013"/>
      <c r="AA60" s="1037"/>
      <c r="AB60" s="364"/>
      <c r="AC60" s="1006"/>
      <c r="AD60" s="382"/>
      <c r="AE60" s="364">
        <f t="shared" si="38"/>
        <v>0</v>
      </c>
      <c r="AF60" s="1006" t="s">
        <v>1185</v>
      </c>
      <c r="AG60" s="382">
        <v>34.4</v>
      </c>
      <c r="AH60" s="364">
        <f t="shared" si="35"/>
        <v>11.274991805965257</v>
      </c>
      <c r="AI60" s="1006" t="s">
        <v>1186</v>
      </c>
      <c r="AJ60" s="382">
        <v>1.7</v>
      </c>
      <c r="AK60" s="364">
        <f t="shared" si="36"/>
        <v>12.977099236641221</v>
      </c>
      <c r="AL60"/>
      <c r="AM60" s="1008"/>
      <c r="AN60" s="336"/>
      <c r="AO60" s="580"/>
      <c r="AP60" s="1008"/>
      <c r="AQ60" s="336"/>
      <c r="AR60" s="580"/>
      <c r="AS60" s="1008"/>
      <c r="AT60" s="336"/>
      <c r="AU60" s="580"/>
      <c r="AV60" s="1008"/>
      <c r="AW60" s="336"/>
      <c r="AX60" s="580"/>
    </row>
    <row r="61" spans="1:50" s="145" customFormat="1">
      <c r="A61" s="1013" t="s">
        <v>1187</v>
      </c>
      <c r="B61" s="382">
        <v>28.3</v>
      </c>
      <c r="C61" s="335">
        <v>2.1</v>
      </c>
      <c r="D61" s="364">
        <f t="shared" si="31"/>
        <v>0.64043915827996334</v>
      </c>
      <c r="E61" s="1013" t="s">
        <v>1171</v>
      </c>
      <c r="F61" s="335">
        <v>0.5</v>
      </c>
      <c r="G61" s="364">
        <f t="shared" si="32"/>
        <v>0.17217630853994492</v>
      </c>
      <c r="H61" s="175" t="s">
        <v>1161</v>
      </c>
      <c r="I61" s="335">
        <v>26.5</v>
      </c>
      <c r="J61" s="364">
        <f t="shared" si="33"/>
        <v>23.144104803493452</v>
      </c>
      <c r="K61" s="175"/>
      <c r="L61" s="335"/>
      <c r="M61" s="364"/>
      <c r="N61" s="175"/>
      <c r="O61" s="335"/>
      <c r="P61" s="364"/>
      <c r="Q61" s="175"/>
      <c r="R61" s="1379"/>
      <c r="S61" s="364"/>
      <c r="T61" s="1013"/>
      <c r="U61" s="1037"/>
      <c r="V61" s="364"/>
      <c r="W61" s="1013" t="s">
        <v>1188</v>
      </c>
      <c r="X61" s="1037">
        <v>10.8</v>
      </c>
      <c r="Y61" s="364">
        <f t="shared" si="37"/>
        <v>6.78391959798995</v>
      </c>
      <c r="Z61" s="1013"/>
      <c r="AA61" s="1037"/>
      <c r="AB61" s="364"/>
      <c r="AC61" s="1006"/>
      <c r="AD61" s="382"/>
      <c r="AE61" s="364">
        <f t="shared" si="38"/>
        <v>0</v>
      </c>
      <c r="AF61" s="1006"/>
      <c r="AG61" s="382"/>
      <c r="AH61" s="364">
        <f t="shared" si="35"/>
        <v>0</v>
      </c>
      <c r="AI61" s="1006"/>
      <c r="AJ61" s="382">
        <v>0</v>
      </c>
      <c r="AK61" s="364">
        <f t="shared" si="36"/>
        <v>0</v>
      </c>
      <c r="AL61"/>
      <c r="AM61" s="1008"/>
      <c r="AN61" s="336"/>
      <c r="AO61" s="580"/>
      <c r="AP61" s="1008"/>
      <c r="AQ61" s="336"/>
      <c r="AR61" s="580"/>
      <c r="AS61" s="1008"/>
      <c r="AT61" s="336"/>
      <c r="AU61" s="580"/>
      <c r="AV61" s="1008"/>
      <c r="AW61" s="336"/>
      <c r="AX61" s="580"/>
    </row>
    <row r="62" spans="1:50" s="145" customFormat="1">
      <c r="A62" s="1013" t="s">
        <v>1189</v>
      </c>
      <c r="B62" s="382">
        <v>33.4</v>
      </c>
      <c r="C62" s="335">
        <v>33.200000000000003</v>
      </c>
      <c r="D62" s="364">
        <f t="shared" si="31"/>
        <v>10.125038121378468</v>
      </c>
      <c r="E62" s="1013" t="s">
        <v>1187</v>
      </c>
      <c r="F62" s="335">
        <v>0.8</v>
      </c>
      <c r="G62" s="364">
        <f t="shared" si="32"/>
        <v>0.27548209366391191</v>
      </c>
      <c r="H62" s="175" t="s">
        <v>1167</v>
      </c>
      <c r="I62" s="335">
        <v>5.2</v>
      </c>
      <c r="J62" s="364">
        <f t="shared" si="33"/>
        <v>4.5414847161572052</v>
      </c>
      <c r="K62" s="175"/>
      <c r="L62" s="335"/>
      <c r="M62" s="364"/>
      <c r="N62" s="175"/>
      <c r="O62" s="335"/>
      <c r="P62" s="364">
        <f t="shared" si="34"/>
        <v>0</v>
      </c>
      <c r="Q62" s="1013"/>
      <c r="R62" s="347"/>
      <c r="S62" s="364"/>
      <c r="T62" s="1013"/>
      <c r="U62" s="1037"/>
      <c r="V62" s="364"/>
      <c r="W62" s="1013" t="s">
        <v>1190</v>
      </c>
      <c r="X62" s="1037">
        <v>10.6</v>
      </c>
      <c r="Y62" s="364">
        <f t="shared" si="37"/>
        <v>6.658291457286432</v>
      </c>
      <c r="Z62" s="1013"/>
      <c r="AA62" s="1037"/>
      <c r="AB62" s="364"/>
      <c r="AC62" s="1006"/>
      <c r="AD62" s="382"/>
      <c r="AE62" s="364">
        <f t="shared" si="38"/>
        <v>0</v>
      </c>
      <c r="AF62" s="1006"/>
      <c r="AG62" s="382"/>
      <c r="AH62" s="364">
        <f t="shared" si="35"/>
        <v>0</v>
      </c>
      <c r="AI62" s="1006"/>
      <c r="AJ62" s="382"/>
      <c r="AK62" s="364">
        <f t="shared" si="36"/>
        <v>0</v>
      </c>
      <c r="AL62"/>
      <c r="AM62" s="336"/>
      <c r="AN62" s="336"/>
      <c r="AO62" s="580"/>
      <c r="AP62" s="336"/>
      <c r="AQ62" s="336"/>
      <c r="AR62" s="580"/>
      <c r="AS62" s="336"/>
      <c r="AT62" s="336"/>
      <c r="AU62" s="580"/>
      <c r="AV62" s="336"/>
      <c r="AW62" s="336"/>
      <c r="AX62" s="580"/>
    </row>
    <row r="63" spans="1:50" s="145" customFormat="1">
      <c r="A63" s="1013" t="s">
        <v>1191</v>
      </c>
      <c r="B63" s="382">
        <v>19.899999999999999</v>
      </c>
      <c r="C63" s="335">
        <v>24.5</v>
      </c>
      <c r="D63" s="364">
        <f t="shared" si="31"/>
        <v>7.4717901799329054</v>
      </c>
      <c r="E63" s="1013" t="s">
        <v>1116</v>
      </c>
      <c r="F63" s="335">
        <v>0.6</v>
      </c>
      <c r="G63" s="364">
        <f t="shared" si="32"/>
        <v>0.20661157024793389</v>
      </c>
      <c r="H63" s="175"/>
      <c r="I63" s="335"/>
      <c r="J63" s="364"/>
      <c r="K63" s="1013"/>
      <c r="L63" s="335"/>
      <c r="M63" s="364"/>
      <c r="N63" s="1013"/>
      <c r="O63" s="335"/>
      <c r="P63" s="364">
        <f t="shared" si="34"/>
        <v>0</v>
      </c>
      <c r="Q63" s="1013"/>
      <c r="R63" s="1037"/>
      <c r="S63" s="364"/>
      <c r="T63" s="1013"/>
      <c r="U63" s="1037"/>
      <c r="V63" s="364"/>
      <c r="W63" s="1013"/>
      <c r="X63" s="1037"/>
      <c r="Y63" s="364"/>
      <c r="Z63" s="1013"/>
      <c r="AA63" s="1037"/>
      <c r="AB63" s="364"/>
      <c r="AC63" s="1006"/>
      <c r="AD63" s="382"/>
      <c r="AE63" s="364">
        <f t="shared" si="38"/>
        <v>0</v>
      </c>
      <c r="AF63" s="1006"/>
      <c r="AG63" s="382"/>
      <c r="AH63" s="364">
        <f t="shared" si="35"/>
        <v>0</v>
      </c>
      <c r="AI63" s="1006"/>
      <c r="AJ63" s="382"/>
      <c r="AK63" s="364">
        <f t="shared" si="36"/>
        <v>0</v>
      </c>
      <c r="AL63"/>
      <c r="AM63" s="336"/>
      <c r="AN63" s="336"/>
      <c r="AO63" s="580"/>
      <c r="AP63" s="336"/>
      <c r="AQ63" s="336"/>
      <c r="AR63" s="580"/>
      <c r="AS63" s="336"/>
      <c r="AT63" s="336"/>
      <c r="AU63" s="580"/>
      <c r="AV63" s="336"/>
      <c r="AW63" s="336"/>
      <c r="AX63" s="580"/>
    </row>
    <row r="64" spans="1:50" s="145" customFormat="1">
      <c r="A64" s="1013" t="s">
        <v>1186</v>
      </c>
      <c r="B64" s="382">
        <v>58.6</v>
      </c>
      <c r="C64" s="335">
        <v>2.1</v>
      </c>
      <c r="D64" s="364">
        <f t="shared" si="31"/>
        <v>0.64043915827996334</v>
      </c>
      <c r="E64" s="1297"/>
      <c r="F64" s="1379"/>
      <c r="G64" s="364">
        <f t="shared" si="32"/>
        <v>0</v>
      </c>
      <c r="H64" s="1297"/>
      <c r="I64" s="335"/>
      <c r="J64" s="364"/>
      <c r="K64" s="1013"/>
      <c r="L64" s="1379"/>
      <c r="M64" s="364"/>
      <c r="N64" s="1013"/>
      <c r="O64" s="1379"/>
      <c r="P64" s="364">
        <f t="shared" si="34"/>
        <v>0</v>
      </c>
      <c r="Q64" s="490"/>
      <c r="R64" s="382"/>
      <c r="S64" s="364"/>
      <c r="T64" s="490"/>
      <c r="U64" s="382"/>
      <c r="V64" s="364"/>
      <c r="W64" s="490"/>
      <c r="X64" s="382"/>
      <c r="Y64" s="364"/>
      <c r="Z64" s="490"/>
      <c r="AA64" s="382"/>
      <c r="AB64" s="364"/>
      <c r="AC64" s="1006"/>
      <c r="AD64" s="382"/>
      <c r="AE64" s="364">
        <f t="shared" si="38"/>
        <v>0</v>
      </c>
      <c r="AF64" s="1006"/>
      <c r="AG64" s="382"/>
      <c r="AH64" s="364">
        <f t="shared" si="35"/>
        <v>0</v>
      </c>
      <c r="AI64" s="1006"/>
      <c r="AJ64" s="382"/>
      <c r="AK64" s="364">
        <f t="shared" si="36"/>
        <v>0</v>
      </c>
      <c r="AL64"/>
      <c r="AM64" s="336"/>
      <c r="AN64" s="336"/>
      <c r="AO64" s="580"/>
      <c r="AP64" s="336"/>
      <c r="AQ64" s="336"/>
      <c r="AR64" s="580"/>
      <c r="AS64" s="336"/>
      <c r="AT64" s="336"/>
      <c r="AU64" s="580"/>
      <c r="AV64" s="336"/>
      <c r="AW64" s="336"/>
      <c r="AX64" s="580"/>
    </row>
    <row r="65" spans="1:50" s="145" customFormat="1">
      <c r="A65" s="1102"/>
      <c r="B65" s="382"/>
      <c r="C65" s="1379"/>
      <c r="D65" s="364">
        <f t="shared" si="31"/>
        <v>0</v>
      </c>
      <c r="E65" s="1013"/>
      <c r="F65" s="1379"/>
      <c r="G65" s="364">
        <f t="shared" si="32"/>
        <v>0</v>
      </c>
      <c r="H65" s="1013"/>
      <c r="I65" s="335"/>
      <c r="J65" s="364"/>
      <c r="K65" s="1013"/>
      <c r="L65" s="1379"/>
      <c r="M65" s="364"/>
      <c r="N65" s="1013"/>
      <c r="O65" s="1379"/>
      <c r="P65" s="364">
        <f t="shared" si="34"/>
        <v>0</v>
      </c>
      <c r="Q65" s="485"/>
      <c r="R65" s="382"/>
      <c r="S65" s="364"/>
      <c r="T65" s="485"/>
      <c r="U65" s="382"/>
      <c r="V65" s="364"/>
      <c r="W65" s="485"/>
      <c r="X65" s="382"/>
      <c r="Y65" s="364"/>
      <c r="Z65" s="485"/>
      <c r="AA65" s="382"/>
      <c r="AB65" s="364"/>
      <c r="AC65" s="1006"/>
      <c r="AD65" s="382"/>
      <c r="AE65" s="364">
        <f t="shared" si="38"/>
        <v>0</v>
      </c>
      <c r="AF65" s="1006"/>
      <c r="AG65" s="382"/>
      <c r="AH65" s="364">
        <f t="shared" si="35"/>
        <v>0</v>
      </c>
      <c r="AI65" s="1006"/>
      <c r="AJ65" s="382"/>
      <c r="AK65" s="364">
        <f t="shared" si="36"/>
        <v>0</v>
      </c>
      <c r="AL65"/>
      <c r="AM65" s="336"/>
      <c r="AN65" s="336"/>
      <c r="AO65" s="580"/>
      <c r="AP65" s="336"/>
      <c r="AQ65" s="336"/>
      <c r="AR65" s="580"/>
      <c r="AS65" s="336"/>
      <c r="AT65" s="336"/>
      <c r="AU65" s="580"/>
      <c r="AV65" s="336"/>
      <c r="AW65" s="336"/>
      <c r="AX65" s="580"/>
    </row>
    <row r="66" spans="1:50" s="145" customFormat="1">
      <c r="A66" s="1102"/>
      <c r="B66" s="382"/>
      <c r="C66" s="1379"/>
      <c r="D66" s="364">
        <f t="shared" si="31"/>
        <v>0</v>
      </c>
      <c r="E66" s="1013"/>
      <c r="F66" s="1379"/>
      <c r="G66" s="364">
        <f t="shared" si="32"/>
        <v>0</v>
      </c>
      <c r="H66" s="1013"/>
      <c r="I66" s="1379"/>
      <c r="J66" s="364"/>
      <c r="K66" s="1013"/>
      <c r="L66" s="1379"/>
      <c r="M66" s="364"/>
      <c r="N66" s="1013"/>
      <c r="O66" s="1379"/>
      <c r="P66" s="364">
        <f t="shared" si="34"/>
        <v>0</v>
      </c>
      <c r="Q66" s="485"/>
      <c r="R66" s="382"/>
      <c r="S66" s="364"/>
      <c r="T66" s="485"/>
      <c r="U66" s="382"/>
      <c r="V66" s="364"/>
      <c r="W66" s="485"/>
      <c r="X66" s="382"/>
      <c r="Y66" s="364"/>
      <c r="Z66" s="485"/>
      <c r="AA66" s="382"/>
      <c r="AB66" s="364"/>
      <c r="AC66" s="1006"/>
      <c r="AD66" s="382"/>
      <c r="AE66" s="364">
        <f t="shared" si="38"/>
        <v>0</v>
      </c>
      <c r="AF66" s="1006"/>
      <c r="AG66" s="382"/>
      <c r="AH66" s="364">
        <f t="shared" si="35"/>
        <v>0</v>
      </c>
      <c r="AI66" s="1006"/>
      <c r="AJ66" s="382"/>
      <c r="AK66" s="364">
        <f t="shared" si="36"/>
        <v>0</v>
      </c>
      <c r="AL66"/>
      <c r="AM66" s="336"/>
      <c r="AN66" s="336"/>
      <c r="AO66" s="580"/>
      <c r="AP66" s="336"/>
      <c r="AQ66" s="336"/>
      <c r="AR66" s="580"/>
      <c r="AS66" s="336"/>
      <c r="AT66" s="336"/>
      <c r="AU66" s="580"/>
      <c r="AV66" s="336"/>
      <c r="AW66" s="336"/>
      <c r="AX66" s="580"/>
    </row>
    <row r="67" spans="1:50" s="145" customFormat="1">
      <c r="A67" s="485"/>
      <c r="B67" s="382"/>
      <c r="C67" s="347"/>
      <c r="D67" s="364"/>
      <c r="E67" s="485"/>
      <c r="F67" s="347"/>
      <c r="G67" s="364"/>
      <c r="H67" s="485"/>
      <c r="I67" s="347"/>
      <c r="J67" s="364"/>
      <c r="K67" s="1013"/>
      <c r="L67" s="335"/>
      <c r="M67" s="364"/>
      <c r="N67" s="1013"/>
      <c r="O67" s="1379"/>
      <c r="P67" s="364">
        <f t="shared" si="34"/>
        <v>0</v>
      </c>
      <c r="Q67" s="485"/>
      <c r="R67" s="382"/>
      <c r="S67" s="364"/>
      <c r="T67" s="485"/>
      <c r="U67" s="382"/>
      <c r="V67" s="364"/>
      <c r="W67" s="485"/>
      <c r="X67" s="382"/>
      <c r="Y67" s="364"/>
      <c r="Z67" s="485"/>
      <c r="AA67" s="382"/>
      <c r="AB67" s="364"/>
      <c r="AC67" s="1006"/>
      <c r="AD67" s="382"/>
      <c r="AE67" s="364"/>
      <c r="AF67" s="1006"/>
      <c r="AG67" s="382"/>
      <c r="AH67" s="364"/>
      <c r="AI67" s="1006"/>
      <c r="AJ67" s="382"/>
      <c r="AK67" s="364"/>
      <c r="AL67"/>
      <c r="AM67" s="336"/>
      <c r="AN67" s="336"/>
      <c r="AO67" s="580"/>
      <c r="AP67" s="336"/>
      <c r="AQ67" s="336"/>
      <c r="AR67" s="580"/>
      <c r="AS67" s="336"/>
      <c r="AT67" s="336"/>
      <c r="AU67" s="580"/>
      <c r="AV67" s="336"/>
      <c r="AW67" s="336"/>
      <c r="AX67" s="580"/>
    </row>
    <row r="68" spans="1:50" s="145" customFormat="1">
      <c r="A68" s="485"/>
      <c r="B68" s="382"/>
      <c r="C68" s="382"/>
      <c r="D68" s="364"/>
      <c r="E68" s="485"/>
      <c r="F68" s="382"/>
      <c r="G68" s="364"/>
      <c r="H68" s="485"/>
      <c r="I68" s="382"/>
      <c r="J68" s="364"/>
      <c r="K68" s="1013"/>
      <c r="L68" s="335"/>
      <c r="M68" s="364"/>
      <c r="N68" s="1013"/>
      <c r="O68" s="1379"/>
      <c r="P68" s="364">
        <f t="shared" si="34"/>
        <v>0</v>
      </c>
      <c r="Q68" s="485"/>
      <c r="R68" s="382"/>
      <c r="S68" s="364"/>
      <c r="T68" s="485"/>
      <c r="U68" s="382"/>
      <c r="V68" s="364"/>
      <c r="W68" s="485"/>
      <c r="X68" s="382"/>
      <c r="Y68" s="364"/>
      <c r="Z68" s="485"/>
      <c r="AA68" s="382"/>
      <c r="AB68" s="364"/>
      <c r="AC68" s="1006"/>
      <c r="AD68" s="382"/>
      <c r="AE68" s="364"/>
      <c r="AF68" s="1006"/>
      <c r="AG68" s="382"/>
      <c r="AH68" s="364"/>
      <c r="AI68" s="1006"/>
      <c r="AJ68" s="382"/>
      <c r="AK68" s="364"/>
      <c r="AL68"/>
      <c r="AM68" s="336"/>
      <c r="AN68" s="336"/>
      <c r="AO68" s="580"/>
      <c r="AP68" s="336"/>
      <c r="AQ68" s="336"/>
      <c r="AR68" s="580"/>
      <c r="AS68" s="336"/>
      <c r="AT68" s="336"/>
      <c r="AU68" s="580"/>
      <c r="AV68" s="336"/>
      <c r="AW68" s="336"/>
      <c r="AX68" s="580"/>
    </row>
    <row r="69" spans="1:50" s="145" customFormat="1">
      <c r="A69" s="485"/>
      <c r="B69" s="382"/>
      <c r="C69" s="382">
        <v>0</v>
      </c>
      <c r="D69" s="364"/>
      <c r="E69" s="485"/>
      <c r="F69" s="382">
        <v>0</v>
      </c>
      <c r="G69" s="364"/>
      <c r="H69" s="485"/>
      <c r="I69" s="382">
        <v>0</v>
      </c>
      <c r="J69" s="364"/>
      <c r="K69" s="1013"/>
      <c r="L69" s="347">
        <v>0</v>
      </c>
      <c r="M69" s="364"/>
      <c r="N69" s="1013"/>
      <c r="O69" s="347">
        <v>0</v>
      </c>
      <c r="P69" s="364">
        <f t="shared" si="34"/>
        <v>0</v>
      </c>
      <c r="Q69" s="485"/>
      <c r="R69" s="382">
        <v>0</v>
      </c>
      <c r="S69" s="364"/>
      <c r="T69" s="485"/>
      <c r="U69" s="382"/>
      <c r="V69" s="364"/>
      <c r="W69" s="485"/>
      <c r="X69" s="382">
        <v>0</v>
      </c>
      <c r="Y69" s="364"/>
      <c r="Z69" s="485"/>
      <c r="AA69" s="382">
        <v>0</v>
      </c>
      <c r="AB69" s="364"/>
      <c r="AC69" s="1006"/>
      <c r="AD69" s="382"/>
      <c r="AE69" s="364"/>
      <c r="AF69" s="1006"/>
      <c r="AG69" s="382"/>
      <c r="AH69" s="364"/>
      <c r="AI69" s="1006"/>
      <c r="AJ69" s="382"/>
      <c r="AK69" s="364"/>
      <c r="AL69"/>
      <c r="AM69" s="336"/>
      <c r="AN69" s="336"/>
      <c r="AO69" s="580"/>
      <c r="AP69" s="336"/>
      <c r="AQ69" s="336"/>
      <c r="AR69" s="580"/>
      <c r="AS69" s="336"/>
      <c r="AT69" s="336"/>
      <c r="AU69" s="580"/>
      <c r="AV69" s="336"/>
      <c r="AW69" s="336"/>
      <c r="AX69" s="580"/>
    </row>
    <row r="70" spans="1:50" s="145" customFormat="1">
      <c r="A70" s="485"/>
      <c r="B70" s="382"/>
      <c r="C70" s="382"/>
      <c r="D70" s="364"/>
      <c r="E70" s="485"/>
      <c r="F70" s="382"/>
      <c r="G70" s="364"/>
      <c r="H70" s="485"/>
      <c r="I70" s="382"/>
      <c r="J70" s="364"/>
      <c r="K70" s="1013"/>
      <c r="L70" s="347"/>
      <c r="M70" s="364"/>
      <c r="N70" s="1297"/>
      <c r="O70" s="347"/>
      <c r="P70" s="364">
        <f t="shared" si="34"/>
        <v>0</v>
      </c>
      <c r="Q70" s="485"/>
      <c r="R70" s="382"/>
      <c r="S70" s="364"/>
      <c r="T70" s="485"/>
      <c r="U70" s="382"/>
      <c r="V70" s="364"/>
      <c r="W70" s="485"/>
      <c r="X70" s="382"/>
      <c r="Y70" s="364"/>
      <c r="Z70" s="485"/>
      <c r="AA70" s="382"/>
      <c r="AB70" s="364"/>
      <c r="AC70" s="1006"/>
      <c r="AD70" s="382"/>
      <c r="AE70" s="364"/>
      <c r="AF70" s="1006"/>
      <c r="AG70" s="382"/>
      <c r="AH70" s="364"/>
      <c r="AI70" s="1006"/>
      <c r="AJ70" s="382"/>
      <c r="AK70" s="364"/>
      <c r="AL70"/>
      <c r="AM70" s="336"/>
      <c r="AN70" s="336"/>
      <c r="AO70" s="580"/>
      <c r="AP70" s="336"/>
      <c r="AQ70" s="336"/>
      <c r="AR70" s="580"/>
      <c r="AS70" s="336"/>
      <c r="AT70" s="336"/>
      <c r="AU70" s="580"/>
      <c r="AV70" s="336"/>
      <c r="AW70" s="336"/>
      <c r="AX70" s="580"/>
    </row>
    <row r="71" spans="1:50" s="145" customFormat="1">
      <c r="A71" s="485"/>
      <c r="B71" s="382"/>
      <c r="C71" s="382"/>
      <c r="D71" s="364"/>
      <c r="E71" s="485"/>
      <c r="F71" s="382"/>
      <c r="G71" s="364"/>
      <c r="H71" s="485"/>
      <c r="I71" s="382"/>
      <c r="J71" s="364"/>
      <c r="K71" s="485"/>
      <c r="L71" s="382"/>
      <c r="M71" s="364"/>
      <c r="N71" s="485"/>
      <c r="O71" s="382"/>
      <c r="P71" s="364"/>
      <c r="Q71" s="485"/>
      <c r="R71" s="382"/>
      <c r="S71" s="364"/>
      <c r="T71" s="485"/>
      <c r="U71" s="382"/>
      <c r="V71" s="364"/>
      <c r="W71" s="485"/>
      <c r="X71" s="382"/>
      <c r="Y71" s="364"/>
      <c r="Z71" s="485"/>
      <c r="AA71" s="382"/>
      <c r="AB71" s="364"/>
      <c r="AC71" s="1006"/>
      <c r="AD71" s="382"/>
      <c r="AE71" s="364"/>
      <c r="AF71" s="1006"/>
      <c r="AG71" s="382"/>
      <c r="AH71" s="364"/>
      <c r="AI71" s="1006"/>
      <c r="AJ71" s="382"/>
      <c r="AK71" s="364"/>
      <c r="AL71"/>
      <c r="AM71" s="336"/>
      <c r="AN71" s="336"/>
      <c r="AO71" s="580"/>
      <c r="AP71" s="336"/>
      <c r="AQ71" s="336"/>
      <c r="AR71" s="580"/>
      <c r="AS71" s="336"/>
      <c r="AT71" s="336"/>
      <c r="AU71" s="580"/>
      <c r="AV71" s="336"/>
      <c r="AW71" s="336"/>
      <c r="AX71" s="580"/>
    </row>
    <row r="72" spans="1:50" s="145" customFormat="1">
      <c r="A72" s="485"/>
      <c r="B72" s="382"/>
      <c r="C72" s="382"/>
      <c r="D72" s="364"/>
      <c r="E72" s="485"/>
      <c r="F72" s="382"/>
      <c r="G72" s="364"/>
      <c r="H72" s="485"/>
      <c r="I72" s="382"/>
      <c r="J72" s="364"/>
      <c r="K72" s="485"/>
      <c r="L72" s="382"/>
      <c r="M72" s="364"/>
      <c r="N72" s="485"/>
      <c r="O72" s="382"/>
      <c r="P72" s="364"/>
      <c r="Q72" s="485"/>
      <c r="R72" s="382"/>
      <c r="S72" s="364"/>
      <c r="T72" s="485"/>
      <c r="U72" s="382"/>
      <c r="V72" s="364"/>
      <c r="W72" s="485"/>
      <c r="X72" s="382"/>
      <c r="Y72" s="364"/>
      <c r="Z72" s="485"/>
      <c r="AA72" s="382"/>
      <c r="AB72" s="364"/>
      <c r="AC72" s="1006"/>
      <c r="AD72" s="382"/>
      <c r="AE72" s="364"/>
      <c r="AF72" s="1006"/>
      <c r="AG72" s="382"/>
      <c r="AH72" s="364"/>
      <c r="AI72" s="1006"/>
      <c r="AJ72" s="382"/>
      <c r="AK72" s="364"/>
      <c r="AL72"/>
      <c r="AM72" s="336"/>
      <c r="AN72" s="336"/>
      <c r="AO72" s="580"/>
      <c r="AP72" s="336"/>
      <c r="AQ72" s="336"/>
      <c r="AR72" s="580"/>
      <c r="AS72" s="336"/>
      <c r="AT72" s="336"/>
      <c r="AU72" s="580"/>
      <c r="AV72" s="336"/>
      <c r="AW72" s="336"/>
      <c r="AX72" s="580"/>
    </row>
    <row r="73" spans="1:50" s="145" customFormat="1">
      <c r="A73" s="485"/>
      <c r="B73" s="382"/>
      <c r="C73" s="382"/>
      <c r="D73" s="364"/>
      <c r="E73" s="485"/>
      <c r="F73" s="382"/>
      <c r="G73" s="364"/>
      <c r="H73" s="485"/>
      <c r="I73" s="382"/>
      <c r="J73" s="364"/>
      <c r="K73" s="485"/>
      <c r="L73" s="382"/>
      <c r="M73" s="364"/>
      <c r="N73" s="485"/>
      <c r="O73" s="382"/>
      <c r="P73" s="364"/>
      <c r="Q73" s="485"/>
      <c r="R73" s="382"/>
      <c r="S73" s="364"/>
      <c r="T73" s="485"/>
      <c r="U73" s="382"/>
      <c r="V73" s="364"/>
      <c r="W73" s="485"/>
      <c r="X73" s="382"/>
      <c r="Y73" s="364"/>
      <c r="Z73" s="485"/>
      <c r="AA73" s="382"/>
      <c r="AB73" s="364"/>
      <c r="AC73" s="1006"/>
      <c r="AD73" s="382"/>
      <c r="AE73" s="364"/>
      <c r="AF73" s="1006"/>
      <c r="AG73" s="382"/>
      <c r="AH73" s="364"/>
      <c r="AI73" s="1006"/>
      <c r="AJ73" s="382"/>
      <c r="AK73" s="364"/>
      <c r="AL73"/>
      <c r="AM73" s="336"/>
      <c r="AN73" s="336"/>
      <c r="AO73" s="580"/>
      <c r="AP73" s="336"/>
      <c r="AQ73" s="336"/>
      <c r="AR73" s="580"/>
      <c r="AS73" s="336"/>
      <c r="AT73" s="336"/>
      <c r="AU73" s="580"/>
      <c r="AV73" s="336"/>
      <c r="AW73" s="336"/>
      <c r="AX73" s="580"/>
    </row>
    <row r="74" spans="1:50" s="145" customFormat="1" ht="13.5" thickBot="1">
      <c r="A74" s="485"/>
      <c r="B74" s="382"/>
      <c r="C74" s="382"/>
      <c r="D74" s="364"/>
      <c r="E74" s="485"/>
      <c r="F74" s="382"/>
      <c r="G74" s="364"/>
      <c r="H74" s="485"/>
      <c r="I74" s="382"/>
      <c r="J74" s="364"/>
      <c r="K74" s="485"/>
      <c r="L74" s="382"/>
      <c r="M74" s="364"/>
      <c r="N74" s="485"/>
      <c r="O74" s="382"/>
      <c r="P74" s="364"/>
      <c r="Q74" s="485"/>
      <c r="R74" s="382"/>
      <c r="S74" s="364"/>
      <c r="T74" s="485"/>
      <c r="U74" s="382"/>
      <c r="V74" s="364"/>
      <c r="W74" s="485"/>
      <c r="X74" s="382"/>
      <c r="Y74" s="364"/>
      <c r="Z74" s="485"/>
      <c r="AA74" s="382"/>
      <c r="AB74" s="364"/>
      <c r="AC74" s="1006"/>
      <c r="AD74" s="382"/>
      <c r="AE74" s="364"/>
      <c r="AF74" s="1006"/>
      <c r="AG74" s="382"/>
      <c r="AH74" s="364"/>
      <c r="AI74" s="1006"/>
      <c r="AJ74" s="382"/>
      <c r="AK74" s="364"/>
      <c r="AL74"/>
      <c r="AM74" s="334"/>
      <c r="AN74" s="336"/>
      <c r="AO74" s="580"/>
      <c r="AP74" s="334"/>
      <c r="AQ74" s="336"/>
      <c r="AR74" s="580"/>
      <c r="AS74" s="334"/>
      <c r="AT74" s="336"/>
      <c r="AU74" s="580"/>
      <c r="AV74" s="334"/>
      <c r="AW74" s="336"/>
      <c r="AX74" s="580"/>
    </row>
    <row r="75" spans="1:50" s="145" customFormat="1" ht="13.5" thickBot="1">
      <c r="A75" s="360" t="s">
        <v>719</v>
      </c>
      <c r="B75" s="382"/>
      <c r="C75" s="488">
        <v>29.3</v>
      </c>
      <c r="D75" s="363">
        <f>C75/C77*100</f>
        <v>8.9356511131442513</v>
      </c>
      <c r="E75" s="360"/>
      <c r="F75" s="488">
        <v>1.1000000000000001</v>
      </c>
      <c r="G75" s="363">
        <f>F75/F77*100</f>
        <v>8.7301587301587311</v>
      </c>
      <c r="H75" s="360"/>
      <c r="I75" s="488">
        <v>70.400000000000006</v>
      </c>
      <c r="J75" s="363">
        <f>I75/I77*100</f>
        <v>61.484716157205241</v>
      </c>
      <c r="K75" s="360"/>
      <c r="L75" s="488">
        <v>89.4</v>
      </c>
      <c r="M75" s="363">
        <f>L75/L77*100</f>
        <v>95.00531349628055</v>
      </c>
      <c r="N75" s="360"/>
      <c r="O75" s="488">
        <v>267.39999999999998</v>
      </c>
      <c r="P75" s="363">
        <f>O75/$O$77*100</f>
        <v>92.07988980716253</v>
      </c>
      <c r="Q75" s="360"/>
      <c r="R75" s="488">
        <v>0</v>
      </c>
      <c r="S75" s="363">
        <f>R75/$R$77*100</f>
        <v>0</v>
      </c>
      <c r="T75" s="360"/>
      <c r="U75" s="488">
        <f>SUM(U54:U58)</f>
        <v>0</v>
      </c>
      <c r="V75" s="363">
        <v>0</v>
      </c>
      <c r="W75" s="360"/>
      <c r="X75" s="488">
        <f>SUM(X56:X62)</f>
        <v>159.20000000000002</v>
      </c>
      <c r="Y75" s="363">
        <v>0</v>
      </c>
      <c r="Z75" s="360"/>
      <c r="AA75" s="488">
        <f>AA57</f>
        <v>2.4</v>
      </c>
      <c r="AB75" s="363">
        <f>AA75/$AA$77*100</f>
        <v>7.9207920792079207</v>
      </c>
      <c r="AC75" s="1140"/>
      <c r="AD75" s="488">
        <v>0</v>
      </c>
      <c r="AE75" s="363">
        <f>AD75/$AD$77*100</f>
        <v>0</v>
      </c>
      <c r="AF75" s="1140"/>
      <c r="AG75" s="488">
        <f>SUM(AG55:AG59)</f>
        <v>270.7</v>
      </c>
      <c r="AH75" s="363">
        <f>AG75/$AG$77*100</f>
        <v>88.725008194034743</v>
      </c>
      <c r="AI75" s="1140"/>
      <c r="AJ75" s="488">
        <f>SUM(AJ55:AJ58)</f>
        <v>10.3</v>
      </c>
      <c r="AK75" s="363">
        <f>AJ75/$AG$77*100</f>
        <v>3.3759423139954121</v>
      </c>
      <c r="AL75"/>
      <c r="AM75" s="334"/>
      <c r="AN75" s="336"/>
      <c r="AO75" s="580"/>
      <c r="AP75" s="334"/>
      <c r="AQ75" s="336"/>
      <c r="AR75" s="580"/>
      <c r="AS75" s="334"/>
      <c r="AT75" s="336"/>
      <c r="AU75" s="580"/>
      <c r="AV75" s="334"/>
      <c r="AW75" s="336"/>
      <c r="AX75" s="580"/>
    </row>
    <row r="76" spans="1:50" s="145" customFormat="1" ht="13.5" thickBot="1">
      <c r="A76" s="360" t="s">
        <v>720</v>
      </c>
      <c r="B76" s="382"/>
      <c r="C76" s="488">
        <v>298.60000000000002</v>
      </c>
      <c r="D76" s="363">
        <f>C76/C77*100</f>
        <v>91.064348886855754</v>
      </c>
      <c r="E76" s="360"/>
      <c r="F76" s="488">
        <v>11.5</v>
      </c>
      <c r="G76" s="363">
        <f>F76/F77*100</f>
        <v>91.269841269841265</v>
      </c>
      <c r="H76" s="360"/>
      <c r="I76" s="488">
        <v>44.1</v>
      </c>
      <c r="J76" s="363">
        <f>I76/I77*100</f>
        <v>38.515283842794759</v>
      </c>
      <c r="K76" s="360"/>
      <c r="L76" s="488">
        <v>4.7</v>
      </c>
      <c r="M76" s="363">
        <f>L76/L77*100</f>
        <v>4.9946865037194472</v>
      </c>
      <c r="N76" s="360"/>
      <c r="O76" s="488">
        <v>23</v>
      </c>
      <c r="P76" s="363">
        <f>O76/$O$77*100</f>
        <v>7.9201101928374662</v>
      </c>
      <c r="Q76" s="360"/>
      <c r="R76" s="488">
        <f>SUM(R56:R59)</f>
        <v>71</v>
      </c>
      <c r="S76" s="363">
        <f>R76/$R$77*100</f>
        <v>100</v>
      </c>
      <c r="T76" s="360"/>
      <c r="U76" s="488">
        <v>0</v>
      </c>
      <c r="V76" s="363">
        <v>0</v>
      </c>
      <c r="W76" s="360"/>
      <c r="X76" s="488">
        <v>0</v>
      </c>
      <c r="Y76" s="363">
        <v>0</v>
      </c>
      <c r="Z76" s="360"/>
      <c r="AA76" s="488">
        <f>AA55</f>
        <v>27.9</v>
      </c>
      <c r="AB76" s="363">
        <f>AA76/$AA$77*100</f>
        <v>92.079207920792086</v>
      </c>
      <c r="AC76" s="1140"/>
      <c r="AD76" s="488">
        <f>SUM(AD55:AD58)</f>
        <v>561.6</v>
      </c>
      <c r="AE76" s="363">
        <f>AD76/$AD$77*100</f>
        <v>100</v>
      </c>
      <c r="AF76" s="1140"/>
      <c r="AG76" s="488">
        <f>AG60</f>
        <v>34.4</v>
      </c>
      <c r="AH76" s="363">
        <f>AG76/$AG$77*100</f>
        <v>11.274991805965257</v>
      </c>
      <c r="AI76" s="1140"/>
      <c r="AJ76" s="488">
        <f>SUM(AJ59:AJ60)</f>
        <v>2.8</v>
      </c>
      <c r="AK76" s="363">
        <f>AJ76/$AG$77*100</f>
        <v>0.91773189118321863</v>
      </c>
      <c r="AL76"/>
      <c r="AM76" s="334"/>
      <c r="AN76" s="336"/>
      <c r="AO76" s="580"/>
      <c r="AP76" s="334"/>
      <c r="AQ76" s="336"/>
      <c r="AR76" s="580"/>
      <c r="AS76" s="334"/>
      <c r="AT76" s="336"/>
      <c r="AU76" s="580"/>
      <c r="AV76" s="334"/>
      <c r="AW76" s="336"/>
      <c r="AX76" s="580"/>
    </row>
    <row r="77" spans="1:50" s="145" customFormat="1" ht="13.5" thickBot="1">
      <c r="A77" s="360" t="s">
        <v>721</v>
      </c>
      <c r="B77" s="382"/>
      <c r="C77" s="488">
        <f>SUM(C75:C76)</f>
        <v>327.90000000000003</v>
      </c>
      <c r="D77" s="363">
        <f>SUM(D75:D76)</f>
        <v>100</v>
      </c>
      <c r="E77" s="360"/>
      <c r="F77" s="488">
        <f>SUM(F75:F76)</f>
        <v>12.6</v>
      </c>
      <c r="G77" s="363">
        <f>SUM(G75:G76)</f>
        <v>100</v>
      </c>
      <c r="H77" s="360"/>
      <c r="I77" s="488">
        <f>SUM(I75:I76)</f>
        <v>114.5</v>
      </c>
      <c r="J77" s="363">
        <f>SUM(J75:J76)</f>
        <v>100</v>
      </c>
      <c r="K77" s="360"/>
      <c r="L77" s="488">
        <f>SUM(L75:L76)</f>
        <v>94.100000000000009</v>
      </c>
      <c r="M77" s="363">
        <f>SUM(M75:M76)</f>
        <v>100</v>
      </c>
      <c r="N77" s="360"/>
      <c r="O77" s="488">
        <f>SUM(O75:O76)</f>
        <v>290.39999999999998</v>
      </c>
      <c r="P77" s="363">
        <f>SUM(P75:P76)</f>
        <v>100</v>
      </c>
      <c r="Q77" s="360"/>
      <c r="R77" s="488">
        <f>SUM(R75:R76)</f>
        <v>71</v>
      </c>
      <c r="S77" s="363">
        <f>SUM(S75:S76)</f>
        <v>100</v>
      </c>
      <c r="T77" s="360"/>
      <c r="U77" s="488">
        <f>SUM(U75:U76)</f>
        <v>0</v>
      </c>
      <c r="V77" s="363">
        <v>0</v>
      </c>
      <c r="W77" s="360"/>
      <c r="X77" s="488">
        <f>SUM(X75:X76)</f>
        <v>159.20000000000002</v>
      </c>
      <c r="Y77" s="363">
        <v>0</v>
      </c>
      <c r="Z77" s="360"/>
      <c r="AA77" s="488">
        <f>SUM(AA75:AA76)</f>
        <v>30.299999999999997</v>
      </c>
      <c r="AB77" s="363">
        <f>SUM(AB75:AB76)</f>
        <v>100</v>
      </c>
      <c r="AC77" s="1140"/>
      <c r="AD77" s="488">
        <f>AD75+AD76</f>
        <v>561.6</v>
      </c>
      <c r="AE77" s="363">
        <f>AD77/$AD$77*100</f>
        <v>100</v>
      </c>
      <c r="AF77" s="1140"/>
      <c r="AG77" s="488">
        <f>AG75+AG76</f>
        <v>305.09999999999997</v>
      </c>
      <c r="AH77" s="363">
        <f>AG77/$AD$77*100</f>
        <v>54.326923076923073</v>
      </c>
      <c r="AI77" s="1140"/>
      <c r="AJ77" s="488">
        <f>AJ75+AJ76</f>
        <v>13.100000000000001</v>
      </c>
      <c r="AK77" s="363">
        <f>AJ77/$AD$77*100</f>
        <v>2.3326210826210829</v>
      </c>
      <c r="AL77"/>
      <c r="AM77" s="336"/>
      <c r="AN77" s="336"/>
      <c r="AO77" s="580"/>
      <c r="AP77" s="336"/>
      <c r="AQ77" s="336"/>
      <c r="AR77" s="580"/>
      <c r="AS77" s="336"/>
      <c r="AT77" s="336"/>
      <c r="AU77" s="580"/>
      <c r="AV77" s="336"/>
      <c r="AW77" s="336"/>
      <c r="AX77" s="580"/>
    </row>
    <row r="78" spans="1:50" s="145" customFormat="1" ht="13.5" thickBot="1">
      <c r="A78" s="490"/>
      <c r="B78" s="382"/>
      <c r="C78" s="382"/>
      <c r="D78" s="365"/>
      <c r="E78" s="490"/>
      <c r="F78" s="382"/>
      <c r="G78" s="365"/>
      <c r="H78" s="490"/>
      <c r="I78" s="382"/>
      <c r="J78" s="365"/>
      <c r="K78" s="490"/>
      <c r="L78" s="382"/>
      <c r="M78" s="365"/>
      <c r="N78" s="490"/>
      <c r="O78" s="382"/>
      <c r="P78" s="365"/>
      <c r="Q78" s="490"/>
      <c r="R78" s="382"/>
      <c r="S78" s="365"/>
      <c r="T78" s="490"/>
      <c r="U78" s="382"/>
      <c r="V78" s="365"/>
      <c r="W78" s="490"/>
      <c r="X78" s="382"/>
      <c r="Y78" s="365"/>
      <c r="Z78" s="490"/>
      <c r="AA78" s="382"/>
      <c r="AB78" s="365"/>
      <c r="AC78" s="365"/>
      <c r="AD78" s="382"/>
      <c r="AE78" s="365"/>
      <c r="AF78" s="365"/>
      <c r="AG78" s="382"/>
      <c r="AH78" s="365"/>
      <c r="AI78" s="365"/>
      <c r="AJ78" s="382"/>
      <c r="AK78" s="365"/>
      <c r="AL78"/>
      <c r="AM78" s="508"/>
      <c r="AN78" s="508"/>
      <c r="AO78" s="580"/>
      <c r="AP78" s="508"/>
      <c r="AQ78" s="508"/>
      <c r="AR78" s="580"/>
      <c r="AS78" s="508"/>
      <c r="AT78" s="508"/>
      <c r="AU78" s="580"/>
      <c r="AV78" s="508"/>
      <c r="AW78" s="508"/>
      <c r="AX78" s="580"/>
    </row>
    <row r="79" spans="1:50" s="145" customFormat="1">
      <c r="A79" s="409" t="s">
        <v>182</v>
      </c>
      <c r="B79" s="382"/>
      <c r="C79" s="491">
        <v>9</v>
      </c>
      <c r="D79" s="370"/>
      <c r="E79" s="409"/>
      <c r="F79" s="491">
        <v>46</v>
      </c>
      <c r="G79" s="370"/>
      <c r="H79" s="409"/>
      <c r="I79" s="491">
        <v>16</v>
      </c>
      <c r="J79" s="370"/>
      <c r="K79" s="409"/>
      <c r="L79" s="491">
        <v>27</v>
      </c>
      <c r="M79" s="370"/>
      <c r="N79" s="409"/>
      <c r="O79" s="491">
        <v>37</v>
      </c>
      <c r="P79" s="370"/>
      <c r="Q79" s="409"/>
      <c r="R79" s="491">
        <v>20</v>
      </c>
      <c r="S79" s="370"/>
      <c r="T79" s="409"/>
      <c r="U79" s="491">
        <v>0</v>
      </c>
      <c r="V79" s="370"/>
      <c r="W79" s="409"/>
      <c r="X79" s="491">
        <v>23</v>
      </c>
      <c r="Y79" s="370"/>
      <c r="Z79" s="409"/>
      <c r="AA79" s="491">
        <v>1959</v>
      </c>
      <c r="AB79" s="370"/>
      <c r="AC79" s="1005"/>
      <c r="AD79" s="491">
        <v>20</v>
      </c>
      <c r="AE79" s="370"/>
      <c r="AF79" s="1005"/>
      <c r="AG79" s="491">
        <v>1</v>
      </c>
      <c r="AH79" s="370"/>
      <c r="AI79" s="1005"/>
      <c r="AJ79" s="491">
        <v>2</v>
      </c>
      <c r="AK79" s="370"/>
      <c r="AL79"/>
      <c r="AM79" s="508"/>
      <c r="AN79" s="508"/>
      <c r="AO79" s="580"/>
      <c r="AP79" s="508"/>
      <c r="AQ79" s="508"/>
      <c r="AR79" s="580"/>
      <c r="AS79" s="508"/>
      <c r="AT79" s="508"/>
      <c r="AU79" s="580"/>
      <c r="AV79" s="508"/>
      <c r="AW79" s="508"/>
      <c r="AX79" s="580"/>
    </row>
    <row r="80" spans="1:50" s="145" customFormat="1" ht="13.5" thickBot="1">
      <c r="A80" s="411" t="s">
        <v>183</v>
      </c>
      <c r="B80" s="492"/>
      <c r="C80" s="492">
        <f>C53/C79*1000000</f>
        <v>39855555.555555552</v>
      </c>
      <c r="D80" s="371"/>
      <c r="E80" s="411"/>
      <c r="F80" s="492">
        <f>F53/F79*1000000</f>
        <v>297826.08695652173</v>
      </c>
      <c r="G80" s="371"/>
      <c r="H80" s="411"/>
      <c r="I80" s="492">
        <f>I53/I79*1000000</f>
        <v>8010000</v>
      </c>
      <c r="J80" s="371"/>
      <c r="K80" s="411"/>
      <c r="L80" s="492">
        <f>L53/L79*1000000</f>
        <v>3596296.2962962966</v>
      </c>
      <c r="M80" s="371"/>
      <c r="N80" s="411"/>
      <c r="O80" s="492">
        <f>O53/O79*1000000</f>
        <v>8740540.5405405387</v>
      </c>
      <c r="P80" s="371"/>
      <c r="Q80" s="411"/>
      <c r="R80" s="492">
        <f>R53/R79*1000000</f>
        <v>3575000</v>
      </c>
      <c r="S80" s="371"/>
      <c r="T80" s="411"/>
      <c r="U80" s="492" t="e">
        <f>U53/U79*1000000</f>
        <v>#DIV/0!</v>
      </c>
      <c r="V80" s="371"/>
      <c r="W80" s="411"/>
      <c r="X80" s="492">
        <f>X53/X79*1000000</f>
        <v>7086956.5217391308</v>
      </c>
      <c r="Y80" s="371"/>
      <c r="Z80" s="411"/>
      <c r="AA80" s="492">
        <f>AA53/AA79*1000000</f>
        <v>16334.864726901478</v>
      </c>
      <c r="AB80" s="371"/>
      <c r="AC80" s="362"/>
      <c r="AD80" s="492">
        <f>AD53/AD79*1000000</f>
        <v>28915000.000000004</v>
      </c>
      <c r="AE80" s="371"/>
      <c r="AF80" s="362"/>
      <c r="AG80" s="492">
        <f>AG53/AG79*1000000</f>
        <v>351400000</v>
      </c>
      <c r="AH80" s="371"/>
      <c r="AI80" s="362"/>
      <c r="AJ80" s="492">
        <f>AJ53/AJ79*1000000</f>
        <v>7199999.9999999991</v>
      </c>
      <c r="AK80" s="371"/>
      <c r="AL80"/>
    </row>
    <row r="81" spans="1:1">
      <c r="A81" s="336"/>
    </row>
    <row r="82" spans="1:1">
      <c r="A82" s="336"/>
    </row>
    <row r="83" spans="1:1">
      <c r="A83" s="336"/>
    </row>
  </sheetData>
  <sheetProtection password="DF9A" sheet="1" objects="1" scenarios="1"/>
  <phoneticPr fontId="37" type="noConversion"/>
  <pageMargins left="0.75" right="0.75" top="1" bottom="1" header="0.5" footer="0.5"/>
  <pageSetup paperSize="9" scale="31" orientation="landscape" horizontalDpi="4294967292" verticalDpi="300" r:id="rId1"/>
  <headerFooter alignWithMargins="0">
    <oddHeader xml:space="preserve">&amp;CASSOCIATION OF COLLECTIVE INVESTMENTS
QUARTERLY REPORT
</oddHeader>
    <oddFooter>&amp;RPage 36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BL121"/>
  <sheetViews>
    <sheetView workbookViewId="0" xr3:uid="{FA9D0CF8-F9BB-5117-B023-E36B10EBCA76}"/>
  </sheetViews>
  <sheetFormatPr defaultRowHeight="12.75"/>
  <cols>
    <col min="1" max="1" width="30.5703125" style="335" customWidth="1"/>
    <col min="2" max="2" width="0" hidden="1" customWidth="1"/>
    <col min="4" max="4" width="4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3" max="13" width="5.7109375" customWidth="1"/>
    <col min="14" max="14" width="26.42578125" customWidth="1"/>
    <col min="16" max="16" width="5.7109375" customWidth="1"/>
    <col min="17" max="17" width="26.42578125" customWidth="1"/>
    <col min="19" max="19" width="5.710937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4" t="s">
        <v>644</v>
      </c>
      <c r="AI1" s="145" t="str">
        <f>Summary!V1</f>
        <v>QUARTER ENDED 31 DECEMBER 2005</v>
      </c>
    </row>
    <row r="2" spans="1:50">
      <c r="A2" s="336"/>
    </row>
    <row r="3" spans="1:50">
      <c r="A3" s="497"/>
      <c r="B3" s="437" t="s">
        <v>61</v>
      </c>
      <c r="C3" s="437" t="s">
        <v>518</v>
      </c>
      <c r="D3" s="436"/>
      <c r="E3" s="497"/>
      <c r="F3" s="437" t="s">
        <v>518</v>
      </c>
      <c r="G3" s="436"/>
      <c r="H3" s="497"/>
      <c r="I3" s="428" t="s">
        <v>518</v>
      </c>
      <c r="J3" s="436"/>
      <c r="K3" s="497"/>
      <c r="L3" s="428" t="s">
        <v>518</v>
      </c>
      <c r="M3" s="436"/>
      <c r="N3" s="497"/>
      <c r="O3" s="428" t="s">
        <v>1192</v>
      </c>
      <c r="P3" s="436"/>
      <c r="Q3" s="497"/>
      <c r="R3" s="428" t="s">
        <v>1192</v>
      </c>
      <c r="S3" s="436"/>
      <c r="T3" s="497"/>
      <c r="U3" s="428" t="s">
        <v>518</v>
      </c>
      <c r="V3" s="436"/>
      <c r="W3" s="497"/>
      <c r="X3" s="1207" t="s">
        <v>520</v>
      </c>
      <c r="Y3" s="436"/>
      <c r="Z3" s="497"/>
      <c r="AA3" s="1207" t="s">
        <v>520</v>
      </c>
      <c r="AB3" s="436"/>
      <c r="AC3" s="497"/>
      <c r="AD3" s="1316" t="s">
        <v>1193</v>
      </c>
      <c r="AE3" s="436"/>
      <c r="AF3" s="497"/>
      <c r="AG3" s="1316" t="s">
        <v>1192</v>
      </c>
      <c r="AH3" s="436"/>
      <c r="AI3" s="497"/>
      <c r="AJ3" s="1316" t="s">
        <v>1192</v>
      </c>
      <c r="AK3" s="436"/>
      <c r="AL3" s="998"/>
      <c r="AM3" s="516"/>
      <c r="AN3" s="998"/>
      <c r="AO3" s="998"/>
      <c r="AP3" s="516"/>
      <c r="AQ3" s="998"/>
      <c r="AR3" s="998"/>
      <c r="AS3" s="516"/>
      <c r="AT3" s="998"/>
      <c r="AU3" s="1009"/>
      <c r="AV3" s="516"/>
      <c r="AW3" s="998"/>
      <c r="AX3" s="998"/>
    </row>
    <row r="4" spans="1:50">
      <c r="A4" s="499"/>
      <c r="B4" s="500"/>
      <c r="C4" s="500" t="s">
        <v>1194</v>
      </c>
      <c r="D4" s="441"/>
      <c r="E4" s="499"/>
      <c r="F4" s="493" t="s">
        <v>1195</v>
      </c>
      <c r="G4" s="441"/>
      <c r="H4" s="499"/>
      <c r="I4" s="493" t="s">
        <v>1196</v>
      </c>
      <c r="J4" s="441"/>
      <c r="K4" s="499"/>
      <c r="L4" s="493" t="s">
        <v>907</v>
      </c>
      <c r="M4" s="441"/>
      <c r="N4" s="499"/>
      <c r="O4" s="493" t="s">
        <v>1197</v>
      </c>
      <c r="P4" s="441"/>
      <c r="Q4" s="499"/>
      <c r="R4" s="493" t="s">
        <v>1198</v>
      </c>
      <c r="S4" s="441"/>
      <c r="T4" s="499"/>
      <c r="U4" s="493" t="s">
        <v>1199</v>
      </c>
      <c r="V4" s="441"/>
      <c r="W4" s="499"/>
      <c r="X4" s="1209" t="s">
        <v>1200</v>
      </c>
      <c r="Y4" s="441"/>
      <c r="Z4" s="499"/>
      <c r="AA4" s="1209" t="s">
        <v>1201</v>
      </c>
      <c r="AB4" s="441"/>
      <c r="AC4" s="499"/>
      <c r="AD4" s="1317" t="s">
        <v>1202</v>
      </c>
      <c r="AE4" s="441"/>
      <c r="AF4" s="499"/>
      <c r="AG4" s="1317" t="s">
        <v>1203</v>
      </c>
      <c r="AH4" s="441"/>
      <c r="AI4" s="499"/>
      <c r="AJ4" s="1317" t="s">
        <v>1204</v>
      </c>
      <c r="AK4" s="441"/>
      <c r="AL4" s="998"/>
      <c r="AM4" s="516"/>
      <c r="AN4" s="998"/>
      <c r="AO4" s="998"/>
      <c r="AP4" s="516"/>
      <c r="AQ4" s="998"/>
      <c r="AR4" s="998"/>
      <c r="AS4" s="516"/>
      <c r="AT4" s="998"/>
      <c r="AU4" s="516"/>
      <c r="AV4" s="516"/>
      <c r="AW4" s="998"/>
      <c r="AX4" s="998"/>
    </row>
    <row r="5" spans="1:50">
      <c r="A5" s="484"/>
      <c r="B5" s="343" t="s">
        <v>117</v>
      </c>
      <c r="C5" s="343" t="s">
        <v>117</v>
      </c>
      <c r="D5" s="344" t="s">
        <v>21</v>
      </c>
      <c r="E5" s="1092"/>
      <c r="F5" s="343" t="s">
        <v>117</v>
      </c>
      <c r="G5" s="344" t="s">
        <v>21</v>
      </c>
      <c r="H5" s="1092"/>
      <c r="I5" s="343" t="s">
        <v>117</v>
      </c>
      <c r="J5" s="344" t="s">
        <v>21</v>
      </c>
      <c r="K5" s="1092"/>
      <c r="L5" s="343" t="s">
        <v>117</v>
      </c>
      <c r="M5" s="344" t="s">
        <v>21</v>
      </c>
      <c r="N5" s="1092"/>
      <c r="O5" s="343" t="s">
        <v>117</v>
      </c>
      <c r="P5" s="344" t="s">
        <v>21</v>
      </c>
      <c r="Q5" s="1092"/>
      <c r="R5" s="343" t="s">
        <v>117</v>
      </c>
      <c r="S5" s="344" t="s">
        <v>21</v>
      </c>
      <c r="T5" s="1092"/>
      <c r="U5" s="343" t="s">
        <v>117</v>
      </c>
      <c r="V5" s="344" t="s">
        <v>21</v>
      </c>
      <c r="W5" s="1092"/>
      <c r="X5" s="343" t="s">
        <v>117</v>
      </c>
      <c r="Y5" s="344" t="s">
        <v>21</v>
      </c>
      <c r="Z5" s="1092"/>
      <c r="AA5" s="343" t="s">
        <v>117</v>
      </c>
      <c r="AB5" s="344" t="s">
        <v>21</v>
      </c>
      <c r="AC5" s="1092"/>
      <c r="AD5" s="1441" t="s">
        <v>117</v>
      </c>
      <c r="AE5" s="344" t="s">
        <v>21</v>
      </c>
      <c r="AF5" s="1092"/>
      <c r="AG5" s="1441" t="s">
        <v>117</v>
      </c>
      <c r="AH5" s="344" t="s">
        <v>21</v>
      </c>
      <c r="AI5" s="1092"/>
      <c r="AJ5" s="1441" t="s">
        <v>117</v>
      </c>
      <c r="AK5" s="344" t="s">
        <v>21</v>
      </c>
      <c r="AL5" s="336"/>
      <c r="AM5" s="417"/>
      <c r="AN5" s="417"/>
      <c r="AO5" s="336"/>
      <c r="AP5" s="417"/>
      <c r="AQ5" s="417"/>
      <c r="AR5" s="336"/>
      <c r="AS5" s="417"/>
      <c r="AT5" s="417"/>
      <c r="AU5" s="417"/>
      <c r="AV5" s="417"/>
      <c r="AW5" s="417"/>
      <c r="AX5" s="336"/>
    </row>
    <row r="6" spans="1:50">
      <c r="A6" s="486" t="s">
        <v>118</v>
      </c>
      <c r="B6" s="1143"/>
      <c r="C6" s="382"/>
      <c r="D6" s="347"/>
      <c r="E6" s="486"/>
      <c r="F6" s="382"/>
      <c r="G6" s="347"/>
      <c r="H6" s="486"/>
      <c r="I6" s="382"/>
      <c r="J6" s="347"/>
      <c r="K6" s="486"/>
      <c r="L6" s="382"/>
      <c r="M6" s="347"/>
      <c r="N6" s="486"/>
      <c r="O6" s="382"/>
      <c r="P6" s="347"/>
      <c r="Q6" s="486"/>
      <c r="R6" s="382"/>
      <c r="S6" s="347"/>
      <c r="T6" s="486"/>
      <c r="U6" s="382"/>
      <c r="V6" s="347"/>
      <c r="W6" s="486"/>
      <c r="X6" s="382"/>
      <c r="Y6" s="347"/>
      <c r="Z6" s="486"/>
      <c r="AA6" s="382"/>
      <c r="AB6" s="347"/>
      <c r="AC6" s="486"/>
      <c r="AD6" s="382"/>
      <c r="AE6" s="347"/>
      <c r="AF6" s="486"/>
      <c r="AG6" s="382"/>
      <c r="AH6" s="347"/>
      <c r="AI6" s="486"/>
      <c r="AJ6" s="382"/>
      <c r="AK6" s="347"/>
      <c r="AL6" s="334"/>
      <c r="AM6" s="336"/>
      <c r="AN6" s="336"/>
      <c r="AO6" s="334"/>
      <c r="AP6" s="336"/>
      <c r="AQ6" s="336"/>
      <c r="AR6" s="334"/>
      <c r="AS6" s="336"/>
      <c r="AT6" s="336"/>
      <c r="AU6" s="336"/>
      <c r="AV6" s="336"/>
      <c r="AW6" s="336"/>
      <c r="AX6" s="334"/>
    </row>
    <row r="7" spans="1:50">
      <c r="A7" s="485" t="s">
        <v>657</v>
      </c>
      <c r="B7" s="1144">
        <f t="shared" ref="B7:B12" si="0">C7+F7+I7+L7+O7+R7+U7+AD7+C46+F46+I46+L46+X7+AA7+O46+R46+U46+AG7+AJ7+X46+AA46</f>
        <v>2952.6921112500004</v>
      </c>
      <c r="C7" s="382">
        <v>9.5</v>
      </c>
      <c r="D7" s="364">
        <f t="shared" ref="D7:D12" si="1">C7/$C$13*100</f>
        <v>5.055880787653007</v>
      </c>
      <c r="E7" s="485"/>
      <c r="F7" s="382">
        <v>1.5</v>
      </c>
      <c r="G7" s="364">
        <f t="shared" ref="G7:G12" si="2">F7/$F$13*100</f>
        <v>3.2327586206896552</v>
      </c>
      <c r="H7" s="485"/>
      <c r="I7" s="382">
        <v>43.6</v>
      </c>
      <c r="J7" s="364">
        <f t="shared" ref="J7:J12" si="3">I7/$I$13*100</f>
        <v>15.292879691336372</v>
      </c>
      <c r="K7" s="485"/>
      <c r="L7" s="382">
        <v>0</v>
      </c>
      <c r="M7" s="364">
        <f t="shared" ref="M7:M12" si="4">L7/$L$13*100</f>
        <v>0</v>
      </c>
      <c r="N7" s="485"/>
      <c r="O7" s="382">
        <v>82.4</v>
      </c>
      <c r="P7" s="364">
        <f t="shared" ref="P7:P12" si="5">O7/$O$13*100</f>
        <v>99.157641395908541</v>
      </c>
      <c r="Q7" s="485"/>
      <c r="R7" s="382">
        <v>433.4</v>
      </c>
      <c r="S7" s="364">
        <f t="shared" ref="S7:S12" si="6">R7/$R$13*100</f>
        <v>99.723884031293139</v>
      </c>
      <c r="T7" s="485"/>
      <c r="U7" s="382">
        <v>0</v>
      </c>
      <c r="V7" s="364">
        <f t="shared" ref="V7:V12" si="7">U7/$U$13*100</f>
        <v>0</v>
      </c>
      <c r="W7" s="485"/>
      <c r="X7" s="382">
        <v>2.0429099999999999E-2</v>
      </c>
      <c r="Y7" s="364">
        <f t="shared" ref="Y7:Y12" si="8">X7/$X$13*100</f>
        <v>114.09475811180774</v>
      </c>
      <c r="Z7" s="485"/>
      <c r="AA7" s="382">
        <v>2.0748860000000001E-2</v>
      </c>
      <c r="AB7" s="364">
        <f t="shared" ref="AB7:AB12" si="9">AA7/$AA$13*100</f>
        <v>114.47451105663846</v>
      </c>
      <c r="AC7" s="485"/>
      <c r="AD7" s="382">
        <v>242.9</v>
      </c>
      <c r="AE7" s="364">
        <f t="shared" ref="AE7:AE12" si="10">AD7/$AD$13*100</f>
        <v>88.007246376811594</v>
      </c>
      <c r="AF7" s="485"/>
      <c r="AG7" s="382">
        <v>46.824992999999999</v>
      </c>
      <c r="AH7" s="364">
        <f t="shared" ref="AH7:AH12" si="11">AG7/$AG$13*100</f>
        <v>99.967967547051728</v>
      </c>
      <c r="AI7" s="485"/>
      <c r="AJ7" s="382">
        <v>94.2</v>
      </c>
      <c r="AK7" s="364">
        <f t="shared" ref="AK7:AK12" si="12">AJ7/$AJ$13*100</f>
        <v>101.1815252416756</v>
      </c>
      <c r="AL7" s="336"/>
      <c r="AM7" s="336"/>
      <c r="AN7" s="580"/>
      <c r="AO7" s="336"/>
      <c r="AP7" s="336"/>
      <c r="AQ7" s="580"/>
      <c r="AR7" s="336"/>
      <c r="AS7" s="336"/>
      <c r="AT7" s="580"/>
      <c r="AU7" s="336"/>
      <c r="AV7" s="336"/>
      <c r="AW7" s="580"/>
      <c r="AX7" s="336"/>
    </row>
    <row r="8" spans="1:50">
      <c r="A8" s="485" t="s">
        <v>658</v>
      </c>
      <c r="B8" s="1144">
        <f t="shared" si="0"/>
        <v>29.616468430000008</v>
      </c>
      <c r="C8" s="382">
        <v>4.8</v>
      </c>
      <c r="D8" s="364">
        <f t="shared" si="1"/>
        <v>2.5545502927088877</v>
      </c>
      <c r="E8" s="485"/>
      <c r="F8" s="382">
        <v>1</v>
      </c>
      <c r="G8" s="364">
        <f t="shared" si="2"/>
        <v>2.1551724137931036</v>
      </c>
      <c r="H8" s="485"/>
      <c r="I8" s="382">
        <v>-27.5</v>
      </c>
      <c r="J8" s="364">
        <f t="shared" si="3"/>
        <v>-9.6457383374254633</v>
      </c>
      <c r="K8" s="485"/>
      <c r="L8" s="382">
        <v>15.2</v>
      </c>
      <c r="M8" s="364">
        <f t="shared" si="4"/>
        <v>1.4075377349754605</v>
      </c>
      <c r="N8" s="485"/>
      <c r="O8" s="382">
        <v>0.7</v>
      </c>
      <c r="P8" s="364">
        <f t="shared" si="5"/>
        <v>0.84235860409145602</v>
      </c>
      <c r="Q8" s="485"/>
      <c r="R8" s="382">
        <v>1.2</v>
      </c>
      <c r="S8" s="364">
        <f t="shared" si="6"/>
        <v>0.2761159687068569</v>
      </c>
      <c r="T8" s="485"/>
      <c r="U8" s="382">
        <v>2.3646697099999998</v>
      </c>
      <c r="V8" s="364">
        <f t="shared" si="7"/>
        <v>2.1647903919833884</v>
      </c>
      <c r="W8" s="485"/>
      <c r="X8" s="382">
        <v>-2.5237199999999997E-3</v>
      </c>
      <c r="Y8" s="364">
        <f t="shared" si="8"/>
        <v>-14.094758111807733</v>
      </c>
      <c r="Z8" s="485"/>
      <c r="AA8" s="382">
        <v>-2.6235500000000001E-3</v>
      </c>
      <c r="AB8" s="364">
        <f t="shared" si="9"/>
        <v>-14.474511056638478</v>
      </c>
      <c r="AC8" s="485"/>
      <c r="AD8" s="382">
        <v>33.1</v>
      </c>
      <c r="AE8" s="364">
        <f t="shared" si="10"/>
        <v>11.992753623188406</v>
      </c>
      <c r="AF8" s="485"/>
      <c r="AG8" s="382">
        <v>1.5004E-2</v>
      </c>
      <c r="AH8" s="364">
        <f t="shared" si="11"/>
        <v>3.2032452948278368E-2</v>
      </c>
      <c r="AI8" s="485"/>
      <c r="AJ8" s="382">
        <v>-1.1000000000000001</v>
      </c>
      <c r="AK8" s="364">
        <f t="shared" si="12"/>
        <v>-1.1815252416756177</v>
      </c>
      <c r="AL8" s="336"/>
      <c r="AM8" s="336"/>
      <c r="AN8" s="580"/>
      <c r="AO8" s="336"/>
      <c r="AP8" s="336"/>
      <c r="AQ8" s="580"/>
      <c r="AR8" s="336"/>
      <c r="AS8" s="336"/>
      <c r="AT8" s="580"/>
      <c r="AU8" s="336"/>
      <c r="AV8" s="336"/>
      <c r="AW8" s="580"/>
      <c r="AX8" s="336"/>
    </row>
    <row r="9" spans="1:50">
      <c r="A9" s="485" t="s">
        <v>659</v>
      </c>
      <c r="B9" s="1144">
        <f t="shared" si="0"/>
        <v>0</v>
      </c>
      <c r="C9" s="382">
        <v>0</v>
      </c>
      <c r="D9" s="364">
        <f t="shared" si="1"/>
        <v>0</v>
      </c>
      <c r="E9" s="485"/>
      <c r="F9" s="382">
        <v>0</v>
      </c>
      <c r="G9" s="364">
        <f t="shared" si="2"/>
        <v>0</v>
      </c>
      <c r="H9" s="485"/>
      <c r="I9" s="382">
        <v>0</v>
      </c>
      <c r="J9" s="364">
        <f t="shared" si="3"/>
        <v>0</v>
      </c>
      <c r="K9" s="485"/>
      <c r="L9" s="382">
        <v>0</v>
      </c>
      <c r="M9" s="364">
        <f t="shared" si="4"/>
        <v>0</v>
      </c>
      <c r="N9" s="485"/>
      <c r="O9" s="382">
        <v>0</v>
      </c>
      <c r="P9" s="364">
        <f t="shared" si="5"/>
        <v>0</v>
      </c>
      <c r="Q9" s="485"/>
      <c r="R9" s="382">
        <v>0</v>
      </c>
      <c r="S9" s="364">
        <f t="shared" si="6"/>
        <v>0</v>
      </c>
      <c r="T9" s="485"/>
      <c r="U9" s="382">
        <v>0</v>
      </c>
      <c r="V9" s="364">
        <f t="shared" si="7"/>
        <v>0</v>
      </c>
      <c r="W9" s="485"/>
      <c r="X9" s="382"/>
      <c r="Y9" s="364">
        <f t="shared" si="8"/>
        <v>0</v>
      </c>
      <c r="Z9" s="485"/>
      <c r="AA9" s="382">
        <v>0</v>
      </c>
      <c r="AB9" s="364">
        <f t="shared" si="9"/>
        <v>0</v>
      </c>
      <c r="AC9" s="485"/>
      <c r="AD9" s="382">
        <v>0</v>
      </c>
      <c r="AE9" s="364">
        <f t="shared" si="10"/>
        <v>0</v>
      </c>
      <c r="AF9" s="485"/>
      <c r="AG9" s="382">
        <v>0</v>
      </c>
      <c r="AH9" s="364">
        <f t="shared" si="11"/>
        <v>0</v>
      </c>
      <c r="AI9" s="485"/>
      <c r="AJ9" s="382">
        <v>0</v>
      </c>
      <c r="AK9" s="364">
        <f t="shared" si="12"/>
        <v>0</v>
      </c>
      <c r="AL9" s="336"/>
      <c r="AM9" s="336"/>
      <c r="AN9" s="580"/>
      <c r="AO9" s="336"/>
      <c r="AP9" s="336"/>
      <c r="AQ9" s="580"/>
      <c r="AR9" s="336"/>
      <c r="AS9" s="336"/>
      <c r="AT9" s="580"/>
      <c r="AU9" s="336"/>
      <c r="AV9" s="336"/>
      <c r="AW9" s="580"/>
      <c r="AX9" s="336"/>
    </row>
    <row r="10" spans="1:50">
      <c r="A10" s="485" t="s">
        <v>660</v>
      </c>
      <c r="B10" s="1144">
        <f t="shared" si="0"/>
        <v>0</v>
      </c>
      <c r="C10" s="382">
        <v>0</v>
      </c>
      <c r="D10" s="364">
        <f t="shared" si="1"/>
        <v>0</v>
      </c>
      <c r="E10" s="485"/>
      <c r="F10" s="382">
        <v>0</v>
      </c>
      <c r="G10" s="364">
        <f t="shared" si="2"/>
        <v>0</v>
      </c>
      <c r="H10" s="485"/>
      <c r="I10" s="382">
        <v>0</v>
      </c>
      <c r="J10" s="364">
        <f t="shared" si="3"/>
        <v>0</v>
      </c>
      <c r="K10" s="485"/>
      <c r="L10" s="382">
        <v>0</v>
      </c>
      <c r="M10" s="364">
        <f t="shared" si="4"/>
        <v>0</v>
      </c>
      <c r="N10" s="485"/>
      <c r="O10" s="382">
        <v>0</v>
      </c>
      <c r="P10" s="364">
        <f t="shared" si="5"/>
        <v>0</v>
      </c>
      <c r="Q10" s="485"/>
      <c r="R10" s="382">
        <v>0</v>
      </c>
      <c r="S10" s="364">
        <f t="shared" si="6"/>
        <v>0</v>
      </c>
      <c r="T10" s="485"/>
      <c r="U10" s="382">
        <v>0</v>
      </c>
      <c r="V10" s="364">
        <f t="shared" si="7"/>
        <v>0</v>
      </c>
      <c r="W10" s="485"/>
      <c r="X10" s="382"/>
      <c r="Y10" s="364">
        <f t="shared" si="8"/>
        <v>0</v>
      </c>
      <c r="Z10" s="485"/>
      <c r="AA10" s="382">
        <v>0</v>
      </c>
      <c r="AB10" s="364">
        <f t="shared" si="9"/>
        <v>0</v>
      </c>
      <c r="AC10" s="485"/>
      <c r="AD10" s="382">
        <v>0</v>
      </c>
      <c r="AE10" s="364">
        <f t="shared" si="10"/>
        <v>0</v>
      </c>
      <c r="AF10" s="485"/>
      <c r="AG10" s="382">
        <v>0</v>
      </c>
      <c r="AH10" s="364">
        <f t="shared" si="11"/>
        <v>0</v>
      </c>
      <c r="AI10" s="485"/>
      <c r="AJ10" s="382">
        <v>0</v>
      </c>
      <c r="AK10" s="364">
        <f t="shared" si="12"/>
        <v>0</v>
      </c>
      <c r="AL10" s="336"/>
      <c r="AM10" s="336"/>
      <c r="AN10" s="580"/>
      <c r="AO10" s="336"/>
      <c r="AP10" s="336"/>
      <c r="AQ10" s="580"/>
      <c r="AR10" s="336"/>
      <c r="AS10" s="336"/>
      <c r="AT10" s="580"/>
      <c r="AU10" s="336"/>
      <c r="AV10" s="336"/>
      <c r="AW10" s="580"/>
      <c r="AX10" s="336"/>
    </row>
    <row r="11" spans="1:50">
      <c r="A11" s="487" t="s">
        <v>661</v>
      </c>
      <c r="B11" s="1144">
        <f t="shared" si="0"/>
        <v>3151.0018142099998</v>
      </c>
      <c r="C11" s="382">
        <v>173.6</v>
      </c>
      <c r="D11" s="364">
        <f t="shared" si="1"/>
        <v>92.389568919638094</v>
      </c>
      <c r="E11" s="487"/>
      <c r="F11" s="382">
        <v>43.9</v>
      </c>
      <c r="G11" s="364">
        <f t="shared" si="2"/>
        <v>94.612068965517238</v>
      </c>
      <c r="H11" s="487"/>
      <c r="I11" s="382">
        <v>269</v>
      </c>
      <c r="J11" s="364">
        <f t="shared" si="3"/>
        <v>94.352858646089089</v>
      </c>
      <c r="K11" s="487"/>
      <c r="L11" s="382">
        <v>1063.7</v>
      </c>
      <c r="M11" s="364">
        <f t="shared" si="4"/>
        <v>98.499861098249823</v>
      </c>
      <c r="N11" s="487"/>
      <c r="O11" s="382">
        <v>0</v>
      </c>
      <c r="P11" s="364">
        <f t="shared" si="5"/>
        <v>0</v>
      </c>
      <c r="Q11" s="487"/>
      <c r="R11" s="382">
        <v>0</v>
      </c>
      <c r="S11" s="364">
        <f t="shared" si="6"/>
        <v>0</v>
      </c>
      <c r="T11" s="487"/>
      <c r="U11" s="382">
        <v>106.86852528</v>
      </c>
      <c r="V11" s="364">
        <f t="shared" si="7"/>
        <v>97.835209608016612</v>
      </c>
      <c r="W11" s="487"/>
      <c r="X11" s="382">
        <v>0</v>
      </c>
      <c r="Y11" s="364">
        <f t="shared" si="8"/>
        <v>0</v>
      </c>
      <c r="Z11" s="487"/>
      <c r="AA11" s="382">
        <v>0</v>
      </c>
      <c r="AB11" s="364">
        <f t="shared" si="9"/>
        <v>0</v>
      </c>
      <c r="AC11" s="487"/>
      <c r="AD11" s="382">
        <v>0</v>
      </c>
      <c r="AE11" s="364">
        <f t="shared" si="10"/>
        <v>0</v>
      </c>
      <c r="AF11" s="487"/>
      <c r="AG11" s="382">
        <v>0</v>
      </c>
      <c r="AH11" s="364">
        <f t="shared" si="11"/>
        <v>0</v>
      </c>
      <c r="AI11" s="487"/>
      <c r="AJ11" s="382">
        <v>0</v>
      </c>
      <c r="AK11" s="364">
        <f t="shared" si="12"/>
        <v>0</v>
      </c>
      <c r="AL11" s="515"/>
      <c r="AM11" s="336"/>
      <c r="AN11" s="580"/>
      <c r="AO11" s="515"/>
      <c r="AP11" s="336"/>
      <c r="AQ11" s="580"/>
      <c r="AR11" s="515"/>
      <c r="AS11" s="336"/>
      <c r="AT11" s="580"/>
      <c r="AU11" s="336"/>
      <c r="AV11" s="336"/>
      <c r="AW11" s="580"/>
      <c r="AX11" s="515"/>
    </row>
    <row r="12" spans="1:50" ht="13.5" thickBot="1">
      <c r="A12" s="487" t="s">
        <v>812</v>
      </c>
      <c r="B12" s="1144">
        <f t="shared" si="0"/>
        <v>1</v>
      </c>
      <c r="C12" s="382">
        <v>0</v>
      </c>
      <c r="D12" s="364">
        <f t="shared" si="1"/>
        <v>0</v>
      </c>
      <c r="E12" s="1098"/>
      <c r="F12" s="382">
        <v>0</v>
      </c>
      <c r="G12" s="364">
        <f t="shared" si="2"/>
        <v>0</v>
      </c>
      <c r="H12" s="1098"/>
      <c r="I12" s="382">
        <v>0</v>
      </c>
      <c r="J12" s="364">
        <f t="shared" si="3"/>
        <v>0</v>
      </c>
      <c r="K12" s="1098"/>
      <c r="L12" s="382">
        <v>1</v>
      </c>
      <c r="M12" s="364">
        <f t="shared" si="4"/>
        <v>9.2601166774701357E-2</v>
      </c>
      <c r="N12" s="1098"/>
      <c r="O12" s="382">
        <v>0</v>
      </c>
      <c r="P12" s="364">
        <f t="shared" si="5"/>
        <v>0</v>
      </c>
      <c r="Q12" s="1098"/>
      <c r="R12" s="382">
        <v>0</v>
      </c>
      <c r="S12" s="364">
        <f t="shared" si="6"/>
        <v>0</v>
      </c>
      <c r="T12" s="1098"/>
      <c r="U12" s="382">
        <v>0</v>
      </c>
      <c r="V12" s="364">
        <f t="shared" si="7"/>
        <v>0</v>
      </c>
      <c r="W12" s="1098"/>
      <c r="X12" s="382"/>
      <c r="Y12" s="364">
        <f t="shared" si="8"/>
        <v>0</v>
      </c>
      <c r="Z12" s="1098"/>
      <c r="AA12" s="382"/>
      <c r="AB12" s="364">
        <f t="shared" si="9"/>
        <v>0</v>
      </c>
      <c r="AC12" s="1098"/>
      <c r="AD12" s="382">
        <v>0</v>
      </c>
      <c r="AE12" s="364">
        <f t="shared" si="10"/>
        <v>0</v>
      </c>
      <c r="AF12" s="1098"/>
      <c r="AG12" s="382">
        <v>0</v>
      </c>
      <c r="AH12" s="364">
        <f t="shared" si="11"/>
        <v>0</v>
      </c>
      <c r="AI12" s="1098"/>
      <c r="AJ12" s="382">
        <v>0</v>
      </c>
      <c r="AK12" s="364">
        <f t="shared" si="12"/>
        <v>0</v>
      </c>
      <c r="AL12" s="515"/>
      <c r="AM12" s="336"/>
      <c r="AN12" s="580"/>
      <c r="AO12" s="515"/>
      <c r="AP12" s="336"/>
      <c r="AQ12" s="580"/>
      <c r="AR12" s="515"/>
      <c r="AS12" s="336"/>
      <c r="AT12" s="580"/>
      <c r="AU12" s="336"/>
      <c r="AV12" s="336"/>
      <c r="AW12" s="580"/>
      <c r="AX12" s="515"/>
    </row>
    <row r="13" spans="1:50" ht="13.5" thickBot="1">
      <c r="A13" s="360" t="s">
        <v>124</v>
      </c>
      <c r="B13" s="488">
        <f>SUM(B7:B12)</f>
        <v>6134.3103938900003</v>
      </c>
      <c r="C13" s="488">
        <f>SUM(C7:C12)</f>
        <v>187.9</v>
      </c>
      <c r="D13" s="363">
        <f>SUM(D7:D12)</f>
        <v>99.999999999999986</v>
      </c>
      <c r="E13" s="360"/>
      <c r="F13" s="488">
        <f>SUM(F7:F12)</f>
        <v>46.4</v>
      </c>
      <c r="G13" s="363">
        <f>SUM(G7:G12)</f>
        <v>100</v>
      </c>
      <c r="H13" s="360"/>
      <c r="I13" s="488">
        <f>SUM(I7:I12)</f>
        <v>285.10000000000002</v>
      </c>
      <c r="J13" s="363">
        <f>SUM(J7:J12)</f>
        <v>100</v>
      </c>
      <c r="K13" s="360"/>
      <c r="L13" s="488">
        <f>SUM(L7:L12)</f>
        <v>1079.9000000000001</v>
      </c>
      <c r="M13" s="363">
        <f>SUM(M7:M12)</f>
        <v>99.999999999999986</v>
      </c>
      <c r="N13" s="360"/>
      <c r="O13" s="488">
        <f>SUM(O7:O12)</f>
        <v>83.100000000000009</v>
      </c>
      <c r="P13" s="363">
        <f>SUM(P7:P12)</f>
        <v>100</v>
      </c>
      <c r="Q13" s="360"/>
      <c r="R13" s="488">
        <f>SUM(R7:R12)</f>
        <v>434.59999999999997</v>
      </c>
      <c r="S13" s="363">
        <f>SUM(S7:S12)</f>
        <v>100</v>
      </c>
      <c r="T13" s="360"/>
      <c r="U13" s="488">
        <f>SUM(U7:U12)</f>
        <v>109.23319499</v>
      </c>
      <c r="V13" s="363">
        <f>SUM(V7:V12)</f>
        <v>100</v>
      </c>
      <c r="W13" s="360"/>
      <c r="X13" s="488">
        <f>SUM(X7:X12)</f>
        <v>1.7905379999999999E-2</v>
      </c>
      <c r="Y13" s="363">
        <f>SUM(Y7:Y12)</f>
        <v>100</v>
      </c>
      <c r="Z13" s="360"/>
      <c r="AA13" s="488">
        <f>SUM(AA7:AA12)</f>
        <v>1.8125310000000002E-2</v>
      </c>
      <c r="AB13" s="363">
        <f>SUM(AB7:AB12)</f>
        <v>99.999999999999986</v>
      </c>
      <c r="AC13" s="360"/>
      <c r="AD13" s="488">
        <f>SUM(AD7:AD12)</f>
        <v>276</v>
      </c>
      <c r="AE13" s="363">
        <f>SUM(AE7:AE12)</f>
        <v>100</v>
      </c>
      <c r="AF13" s="360"/>
      <c r="AG13" s="488">
        <f>SUM(AG7:AG12)</f>
        <v>46.839996999999997</v>
      </c>
      <c r="AH13" s="363">
        <f>SUM(AH7:AH12)</f>
        <v>100</v>
      </c>
      <c r="AI13" s="360"/>
      <c r="AJ13" s="488">
        <f>SUM(AJ7:AJ12)</f>
        <v>93.100000000000009</v>
      </c>
      <c r="AK13" s="363">
        <f>SUM(AK7:AK12)</f>
        <v>99.999999999999986</v>
      </c>
      <c r="AL13" s="334"/>
      <c r="AM13" s="336"/>
      <c r="AN13" s="580"/>
      <c r="AO13" s="334"/>
      <c r="AP13" s="336"/>
      <c r="AQ13" s="580"/>
      <c r="AR13" s="334"/>
      <c r="AS13" s="336"/>
      <c r="AT13" s="580"/>
      <c r="AU13" s="336"/>
      <c r="AV13" s="336"/>
      <c r="AW13" s="580"/>
      <c r="AX13" s="334"/>
    </row>
    <row r="14" spans="1:50">
      <c r="A14" s="489" t="s">
        <v>663</v>
      </c>
      <c r="B14" s="382"/>
      <c r="C14" s="382"/>
      <c r="D14" s="364"/>
      <c r="E14" s="489"/>
      <c r="F14" s="382"/>
      <c r="G14" s="364"/>
      <c r="H14" s="489"/>
      <c r="I14" s="382"/>
      <c r="J14" s="364"/>
      <c r="K14" s="489"/>
      <c r="L14" s="382"/>
      <c r="M14" s="364"/>
      <c r="N14" s="489"/>
      <c r="O14" s="382"/>
      <c r="P14" s="364"/>
      <c r="Q14" s="489"/>
      <c r="R14" s="382"/>
      <c r="S14" s="364"/>
      <c r="T14" s="489"/>
      <c r="U14" s="382"/>
      <c r="V14" s="364"/>
      <c r="W14" s="489"/>
      <c r="X14" s="382"/>
      <c r="Y14" s="364"/>
      <c r="Z14" s="489"/>
      <c r="AA14" s="382"/>
      <c r="AB14" s="364"/>
      <c r="AC14" s="489"/>
      <c r="AD14" s="382"/>
      <c r="AE14" s="364"/>
      <c r="AF14" s="489"/>
      <c r="AG14" s="382"/>
      <c r="AH14" s="364"/>
      <c r="AI14" s="489"/>
      <c r="AJ14" s="382"/>
      <c r="AK14" s="364"/>
      <c r="AL14" s="334"/>
      <c r="AM14" s="336"/>
      <c r="AN14" s="580"/>
      <c r="AO14" s="334"/>
      <c r="AP14" s="336"/>
      <c r="AQ14" s="580"/>
      <c r="AR14" s="334"/>
      <c r="AS14" s="336"/>
      <c r="AT14" s="580"/>
      <c r="AU14" s="336"/>
      <c r="AV14" s="336"/>
      <c r="AW14" s="580"/>
      <c r="AX14" s="334"/>
    </row>
    <row r="15" spans="1:50">
      <c r="A15" s="485" t="s">
        <v>865</v>
      </c>
      <c r="B15" s="1144">
        <f t="shared" ref="B15:B31" si="13">C15+F15+I15+L15+O15+R15+U15+AD15+C54+F54+I54+L54+X15+AA15+O54+R54+U54+AG15+AJ15+X54+AA54</f>
        <v>0</v>
      </c>
      <c r="C15" s="382"/>
      <c r="D15" s="364"/>
      <c r="E15" s="1013"/>
      <c r="F15" s="382"/>
      <c r="G15" s="364"/>
      <c r="H15" s="1038"/>
      <c r="I15" s="382"/>
      <c r="J15" s="364"/>
      <c r="K15" s="1038"/>
      <c r="L15" s="382"/>
      <c r="M15" s="364"/>
      <c r="N15" s="1038"/>
      <c r="O15" s="382"/>
      <c r="P15" s="364"/>
      <c r="Q15" s="1038"/>
      <c r="R15" s="382"/>
      <c r="S15" s="364"/>
      <c r="T15" s="1038"/>
      <c r="U15" s="382"/>
      <c r="V15" s="364"/>
      <c r="W15" s="1038"/>
      <c r="X15" s="382"/>
      <c r="Y15" s="364"/>
      <c r="Z15" s="1038"/>
      <c r="AA15" s="382"/>
      <c r="AB15" s="364"/>
      <c r="AC15" s="1038"/>
      <c r="AD15" s="382"/>
      <c r="AE15" s="364"/>
      <c r="AF15" s="1038"/>
      <c r="AG15" s="382"/>
      <c r="AH15" s="364"/>
      <c r="AI15" s="1038"/>
      <c r="AJ15" s="382"/>
      <c r="AK15" s="364"/>
      <c r="AL15" s="1011"/>
      <c r="AM15" s="336"/>
      <c r="AN15" s="580"/>
      <c r="AO15" s="1011"/>
      <c r="AP15" s="336"/>
      <c r="AQ15" s="580"/>
      <c r="AR15" s="1008"/>
      <c r="AS15" s="336"/>
      <c r="AT15" s="580"/>
      <c r="AU15" s="1011"/>
      <c r="AV15" s="388"/>
      <c r="AW15" s="580"/>
      <c r="AX15" s="1011"/>
    </row>
    <row r="16" spans="1:50">
      <c r="A16" s="694" t="s">
        <v>1205</v>
      </c>
      <c r="B16" s="1144">
        <f t="shared" si="13"/>
        <v>2171.1842468700002</v>
      </c>
      <c r="C16" s="382">
        <f>C11</f>
        <v>173.6</v>
      </c>
      <c r="D16" s="364">
        <f>C16/C37*100</f>
        <v>100</v>
      </c>
      <c r="E16" s="1013" t="s">
        <v>1206</v>
      </c>
      <c r="F16" s="382">
        <v>1.5</v>
      </c>
      <c r="G16" s="364">
        <f>F16/$F$37*100</f>
        <v>3.303964757709251</v>
      </c>
      <c r="H16" s="694" t="s">
        <v>1207</v>
      </c>
      <c r="I16" s="382">
        <f>I11</f>
        <v>269</v>
      </c>
      <c r="J16" s="364">
        <v>100</v>
      </c>
      <c r="K16" s="1013" t="s">
        <v>793</v>
      </c>
      <c r="L16" s="382">
        <v>0</v>
      </c>
      <c r="M16" s="364">
        <f>L16/$L$37*100</f>
        <v>0</v>
      </c>
      <c r="N16" s="1013" t="s">
        <v>1208</v>
      </c>
      <c r="O16" s="382">
        <v>2.5</v>
      </c>
      <c r="P16" s="364">
        <v>80</v>
      </c>
      <c r="Q16" s="1013"/>
      <c r="R16" s="387"/>
      <c r="S16" s="364"/>
      <c r="T16" s="1013"/>
      <c r="U16" s="387"/>
      <c r="V16" s="364"/>
      <c r="W16" s="1013"/>
      <c r="X16" s="387"/>
      <c r="Y16" s="364"/>
      <c r="Z16" s="1013"/>
      <c r="AA16" s="387"/>
      <c r="AB16" s="364"/>
      <c r="AC16" s="1013"/>
      <c r="AD16" s="387"/>
      <c r="AE16" s="364"/>
      <c r="AF16" s="1013"/>
      <c r="AG16" s="387"/>
      <c r="AH16" s="364"/>
      <c r="AI16" s="1013"/>
      <c r="AJ16" s="387"/>
      <c r="AK16" s="364"/>
      <c r="AL16" s="1011"/>
      <c r="AM16" s="336"/>
      <c r="AN16" s="580"/>
      <c r="AO16" s="1011"/>
      <c r="AP16" s="336"/>
      <c r="AQ16" s="580"/>
      <c r="AR16" s="1008"/>
      <c r="AS16" s="336"/>
      <c r="AT16" s="580"/>
      <c r="AU16" s="1011"/>
      <c r="AV16" s="388"/>
      <c r="AW16" s="580"/>
      <c r="AX16" s="1011"/>
    </row>
    <row r="17" spans="1:50">
      <c r="A17" s="1013"/>
      <c r="B17" s="1144">
        <f t="shared" si="13"/>
        <v>2651.2643017199998</v>
      </c>
      <c r="C17" s="382"/>
      <c r="D17" s="364"/>
      <c r="E17" s="1013" t="s">
        <v>1205</v>
      </c>
      <c r="F17" s="382">
        <f>F11</f>
        <v>43.9</v>
      </c>
      <c r="G17" s="364">
        <f>F17/$F$37*100</f>
        <v>96.696035242290748</v>
      </c>
      <c r="H17" s="694"/>
      <c r="I17" s="382"/>
      <c r="J17" s="364"/>
      <c r="K17" s="1013" t="s">
        <v>670</v>
      </c>
      <c r="L17" s="387">
        <f>L11</f>
        <v>1063.7</v>
      </c>
      <c r="M17" s="364">
        <f t="shared" ref="M17:M25" si="14">L17/$L$37*100</f>
        <v>100</v>
      </c>
      <c r="N17" s="1013" t="s">
        <v>1209</v>
      </c>
      <c r="O17" s="382">
        <v>62</v>
      </c>
      <c r="P17" s="364">
        <v>20</v>
      </c>
      <c r="Q17" s="1013"/>
      <c r="R17" s="382">
        <v>31.2</v>
      </c>
      <c r="S17" s="364">
        <f>R17/$R$37*100</f>
        <v>7.1988608612282086</v>
      </c>
      <c r="T17" s="1013" t="s">
        <v>1210</v>
      </c>
      <c r="U17" s="382">
        <v>0</v>
      </c>
      <c r="V17" s="364">
        <f>U17/$U$37*100</f>
        <v>0</v>
      </c>
      <c r="W17" s="1013" t="s">
        <v>1208</v>
      </c>
      <c r="X17" s="382">
        <v>0</v>
      </c>
      <c r="Y17" s="364">
        <f>X17/$X$37*100</f>
        <v>0</v>
      </c>
      <c r="Z17" s="1013" t="s">
        <v>1208</v>
      </c>
      <c r="AA17" s="382">
        <v>0</v>
      </c>
      <c r="AB17" s="364">
        <f>AA17/$AA$37*100</f>
        <v>0</v>
      </c>
      <c r="AC17" s="1013" t="s">
        <v>1211</v>
      </c>
      <c r="AD17" s="382">
        <v>30.381999090000001</v>
      </c>
      <c r="AE17" s="364">
        <f>AD17/$AD$37*100</f>
        <v>12.507833223768655</v>
      </c>
      <c r="AF17" s="1013" t="s">
        <v>1212</v>
      </c>
      <c r="AG17" s="382">
        <v>46.8</v>
      </c>
      <c r="AH17" s="364">
        <f>AG17/$AG$37*100</f>
        <v>100</v>
      </c>
      <c r="AI17" s="1038" t="s">
        <v>1213</v>
      </c>
      <c r="AJ17" s="382">
        <v>94.2</v>
      </c>
      <c r="AK17" s="364">
        <f>AJ17/$AJ$37*100</f>
        <v>100</v>
      </c>
      <c r="AL17" s="1011"/>
      <c r="AM17" s="336"/>
      <c r="AN17" s="580"/>
      <c r="AO17" s="1011"/>
      <c r="AP17" s="336"/>
      <c r="AQ17" s="580"/>
      <c r="AR17" s="1008"/>
      <c r="AS17" s="336"/>
      <c r="AT17" s="580"/>
      <c r="AU17" s="1011"/>
      <c r="AV17" s="388"/>
      <c r="AW17" s="580"/>
      <c r="AX17" s="1011"/>
    </row>
    <row r="18" spans="1:50">
      <c r="A18" s="1013" t="s">
        <v>1210</v>
      </c>
      <c r="B18" s="1144">
        <f t="shared" si="13"/>
        <v>160.67888859999999</v>
      </c>
      <c r="C18" s="382">
        <v>0</v>
      </c>
      <c r="D18" s="364">
        <f>C18/C37*100</f>
        <v>0</v>
      </c>
      <c r="E18" s="1013"/>
      <c r="F18" s="382"/>
      <c r="G18" s="364"/>
      <c r="H18" s="1013" t="s">
        <v>1206</v>
      </c>
      <c r="I18" s="382">
        <f>I7</f>
        <v>43.6</v>
      </c>
      <c r="J18" s="364">
        <v>0</v>
      </c>
      <c r="K18" s="694"/>
      <c r="L18" s="382"/>
      <c r="M18" s="364">
        <f t="shared" si="14"/>
        <v>0</v>
      </c>
      <c r="N18" s="1038" t="s">
        <v>1214</v>
      </c>
      <c r="O18" s="382">
        <v>8.6</v>
      </c>
      <c r="P18" s="364">
        <v>20</v>
      </c>
      <c r="Q18" s="694"/>
      <c r="R18" s="382">
        <v>0</v>
      </c>
      <c r="S18" s="364">
        <f t="shared" ref="S18:S25" si="15">R18/$R$37*100</f>
        <v>0</v>
      </c>
      <c r="T18" s="694" t="s">
        <v>1215</v>
      </c>
      <c r="U18" s="382">
        <v>0</v>
      </c>
      <c r="V18" s="364">
        <f>U18/$U$37*100</f>
        <v>0</v>
      </c>
      <c r="W18" s="1013" t="s">
        <v>1209</v>
      </c>
      <c r="X18" s="382">
        <v>1.283837E-2</v>
      </c>
      <c r="Y18" s="364">
        <f>X18/$X$37*100</f>
        <v>62.843541810456649</v>
      </c>
      <c r="Z18" s="1013" t="s">
        <v>1209</v>
      </c>
      <c r="AA18" s="382">
        <v>1.5389460000000001E-2</v>
      </c>
      <c r="AB18" s="364">
        <f>AA18/$AA$37*100</f>
        <v>74.170147179170314</v>
      </c>
      <c r="AC18" s="1013" t="s">
        <v>1216</v>
      </c>
      <c r="AD18" s="382">
        <v>9.5833499999999992E-3</v>
      </c>
      <c r="AE18" s="364">
        <f>AD18/$AD$37*100</f>
        <v>3.9453277307370006E-3</v>
      </c>
      <c r="AF18" s="1013"/>
      <c r="AG18" s="382"/>
      <c r="AH18" s="364"/>
      <c r="AI18" s="1013"/>
      <c r="AJ18" s="382"/>
      <c r="AK18" s="364"/>
      <c r="AL18" s="1011"/>
      <c r="AM18" s="336"/>
      <c r="AN18" s="580"/>
      <c r="AO18" s="1011"/>
      <c r="AP18" s="336"/>
      <c r="AQ18" s="580"/>
      <c r="AR18" s="1008"/>
      <c r="AS18" s="336"/>
      <c r="AT18" s="580"/>
      <c r="AU18" s="1011"/>
      <c r="AV18" s="388"/>
      <c r="AW18" s="580"/>
      <c r="AX18" s="1011"/>
    </row>
    <row r="19" spans="1:50">
      <c r="A19" s="1013"/>
      <c r="B19" s="1144">
        <f t="shared" si="13"/>
        <v>316.30970895999997</v>
      </c>
      <c r="C19" s="382"/>
      <c r="D19" s="364"/>
      <c r="E19" s="1013"/>
      <c r="F19" s="382"/>
      <c r="G19" s="364"/>
      <c r="H19" s="1038"/>
      <c r="I19" s="382"/>
      <c r="J19" s="364"/>
      <c r="K19" s="1038"/>
      <c r="L19" s="382"/>
      <c r="M19" s="364">
        <f t="shared" si="14"/>
        <v>0</v>
      </c>
      <c r="N19" s="1038" t="s">
        <v>1217</v>
      </c>
      <c r="O19" s="382">
        <v>2.2999999999999998</v>
      </c>
      <c r="P19" s="364">
        <v>20</v>
      </c>
      <c r="Q19" s="1038"/>
      <c r="R19" s="382">
        <v>224.6</v>
      </c>
      <c r="S19" s="364">
        <f t="shared" si="15"/>
        <v>51.822568892046647</v>
      </c>
      <c r="T19" s="1038" t="s">
        <v>1218</v>
      </c>
      <c r="U19" s="382">
        <v>0</v>
      </c>
      <c r="V19" s="364">
        <f>U19/$U$37*100</f>
        <v>0</v>
      </c>
      <c r="W19" s="1013" t="s">
        <v>1214</v>
      </c>
      <c r="X19" s="382">
        <v>5.3594000000000003E-3</v>
      </c>
      <c r="Y19" s="364">
        <f>X19/$X$37*100</f>
        <v>26.234146389219298</v>
      </c>
      <c r="Z19" s="1013" t="s">
        <v>1214</v>
      </c>
      <c r="AA19" s="382">
        <v>5.3594000000000003E-3</v>
      </c>
      <c r="AB19" s="364">
        <f>AA19/$AA$37*100</f>
        <v>25.829852820829675</v>
      </c>
      <c r="AC19" s="1013" t="s">
        <v>1219</v>
      </c>
      <c r="AD19" s="382">
        <v>89.393861209999997</v>
      </c>
      <c r="AE19" s="364">
        <f>AD19/$AD$37*100</f>
        <v>36.80217038816987</v>
      </c>
      <c r="AF19" s="1013"/>
      <c r="AG19" s="382"/>
      <c r="AH19" s="364"/>
      <c r="AI19" s="1013"/>
      <c r="AJ19" s="382"/>
      <c r="AK19" s="364"/>
      <c r="AL19" s="1011"/>
      <c r="AM19" s="336"/>
      <c r="AN19" s="580"/>
      <c r="AO19" s="1011"/>
      <c r="AP19" s="336"/>
      <c r="AQ19" s="580"/>
      <c r="AR19" s="1008"/>
      <c r="AS19" s="336"/>
      <c r="AT19" s="580"/>
      <c r="AU19" s="1011"/>
      <c r="AV19" s="388"/>
      <c r="AW19" s="580"/>
      <c r="AX19" s="1011"/>
    </row>
    <row r="20" spans="1:50">
      <c r="A20" s="1013"/>
      <c r="B20" s="1144">
        <f t="shared" si="13"/>
        <v>459.19498999000001</v>
      </c>
      <c r="C20" s="382"/>
      <c r="D20" s="364"/>
      <c r="E20" s="1013"/>
      <c r="F20" s="382"/>
      <c r="G20" s="364"/>
      <c r="H20" s="1038"/>
      <c r="I20" s="1021"/>
      <c r="J20" s="364"/>
      <c r="K20" s="1038"/>
      <c r="L20" s="1021"/>
      <c r="M20" s="364">
        <f t="shared" si="14"/>
        <v>0</v>
      </c>
      <c r="N20" s="1038" t="s">
        <v>1220</v>
      </c>
      <c r="O20" s="1021">
        <v>7.1</v>
      </c>
      <c r="P20" s="364">
        <v>20</v>
      </c>
      <c r="Q20" s="1038"/>
      <c r="R20" s="1021">
        <v>0</v>
      </c>
      <c r="S20" s="364">
        <f t="shared" si="15"/>
        <v>0</v>
      </c>
      <c r="T20" s="1038" t="s">
        <v>670</v>
      </c>
      <c r="U20" s="1021">
        <f>U11</f>
        <v>106.86852528</v>
      </c>
      <c r="V20" s="364">
        <f>U20/$U$37*100</f>
        <v>100</v>
      </c>
      <c r="W20" s="1013" t="s">
        <v>1214</v>
      </c>
      <c r="X20" s="1021">
        <v>0</v>
      </c>
      <c r="Y20" s="364">
        <f t="shared" ref="Y20:Y25" si="16">X20/$X$37*100</f>
        <v>0</v>
      </c>
      <c r="Z20" s="1013" t="s">
        <v>1217</v>
      </c>
      <c r="AA20" s="1021">
        <v>0</v>
      </c>
      <c r="AB20" s="364">
        <f>AA20/$AA$37*100</f>
        <v>0</v>
      </c>
      <c r="AC20" s="1013" t="s">
        <v>1221</v>
      </c>
      <c r="AD20" s="1021">
        <v>0</v>
      </c>
      <c r="AE20" s="364">
        <f t="shared" ref="AE20:AE34" si="17">AD20/$AD$37*100</f>
        <v>0</v>
      </c>
      <c r="AF20" s="1013"/>
      <c r="AG20" s="1021"/>
      <c r="AH20" s="364"/>
      <c r="AI20" s="1013"/>
      <c r="AJ20" s="1021"/>
      <c r="AK20" s="364"/>
      <c r="AL20" s="1011"/>
      <c r="AM20" s="336"/>
      <c r="AN20" s="580"/>
      <c r="AO20" s="1011"/>
      <c r="AP20" s="336"/>
      <c r="AQ20" s="580"/>
      <c r="AR20" s="1008"/>
      <c r="AS20" s="336"/>
      <c r="AT20" s="580"/>
      <c r="AU20" s="1011"/>
      <c r="AV20" s="388"/>
      <c r="AW20" s="580"/>
      <c r="AX20" s="1011"/>
    </row>
    <row r="21" spans="1:50">
      <c r="A21" s="1013"/>
      <c r="B21" s="1144">
        <f t="shared" si="13"/>
        <v>91.101903459999988</v>
      </c>
      <c r="C21" s="382"/>
      <c r="D21" s="364"/>
      <c r="E21" s="1013"/>
      <c r="F21" s="382"/>
      <c r="G21" s="364"/>
      <c r="H21" s="1038"/>
      <c r="I21" s="1021"/>
      <c r="J21" s="364"/>
      <c r="K21" s="1038"/>
      <c r="L21" s="1021"/>
      <c r="M21" s="364">
        <f t="shared" si="14"/>
        <v>0</v>
      </c>
      <c r="N21" s="1038"/>
      <c r="O21" s="1021">
        <v>0</v>
      </c>
      <c r="P21" s="364">
        <v>20</v>
      </c>
      <c r="Q21" s="1038"/>
      <c r="R21" s="1021">
        <v>91.1</v>
      </c>
      <c r="S21" s="364">
        <f t="shared" si="15"/>
        <v>21.019750783906723</v>
      </c>
      <c r="T21" s="1038"/>
      <c r="U21" s="1021"/>
      <c r="V21" s="364"/>
      <c r="W21" s="1038" t="s">
        <v>1212</v>
      </c>
      <c r="X21" s="1021">
        <v>0</v>
      </c>
      <c r="Y21" s="364">
        <f t="shared" si="16"/>
        <v>0</v>
      </c>
      <c r="Z21" s="1038" t="s">
        <v>1220</v>
      </c>
      <c r="AA21" s="1021">
        <v>0</v>
      </c>
      <c r="AB21" s="364">
        <f>AA21/$AA$37*100</f>
        <v>0</v>
      </c>
      <c r="AC21" s="1038" t="s">
        <v>1222</v>
      </c>
      <c r="AD21" s="1021">
        <v>0</v>
      </c>
      <c r="AE21" s="364">
        <f t="shared" si="17"/>
        <v>0</v>
      </c>
      <c r="AF21" s="1038"/>
      <c r="AG21" s="1021"/>
      <c r="AH21" s="364"/>
      <c r="AI21" s="1038"/>
      <c r="AJ21" s="1021"/>
      <c r="AK21" s="364"/>
      <c r="AL21" s="1011"/>
      <c r="AM21" s="336"/>
      <c r="AN21" s="580"/>
      <c r="AO21" s="1011"/>
      <c r="AP21" s="336"/>
      <c r="AQ21" s="580"/>
      <c r="AR21" s="1008"/>
      <c r="AS21" s="336"/>
      <c r="AT21" s="580"/>
      <c r="AU21" s="1011"/>
      <c r="AV21" s="388"/>
      <c r="AW21" s="580"/>
      <c r="AX21" s="1011"/>
    </row>
    <row r="22" spans="1:50">
      <c r="A22" s="1013"/>
      <c r="B22" s="1144">
        <f t="shared" si="13"/>
        <v>24.858056130000001</v>
      </c>
      <c r="C22" s="382"/>
      <c r="D22" s="364"/>
      <c r="E22" s="1013"/>
      <c r="F22" s="382"/>
      <c r="G22" s="364"/>
      <c r="H22" s="1038"/>
      <c r="I22" s="1021"/>
      <c r="J22" s="364"/>
      <c r="K22" s="1038"/>
      <c r="L22" s="1021"/>
      <c r="M22" s="364">
        <f t="shared" si="14"/>
        <v>0</v>
      </c>
      <c r="N22" s="1038"/>
      <c r="O22" s="1021"/>
      <c r="P22" s="364"/>
      <c r="Q22" s="1038"/>
      <c r="R22" s="1021">
        <v>1.90346E-3</v>
      </c>
      <c r="S22" s="364">
        <f t="shared" si="15"/>
        <v>4.3919050304209762E-4</v>
      </c>
      <c r="T22" s="1038"/>
      <c r="U22" s="1021"/>
      <c r="V22" s="364"/>
      <c r="W22" s="1038" t="s">
        <v>1223</v>
      </c>
      <c r="X22" s="1021">
        <v>0</v>
      </c>
      <c r="Y22" s="364">
        <f t="shared" si="16"/>
        <v>0</v>
      </c>
      <c r="Z22" s="1038"/>
      <c r="AA22" s="1021"/>
      <c r="AB22" s="364"/>
      <c r="AC22" s="1038" t="s">
        <v>1224</v>
      </c>
      <c r="AD22" s="1021">
        <v>24.852755089999999</v>
      </c>
      <c r="AE22" s="364">
        <f t="shared" si="17"/>
        <v>10.23152278084304</v>
      </c>
      <c r="AF22" s="1038"/>
      <c r="AG22" s="1021"/>
      <c r="AH22" s="364"/>
      <c r="AI22" s="1038"/>
      <c r="AJ22" s="1021"/>
      <c r="AK22" s="364"/>
      <c r="AL22" s="1011"/>
      <c r="AM22" s="336"/>
      <c r="AN22" s="580"/>
      <c r="AO22" s="1008"/>
      <c r="AP22" s="336"/>
      <c r="AQ22" s="580"/>
      <c r="AR22" s="1008"/>
      <c r="AS22" s="336"/>
      <c r="AT22" s="580"/>
      <c r="AU22" s="1008"/>
      <c r="AV22" s="336"/>
      <c r="AW22" s="580"/>
      <c r="AX22" s="1011"/>
    </row>
    <row r="23" spans="1:50">
      <c r="A23" s="1013"/>
      <c r="B23" s="1144">
        <f t="shared" si="13"/>
        <v>80.752134259999991</v>
      </c>
      <c r="C23" s="382"/>
      <c r="D23" s="364"/>
      <c r="E23" s="1013"/>
      <c r="F23" s="382"/>
      <c r="G23" s="364"/>
      <c r="H23" s="1038"/>
      <c r="I23" s="1021"/>
      <c r="J23" s="364"/>
      <c r="K23" s="1038"/>
      <c r="L23" s="1021"/>
      <c r="M23" s="364">
        <f t="shared" si="14"/>
        <v>0</v>
      </c>
      <c r="N23" s="1038"/>
      <c r="O23" s="1021"/>
      <c r="P23" s="364"/>
      <c r="Q23" s="1038"/>
      <c r="R23" s="1021">
        <v>58</v>
      </c>
      <c r="S23" s="364">
        <f t="shared" si="15"/>
        <v>13.382497754847309</v>
      </c>
      <c r="T23" s="1038"/>
      <c r="U23" s="1021"/>
      <c r="V23" s="364"/>
      <c r="W23" s="1038" t="s">
        <v>1217</v>
      </c>
      <c r="X23" s="1021">
        <v>0</v>
      </c>
      <c r="Y23" s="364">
        <f t="shared" si="16"/>
        <v>0</v>
      </c>
      <c r="Z23" s="1038"/>
      <c r="AA23" s="1021"/>
      <c r="AB23" s="364"/>
      <c r="AC23" s="1038" t="s">
        <v>1225</v>
      </c>
      <c r="AD23" s="1021">
        <v>22.752134259999998</v>
      </c>
      <c r="AE23" s="364">
        <f t="shared" si="17"/>
        <v>9.3667273165886016</v>
      </c>
      <c r="AF23" s="1038"/>
      <c r="AG23" s="1021"/>
      <c r="AH23" s="364"/>
      <c r="AI23" s="1038"/>
      <c r="AJ23" s="1021"/>
      <c r="AK23" s="364"/>
      <c r="AL23" s="1011"/>
      <c r="AM23" s="336"/>
      <c r="AN23" s="580"/>
      <c r="AO23" s="336"/>
      <c r="AP23" s="336"/>
      <c r="AQ23" s="580"/>
      <c r="AR23" s="336"/>
      <c r="AS23" s="336"/>
      <c r="AT23" s="580"/>
      <c r="AU23" s="336"/>
      <c r="AV23" s="336"/>
      <c r="AW23" s="580"/>
      <c r="AX23" s="1011"/>
    </row>
    <row r="24" spans="1:50">
      <c r="A24" s="1013"/>
      <c r="B24" s="1144">
        <f t="shared" si="13"/>
        <v>35.003918349999999</v>
      </c>
      <c r="C24" s="382"/>
      <c r="D24" s="364"/>
      <c r="E24" s="1013"/>
      <c r="F24" s="382"/>
      <c r="G24" s="364"/>
      <c r="H24" s="1038"/>
      <c r="I24" s="1021"/>
      <c r="J24" s="364"/>
      <c r="K24" s="1038"/>
      <c r="L24" s="1021"/>
      <c r="M24" s="364">
        <f t="shared" si="14"/>
        <v>0</v>
      </c>
      <c r="N24" s="1038"/>
      <c r="O24" s="1021"/>
      <c r="P24" s="364"/>
      <c r="Q24" s="1038"/>
      <c r="R24" s="1021">
        <v>0</v>
      </c>
      <c r="S24" s="364">
        <f t="shared" si="15"/>
        <v>0</v>
      </c>
      <c r="T24" s="1038"/>
      <c r="U24" s="1021"/>
      <c r="V24" s="364"/>
      <c r="W24" s="1038" t="s">
        <v>1226</v>
      </c>
      <c r="X24" s="1021">
        <v>0</v>
      </c>
      <c r="Y24" s="364">
        <f t="shared" si="16"/>
        <v>0</v>
      </c>
      <c r="Z24" s="1038"/>
      <c r="AA24" s="1021"/>
      <c r="AB24" s="364"/>
      <c r="AC24" s="1038" t="s">
        <v>1227</v>
      </c>
      <c r="AD24" s="1021">
        <v>0</v>
      </c>
      <c r="AE24" s="364">
        <f t="shared" si="17"/>
        <v>0</v>
      </c>
      <c r="AF24" s="1038"/>
      <c r="AG24" s="1021"/>
      <c r="AH24" s="364"/>
      <c r="AI24" s="1038"/>
      <c r="AJ24" s="1021"/>
      <c r="AK24" s="364"/>
      <c r="AL24" s="1011"/>
      <c r="AM24" s="336"/>
      <c r="AN24" s="580"/>
      <c r="AO24" s="336"/>
      <c r="AP24" s="336"/>
      <c r="AQ24" s="580"/>
      <c r="AR24" s="336"/>
      <c r="AS24" s="336"/>
      <c r="AT24" s="580"/>
      <c r="AU24" s="336"/>
      <c r="AV24" s="336"/>
      <c r="AW24" s="580"/>
      <c r="AX24" s="336"/>
    </row>
    <row r="25" spans="1:50">
      <c r="A25" s="485"/>
      <c r="B25" s="1144">
        <f t="shared" si="13"/>
        <v>28.502231330000001</v>
      </c>
      <c r="C25" s="382"/>
      <c r="D25" s="364"/>
      <c r="E25" s="1013"/>
      <c r="F25" s="382"/>
      <c r="G25" s="364"/>
      <c r="H25" s="1038"/>
      <c r="I25" s="1021"/>
      <c r="J25" s="364"/>
      <c r="K25" s="1038"/>
      <c r="L25" s="1021"/>
      <c r="M25" s="364">
        <f t="shared" si="14"/>
        <v>0</v>
      </c>
      <c r="N25" s="1038"/>
      <c r="O25" s="1021"/>
      <c r="P25" s="364"/>
      <c r="Q25" s="1038"/>
      <c r="R25" s="1021">
        <v>28.5</v>
      </c>
      <c r="S25" s="364">
        <f t="shared" si="15"/>
        <v>6.5758825174680746</v>
      </c>
      <c r="T25" s="1038"/>
      <c r="U25" s="1021"/>
      <c r="V25" s="364"/>
      <c r="W25" s="1038" t="s">
        <v>1220</v>
      </c>
      <c r="X25" s="1021">
        <v>2.2313300000000001E-3</v>
      </c>
      <c r="Y25" s="364">
        <f t="shared" si="16"/>
        <v>10.922311800324048</v>
      </c>
      <c r="Z25" s="1038"/>
      <c r="AA25" s="1021"/>
      <c r="AB25" s="364"/>
      <c r="AC25" s="1038" t="s">
        <v>1228</v>
      </c>
      <c r="AD25" s="1021">
        <v>0</v>
      </c>
      <c r="AE25" s="364">
        <f t="shared" si="17"/>
        <v>0</v>
      </c>
      <c r="AF25" s="1038"/>
      <c r="AG25" s="1021"/>
      <c r="AH25" s="364"/>
      <c r="AI25" s="1038"/>
      <c r="AJ25" s="1021"/>
      <c r="AK25" s="364"/>
      <c r="AL25" s="336"/>
      <c r="AM25" s="336"/>
      <c r="AN25" s="580"/>
      <c r="AO25" s="336"/>
      <c r="AP25" s="336"/>
      <c r="AQ25" s="580"/>
      <c r="AR25" s="336"/>
      <c r="AS25" s="336"/>
      <c r="AT25" s="580"/>
      <c r="AU25" s="336"/>
      <c r="AV25" s="336"/>
      <c r="AW25" s="580"/>
      <c r="AX25" s="336"/>
    </row>
    <row r="26" spans="1:50">
      <c r="A26" s="485"/>
      <c r="B26" s="1144">
        <f t="shared" si="13"/>
        <v>0</v>
      </c>
      <c r="C26" s="382"/>
      <c r="D26" s="364"/>
      <c r="E26" s="1013"/>
      <c r="F26" s="382"/>
      <c r="G26" s="364"/>
      <c r="H26" s="1038"/>
      <c r="I26" s="1021"/>
      <c r="J26" s="364"/>
      <c r="K26" s="1038"/>
      <c r="L26" s="1021"/>
      <c r="M26" s="364"/>
      <c r="N26" s="1038"/>
      <c r="O26" s="1021"/>
      <c r="P26" s="364"/>
      <c r="Q26" s="1038"/>
      <c r="R26" s="1021"/>
      <c r="S26" s="364"/>
      <c r="T26" s="1038"/>
      <c r="U26" s="1021"/>
      <c r="V26" s="364"/>
      <c r="W26" s="1038"/>
      <c r="X26" s="1021"/>
      <c r="Y26" s="364"/>
      <c r="Z26" s="1038"/>
      <c r="AA26" s="1021"/>
      <c r="AB26" s="364"/>
      <c r="AC26" s="1038" t="s">
        <v>1229</v>
      </c>
      <c r="AD26" s="1021">
        <v>0</v>
      </c>
      <c r="AE26" s="364">
        <f t="shared" si="17"/>
        <v>0</v>
      </c>
      <c r="AF26" s="1038"/>
      <c r="AG26" s="1021"/>
      <c r="AH26" s="364"/>
      <c r="AI26" s="1038"/>
      <c r="AJ26" s="1021"/>
      <c r="AK26" s="364"/>
      <c r="AL26" s="336"/>
      <c r="AM26" s="336"/>
      <c r="AN26" s="580"/>
      <c r="AO26" s="336"/>
      <c r="AP26" s="336"/>
      <c r="AQ26" s="580"/>
      <c r="AR26" s="336"/>
      <c r="AS26" s="336"/>
      <c r="AT26" s="580"/>
      <c r="AU26" s="336"/>
      <c r="AV26" s="336"/>
      <c r="AW26" s="580"/>
      <c r="AX26" s="336"/>
    </row>
    <row r="27" spans="1:50">
      <c r="A27" s="485"/>
      <c r="B27" s="1144">
        <f t="shared" si="13"/>
        <v>11.783166209999999</v>
      </c>
      <c r="C27" s="382"/>
      <c r="D27" s="364"/>
      <c r="E27" s="1013"/>
      <c r="F27" s="382"/>
      <c r="G27" s="364"/>
      <c r="H27" s="1038"/>
      <c r="I27" s="1021"/>
      <c r="J27" s="364"/>
      <c r="K27" s="1038"/>
      <c r="L27" s="1021"/>
      <c r="M27" s="364"/>
      <c r="N27" s="1038"/>
      <c r="O27" s="1021"/>
      <c r="P27" s="364"/>
      <c r="Q27" s="1038"/>
      <c r="R27" s="1021"/>
      <c r="S27" s="364"/>
      <c r="T27" s="1038"/>
      <c r="U27" s="1021"/>
      <c r="V27" s="364"/>
      <c r="W27" s="1038"/>
      <c r="X27" s="1021"/>
      <c r="Y27" s="364"/>
      <c r="Z27" s="1038"/>
      <c r="AA27" s="1021"/>
      <c r="AB27" s="364"/>
      <c r="AC27" s="1038" t="s">
        <v>1230</v>
      </c>
      <c r="AD27" s="1021">
        <v>11.783166209999999</v>
      </c>
      <c r="AE27" s="364">
        <f t="shared" si="17"/>
        <v>4.8509605100717605</v>
      </c>
      <c r="AF27" s="1038"/>
      <c r="AG27" s="1021"/>
      <c r="AH27" s="364"/>
      <c r="AI27" s="1038"/>
      <c r="AJ27" s="1021"/>
      <c r="AK27" s="364"/>
      <c r="AL27" s="336"/>
      <c r="AM27" s="336"/>
      <c r="AN27" s="580"/>
      <c r="AO27" s="336"/>
      <c r="AP27" s="336"/>
      <c r="AQ27" s="580"/>
      <c r="AR27" s="336"/>
      <c r="AS27" s="336"/>
      <c r="AT27" s="580"/>
      <c r="AU27" s="336"/>
      <c r="AV27" s="336"/>
      <c r="AW27" s="580"/>
      <c r="AX27" s="336"/>
    </row>
    <row r="28" spans="1:50">
      <c r="A28" s="485"/>
      <c r="B28" s="1144">
        <f t="shared" si="13"/>
        <v>12.103915089999999</v>
      </c>
      <c r="C28" s="382"/>
      <c r="D28" s="364"/>
      <c r="E28" s="1013"/>
      <c r="F28" s="382"/>
      <c r="G28" s="364"/>
      <c r="H28" s="1038"/>
      <c r="I28" s="1021"/>
      <c r="J28" s="364"/>
      <c r="K28" s="1038"/>
      <c r="L28" s="1021"/>
      <c r="M28" s="364"/>
      <c r="N28" s="1038"/>
      <c r="O28" s="1021"/>
      <c r="P28" s="364"/>
      <c r="Q28" s="1038"/>
      <c r="R28" s="1021"/>
      <c r="S28" s="364"/>
      <c r="T28" s="1038"/>
      <c r="U28" s="1021"/>
      <c r="V28" s="364"/>
      <c r="W28" s="1038"/>
      <c r="X28" s="1021"/>
      <c r="Y28" s="364"/>
      <c r="Z28" s="1038"/>
      <c r="AA28" s="1021"/>
      <c r="AB28" s="364"/>
      <c r="AC28" s="1038" t="s">
        <v>1231</v>
      </c>
      <c r="AD28" s="1021">
        <v>12.103915089999999</v>
      </c>
      <c r="AE28" s="364">
        <f t="shared" si="17"/>
        <v>4.9830082231227122</v>
      </c>
      <c r="AF28" s="1038"/>
      <c r="AG28" s="1021"/>
      <c r="AH28" s="364"/>
      <c r="AI28" s="1038"/>
      <c r="AJ28" s="1021"/>
      <c r="AK28" s="364"/>
      <c r="AL28" s="336"/>
      <c r="AM28" s="336"/>
      <c r="AN28" s="580"/>
      <c r="AO28" s="336"/>
      <c r="AP28" s="336"/>
      <c r="AQ28" s="580"/>
      <c r="AR28" s="336"/>
      <c r="AS28" s="336"/>
      <c r="AT28" s="580"/>
      <c r="AU28" s="336"/>
      <c r="AV28" s="336"/>
      <c r="AW28" s="580"/>
      <c r="AX28" s="336"/>
    </row>
    <row r="29" spans="1:50">
      <c r="A29" s="485"/>
      <c r="B29" s="1144">
        <v>0</v>
      </c>
      <c r="C29" s="382"/>
      <c r="D29" s="364"/>
      <c r="E29" s="1013"/>
      <c r="F29" s="382"/>
      <c r="G29" s="364"/>
      <c r="H29" s="485"/>
      <c r="I29" s="382" t="s">
        <v>2</v>
      </c>
      <c r="J29" s="364"/>
      <c r="K29" s="485"/>
      <c r="L29" s="382" t="s">
        <v>2</v>
      </c>
      <c r="M29" s="364"/>
      <c r="N29" s="485"/>
      <c r="O29" s="382" t="s">
        <v>2</v>
      </c>
      <c r="P29" s="364"/>
      <c r="Q29" s="485"/>
      <c r="R29" s="382" t="s">
        <v>2</v>
      </c>
      <c r="S29" s="364"/>
      <c r="T29" s="485"/>
      <c r="U29" s="382"/>
      <c r="V29" s="364"/>
      <c r="W29" s="485"/>
      <c r="X29" s="382" t="s">
        <v>2</v>
      </c>
      <c r="Y29" s="364"/>
      <c r="Z29" s="485"/>
      <c r="AA29" s="382" t="s">
        <v>2</v>
      </c>
      <c r="AB29" s="364"/>
      <c r="AC29" s="1102" t="s">
        <v>1232</v>
      </c>
      <c r="AD29" s="382">
        <v>26.72283165</v>
      </c>
      <c r="AE29" s="364">
        <f t="shared" si="17"/>
        <v>11.001406476082101</v>
      </c>
      <c r="AF29" s="485"/>
      <c r="AG29" s="382" t="s">
        <v>2</v>
      </c>
      <c r="AH29" s="364"/>
      <c r="AI29" s="485"/>
      <c r="AJ29" s="382" t="s">
        <v>2</v>
      </c>
      <c r="AK29" s="364"/>
      <c r="AL29" s="336"/>
      <c r="AM29" s="336"/>
      <c r="AN29" s="580"/>
      <c r="AO29" s="336"/>
      <c r="AP29" s="336"/>
      <c r="AQ29" s="580"/>
      <c r="AR29" s="336"/>
      <c r="AS29" s="336"/>
      <c r="AT29" s="580"/>
      <c r="AU29" s="336"/>
      <c r="AV29" s="336"/>
      <c r="AW29" s="580"/>
      <c r="AX29" s="336"/>
    </row>
    <row r="30" spans="1:50">
      <c r="A30" s="485"/>
      <c r="B30" s="1144">
        <f t="shared" si="13"/>
        <v>0</v>
      </c>
      <c r="C30" s="382"/>
      <c r="D30" s="364"/>
      <c r="E30" s="485"/>
      <c r="F30" s="382"/>
      <c r="G30" s="364"/>
      <c r="H30" s="485"/>
      <c r="I30" s="382"/>
      <c r="J30" s="364"/>
      <c r="K30" s="485"/>
      <c r="L30" s="382"/>
      <c r="M30" s="364"/>
      <c r="N30" s="485"/>
      <c r="O30" s="382"/>
      <c r="P30" s="364"/>
      <c r="Q30" s="485"/>
      <c r="R30" s="382"/>
      <c r="S30" s="364"/>
      <c r="T30" s="485"/>
      <c r="U30" s="382"/>
      <c r="V30" s="364"/>
      <c r="W30" s="485"/>
      <c r="X30" s="382"/>
      <c r="Y30" s="364"/>
      <c r="Z30" s="485"/>
      <c r="AA30" s="382"/>
      <c r="AB30" s="364"/>
      <c r="AC30" s="1102" t="s">
        <v>1233</v>
      </c>
      <c r="AD30" s="382">
        <v>0</v>
      </c>
      <c r="AE30" s="364">
        <f t="shared" si="17"/>
        <v>0</v>
      </c>
      <c r="AF30" s="485"/>
      <c r="AG30" s="382"/>
      <c r="AH30" s="364"/>
      <c r="AI30" s="485"/>
      <c r="AJ30" s="382"/>
      <c r="AK30" s="364"/>
      <c r="AL30" s="336"/>
      <c r="AM30" s="336"/>
      <c r="AN30" s="580"/>
      <c r="AO30" s="336"/>
      <c r="AP30" s="336"/>
      <c r="AQ30" s="580"/>
      <c r="AR30" s="336"/>
      <c r="AS30" s="336"/>
      <c r="AT30" s="580"/>
      <c r="AU30" s="336"/>
      <c r="AV30" s="336"/>
      <c r="AW30" s="580"/>
      <c r="AX30" s="336"/>
    </row>
    <row r="31" spans="1:50">
      <c r="A31" s="485"/>
      <c r="B31" s="1144">
        <f t="shared" si="13"/>
        <v>0</v>
      </c>
      <c r="C31" s="382"/>
      <c r="D31" s="364"/>
      <c r="E31" s="485"/>
      <c r="F31" s="382"/>
      <c r="G31" s="364"/>
      <c r="H31" s="485"/>
      <c r="I31" s="382"/>
      <c r="J31" s="364"/>
      <c r="K31" s="485"/>
      <c r="L31" s="382"/>
      <c r="M31" s="364"/>
      <c r="N31" s="485"/>
      <c r="O31" s="382"/>
      <c r="P31" s="364"/>
      <c r="Q31" s="485"/>
      <c r="R31" s="382"/>
      <c r="S31" s="364"/>
      <c r="T31" s="485"/>
      <c r="U31" s="382"/>
      <c r="V31" s="364"/>
      <c r="W31" s="485"/>
      <c r="X31" s="382"/>
      <c r="Y31" s="364"/>
      <c r="Z31" s="485"/>
      <c r="AA31" s="382"/>
      <c r="AB31" s="364"/>
      <c r="AC31" s="1102" t="s">
        <v>1234</v>
      </c>
      <c r="AD31" s="382">
        <v>0</v>
      </c>
      <c r="AE31" s="364">
        <f t="shared" si="17"/>
        <v>0</v>
      </c>
      <c r="AF31" s="485"/>
      <c r="AG31" s="382"/>
      <c r="AH31" s="364"/>
      <c r="AI31" s="485"/>
      <c r="AJ31" s="382"/>
      <c r="AK31" s="364"/>
      <c r="AL31" s="336"/>
      <c r="AM31" s="336"/>
      <c r="AN31" s="580"/>
      <c r="AO31" s="336"/>
      <c r="AP31" s="336"/>
      <c r="AQ31" s="580"/>
      <c r="AR31" s="336"/>
      <c r="AS31" s="336"/>
      <c r="AT31" s="580"/>
      <c r="AU31" s="336"/>
      <c r="AV31" s="336"/>
      <c r="AW31" s="580"/>
      <c r="AX31" s="336"/>
    </row>
    <row r="32" spans="1:50">
      <c r="A32" s="485"/>
      <c r="B32" s="382"/>
      <c r="C32" s="382"/>
      <c r="D32" s="364"/>
      <c r="E32" s="485"/>
      <c r="F32" s="382"/>
      <c r="G32" s="364"/>
      <c r="H32" s="485"/>
      <c r="I32" s="382"/>
      <c r="J32" s="364"/>
      <c r="K32" s="485"/>
      <c r="L32" s="382"/>
      <c r="M32" s="364"/>
      <c r="N32" s="485"/>
      <c r="O32" s="382"/>
      <c r="P32" s="364"/>
      <c r="Q32" s="485"/>
      <c r="R32" s="382"/>
      <c r="S32" s="364"/>
      <c r="T32" s="485"/>
      <c r="U32" s="382"/>
      <c r="V32" s="364"/>
      <c r="W32" s="485"/>
      <c r="X32" s="382"/>
      <c r="Y32" s="364"/>
      <c r="Z32" s="485"/>
      <c r="AA32" s="382"/>
      <c r="AB32" s="364"/>
      <c r="AC32" s="1102" t="s">
        <v>1235</v>
      </c>
      <c r="AD32" s="382">
        <v>0</v>
      </c>
      <c r="AE32" s="364">
        <f t="shared" si="17"/>
        <v>0</v>
      </c>
      <c r="AF32" s="485"/>
      <c r="AG32" s="382"/>
      <c r="AH32" s="364"/>
      <c r="AI32" s="485"/>
      <c r="AJ32" s="382"/>
      <c r="AK32" s="364"/>
      <c r="AL32" s="336"/>
      <c r="AM32" s="336"/>
      <c r="AN32" s="580"/>
      <c r="AO32" s="336"/>
      <c r="AP32" s="336"/>
      <c r="AQ32" s="580"/>
      <c r="AR32" s="336"/>
      <c r="AS32" s="336"/>
      <c r="AT32" s="580"/>
      <c r="AU32" s="336"/>
      <c r="AV32" s="336"/>
      <c r="AW32" s="580"/>
      <c r="AX32" s="336"/>
    </row>
    <row r="33" spans="1:50">
      <c r="A33" s="485"/>
      <c r="B33" s="382"/>
      <c r="C33" s="382"/>
      <c r="D33" s="364"/>
      <c r="E33" s="485"/>
      <c r="F33" s="382"/>
      <c r="G33" s="364"/>
      <c r="H33" s="485"/>
      <c r="I33" s="382"/>
      <c r="J33" s="364"/>
      <c r="K33" s="485"/>
      <c r="L33" s="382"/>
      <c r="M33" s="364"/>
      <c r="N33" s="485"/>
      <c r="O33" s="382"/>
      <c r="P33" s="364"/>
      <c r="Q33" s="485"/>
      <c r="R33" s="382"/>
      <c r="S33" s="364"/>
      <c r="T33" s="485"/>
      <c r="U33" s="382"/>
      <c r="V33" s="364"/>
      <c r="W33" s="485"/>
      <c r="X33" s="382"/>
      <c r="Y33" s="364"/>
      <c r="Z33" s="485"/>
      <c r="AA33" s="382"/>
      <c r="AB33" s="364"/>
      <c r="AC33" s="1102" t="s">
        <v>1236</v>
      </c>
      <c r="AD33" s="382">
        <v>24.903529200000001</v>
      </c>
      <c r="AE33" s="364">
        <f t="shared" si="17"/>
        <v>10.252425753622548</v>
      </c>
      <c r="AF33" s="485"/>
      <c r="AG33" s="382"/>
      <c r="AH33" s="364"/>
      <c r="AI33" s="485"/>
      <c r="AJ33" s="382"/>
      <c r="AK33" s="364"/>
      <c r="AL33" s="336"/>
      <c r="AM33" s="336"/>
      <c r="AN33" s="580"/>
      <c r="AO33" s="336"/>
      <c r="AP33" s="336"/>
      <c r="AQ33" s="580"/>
      <c r="AR33" s="336"/>
      <c r="AS33" s="336"/>
      <c r="AT33" s="580"/>
      <c r="AU33" s="336"/>
      <c r="AV33" s="336"/>
      <c r="AW33" s="580"/>
      <c r="AX33" s="336"/>
    </row>
    <row r="34" spans="1:50" ht="13.5" thickBot="1">
      <c r="A34" s="485"/>
      <c r="B34" s="1572"/>
      <c r="C34" s="382"/>
      <c r="D34" s="364"/>
      <c r="E34" s="485"/>
      <c r="F34" s="382"/>
      <c r="G34" s="364"/>
      <c r="H34" s="485"/>
      <c r="I34" s="382"/>
      <c r="J34" s="364"/>
      <c r="K34" s="485"/>
      <c r="L34" s="382"/>
      <c r="M34" s="364"/>
      <c r="N34" s="485"/>
      <c r="O34" s="382"/>
      <c r="P34" s="364"/>
      <c r="Q34" s="485"/>
      <c r="R34" s="382"/>
      <c r="S34" s="364"/>
      <c r="T34" s="485"/>
      <c r="U34" s="382"/>
      <c r="V34" s="364"/>
      <c r="W34" s="485"/>
      <c r="X34" s="382"/>
      <c r="Y34" s="364"/>
      <c r="Z34" s="485"/>
      <c r="AA34" s="382"/>
      <c r="AB34" s="364"/>
      <c r="AC34" s="1102" t="s">
        <v>1237</v>
      </c>
      <c r="AD34" s="382">
        <v>0</v>
      </c>
      <c r="AE34" s="364">
        <f t="shared" si="17"/>
        <v>0</v>
      </c>
      <c r="AF34" s="485"/>
      <c r="AG34" s="382"/>
      <c r="AH34" s="364"/>
      <c r="AI34" s="485"/>
      <c r="AJ34" s="382"/>
      <c r="AK34" s="364"/>
      <c r="AL34" s="336"/>
      <c r="AM34" s="336"/>
      <c r="AN34" s="580"/>
      <c r="AO34" s="336"/>
      <c r="AP34" s="336"/>
      <c r="AQ34" s="580"/>
      <c r="AR34" s="336"/>
      <c r="AS34" s="336"/>
      <c r="AT34" s="580"/>
      <c r="AU34" s="336"/>
      <c r="AV34" s="336"/>
      <c r="AW34" s="580"/>
      <c r="AX34" s="336"/>
    </row>
    <row r="35" spans="1:50" ht="13.5" thickBot="1">
      <c r="A35" s="360" t="s">
        <v>719</v>
      </c>
      <c r="B35" s="1573">
        <f>C35+F35+I35+L35+O35+R35+U35+AD35+C74+F74+I74+L74+X35+AA35+O74+R74+U74+AG35+AJ35+X74+AA74</f>
        <v>2943.3620076100001</v>
      </c>
      <c r="C35" s="488">
        <f>C18</f>
        <v>0</v>
      </c>
      <c r="D35" s="363">
        <f>C35/$C$37*100</f>
        <v>0</v>
      </c>
      <c r="E35" s="360"/>
      <c r="F35" s="488">
        <f>F16</f>
        <v>1.5</v>
      </c>
      <c r="G35" s="363">
        <f>F35/$F$37*100</f>
        <v>3.303964757709251</v>
      </c>
      <c r="H35" s="360"/>
      <c r="I35" s="488">
        <f>I18</f>
        <v>43.6</v>
      </c>
      <c r="J35" s="363">
        <f>I35/$I$37*100</f>
        <v>13.947536788227765</v>
      </c>
      <c r="K35" s="360"/>
      <c r="L35" s="488">
        <f>L16</f>
        <v>0</v>
      </c>
      <c r="M35" s="363"/>
      <c r="N35" s="360"/>
      <c r="O35" s="488">
        <f>SUM(O16:O34)</f>
        <v>82.499999999999986</v>
      </c>
      <c r="P35" s="363">
        <f>O35/O37*100</f>
        <v>100</v>
      </c>
      <c r="Q35" s="360"/>
      <c r="R35" s="488">
        <f>SUM(R15:R34)</f>
        <v>433.40190345999997</v>
      </c>
      <c r="S35" s="363">
        <f>SUM(S17:S34)</f>
        <v>100.00000000000001</v>
      </c>
      <c r="T35" s="360"/>
      <c r="U35" s="488">
        <f>SUM(U17:U19)</f>
        <v>0</v>
      </c>
      <c r="V35" s="363">
        <f>U35/U37*100</f>
        <v>0</v>
      </c>
      <c r="W35" s="360"/>
      <c r="X35" s="488">
        <f>SUM(X17:X34)</f>
        <v>2.0429100000000002E-2</v>
      </c>
      <c r="Y35" s="363">
        <f>X35/X37*100</f>
        <v>100</v>
      </c>
      <c r="Z35" s="360"/>
      <c r="AA35" s="488">
        <f>SUM(AA17:AA34)</f>
        <v>2.0748860000000001E-2</v>
      </c>
      <c r="AB35" s="363">
        <f>AA35/AA37*100</f>
        <v>100</v>
      </c>
      <c r="AC35" s="360"/>
      <c r="AD35" s="488">
        <f>SUM(AD17:AD34)</f>
        <v>242.90377514999994</v>
      </c>
      <c r="AE35" s="363">
        <f>AD35/AD37*100</f>
        <v>100</v>
      </c>
      <c r="AF35" s="360"/>
      <c r="AG35" s="488">
        <f>SUM(AG17:AG25)</f>
        <v>46.8</v>
      </c>
      <c r="AH35" s="363">
        <f>AG35/AG37*100</f>
        <v>100</v>
      </c>
      <c r="AI35" s="360"/>
      <c r="AJ35" s="488">
        <f>SUM(AJ17:AJ25)</f>
        <v>94.2</v>
      </c>
      <c r="AK35" s="363">
        <f>AJ35/AJ37*100</f>
        <v>100</v>
      </c>
      <c r="AL35" s="334"/>
      <c r="AM35" s="336"/>
      <c r="AN35" s="580"/>
      <c r="AO35" s="334"/>
      <c r="AP35" s="336"/>
      <c r="AQ35" s="580"/>
      <c r="AR35" s="334"/>
      <c r="AS35" s="336"/>
      <c r="AT35" s="580"/>
      <c r="AU35" s="336"/>
      <c r="AV35" s="336"/>
      <c r="AW35" s="580"/>
      <c r="AX35" s="334"/>
    </row>
    <row r="36" spans="1:50" ht="13.5" thickBot="1">
      <c r="A36" s="360" t="s">
        <v>720</v>
      </c>
      <c r="B36" s="1573">
        <f>C36+F36+I36+L36+O36+R36+U36+AD36+C75+F75+I75+L75+X36+AA36+O75+R75+U75+AG36+AJ36+X75+AA75</f>
        <v>3151.0018142099998</v>
      </c>
      <c r="C36" s="488">
        <f>C16</f>
        <v>173.6</v>
      </c>
      <c r="D36" s="363">
        <f>C36/C37*100</f>
        <v>100</v>
      </c>
      <c r="E36" s="360"/>
      <c r="F36" s="488">
        <f>F17</f>
        <v>43.9</v>
      </c>
      <c r="G36" s="363">
        <f>F36/F37*100</f>
        <v>96.696035242290748</v>
      </c>
      <c r="H36" s="360"/>
      <c r="I36" s="488">
        <f>I16</f>
        <v>269</v>
      </c>
      <c r="J36" s="363">
        <f>I36/I37*100</f>
        <v>86.052463211772221</v>
      </c>
      <c r="K36" s="360"/>
      <c r="L36" s="488">
        <f>L17</f>
        <v>1063.7</v>
      </c>
      <c r="M36" s="363">
        <f>SUM(M16:M25)</f>
        <v>100</v>
      </c>
      <c r="N36" s="360"/>
      <c r="O36" s="488">
        <v>0</v>
      </c>
      <c r="P36" s="363">
        <f>O36/O37*100</f>
        <v>0</v>
      </c>
      <c r="Q36" s="360"/>
      <c r="R36" s="488">
        <v>0</v>
      </c>
      <c r="S36" s="363"/>
      <c r="T36" s="360"/>
      <c r="U36" s="488">
        <f>U20</f>
        <v>106.86852528</v>
      </c>
      <c r="V36" s="363">
        <f>U36/U37*100</f>
        <v>100</v>
      </c>
      <c r="W36" s="360"/>
      <c r="X36" s="488">
        <v>0</v>
      </c>
      <c r="Y36" s="363">
        <f>X36/X37*100</f>
        <v>0</v>
      </c>
      <c r="Z36" s="360"/>
      <c r="AA36" s="488">
        <v>0</v>
      </c>
      <c r="AB36" s="363">
        <f>AA36/AA37*100</f>
        <v>0</v>
      </c>
      <c r="AC36" s="360"/>
      <c r="AD36" s="488">
        <v>0</v>
      </c>
      <c r="AE36" s="363">
        <f>AD36/AD37*100</f>
        <v>0</v>
      </c>
      <c r="AF36" s="360"/>
      <c r="AG36" s="488">
        <v>0</v>
      </c>
      <c r="AH36" s="363">
        <f>AG36/AG37*100</f>
        <v>0</v>
      </c>
      <c r="AI36" s="360"/>
      <c r="AJ36" s="488">
        <v>0</v>
      </c>
      <c r="AK36" s="363">
        <f>AJ36/AJ37*100</f>
        <v>0</v>
      </c>
      <c r="AL36" s="334"/>
      <c r="AM36" s="336"/>
      <c r="AN36" s="580"/>
      <c r="AO36" s="334"/>
      <c r="AP36" s="336"/>
      <c r="AQ36" s="580"/>
      <c r="AR36" s="334"/>
      <c r="AS36" s="336"/>
      <c r="AT36" s="580"/>
      <c r="AU36" s="336"/>
      <c r="AV36" s="336"/>
      <c r="AW36" s="580"/>
      <c r="AX36" s="334"/>
    </row>
    <row r="37" spans="1:50" ht="13.5" thickBot="1">
      <c r="A37" s="360" t="s">
        <v>721</v>
      </c>
      <c r="B37" s="1573">
        <f>C37+F37+I37+L37+O37+R37+U37+AD37+C76+F76+I76+L76+X37+AA37+O76+R76+U76+AG37+AJ37+X76+AA76</f>
        <v>6094.3638218200012</v>
      </c>
      <c r="C37" s="488">
        <f>SUM(C35:C36)</f>
        <v>173.6</v>
      </c>
      <c r="D37" s="363">
        <f>SUM(D35:D36)</f>
        <v>100</v>
      </c>
      <c r="E37" s="360"/>
      <c r="F37" s="488">
        <f>SUM(F35:F36)</f>
        <v>45.4</v>
      </c>
      <c r="G37" s="363">
        <f>SUM(G35:G36)</f>
        <v>100</v>
      </c>
      <c r="H37" s="360"/>
      <c r="I37" s="488">
        <f>SUM(I35:I36)</f>
        <v>312.60000000000002</v>
      </c>
      <c r="J37" s="363">
        <f>SUM(J35:J36)</f>
        <v>99.999999999999986</v>
      </c>
      <c r="K37" s="360"/>
      <c r="L37" s="488">
        <f>SUM(L35:L36)</f>
        <v>1063.7</v>
      </c>
      <c r="M37" s="363">
        <f>SUM(M36)</f>
        <v>100</v>
      </c>
      <c r="N37" s="360"/>
      <c r="O37" s="488">
        <f>SUM(O35:O36)</f>
        <v>82.499999999999986</v>
      </c>
      <c r="P37" s="363">
        <f>SUM(P35:P36)</f>
        <v>100</v>
      </c>
      <c r="Q37" s="360"/>
      <c r="R37" s="488">
        <f>SUM(R35:R36)</f>
        <v>433.40190345999997</v>
      </c>
      <c r="S37" s="363">
        <f>SUM(S35:S36)</f>
        <v>100.00000000000001</v>
      </c>
      <c r="T37" s="360"/>
      <c r="U37" s="488">
        <f>SUM(U35:U36)</f>
        <v>106.86852528</v>
      </c>
      <c r="V37" s="363">
        <f>SUM(V35:V36)</f>
        <v>100</v>
      </c>
      <c r="W37" s="360"/>
      <c r="X37" s="488">
        <f>SUM(X35:X36)</f>
        <v>2.0429100000000002E-2</v>
      </c>
      <c r="Y37" s="363">
        <f>SUM(Y35:Y36)</f>
        <v>100</v>
      </c>
      <c r="Z37" s="360"/>
      <c r="AA37" s="488">
        <f>SUM(AA35:AA36)</f>
        <v>2.0748860000000001E-2</v>
      </c>
      <c r="AB37" s="363">
        <f>SUM(AB35:AB36)</f>
        <v>100</v>
      </c>
      <c r="AC37" s="360"/>
      <c r="AD37" s="488">
        <f>SUM(AD35:AD36)</f>
        <v>242.90377514999994</v>
      </c>
      <c r="AE37" s="363">
        <f>SUM(AE35:AE36)</f>
        <v>100</v>
      </c>
      <c r="AF37" s="360"/>
      <c r="AG37" s="488">
        <f>SUM(AG35:AG36)</f>
        <v>46.8</v>
      </c>
      <c r="AH37" s="363">
        <f>SUM(AH35:AH36)</f>
        <v>100</v>
      </c>
      <c r="AI37" s="360"/>
      <c r="AJ37" s="488">
        <f>SUM(AJ35:AJ36)</f>
        <v>94.2</v>
      </c>
      <c r="AK37" s="363">
        <f>SUM(AK35:AK36)</f>
        <v>100</v>
      </c>
      <c r="AL37" s="334"/>
      <c r="AM37" s="336"/>
      <c r="AN37" s="580"/>
      <c r="AO37" s="334"/>
      <c r="AP37" s="336"/>
      <c r="AQ37" s="580"/>
      <c r="AR37" s="334"/>
      <c r="AS37" s="336"/>
      <c r="AT37" s="580"/>
      <c r="AU37" s="336"/>
      <c r="AV37" s="336"/>
      <c r="AW37" s="580"/>
      <c r="AX37" s="334"/>
    </row>
    <row r="38" spans="1:50" ht="13.5" thickBot="1">
      <c r="A38" s="490"/>
      <c r="B38" s="1571"/>
      <c r="C38" s="382"/>
      <c r="D38" s="365"/>
      <c r="E38" s="490"/>
      <c r="F38" s="382"/>
      <c r="G38" s="365"/>
      <c r="H38" s="490"/>
      <c r="I38" s="382"/>
      <c r="J38" s="365"/>
      <c r="K38" s="490"/>
      <c r="L38" s="382"/>
      <c r="M38" s="365"/>
      <c r="N38" s="490"/>
      <c r="O38" s="382"/>
      <c r="P38" s="365"/>
      <c r="Q38" s="490"/>
      <c r="R38" s="382"/>
      <c r="S38" s="365"/>
      <c r="T38" s="490"/>
      <c r="U38" s="382"/>
      <c r="V38" s="365"/>
      <c r="W38" s="490"/>
      <c r="X38" s="382"/>
      <c r="Y38" s="365"/>
      <c r="Z38" s="490"/>
      <c r="AA38" s="382"/>
      <c r="AB38" s="365"/>
      <c r="AC38" s="490"/>
      <c r="AD38" s="382"/>
      <c r="AE38" s="365"/>
      <c r="AF38" s="490"/>
      <c r="AG38" s="382"/>
      <c r="AH38" s="365"/>
      <c r="AI38" s="490"/>
      <c r="AJ38" s="382"/>
      <c r="AK38" s="365"/>
      <c r="AL38" s="336"/>
      <c r="AM38" s="336"/>
      <c r="AN38" s="580"/>
      <c r="AO38" s="336"/>
      <c r="AP38" s="336"/>
      <c r="AQ38" s="580"/>
      <c r="AR38" s="336"/>
      <c r="AS38" s="336"/>
      <c r="AT38" s="580"/>
      <c r="AU38" s="336"/>
      <c r="AV38" s="336"/>
      <c r="AW38" s="580"/>
      <c r="AX38" s="336"/>
    </row>
    <row r="39" spans="1:50">
      <c r="A39" s="409" t="s">
        <v>182</v>
      </c>
      <c r="B39" s="1144">
        <f>C39+F39+I39+L39+O39+R39+U39+AD39+C78+F78+I78+L78+X39+AA39+O78+R78+U78+AG39+AJ39+X78+AA78</f>
        <v>56670</v>
      </c>
      <c r="C39" s="491">
        <v>707</v>
      </c>
      <c r="D39" s="370"/>
      <c r="E39" s="409"/>
      <c r="F39" s="491">
        <v>397</v>
      </c>
      <c r="G39" s="370"/>
      <c r="H39" s="409"/>
      <c r="I39" s="491">
        <v>698</v>
      </c>
      <c r="J39" s="370"/>
      <c r="K39" s="409"/>
      <c r="L39" s="491">
        <v>23080</v>
      </c>
      <c r="M39" s="370"/>
      <c r="N39" s="409"/>
      <c r="O39" s="491">
        <v>502</v>
      </c>
      <c r="P39" s="370"/>
      <c r="Q39" s="409"/>
      <c r="R39" s="491">
        <v>2480</v>
      </c>
      <c r="S39" s="370"/>
      <c r="T39" s="409"/>
      <c r="U39" s="491">
        <v>4911</v>
      </c>
      <c r="V39" s="370"/>
      <c r="W39" s="409"/>
      <c r="X39" s="491">
        <v>3</v>
      </c>
      <c r="Y39" s="370"/>
      <c r="Z39" s="409"/>
      <c r="AA39" s="491">
        <v>2</v>
      </c>
      <c r="AB39" s="370"/>
      <c r="AC39" s="409"/>
      <c r="AD39" s="491">
        <v>1412</v>
      </c>
      <c r="AE39" s="370"/>
      <c r="AF39" s="409"/>
      <c r="AG39" s="491">
        <v>135</v>
      </c>
      <c r="AH39" s="370"/>
      <c r="AI39" s="409"/>
      <c r="AJ39" s="491">
        <v>298</v>
      </c>
      <c r="AK39" s="370"/>
      <c r="AL39" s="508"/>
      <c r="AM39" s="508"/>
      <c r="AN39" s="580"/>
      <c r="AO39" s="508"/>
      <c r="AP39" s="508"/>
      <c r="AQ39" s="580"/>
      <c r="AR39" s="508"/>
      <c r="AS39" s="508"/>
      <c r="AT39" s="580"/>
      <c r="AU39" s="508"/>
      <c r="AV39" s="508"/>
      <c r="AW39" s="580"/>
      <c r="AX39" s="508"/>
    </row>
    <row r="40" spans="1:50" ht="13.5" thickBot="1">
      <c r="A40" s="411" t="s">
        <v>183</v>
      </c>
      <c r="B40" s="492">
        <f>B13/B39*1000000</f>
        <v>108246.16894106231</v>
      </c>
      <c r="C40" s="492">
        <f>C13/C39*1000000</f>
        <v>265770.86280056578</v>
      </c>
      <c r="D40" s="371"/>
      <c r="E40" s="411"/>
      <c r="F40" s="492">
        <f>F13/F39*1000000</f>
        <v>116876.57430730478</v>
      </c>
      <c r="G40" s="371"/>
      <c r="H40" s="411"/>
      <c r="I40" s="492">
        <f>I13/I39*1000000</f>
        <v>408452.72206303728</v>
      </c>
      <c r="J40" s="371"/>
      <c r="K40" s="411"/>
      <c r="L40" s="492">
        <f>L13/L39*1000000</f>
        <v>46789.428076256503</v>
      </c>
      <c r="M40" s="371"/>
      <c r="N40" s="411"/>
      <c r="O40" s="492">
        <f>O13/O39*1000000</f>
        <v>165537.84860557772</v>
      </c>
      <c r="P40" s="371"/>
      <c r="Q40" s="411"/>
      <c r="R40" s="492">
        <f>R13/R39*1000000</f>
        <v>175241.93548387097</v>
      </c>
      <c r="S40" s="371"/>
      <c r="T40" s="411"/>
      <c r="U40" s="492">
        <f>U13/U39*1000000</f>
        <v>22242.556503767053</v>
      </c>
      <c r="V40" s="371"/>
      <c r="W40" s="411"/>
      <c r="X40" s="492">
        <f>X13/X39*1000000</f>
        <v>5968.4599999999991</v>
      </c>
      <c r="Y40" s="371"/>
      <c r="Z40" s="411"/>
      <c r="AA40" s="492">
        <f>AA13/AA39*1000000</f>
        <v>9062.6550000000007</v>
      </c>
      <c r="AB40" s="371"/>
      <c r="AC40" s="411"/>
      <c r="AD40" s="492">
        <f>AD13/AD39*1000000</f>
        <v>195467.42209631728</v>
      </c>
      <c r="AE40" s="371"/>
      <c r="AF40" s="411"/>
      <c r="AG40" s="492">
        <f>AG13/AG39*1000000</f>
        <v>346962.94074074074</v>
      </c>
      <c r="AH40" s="371"/>
      <c r="AI40" s="411"/>
      <c r="AJ40" s="492">
        <f>AJ13/AJ39*1000000</f>
        <v>312416.10738255037</v>
      </c>
      <c r="AK40" s="371"/>
      <c r="AL40" s="508"/>
      <c r="AM40" s="508"/>
      <c r="AN40" s="580"/>
      <c r="AO40" s="508"/>
      <c r="AP40" s="508"/>
      <c r="AQ40" s="580"/>
      <c r="AR40" s="508"/>
      <c r="AS40" s="508"/>
      <c r="AT40" s="580"/>
      <c r="AU40" s="508"/>
      <c r="AV40" s="508"/>
      <c r="AW40" s="580"/>
      <c r="AX40" s="508"/>
    </row>
    <row r="41" spans="1:50">
      <c r="A41" s="508"/>
    </row>
    <row r="42" spans="1:50">
      <c r="A42" s="497"/>
      <c r="B42" s="437"/>
      <c r="C42" s="437" t="s">
        <v>1192</v>
      </c>
      <c r="D42" s="436"/>
      <c r="E42" s="497"/>
      <c r="F42" s="428" t="s">
        <v>1192</v>
      </c>
      <c r="G42" s="436"/>
      <c r="H42" s="497"/>
      <c r="I42" s="428" t="s">
        <v>518</v>
      </c>
      <c r="J42" s="436"/>
      <c r="K42" s="497"/>
      <c r="L42" s="428" t="s">
        <v>518</v>
      </c>
      <c r="M42" s="436"/>
      <c r="N42" s="497"/>
      <c r="O42" s="1207" t="s">
        <v>520</v>
      </c>
      <c r="P42" s="436"/>
      <c r="Q42" s="497"/>
      <c r="R42" s="1207" t="s">
        <v>520</v>
      </c>
      <c r="S42" s="436"/>
      <c r="T42" s="497"/>
      <c r="U42" s="1207" t="s">
        <v>520</v>
      </c>
      <c r="V42" s="436"/>
      <c r="W42" s="497"/>
      <c r="X42" s="1316" t="s">
        <v>520</v>
      </c>
      <c r="Y42" s="1484"/>
      <c r="Z42" s="1485"/>
      <c r="AA42" s="1316" t="s">
        <v>520</v>
      </c>
      <c r="AB42" s="1484"/>
      <c r="AC42" s="998"/>
      <c r="AD42" s="516"/>
      <c r="AE42" s="998"/>
      <c r="AF42" s="998"/>
      <c r="AG42" s="516"/>
      <c r="AH42" s="998"/>
      <c r="AI42" s="998"/>
      <c r="AJ42" s="516"/>
      <c r="AK42" s="998"/>
      <c r="AL42" s="998"/>
      <c r="AM42" s="516"/>
      <c r="AN42" s="998"/>
      <c r="AO42" s="1009"/>
      <c r="AP42" s="516"/>
      <c r="AQ42" s="998"/>
      <c r="AR42" s="998"/>
    </row>
    <row r="43" spans="1:50">
      <c r="A43" s="499"/>
      <c r="B43" s="500"/>
      <c r="C43" s="500" t="s">
        <v>1238</v>
      </c>
      <c r="D43" s="441"/>
      <c r="E43" s="499"/>
      <c r="F43" s="493" t="s">
        <v>649</v>
      </c>
      <c r="G43" s="441"/>
      <c r="H43" s="499"/>
      <c r="I43" s="493" t="s">
        <v>1239</v>
      </c>
      <c r="J43" s="441"/>
      <c r="K43" s="499"/>
      <c r="L43" s="493" t="s">
        <v>1240</v>
      </c>
      <c r="M43" s="441"/>
      <c r="N43" s="499"/>
      <c r="O43" s="1209" t="s">
        <v>1241</v>
      </c>
      <c r="P43" s="441"/>
      <c r="Q43" s="499"/>
      <c r="R43" s="1209" t="s">
        <v>1242</v>
      </c>
      <c r="S43" s="441"/>
      <c r="T43" s="499"/>
      <c r="U43" s="1209" t="s">
        <v>533</v>
      </c>
      <c r="V43" s="441"/>
      <c r="W43" s="499"/>
      <c r="X43" s="1317" t="s">
        <v>1243</v>
      </c>
      <c r="Y43" s="1486"/>
      <c r="Z43" s="1487"/>
      <c r="AA43" s="1317" t="s">
        <v>1244</v>
      </c>
      <c r="AB43" s="1486"/>
      <c r="AC43" s="998"/>
      <c r="AD43" s="516"/>
      <c r="AE43" s="998"/>
      <c r="AF43" s="998"/>
      <c r="AG43" s="516"/>
      <c r="AH43" s="998"/>
      <c r="AI43" s="998"/>
      <c r="AJ43" s="516"/>
      <c r="AK43" s="998"/>
      <c r="AL43" s="998"/>
      <c r="AM43" s="516"/>
      <c r="AN43" s="998"/>
      <c r="AO43" s="516"/>
      <c r="AP43" s="516"/>
      <c r="AQ43" s="998"/>
      <c r="AR43" s="998"/>
    </row>
    <row r="44" spans="1:50">
      <c r="A44" s="484"/>
      <c r="B44" s="343"/>
      <c r="C44" s="343" t="s">
        <v>117</v>
      </c>
      <c r="D44" s="344" t="s">
        <v>21</v>
      </c>
      <c r="E44" s="1092"/>
      <c r="F44" s="343" t="s">
        <v>117</v>
      </c>
      <c r="G44" s="344" t="s">
        <v>21</v>
      </c>
      <c r="H44" s="1092"/>
      <c r="I44" s="343" t="s">
        <v>117</v>
      </c>
      <c r="J44" s="344" t="s">
        <v>21</v>
      </c>
      <c r="K44" s="1092"/>
      <c r="L44" s="343" t="s">
        <v>117</v>
      </c>
      <c r="M44" s="344"/>
      <c r="N44" s="1092"/>
      <c r="O44" s="343" t="s">
        <v>117</v>
      </c>
      <c r="P44" s="344" t="s">
        <v>21</v>
      </c>
      <c r="Q44" s="1092"/>
      <c r="R44" s="343" t="s">
        <v>117</v>
      </c>
      <c r="S44" s="344"/>
      <c r="T44" s="1092"/>
      <c r="U44" s="343"/>
      <c r="V44" s="344" t="s">
        <v>21</v>
      </c>
      <c r="W44" s="1092"/>
      <c r="X44" s="343" t="s">
        <v>117</v>
      </c>
      <c r="Y44" s="344" t="s">
        <v>21</v>
      </c>
      <c r="Z44" s="1092"/>
      <c r="AA44" s="343" t="s">
        <v>117</v>
      </c>
      <c r="AB44" s="344" t="s">
        <v>21</v>
      </c>
      <c r="AC44" s="336"/>
      <c r="AD44" s="417"/>
      <c r="AE44" s="417"/>
      <c r="AF44" s="336"/>
      <c r="AG44" s="417"/>
      <c r="AH44" s="417"/>
      <c r="AI44" s="336"/>
      <c r="AJ44" s="417"/>
      <c r="AK44" s="417"/>
      <c r="AL44" s="336"/>
      <c r="AM44" s="417"/>
      <c r="AN44" s="417"/>
      <c r="AO44" s="417"/>
      <c r="AP44" s="417"/>
      <c r="AQ44" s="417"/>
      <c r="AR44" s="336"/>
    </row>
    <row r="45" spans="1:50">
      <c r="A45" s="486" t="s">
        <v>118</v>
      </c>
      <c r="B45" s="1143"/>
      <c r="C45" s="382"/>
      <c r="D45" s="347"/>
      <c r="E45" s="486"/>
      <c r="F45" s="382"/>
      <c r="G45" s="347"/>
      <c r="H45" s="486"/>
      <c r="I45" s="382"/>
      <c r="J45" s="347"/>
      <c r="K45" s="486"/>
      <c r="L45" s="382"/>
      <c r="M45" s="347"/>
      <c r="N45" s="486"/>
      <c r="O45" s="382"/>
      <c r="P45" s="347"/>
      <c r="Q45" s="486"/>
      <c r="R45" s="382"/>
      <c r="S45" s="347"/>
      <c r="T45" s="486"/>
      <c r="U45" s="382"/>
      <c r="V45" s="347"/>
      <c r="W45" s="486"/>
      <c r="X45" s="382"/>
      <c r="Y45" s="347"/>
      <c r="Z45" s="486"/>
      <c r="AA45" s="382"/>
      <c r="AB45" s="347"/>
      <c r="AC45" s="334"/>
      <c r="AD45" s="336"/>
      <c r="AE45" s="336"/>
      <c r="AF45" s="334"/>
      <c r="AG45" s="336"/>
      <c r="AH45" s="336"/>
      <c r="AI45" s="334"/>
      <c r="AJ45" s="336"/>
      <c r="AK45" s="336"/>
      <c r="AL45" s="334"/>
      <c r="AM45" s="336"/>
      <c r="AN45" s="336"/>
      <c r="AO45" s="336"/>
      <c r="AP45" s="336"/>
      <c r="AQ45" s="336"/>
      <c r="AR45" s="334"/>
    </row>
    <row r="46" spans="1:50">
      <c r="A46" s="485" t="s">
        <v>657</v>
      </c>
      <c r="B46" s="1144"/>
      <c r="C46" s="382">
        <v>796.1</v>
      </c>
      <c r="D46" s="364">
        <f t="shared" ref="D46:D51" si="18">C46/$C$52*100</f>
        <v>99.599649693481794</v>
      </c>
      <c r="E46" s="485"/>
      <c r="F46" s="382">
        <v>0</v>
      </c>
      <c r="G46" s="364">
        <f t="shared" ref="G46:G51" si="19">F46/$F$52*100</f>
        <v>0</v>
      </c>
      <c r="H46" s="485"/>
      <c r="I46" s="382">
        <v>0</v>
      </c>
      <c r="J46" s="364">
        <f t="shared" ref="J46:J51" si="20">I46/$I$52*100</f>
        <v>0</v>
      </c>
      <c r="K46" s="485"/>
      <c r="L46" s="382">
        <v>0</v>
      </c>
      <c r="M46" s="364">
        <f t="shared" ref="M46:M51" si="21">L46/$L$52*100</f>
        <v>0</v>
      </c>
      <c r="N46" s="485"/>
      <c r="O46" s="1562">
        <v>1.7044500000000001E-2</v>
      </c>
      <c r="P46" s="364">
        <f t="shared" ref="P46:P51" si="22">O46/$O$52*100</f>
        <v>117.50872809702666</v>
      </c>
      <c r="Q46" s="485"/>
      <c r="R46" s="1562">
        <v>1.9444889999999999E-2</v>
      </c>
      <c r="S46" s="364">
        <f t="shared" ref="S46:S51" si="23">R46/$R$52*100</f>
        <v>117.3972262823961</v>
      </c>
      <c r="T46" s="485"/>
      <c r="U46" s="1562">
        <v>2.2652800000000001E-2</v>
      </c>
      <c r="V46" s="364">
        <f t="shared" ref="V46:V51" si="24">U46/$U$52*100</f>
        <v>112.84798589997973</v>
      </c>
      <c r="W46" s="485"/>
      <c r="X46" s="382">
        <v>192.66679809999999</v>
      </c>
      <c r="Y46" s="364">
        <f t="shared" ref="Y46:Y51" si="25">X46/$X$52*100</f>
        <v>99.777858387299375</v>
      </c>
      <c r="Z46" s="485"/>
      <c r="AA46" s="382">
        <v>1009.5</v>
      </c>
      <c r="AB46" s="364">
        <f t="shared" ref="AB46:AB51" si="26">AA46/$AA$52*100</f>
        <v>99.970291146761738</v>
      </c>
      <c r="AC46" s="336"/>
      <c r="AD46" s="336"/>
      <c r="AE46" s="580"/>
      <c r="AF46" s="336"/>
      <c r="AG46" s="336"/>
      <c r="AH46" s="580"/>
      <c r="AI46" s="336"/>
      <c r="AJ46" s="336"/>
      <c r="AK46" s="580"/>
      <c r="AL46" s="336"/>
      <c r="AM46" s="336"/>
      <c r="AN46" s="580"/>
      <c r="AO46" s="336"/>
      <c r="AP46" s="336"/>
      <c r="AQ46" s="580"/>
      <c r="AR46" s="336"/>
    </row>
    <row r="47" spans="1:50">
      <c r="A47" s="485" t="s">
        <v>658</v>
      </c>
      <c r="B47" s="1144"/>
      <c r="C47" s="382">
        <v>3.2</v>
      </c>
      <c r="D47" s="364">
        <f t="shared" si="18"/>
        <v>0.40035030651820347</v>
      </c>
      <c r="E47" s="485"/>
      <c r="F47" s="382">
        <v>-9.8689999999999998</v>
      </c>
      <c r="G47" s="364">
        <f t="shared" si="19"/>
        <v>-0.75510650375542365</v>
      </c>
      <c r="H47" s="485"/>
      <c r="I47" s="382">
        <v>2.7319644700000003</v>
      </c>
      <c r="J47" s="364">
        <f t="shared" si="20"/>
        <v>4.4165525368521426</v>
      </c>
      <c r="K47" s="485"/>
      <c r="L47" s="382">
        <v>3.0580317699999999</v>
      </c>
      <c r="M47" s="364">
        <f t="shared" si="21"/>
        <v>2.5266947398765458</v>
      </c>
      <c r="N47" s="485"/>
      <c r="O47" s="1562">
        <v>-2.5396200000000002E-3</v>
      </c>
      <c r="P47" s="364">
        <f t="shared" si="22"/>
        <v>-17.508728097026658</v>
      </c>
      <c r="Q47" s="485"/>
      <c r="R47" s="1562">
        <v>-2.88156E-3</v>
      </c>
      <c r="S47" s="364">
        <f t="shared" si="23"/>
        <v>-17.397226282396112</v>
      </c>
      <c r="T47" s="485"/>
      <c r="U47" s="1562">
        <v>-2.5790700000000001E-3</v>
      </c>
      <c r="V47" s="364">
        <f t="shared" si="24"/>
        <v>-12.847985899979724</v>
      </c>
      <c r="W47" s="485"/>
      <c r="X47" s="382">
        <v>0.42894600000000005</v>
      </c>
      <c r="Y47" s="364">
        <f t="shared" si="25"/>
        <v>0.22214161270061886</v>
      </c>
      <c r="Z47" s="485"/>
      <c r="AA47" s="382">
        <v>0.3</v>
      </c>
      <c r="AB47" s="364">
        <f t="shared" si="26"/>
        <v>2.9708853238265005E-2</v>
      </c>
      <c r="AC47" s="336"/>
      <c r="AD47" s="336"/>
      <c r="AE47" s="580"/>
      <c r="AF47" s="336"/>
      <c r="AG47" s="336"/>
      <c r="AH47" s="580"/>
      <c r="AI47" s="336"/>
      <c r="AJ47" s="336"/>
      <c r="AK47" s="580"/>
      <c r="AL47" s="336"/>
      <c r="AM47" s="336"/>
      <c r="AN47" s="580"/>
      <c r="AO47" s="336"/>
      <c r="AP47" s="336"/>
      <c r="AQ47" s="580"/>
      <c r="AR47" s="336"/>
    </row>
    <row r="48" spans="1:50">
      <c r="A48" s="485" t="s">
        <v>659</v>
      </c>
      <c r="B48" s="1144"/>
      <c r="C48" s="382">
        <v>0</v>
      </c>
      <c r="D48" s="364">
        <f t="shared" si="18"/>
        <v>0</v>
      </c>
      <c r="E48" s="485"/>
      <c r="F48" s="382">
        <v>0</v>
      </c>
      <c r="G48" s="364">
        <f t="shared" si="19"/>
        <v>0</v>
      </c>
      <c r="H48" s="485"/>
      <c r="I48" s="382">
        <v>0</v>
      </c>
      <c r="J48" s="364">
        <f t="shared" si="20"/>
        <v>0</v>
      </c>
      <c r="K48" s="485"/>
      <c r="L48" s="382"/>
      <c r="M48" s="364">
        <f t="shared" si="21"/>
        <v>0</v>
      </c>
      <c r="N48" s="485"/>
      <c r="O48" s="382"/>
      <c r="P48" s="364">
        <f t="shared" si="22"/>
        <v>0</v>
      </c>
      <c r="Q48" s="485"/>
      <c r="R48" s="382">
        <v>0</v>
      </c>
      <c r="S48" s="364">
        <f t="shared" si="23"/>
        <v>0</v>
      </c>
      <c r="T48" s="485"/>
      <c r="U48" s="1562"/>
      <c r="V48" s="364">
        <f t="shared" si="24"/>
        <v>0</v>
      </c>
      <c r="W48" s="485"/>
      <c r="X48" s="382">
        <v>0</v>
      </c>
      <c r="Y48" s="364">
        <f t="shared" si="25"/>
        <v>0</v>
      </c>
      <c r="Z48" s="485"/>
      <c r="AA48" s="382">
        <v>0</v>
      </c>
      <c r="AB48" s="364">
        <f t="shared" si="26"/>
        <v>0</v>
      </c>
      <c r="AC48" s="336"/>
      <c r="AD48" s="336"/>
      <c r="AE48" s="580"/>
      <c r="AF48" s="336"/>
      <c r="AG48" s="336"/>
      <c r="AH48" s="580"/>
      <c r="AI48" s="336"/>
      <c r="AJ48" s="336"/>
      <c r="AK48" s="580"/>
      <c r="AL48" s="336"/>
      <c r="AM48" s="336"/>
      <c r="AN48" s="580"/>
      <c r="AO48" s="336"/>
      <c r="AP48" s="336"/>
      <c r="AQ48" s="580"/>
      <c r="AR48" s="336"/>
    </row>
    <row r="49" spans="1:44">
      <c r="A49" s="485" t="s">
        <v>660</v>
      </c>
      <c r="B49" s="1144"/>
      <c r="C49" s="382">
        <v>0</v>
      </c>
      <c r="D49" s="364">
        <f t="shared" si="18"/>
        <v>0</v>
      </c>
      <c r="E49" s="485"/>
      <c r="F49" s="382">
        <v>0</v>
      </c>
      <c r="G49" s="364">
        <f t="shared" si="19"/>
        <v>0</v>
      </c>
      <c r="H49" s="485"/>
      <c r="I49" s="382">
        <v>0</v>
      </c>
      <c r="J49" s="364">
        <f t="shared" si="20"/>
        <v>0</v>
      </c>
      <c r="K49" s="485"/>
      <c r="L49" s="382"/>
      <c r="M49" s="364">
        <f t="shared" si="21"/>
        <v>0</v>
      </c>
      <c r="N49" s="485"/>
      <c r="O49" s="382"/>
      <c r="P49" s="364">
        <f t="shared" si="22"/>
        <v>0</v>
      </c>
      <c r="Q49" s="485"/>
      <c r="R49" s="382">
        <v>0</v>
      </c>
      <c r="S49" s="364">
        <f t="shared" si="23"/>
        <v>0</v>
      </c>
      <c r="T49" s="485"/>
      <c r="U49" s="1562"/>
      <c r="V49" s="364">
        <f t="shared" si="24"/>
        <v>0</v>
      </c>
      <c r="W49" s="485"/>
      <c r="X49" s="382">
        <v>0</v>
      </c>
      <c r="Y49" s="364">
        <f t="shared" si="25"/>
        <v>0</v>
      </c>
      <c r="Z49" s="485"/>
      <c r="AA49" s="382">
        <v>0</v>
      </c>
      <c r="AB49" s="364">
        <f t="shared" si="26"/>
        <v>0</v>
      </c>
      <c r="AC49" s="336"/>
      <c r="AD49" s="336"/>
      <c r="AE49" s="580"/>
      <c r="AF49" s="336"/>
      <c r="AG49" s="336"/>
      <c r="AH49" s="580"/>
      <c r="AI49" s="336"/>
      <c r="AJ49" s="336"/>
      <c r="AK49" s="580"/>
      <c r="AL49" s="336"/>
      <c r="AM49" s="336"/>
      <c r="AN49" s="580"/>
      <c r="AO49" s="336"/>
      <c r="AP49" s="336"/>
      <c r="AQ49" s="580"/>
      <c r="AR49" s="336"/>
    </row>
    <row r="50" spans="1:44">
      <c r="A50" s="487" t="s">
        <v>661</v>
      </c>
      <c r="B50" s="1144"/>
      <c r="C50" s="382">
        <v>0</v>
      </c>
      <c r="D50" s="364">
        <f t="shared" si="18"/>
        <v>0</v>
      </c>
      <c r="E50" s="487"/>
      <c r="F50" s="382">
        <v>1316.836951</v>
      </c>
      <c r="G50" s="364">
        <f t="shared" si="19"/>
        <v>100.75510650375541</v>
      </c>
      <c r="H50" s="487"/>
      <c r="I50" s="382">
        <v>59.125433289999997</v>
      </c>
      <c r="J50" s="364">
        <f t="shared" si="20"/>
        <v>95.583447463147849</v>
      </c>
      <c r="K50" s="487"/>
      <c r="L50" s="382">
        <v>117.97090464</v>
      </c>
      <c r="M50" s="364">
        <f t="shared" si="21"/>
        <v>97.473305260123453</v>
      </c>
      <c r="N50" s="487"/>
      <c r="O50" s="382">
        <v>0</v>
      </c>
      <c r="P50" s="364">
        <f t="shared" si="22"/>
        <v>0</v>
      </c>
      <c r="Q50" s="487"/>
      <c r="R50" s="382">
        <v>0</v>
      </c>
      <c r="S50" s="364">
        <f t="shared" si="23"/>
        <v>0</v>
      </c>
      <c r="T50" s="487"/>
      <c r="U50" s="1562">
        <v>0</v>
      </c>
      <c r="V50" s="364">
        <f t="shared" si="24"/>
        <v>0</v>
      </c>
      <c r="W50" s="487"/>
      <c r="X50" s="382">
        <v>0</v>
      </c>
      <c r="Y50" s="364">
        <f t="shared" si="25"/>
        <v>0</v>
      </c>
      <c r="Z50" s="487"/>
      <c r="AA50" s="382">
        <v>0</v>
      </c>
      <c r="AB50" s="364">
        <f t="shared" si="26"/>
        <v>0</v>
      </c>
      <c r="AC50" s="515"/>
      <c r="AD50" s="336"/>
      <c r="AE50" s="580"/>
      <c r="AF50" s="515"/>
      <c r="AG50" s="336"/>
      <c r="AH50" s="580"/>
      <c r="AI50" s="515"/>
      <c r="AJ50" s="336"/>
      <c r="AK50" s="580"/>
      <c r="AL50" s="515"/>
      <c r="AM50" s="336"/>
      <c r="AN50" s="580"/>
      <c r="AO50" s="336"/>
      <c r="AP50" s="336"/>
      <c r="AQ50" s="580"/>
      <c r="AR50" s="515"/>
    </row>
    <row r="51" spans="1:44" ht="13.5" thickBot="1">
      <c r="A51" s="487" t="s">
        <v>812</v>
      </c>
      <c r="B51" s="1144"/>
      <c r="C51" s="382">
        <v>0</v>
      </c>
      <c r="D51" s="364">
        <f t="shared" si="18"/>
        <v>0</v>
      </c>
      <c r="E51" s="1098"/>
      <c r="F51" s="382">
        <v>0</v>
      </c>
      <c r="G51" s="364">
        <f t="shared" si="19"/>
        <v>0</v>
      </c>
      <c r="H51" s="1098"/>
      <c r="I51" s="382">
        <v>0</v>
      </c>
      <c r="J51" s="364">
        <f t="shared" si="20"/>
        <v>0</v>
      </c>
      <c r="K51" s="1098"/>
      <c r="L51" s="382"/>
      <c r="M51" s="364">
        <f t="shared" si="21"/>
        <v>0</v>
      </c>
      <c r="N51" s="1098"/>
      <c r="O51" s="382"/>
      <c r="P51" s="364">
        <f t="shared" si="22"/>
        <v>0</v>
      </c>
      <c r="Q51" s="1098"/>
      <c r="R51" s="382">
        <v>0</v>
      </c>
      <c r="S51" s="364">
        <f t="shared" si="23"/>
        <v>0</v>
      </c>
      <c r="T51" s="1098"/>
      <c r="U51" s="1562"/>
      <c r="V51" s="364">
        <f t="shared" si="24"/>
        <v>0</v>
      </c>
      <c r="W51" s="1098"/>
      <c r="X51" s="382">
        <v>0</v>
      </c>
      <c r="Y51" s="364">
        <f t="shared" si="25"/>
        <v>0</v>
      </c>
      <c r="Z51" s="1098"/>
      <c r="AA51" s="382">
        <v>0</v>
      </c>
      <c r="AB51" s="364">
        <f t="shared" si="26"/>
        <v>0</v>
      </c>
      <c r="AC51" s="515"/>
      <c r="AD51" s="336"/>
      <c r="AE51" s="580"/>
      <c r="AF51" s="515"/>
      <c r="AG51" s="336"/>
      <c r="AH51" s="580"/>
      <c r="AI51" s="515"/>
      <c r="AJ51" s="336"/>
      <c r="AK51" s="580"/>
      <c r="AL51" s="515"/>
      <c r="AM51" s="336"/>
      <c r="AN51" s="580"/>
      <c r="AO51" s="336"/>
      <c r="AP51" s="336"/>
      <c r="AQ51" s="580"/>
      <c r="AR51" s="515"/>
    </row>
    <row r="52" spans="1:44" ht="13.5" thickBot="1">
      <c r="A52" s="360" t="s">
        <v>124</v>
      </c>
      <c r="B52" s="488"/>
      <c r="C52" s="488">
        <f>SUM(C46:C51)</f>
        <v>799.30000000000007</v>
      </c>
      <c r="D52" s="363">
        <f>SUM(D46:D51)</f>
        <v>100</v>
      </c>
      <c r="E52" s="360"/>
      <c r="F52" s="488">
        <f>SUM(F46:F51)</f>
        <v>1306.9679510000001</v>
      </c>
      <c r="G52" s="363">
        <f>SUM(G46:G51)</f>
        <v>99.999999999999986</v>
      </c>
      <c r="H52" s="360"/>
      <c r="I52" s="488">
        <f>SUM(I46:I51)</f>
        <v>61.857397759999998</v>
      </c>
      <c r="J52" s="363">
        <f>SUM(J46:J51)</f>
        <v>99.999999999999986</v>
      </c>
      <c r="K52" s="360"/>
      <c r="L52" s="488">
        <f>SUM(L46:L51)</f>
        <v>121.02893641</v>
      </c>
      <c r="M52" s="363">
        <f>SUM(M46:M51)</f>
        <v>100</v>
      </c>
      <c r="N52" s="360"/>
      <c r="O52" s="488">
        <f>SUM(O46:O51)</f>
        <v>1.4504880000000001E-2</v>
      </c>
      <c r="P52" s="363">
        <f>SUM(P46:P51)</f>
        <v>100</v>
      </c>
      <c r="Q52" s="360"/>
      <c r="R52" s="488">
        <f>SUM(R46:R51)</f>
        <v>1.6563330000000001E-2</v>
      </c>
      <c r="S52" s="363">
        <f>SUM(S46:S51)</f>
        <v>100</v>
      </c>
      <c r="T52" s="360"/>
      <c r="U52" s="488">
        <f>SUM(U46:U51)</f>
        <v>2.0073730000000001E-2</v>
      </c>
      <c r="V52" s="363">
        <f>SUM(V46:V51)</f>
        <v>100.00000000000001</v>
      </c>
      <c r="W52" s="360"/>
      <c r="X52" s="488">
        <f>SUM(X46:X51)</f>
        <v>193.09574409999999</v>
      </c>
      <c r="Y52" s="363">
        <f>SUM(Y46:Y51)</f>
        <v>100</v>
      </c>
      <c r="Z52" s="360"/>
      <c r="AA52" s="488">
        <f>SUM(AA46:AA51)</f>
        <v>1009.8</v>
      </c>
      <c r="AB52" s="363">
        <f>SUM(AB46:AB51)</f>
        <v>100</v>
      </c>
      <c r="AC52" s="334"/>
      <c r="AD52" s="336"/>
      <c r="AE52" s="580"/>
      <c r="AF52" s="334"/>
      <c r="AG52" s="336"/>
      <c r="AH52" s="580"/>
      <c r="AI52" s="334"/>
      <c r="AJ52" s="336"/>
      <c r="AK52" s="580"/>
      <c r="AL52" s="334"/>
      <c r="AM52" s="336"/>
      <c r="AN52" s="580"/>
      <c r="AO52" s="336"/>
      <c r="AP52" s="336"/>
      <c r="AQ52" s="580"/>
      <c r="AR52" s="334"/>
    </row>
    <row r="53" spans="1:44">
      <c r="A53" s="489" t="s">
        <v>663</v>
      </c>
      <c r="B53" s="382"/>
      <c r="C53" s="382"/>
      <c r="D53" s="364"/>
      <c r="E53" s="489"/>
      <c r="F53" s="382"/>
      <c r="G53" s="364"/>
      <c r="H53" s="489"/>
      <c r="I53" s="382"/>
      <c r="J53" s="364"/>
      <c r="K53" s="489"/>
      <c r="L53" s="382"/>
      <c r="M53" s="364"/>
      <c r="N53" s="489"/>
      <c r="O53" s="382"/>
      <c r="P53" s="364"/>
      <c r="Q53" s="489"/>
      <c r="R53" s="382"/>
      <c r="S53" s="364"/>
      <c r="T53" s="489"/>
      <c r="U53" s="382"/>
      <c r="V53" s="364"/>
      <c r="W53" s="489"/>
      <c r="X53" s="382"/>
      <c r="Y53" s="364"/>
      <c r="Z53" s="489"/>
      <c r="AA53" s="382"/>
      <c r="AB53" s="364"/>
      <c r="AC53" s="334"/>
      <c r="AD53" s="336"/>
      <c r="AE53" s="580"/>
      <c r="AF53" s="334"/>
      <c r="AG53" s="336"/>
      <c r="AH53" s="580"/>
      <c r="AI53" s="334"/>
      <c r="AJ53" s="336"/>
      <c r="AK53" s="580"/>
      <c r="AL53" s="334"/>
      <c r="AM53" s="336"/>
      <c r="AN53" s="580"/>
      <c r="AO53" s="336"/>
      <c r="AP53" s="336"/>
      <c r="AQ53" s="580"/>
      <c r="AR53" s="334"/>
    </row>
    <row r="54" spans="1:44">
      <c r="A54" s="485" t="s">
        <v>865</v>
      </c>
      <c r="B54" s="382"/>
      <c r="C54" s="382"/>
      <c r="D54" s="364"/>
      <c r="E54" s="1013" t="s">
        <v>1245</v>
      </c>
      <c r="F54" s="382">
        <v>0</v>
      </c>
      <c r="G54" s="364">
        <f>F54/$F$76*100</f>
        <v>0</v>
      </c>
      <c r="H54" s="1038"/>
      <c r="I54" s="382"/>
      <c r="J54" s="364"/>
      <c r="K54" s="1038"/>
      <c r="L54" s="382"/>
      <c r="M54" s="364"/>
      <c r="N54" s="1038"/>
      <c r="O54" s="382"/>
      <c r="P54" s="364"/>
      <c r="Q54" s="1038"/>
      <c r="R54" s="382"/>
      <c r="S54" s="364"/>
      <c r="T54" s="1038"/>
      <c r="U54" s="382"/>
      <c r="V54" s="364"/>
      <c r="W54" s="1038"/>
      <c r="X54" s="382"/>
      <c r="Y54" s="364"/>
      <c r="Z54" s="1038"/>
      <c r="AA54" s="382"/>
      <c r="AB54" s="364"/>
      <c r="AC54" s="1011"/>
      <c r="AD54" s="336"/>
      <c r="AE54" s="580"/>
      <c r="AF54" s="1011"/>
      <c r="AG54" s="336"/>
      <c r="AH54" s="580"/>
      <c r="AI54" s="1011"/>
      <c r="AJ54" s="336"/>
      <c r="AK54" s="580"/>
      <c r="AL54" s="1008"/>
      <c r="AM54" s="336"/>
      <c r="AN54" s="580"/>
      <c r="AO54" s="1011"/>
      <c r="AP54" s="388"/>
      <c r="AQ54" s="580"/>
      <c r="AR54" s="1011"/>
    </row>
    <row r="55" spans="1:44">
      <c r="A55" s="1013" t="s">
        <v>1246</v>
      </c>
      <c r="B55" s="382"/>
      <c r="C55" s="382">
        <v>97.070149999999998</v>
      </c>
      <c r="D55" s="364">
        <f t="shared" ref="D55:D63" si="27">C55/$C$76*100</f>
        <v>12.192352870665644</v>
      </c>
      <c r="E55" s="1013" t="s">
        <v>670</v>
      </c>
      <c r="F55" s="382">
        <f>F50</f>
        <v>1316.836951</v>
      </c>
      <c r="G55" s="364">
        <f>F55/$F$76*100</f>
        <v>100</v>
      </c>
      <c r="H55" s="1013" t="s">
        <v>1206</v>
      </c>
      <c r="I55" s="382">
        <v>0</v>
      </c>
      <c r="J55" s="364">
        <f>I55/$I$76*100</f>
        <v>0</v>
      </c>
      <c r="K55" s="1013" t="s">
        <v>670</v>
      </c>
      <c r="L55" s="382">
        <f>L50</f>
        <v>117.97090464</v>
      </c>
      <c r="M55" s="364">
        <f>L55/L76*100</f>
        <v>100</v>
      </c>
      <c r="N55" s="1013" t="s">
        <v>1247</v>
      </c>
      <c r="O55" s="1562">
        <v>4.5716000000000003E-3</v>
      </c>
      <c r="P55" s="364">
        <f t="shared" ref="P55:P63" si="28">O55/$O$76*100</f>
        <v>26.821555340432397</v>
      </c>
      <c r="Q55" s="1013" t="s">
        <v>1208</v>
      </c>
      <c r="R55" s="1562">
        <v>1.6696300000000001E-3</v>
      </c>
      <c r="S55" s="364">
        <f>R55/$R$76*100</f>
        <v>8.5864718185600442</v>
      </c>
      <c r="T55" s="1013" t="s">
        <v>1246</v>
      </c>
      <c r="U55" s="1562">
        <v>0</v>
      </c>
      <c r="V55" s="364">
        <f t="shared" ref="V55:V61" si="29">U55/$U$76*100</f>
        <v>0</v>
      </c>
      <c r="W55" s="1013" t="s">
        <v>1247</v>
      </c>
      <c r="X55" s="382">
        <v>192.7</v>
      </c>
      <c r="Y55" s="364">
        <f t="shared" ref="Y55:Y60" si="30">X55/$X$76*100</f>
        <v>100</v>
      </c>
      <c r="Z55" s="1013"/>
      <c r="AA55" s="382"/>
      <c r="AB55" s="364"/>
      <c r="AC55" s="1011"/>
      <c r="AD55" s="336"/>
      <c r="AE55" s="580"/>
      <c r="AF55" s="1011"/>
      <c r="AG55" s="336"/>
      <c r="AH55" s="580"/>
      <c r="AI55" s="1011"/>
      <c r="AJ55" s="336"/>
      <c r="AK55" s="580"/>
      <c r="AL55" s="1008"/>
      <c r="AM55" s="336"/>
      <c r="AN55" s="580"/>
      <c r="AO55" s="1011"/>
      <c r="AP55" s="388"/>
      <c r="AQ55" s="580"/>
      <c r="AR55" s="1011"/>
    </row>
    <row r="56" spans="1:44">
      <c r="A56" s="694" t="s">
        <v>1208</v>
      </c>
      <c r="B56" s="382"/>
      <c r="C56" s="382">
        <v>210.44366144</v>
      </c>
      <c r="D56" s="364">
        <f t="shared" si="27"/>
        <v>26.432465383759819</v>
      </c>
      <c r="E56" s="1013" t="s">
        <v>1248</v>
      </c>
      <c r="F56" s="387"/>
      <c r="G56" s="364">
        <f t="shared" ref="G56:G61" si="31">F56/$F$76*100</f>
        <v>0</v>
      </c>
      <c r="H56" s="1013" t="s">
        <v>1205</v>
      </c>
      <c r="I56" s="382">
        <f>I50</f>
        <v>59.125433289999997</v>
      </c>
      <c r="J56" s="364">
        <f>I56/$I$76*100</f>
        <v>100</v>
      </c>
      <c r="K56" s="1013"/>
      <c r="L56" s="387"/>
      <c r="M56" s="364"/>
      <c r="N56" s="1013" t="s">
        <v>1249</v>
      </c>
      <c r="O56" s="372">
        <v>3.8356599999999999E-3</v>
      </c>
      <c r="P56" s="364">
        <f t="shared" si="28"/>
        <v>22.503798879403909</v>
      </c>
      <c r="Q56" s="1013" t="s">
        <v>1209</v>
      </c>
      <c r="R56" s="372">
        <v>9.3722400000000004E-3</v>
      </c>
      <c r="S56" s="364">
        <f>R56/$R$76*100</f>
        <v>48.198986983212563</v>
      </c>
      <c r="T56" s="1013" t="s">
        <v>1208</v>
      </c>
      <c r="U56" s="372">
        <v>0</v>
      </c>
      <c r="V56" s="364">
        <f t="shared" si="29"/>
        <v>0</v>
      </c>
      <c r="W56" s="1013"/>
      <c r="X56" s="387"/>
      <c r="Y56" s="364">
        <f t="shared" si="30"/>
        <v>0</v>
      </c>
      <c r="Z56" s="1013" t="s">
        <v>1250</v>
      </c>
      <c r="AA56" s="387">
        <v>1009.5</v>
      </c>
      <c r="AB56" s="364">
        <f>AA56/$AA$76*100</f>
        <v>100</v>
      </c>
      <c r="AC56" s="1011"/>
      <c r="AD56" s="336"/>
      <c r="AE56" s="580"/>
      <c r="AF56" s="1011"/>
      <c r="AG56" s="336"/>
      <c r="AH56" s="580"/>
      <c r="AI56" s="1011"/>
      <c r="AJ56" s="336"/>
      <c r="AK56" s="580"/>
      <c r="AL56" s="1008"/>
      <c r="AM56" s="336"/>
      <c r="AN56" s="580"/>
      <c r="AO56" s="1011"/>
      <c r="AP56" s="388"/>
      <c r="AQ56" s="580"/>
      <c r="AR56" s="1011"/>
    </row>
    <row r="57" spans="1:44">
      <c r="A57" s="1038" t="s">
        <v>1209</v>
      </c>
      <c r="B57" s="382"/>
      <c r="C57" s="382">
        <v>108.41382924</v>
      </c>
      <c r="D57" s="364">
        <f t="shared" si="27"/>
        <v>13.617158953129968</v>
      </c>
      <c r="E57" s="1013" t="s">
        <v>1251</v>
      </c>
      <c r="F57" s="382"/>
      <c r="G57" s="364">
        <f t="shared" si="31"/>
        <v>0</v>
      </c>
      <c r="H57" s="694"/>
      <c r="I57" s="382"/>
      <c r="J57" s="364"/>
      <c r="K57" s="694"/>
      <c r="L57" s="382"/>
      <c r="M57" s="364"/>
      <c r="N57" s="1013" t="s">
        <v>1209</v>
      </c>
      <c r="O57" s="1562">
        <v>4.7188899999999999E-3</v>
      </c>
      <c r="P57" s="364">
        <f t="shared" si="28"/>
        <v>27.685705066150369</v>
      </c>
      <c r="Q57" s="1013" t="s">
        <v>1214</v>
      </c>
      <c r="R57" s="1562">
        <v>5.2634600000000002E-3</v>
      </c>
      <c r="S57" s="364">
        <f>R57/$R$76*100</f>
        <v>27.068602599449008</v>
      </c>
      <c r="T57" s="1013" t="s">
        <v>1209</v>
      </c>
      <c r="U57" s="1562">
        <v>1.7265829999999999E-2</v>
      </c>
      <c r="V57" s="364">
        <f t="shared" si="29"/>
        <v>76.219407755332668</v>
      </c>
      <c r="W57" s="1013"/>
      <c r="X57" s="382"/>
      <c r="Y57" s="364">
        <f t="shared" si="30"/>
        <v>0</v>
      </c>
      <c r="Z57" s="1013"/>
      <c r="AA57" s="382"/>
      <c r="AB57" s="364"/>
      <c r="AC57" s="1011"/>
      <c r="AD57" s="336"/>
      <c r="AE57" s="580"/>
      <c r="AF57" s="1011"/>
      <c r="AG57" s="336"/>
      <c r="AH57" s="580"/>
      <c r="AI57" s="1011"/>
      <c r="AJ57" s="336"/>
      <c r="AK57" s="580"/>
      <c r="AL57" s="1008"/>
      <c r="AM57" s="336"/>
      <c r="AN57" s="580"/>
      <c r="AO57" s="1011"/>
      <c r="AP57" s="388"/>
      <c r="AQ57" s="580"/>
      <c r="AR57" s="1011"/>
    </row>
    <row r="58" spans="1:44">
      <c r="A58" s="1038" t="s">
        <v>1214</v>
      </c>
      <c r="B58" s="382"/>
      <c r="C58" s="382"/>
      <c r="D58" s="364">
        <f t="shared" si="27"/>
        <v>0</v>
      </c>
      <c r="E58" s="1013" t="s">
        <v>1252</v>
      </c>
      <c r="F58" s="382"/>
      <c r="G58" s="364">
        <f t="shared" si="31"/>
        <v>0</v>
      </c>
      <c r="H58" s="1038"/>
      <c r="I58" s="382"/>
      <c r="J58" s="364"/>
      <c r="K58" s="1038"/>
      <c r="L58" s="382"/>
      <c r="M58" s="364"/>
      <c r="N58" s="1013" t="s">
        <v>1214</v>
      </c>
      <c r="O58" s="1562">
        <v>0</v>
      </c>
      <c r="P58" s="364">
        <f t="shared" si="28"/>
        <v>0</v>
      </c>
      <c r="Q58" s="1013" t="s">
        <v>1220</v>
      </c>
      <c r="R58" s="1562">
        <v>3.13956E-3</v>
      </c>
      <c r="S58" s="364">
        <f>R58/$R$76*100</f>
        <v>16.145938598778393</v>
      </c>
      <c r="T58" s="1013" t="s">
        <v>1214</v>
      </c>
      <c r="U58" s="1562">
        <v>1.9893900000000002E-3</v>
      </c>
      <c r="V58" s="364">
        <f t="shared" si="29"/>
        <v>8.7820931628761123</v>
      </c>
      <c r="W58" s="1013"/>
      <c r="X58" s="382"/>
      <c r="Y58" s="364">
        <f t="shared" si="30"/>
        <v>0</v>
      </c>
      <c r="Z58" s="1013"/>
      <c r="AA58" s="382"/>
      <c r="AB58" s="364"/>
      <c r="AC58" s="1011"/>
      <c r="AD58" s="336"/>
      <c r="AE58" s="580"/>
      <c r="AF58" s="1011"/>
      <c r="AG58" s="336"/>
      <c r="AH58" s="580"/>
      <c r="AI58" s="1011"/>
      <c r="AJ58" s="336"/>
      <c r="AK58" s="580"/>
      <c r="AL58" s="1008"/>
      <c r="AM58" s="336"/>
      <c r="AN58" s="580"/>
      <c r="AO58" s="1011"/>
      <c r="AP58" s="388"/>
      <c r="AQ58" s="580"/>
      <c r="AR58" s="1011"/>
    </row>
    <row r="59" spans="1:44">
      <c r="A59" s="1038" t="s">
        <v>1253</v>
      </c>
      <c r="B59" s="382"/>
      <c r="C59" s="382">
        <v>345.22646471000002</v>
      </c>
      <c r="D59" s="364">
        <f t="shared" si="27"/>
        <v>43.361660387222237</v>
      </c>
      <c r="E59" s="1013" t="s">
        <v>1254</v>
      </c>
      <c r="F59" s="1021"/>
      <c r="G59" s="364">
        <f t="shared" si="31"/>
        <v>0</v>
      </c>
      <c r="H59" s="1038"/>
      <c r="I59" s="1021"/>
      <c r="J59" s="364"/>
      <c r="K59" s="1038"/>
      <c r="L59" s="1021"/>
      <c r="M59" s="364"/>
      <c r="N59" s="1038" t="s">
        <v>1212</v>
      </c>
      <c r="O59" s="1563">
        <v>0</v>
      </c>
      <c r="P59" s="364">
        <f t="shared" si="28"/>
        <v>0</v>
      </c>
      <c r="Q59" s="1038"/>
      <c r="R59" s="1563"/>
      <c r="S59" s="364"/>
      <c r="T59" s="1038" t="s">
        <v>1253</v>
      </c>
      <c r="U59" s="1563">
        <v>0</v>
      </c>
      <c r="V59" s="364">
        <f t="shared" si="29"/>
        <v>0</v>
      </c>
      <c r="W59" s="1038"/>
      <c r="X59" s="1021"/>
      <c r="Y59" s="364">
        <f t="shared" si="30"/>
        <v>0</v>
      </c>
      <c r="Z59" s="1038"/>
      <c r="AA59" s="1021"/>
      <c r="AB59" s="364"/>
      <c r="AC59" s="1011"/>
      <c r="AD59" s="336"/>
      <c r="AE59" s="580"/>
      <c r="AF59" s="1011"/>
      <c r="AG59" s="336"/>
      <c r="AH59" s="580"/>
      <c r="AI59" s="1011"/>
      <c r="AJ59" s="336"/>
      <c r="AK59" s="580"/>
      <c r="AL59" s="1008"/>
      <c r="AM59" s="336"/>
      <c r="AN59" s="580"/>
      <c r="AO59" s="1011"/>
      <c r="AP59" s="388"/>
      <c r="AQ59" s="580"/>
      <c r="AR59" s="1011"/>
    </row>
    <row r="60" spans="1:44">
      <c r="A60" s="1038" t="s">
        <v>1217</v>
      </c>
      <c r="B60" s="382"/>
      <c r="C60" s="382">
        <v>1.90346E-3</v>
      </c>
      <c r="D60" s="364">
        <f t="shared" si="27"/>
        <v>2.3908128291959195E-4</v>
      </c>
      <c r="E60" s="1013" t="s">
        <v>1255</v>
      </c>
      <c r="F60" s="1021"/>
      <c r="G60" s="364">
        <f t="shared" si="31"/>
        <v>0</v>
      </c>
      <c r="H60" s="1038"/>
      <c r="I60" s="1021"/>
      <c r="J60" s="364"/>
      <c r="K60" s="1038"/>
      <c r="L60" s="1021"/>
      <c r="M60" s="364"/>
      <c r="N60" s="1038" t="s">
        <v>1223</v>
      </c>
      <c r="O60" s="1563">
        <v>0</v>
      </c>
      <c r="P60" s="364">
        <f t="shared" si="28"/>
        <v>0</v>
      </c>
      <c r="Q60" s="1038"/>
      <c r="R60" s="1563"/>
      <c r="S60" s="364"/>
      <c r="T60" s="1038" t="s">
        <v>1217</v>
      </c>
      <c r="U60" s="1563">
        <v>0</v>
      </c>
      <c r="V60" s="364">
        <f t="shared" si="29"/>
        <v>0</v>
      </c>
      <c r="W60" s="1038"/>
      <c r="X60" s="1021"/>
      <c r="Y60" s="364">
        <f t="shared" si="30"/>
        <v>0</v>
      </c>
      <c r="Z60" s="1038"/>
      <c r="AA60" s="1021"/>
      <c r="AB60" s="364"/>
      <c r="AC60" s="1011"/>
      <c r="AD60" s="336"/>
      <c r="AE60" s="580"/>
      <c r="AF60" s="1011"/>
      <c r="AG60" s="336"/>
      <c r="AH60" s="580"/>
      <c r="AI60" s="1011"/>
      <c r="AJ60" s="336"/>
      <c r="AK60" s="580"/>
      <c r="AL60" s="1008"/>
      <c r="AM60" s="336"/>
      <c r="AN60" s="580"/>
      <c r="AO60" s="1011"/>
      <c r="AP60" s="388"/>
      <c r="AQ60" s="580"/>
      <c r="AR60" s="1011"/>
    </row>
    <row r="61" spans="1:44">
      <c r="A61" s="1038" t="s">
        <v>1217</v>
      </c>
      <c r="B61" s="382"/>
      <c r="C61" s="382">
        <v>0</v>
      </c>
      <c r="D61" s="364">
        <f t="shared" si="27"/>
        <v>0</v>
      </c>
      <c r="E61" s="1038" t="s">
        <v>1256</v>
      </c>
      <c r="F61" s="1021"/>
      <c r="G61" s="364">
        <f t="shared" si="31"/>
        <v>0</v>
      </c>
      <c r="H61" s="1038"/>
      <c r="I61" s="1021"/>
      <c r="J61" s="364"/>
      <c r="K61" s="1038"/>
      <c r="L61" s="1021"/>
      <c r="M61" s="364"/>
      <c r="N61" s="1038" t="s">
        <v>1217</v>
      </c>
      <c r="O61" s="1563">
        <v>0</v>
      </c>
      <c r="P61" s="364">
        <f t="shared" si="28"/>
        <v>0</v>
      </c>
      <c r="Q61" s="1038"/>
      <c r="R61" s="1563"/>
      <c r="S61" s="364"/>
      <c r="T61" s="1038" t="s">
        <v>1226</v>
      </c>
      <c r="U61" s="1563">
        <v>3.3975799999999999E-3</v>
      </c>
      <c r="V61" s="364">
        <f t="shared" si="29"/>
        <v>14.998499081791211</v>
      </c>
      <c r="W61" s="1038"/>
      <c r="X61" s="1021"/>
      <c r="Y61" s="364"/>
      <c r="Z61" s="1038"/>
      <c r="AA61" s="1021"/>
      <c r="AB61" s="364"/>
      <c r="AC61" s="1011"/>
      <c r="AD61" s="336"/>
      <c r="AE61" s="580"/>
      <c r="AF61" s="1011"/>
      <c r="AG61" s="336"/>
      <c r="AH61" s="580"/>
      <c r="AI61" s="1008"/>
      <c r="AJ61" s="336"/>
      <c r="AK61" s="580"/>
      <c r="AL61" s="1008"/>
      <c r="AM61" s="336"/>
      <c r="AN61" s="580"/>
      <c r="AO61" s="1008"/>
      <c r="AP61" s="336"/>
      <c r="AQ61" s="580"/>
      <c r="AR61" s="1011"/>
    </row>
    <row r="62" spans="1:44">
      <c r="A62" s="1038" t="s">
        <v>1226</v>
      </c>
      <c r="B62" s="382"/>
      <c r="C62" s="382">
        <v>0</v>
      </c>
      <c r="D62" s="364">
        <f t="shared" si="27"/>
        <v>0</v>
      </c>
      <c r="E62" s="1038"/>
      <c r="F62" s="1021"/>
      <c r="G62" s="364"/>
      <c r="H62" s="1038"/>
      <c r="I62" s="1021"/>
      <c r="J62" s="364"/>
      <c r="K62" s="1038"/>
      <c r="L62" s="1021"/>
      <c r="M62" s="364"/>
      <c r="N62" s="1038" t="s">
        <v>1226</v>
      </c>
      <c r="O62" s="1563">
        <v>0</v>
      </c>
      <c r="P62" s="364">
        <f t="shared" si="28"/>
        <v>0</v>
      </c>
      <c r="Q62" s="1038"/>
      <c r="R62" s="1563"/>
      <c r="S62" s="364"/>
      <c r="T62" s="1038"/>
      <c r="U62" s="1021"/>
      <c r="V62" s="364"/>
      <c r="W62" s="1038"/>
      <c r="X62" s="1021"/>
      <c r="Y62" s="364"/>
      <c r="Z62" s="1038"/>
      <c r="AA62" s="1021"/>
      <c r="AB62" s="364"/>
      <c r="AC62" s="1011"/>
      <c r="AD62" s="336"/>
      <c r="AE62" s="580"/>
      <c r="AF62" s="1011"/>
      <c r="AG62" s="336"/>
      <c r="AH62" s="580"/>
      <c r="AI62" s="336"/>
      <c r="AJ62" s="336"/>
      <c r="AK62" s="580"/>
      <c r="AL62" s="336"/>
      <c r="AM62" s="336"/>
      <c r="AN62" s="580"/>
      <c r="AO62" s="336"/>
      <c r="AP62" s="336"/>
      <c r="AQ62" s="580"/>
      <c r="AR62" s="1011"/>
    </row>
    <row r="63" spans="1:44">
      <c r="A63" s="1038" t="s">
        <v>1220</v>
      </c>
      <c r="B63" s="382"/>
      <c r="C63" s="382">
        <v>35</v>
      </c>
      <c r="D63" s="364">
        <f t="shared" si="27"/>
        <v>4.3961233239394142</v>
      </c>
      <c r="E63" s="1038"/>
      <c r="F63" s="1021"/>
      <c r="G63" s="364"/>
      <c r="H63" s="1038"/>
      <c r="I63" s="1021"/>
      <c r="J63" s="364"/>
      <c r="K63" s="1038"/>
      <c r="L63" s="1021"/>
      <c r="M63" s="364"/>
      <c r="N63" s="1038" t="s">
        <v>1220</v>
      </c>
      <c r="O63" s="1563">
        <v>3.9183500000000001E-3</v>
      </c>
      <c r="P63" s="364">
        <f t="shared" si="28"/>
        <v>22.988940714013317</v>
      </c>
      <c r="Q63" s="1038"/>
      <c r="R63" s="1563"/>
      <c r="S63" s="364"/>
      <c r="T63" s="1038"/>
      <c r="U63" s="1021"/>
      <c r="V63" s="364"/>
      <c r="W63" s="1038"/>
      <c r="X63" s="1021"/>
      <c r="Y63" s="364"/>
      <c r="Z63" s="1038"/>
      <c r="AA63" s="1021"/>
      <c r="AB63" s="364"/>
      <c r="AC63" s="1011"/>
      <c r="AD63" s="336"/>
      <c r="AE63" s="580"/>
      <c r="AF63" s="1011"/>
      <c r="AG63" s="336"/>
      <c r="AH63" s="580"/>
      <c r="AI63" s="336"/>
      <c r="AJ63" s="336"/>
      <c r="AK63" s="580"/>
      <c r="AL63" s="336"/>
      <c r="AM63" s="336"/>
      <c r="AN63" s="580"/>
      <c r="AO63" s="336"/>
      <c r="AP63" s="336"/>
      <c r="AQ63" s="580"/>
      <c r="AR63" s="336"/>
    </row>
    <row r="64" spans="1:44">
      <c r="A64" s="485"/>
      <c r="B64" s="382"/>
      <c r="C64" s="382"/>
      <c r="D64" s="364"/>
      <c r="E64" s="1038"/>
      <c r="F64" s="1021"/>
      <c r="G64" s="364"/>
      <c r="H64" s="1038"/>
      <c r="I64" s="1021"/>
      <c r="J64" s="364"/>
      <c r="K64" s="1038"/>
      <c r="L64" s="1021"/>
      <c r="M64" s="364"/>
      <c r="N64" s="1038"/>
      <c r="O64" s="1021"/>
      <c r="P64" s="364"/>
      <c r="Q64" s="1038"/>
      <c r="R64" s="1021"/>
      <c r="S64" s="364"/>
      <c r="T64" s="1038"/>
      <c r="U64" s="1021"/>
      <c r="V64" s="364"/>
      <c r="W64" s="1038"/>
      <c r="X64" s="1021"/>
      <c r="Y64" s="364"/>
      <c r="Z64" s="1038"/>
      <c r="AA64" s="1021"/>
      <c r="AB64" s="364"/>
      <c r="AC64" s="336"/>
      <c r="AD64" s="336"/>
      <c r="AE64" s="580"/>
      <c r="AF64" s="336"/>
      <c r="AG64" s="336"/>
      <c r="AH64" s="580"/>
      <c r="AI64" s="336"/>
      <c r="AJ64" s="336"/>
      <c r="AK64" s="580"/>
      <c r="AL64" s="336"/>
      <c r="AM64" s="336"/>
      <c r="AN64" s="580"/>
      <c r="AO64" s="336"/>
      <c r="AP64" s="336"/>
      <c r="AQ64" s="580"/>
      <c r="AR64" s="336"/>
    </row>
    <row r="65" spans="1:44">
      <c r="A65" s="485"/>
      <c r="B65" s="382"/>
      <c r="C65" s="382"/>
      <c r="D65" s="364"/>
      <c r="E65" s="1038"/>
      <c r="F65" s="1021"/>
      <c r="G65" s="364"/>
      <c r="H65" s="1038"/>
      <c r="I65" s="1021"/>
      <c r="J65" s="364"/>
      <c r="K65" s="1038"/>
      <c r="L65" s="1021"/>
      <c r="M65" s="364"/>
      <c r="N65" s="1038"/>
      <c r="O65" s="1021"/>
      <c r="P65" s="364"/>
      <c r="Q65" s="1038"/>
      <c r="R65" s="1021"/>
      <c r="S65" s="364"/>
      <c r="T65" s="1038"/>
      <c r="U65" s="1021"/>
      <c r="V65" s="364"/>
      <c r="W65" s="1038"/>
      <c r="X65" s="1021"/>
      <c r="Y65" s="364"/>
      <c r="Z65" s="1038"/>
      <c r="AA65" s="1021"/>
      <c r="AB65" s="364"/>
      <c r="AC65" s="336"/>
      <c r="AD65" s="336"/>
      <c r="AE65" s="580"/>
      <c r="AF65" s="336"/>
      <c r="AG65" s="336"/>
      <c r="AH65" s="580"/>
      <c r="AI65" s="336"/>
      <c r="AJ65" s="336"/>
      <c r="AK65" s="580"/>
      <c r="AL65" s="336"/>
      <c r="AM65" s="336"/>
      <c r="AN65" s="580"/>
      <c r="AO65" s="336"/>
      <c r="AP65" s="336"/>
      <c r="AQ65" s="580"/>
      <c r="AR65" s="336"/>
    </row>
    <row r="66" spans="1:44">
      <c r="A66" s="485"/>
      <c r="B66" s="382"/>
      <c r="C66" s="382"/>
      <c r="D66" s="364"/>
      <c r="E66" s="1038"/>
      <c r="F66" s="1021"/>
      <c r="G66" s="364"/>
      <c r="H66" s="1038"/>
      <c r="I66" s="1021"/>
      <c r="J66" s="364"/>
      <c r="K66" s="1038"/>
      <c r="L66" s="1021"/>
      <c r="M66" s="364"/>
      <c r="N66" s="1038"/>
      <c r="O66" s="1021"/>
      <c r="P66" s="364"/>
      <c r="Q66" s="1038"/>
      <c r="R66" s="1021"/>
      <c r="S66" s="364"/>
      <c r="T66" s="1038"/>
      <c r="U66" s="1021"/>
      <c r="V66" s="364"/>
      <c r="W66" s="1038"/>
      <c r="X66" s="1021"/>
      <c r="Y66" s="364"/>
      <c r="Z66" s="1038"/>
      <c r="AA66" s="1021"/>
      <c r="AB66" s="364"/>
      <c r="AC66" s="336"/>
      <c r="AD66" s="336"/>
      <c r="AE66" s="580"/>
      <c r="AF66" s="336"/>
      <c r="AG66" s="336"/>
      <c r="AH66" s="580"/>
      <c r="AI66" s="336"/>
      <c r="AJ66" s="336"/>
      <c r="AK66" s="580"/>
      <c r="AL66" s="336"/>
      <c r="AM66" s="336"/>
      <c r="AN66" s="580"/>
      <c r="AO66" s="336"/>
      <c r="AP66" s="336"/>
      <c r="AQ66" s="580"/>
      <c r="AR66" s="336"/>
    </row>
    <row r="67" spans="1:44">
      <c r="A67" s="485"/>
      <c r="B67" s="382"/>
      <c r="C67" s="382"/>
      <c r="D67" s="364"/>
      <c r="E67" s="1038"/>
      <c r="F67" s="1021"/>
      <c r="G67" s="364"/>
      <c r="H67" s="1038"/>
      <c r="I67" s="1021"/>
      <c r="J67" s="364"/>
      <c r="K67" s="1038"/>
      <c r="L67" s="1021"/>
      <c r="M67" s="364"/>
      <c r="N67" s="1038"/>
      <c r="O67" s="1021"/>
      <c r="P67" s="364"/>
      <c r="Q67" s="1038"/>
      <c r="R67" s="1021"/>
      <c r="S67" s="364"/>
      <c r="T67" s="1038"/>
      <c r="U67" s="1021"/>
      <c r="V67" s="364"/>
      <c r="W67" s="1038"/>
      <c r="X67" s="1021"/>
      <c r="Y67" s="364"/>
      <c r="Z67" s="1038"/>
      <c r="AA67" s="1021"/>
      <c r="AB67" s="364"/>
      <c r="AC67" s="336"/>
      <c r="AD67" s="336"/>
      <c r="AE67" s="580"/>
      <c r="AF67" s="336"/>
      <c r="AG67" s="336"/>
      <c r="AH67" s="580"/>
      <c r="AI67" s="336"/>
      <c r="AJ67" s="336"/>
      <c r="AK67" s="580"/>
      <c r="AL67" s="336"/>
      <c r="AM67" s="336"/>
      <c r="AN67" s="580"/>
      <c r="AO67" s="336"/>
      <c r="AP67" s="336"/>
      <c r="AQ67" s="580"/>
      <c r="AR67" s="336"/>
    </row>
    <row r="68" spans="1:44">
      <c r="A68" s="485"/>
      <c r="B68" s="382"/>
      <c r="C68" s="382"/>
      <c r="D68" s="364"/>
      <c r="E68" s="485"/>
      <c r="F68" s="382" t="s">
        <v>2</v>
      </c>
      <c r="G68" s="364"/>
      <c r="H68" s="485"/>
      <c r="I68" s="382" t="s">
        <v>2</v>
      </c>
      <c r="J68" s="364"/>
      <c r="K68" s="485"/>
      <c r="L68" s="382" t="s">
        <v>2</v>
      </c>
      <c r="M68" s="364"/>
      <c r="N68" s="485"/>
      <c r="O68" s="382" t="s">
        <v>2</v>
      </c>
      <c r="P68" s="364"/>
      <c r="Q68" s="485"/>
      <c r="R68" s="382" t="s">
        <v>2</v>
      </c>
      <c r="S68" s="364"/>
      <c r="T68" s="485"/>
      <c r="U68" s="382"/>
      <c r="V68" s="364"/>
      <c r="W68" s="485"/>
      <c r="X68" s="382" t="s">
        <v>2</v>
      </c>
      <c r="Y68" s="364"/>
      <c r="Z68" s="485"/>
      <c r="AA68" s="382" t="s">
        <v>2</v>
      </c>
      <c r="AB68" s="364"/>
      <c r="AC68" s="336"/>
      <c r="AD68" s="336"/>
      <c r="AE68" s="580"/>
      <c r="AF68" s="336"/>
      <c r="AG68" s="336"/>
      <c r="AH68" s="580"/>
      <c r="AI68" s="336"/>
      <c r="AJ68" s="336"/>
      <c r="AK68" s="580"/>
      <c r="AL68" s="336"/>
      <c r="AM68" s="336"/>
      <c r="AN68" s="580"/>
      <c r="AO68" s="336"/>
      <c r="AP68" s="336"/>
      <c r="AQ68" s="580"/>
      <c r="AR68" s="336"/>
    </row>
    <row r="69" spans="1:44">
      <c r="A69" s="485"/>
      <c r="B69" s="382"/>
      <c r="C69" s="382"/>
      <c r="D69" s="364"/>
      <c r="E69" s="485"/>
      <c r="F69" s="382"/>
      <c r="G69" s="364"/>
      <c r="H69" s="485"/>
      <c r="I69" s="382"/>
      <c r="J69" s="364"/>
      <c r="K69" s="485"/>
      <c r="L69" s="382"/>
      <c r="M69" s="364"/>
      <c r="N69" s="485"/>
      <c r="O69" s="382"/>
      <c r="P69" s="364"/>
      <c r="Q69" s="485"/>
      <c r="R69" s="382"/>
      <c r="S69" s="364"/>
      <c r="T69" s="485"/>
      <c r="U69" s="382"/>
      <c r="V69" s="364"/>
      <c r="W69" s="485"/>
      <c r="X69" s="382"/>
      <c r="Y69" s="364"/>
      <c r="Z69" s="485"/>
      <c r="AA69" s="382"/>
      <c r="AB69" s="364"/>
      <c r="AC69" s="336"/>
      <c r="AD69" s="336"/>
      <c r="AE69" s="580"/>
      <c r="AF69" s="336"/>
      <c r="AG69" s="336"/>
      <c r="AH69" s="580"/>
      <c r="AI69" s="336"/>
      <c r="AJ69" s="336"/>
      <c r="AK69" s="580"/>
      <c r="AL69" s="336"/>
      <c r="AM69" s="336"/>
      <c r="AN69" s="580"/>
      <c r="AO69" s="336"/>
      <c r="AP69" s="336"/>
      <c r="AQ69" s="580"/>
      <c r="AR69" s="336"/>
    </row>
    <row r="70" spans="1:44">
      <c r="A70" s="485"/>
      <c r="B70" s="382"/>
      <c r="C70" s="382"/>
      <c r="D70" s="364"/>
      <c r="E70" s="485"/>
      <c r="F70" s="382"/>
      <c r="G70" s="364"/>
      <c r="H70" s="485"/>
      <c r="I70" s="382"/>
      <c r="J70" s="364"/>
      <c r="K70" s="485"/>
      <c r="L70" s="382"/>
      <c r="M70" s="364"/>
      <c r="N70" s="485"/>
      <c r="O70" s="382"/>
      <c r="P70" s="364"/>
      <c r="Q70" s="485"/>
      <c r="R70" s="382"/>
      <c r="S70" s="364"/>
      <c r="T70" s="485"/>
      <c r="U70" s="382"/>
      <c r="V70" s="364"/>
      <c r="W70" s="485"/>
      <c r="X70" s="382"/>
      <c r="Y70" s="364"/>
      <c r="Z70" s="485"/>
      <c r="AA70" s="382"/>
      <c r="AB70" s="364"/>
      <c r="AC70" s="336"/>
      <c r="AD70" s="336"/>
      <c r="AE70" s="580"/>
      <c r="AF70" s="336"/>
      <c r="AG70" s="336"/>
      <c r="AH70" s="580"/>
      <c r="AI70" s="336"/>
      <c r="AJ70" s="336"/>
      <c r="AK70" s="580"/>
      <c r="AL70" s="336"/>
      <c r="AM70" s="336"/>
      <c r="AN70" s="580"/>
      <c r="AO70" s="336"/>
      <c r="AP70" s="336"/>
      <c r="AQ70" s="580"/>
      <c r="AR70" s="336"/>
    </row>
    <row r="71" spans="1:44">
      <c r="A71" s="485"/>
      <c r="B71" s="382"/>
      <c r="C71" s="382"/>
      <c r="D71" s="364"/>
      <c r="E71" s="485"/>
      <c r="F71" s="382"/>
      <c r="G71" s="364"/>
      <c r="H71" s="485"/>
      <c r="I71" s="382"/>
      <c r="J71" s="364"/>
      <c r="K71" s="485"/>
      <c r="L71" s="382"/>
      <c r="M71" s="364"/>
      <c r="N71" s="485"/>
      <c r="O71" s="382"/>
      <c r="P71" s="364"/>
      <c r="Q71" s="485"/>
      <c r="R71" s="382"/>
      <c r="S71" s="364"/>
      <c r="T71" s="485"/>
      <c r="U71" s="382"/>
      <c r="V71" s="364"/>
      <c r="W71" s="485"/>
      <c r="X71" s="382"/>
      <c r="Y71" s="364"/>
      <c r="Z71" s="485"/>
      <c r="AA71" s="382"/>
      <c r="AB71" s="364"/>
      <c r="AC71" s="336"/>
      <c r="AD71" s="336"/>
      <c r="AE71" s="580"/>
      <c r="AF71" s="336"/>
      <c r="AG71" s="336"/>
      <c r="AH71" s="580"/>
      <c r="AI71" s="336"/>
      <c r="AJ71" s="336"/>
      <c r="AK71" s="580"/>
      <c r="AL71" s="336"/>
      <c r="AM71" s="336"/>
      <c r="AN71" s="580"/>
      <c r="AO71" s="336"/>
      <c r="AP71" s="336"/>
      <c r="AQ71" s="580"/>
      <c r="AR71" s="336"/>
    </row>
    <row r="72" spans="1:44">
      <c r="A72" s="485"/>
      <c r="B72" s="382"/>
      <c r="C72" s="382"/>
      <c r="D72" s="364"/>
      <c r="E72" s="485"/>
      <c r="F72" s="382"/>
      <c r="G72" s="364"/>
      <c r="H72" s="485"/>
      <c r="I72" s="382"/>
      <c r="J72" s="364"/>
      <c r="K72" s="485"/>
      <c r="L72" s="382"/>
      <c r="M72" s="364"/>
      <c r="N72" s="485"/>
      <c r="O72" s="382"/>
      <c r="P72" s="364"/>
      <c r="Q72" s="485"/>
      <c r="R72" s="382"/>
      <c r="S72" s="364"/>
      <c r="T72" s="485"/>
      <c r="U72" s="382"/>
      <c r="V72" s="364"/>
      <c r="W72" s="485"/>
      <c r="X72" s="382"/>
      <c r="Y72" s="364"/>
      <c r="Z72" s="485"/>
      <c r="AA72" s="382"/>
      <c r="AB72" s="364"/>
      <c r="AC72" s="336"/>
      <c r="AD72" s="336"/>
      <c r="AE72" s="580"/>
      <c r="AF72" s="336"/>
      <c r="AG72" s="336"/>
      <c r="AH72" s="580"/>
      <c r="AI72" s="336"/>
      <c r="AJ72" s="336"/>
      <c r="AK72" s="580"/>
      <c r="AL72" s="336"/>
      <c r="AM72" s="336"/>
      <c r="AN72" s="580"/>
      <c r="AO72" s="336"/>
      <c r="AP72" s="336"/>
      <c r="AQ72" s="580"/>
      <c r="AR72" s="336"/>
    </row>
    <row r="73" spans="1:44" ht="13.5" thickBot="1">
      <c r="A73" s="485"/>
      <c r="B73" s="382"/>
      <c r="C73" s="382"/>
      <c r="D73" s="364"/>
      <c r="E73" s="485"/>
      <c r="F73" s="382"/>
      <c r="G73" s="364"/>
      <c r="H73" s="485"/>
      <c r="I73" s="382"/>
      <c r="J73" s="364"/>
      <c r="K73" s="485"/>
      <c r="L73" s="382"/>
      <c r="M73" s="364">
        <v>0</v>
      </c>
      <c r="N73" s="485"/>
      <c r="O73" s="382"/>
      <c r="P73" s="364"/>
      <c r="Q73" s="485"/>
      <c r="R73" s="382"/>
      <c r="S73" s="364"/>
      <c r="T73" s="485"/>
      <c r="U73" s="382"/>
      <c r="V73" s="364"/>
      <c r="W73" s="485"/>
      <c r="X73" s="382"/>
      <c r="Y73" s="364"/>
      <c r="Z73" s="485"/>
      <c r="AA73" s="382"/>
      <c r="AB73" s="364"/>
      <c r="AC73" s="336"/>
      <c r="AD73" s="336"/>
      <c r="AE73" s="580"/>
      <c r="AF73" s="336"/>
      <c r="AG73" s="336"/>
      <c r="AH73" s="580"/>
      <c r="AI73" s="336"/>
      <c r="AJ73" s="336"/>
      <c r="AK73" s="580"/>
      <c r="AL73" s="336"/>
      <c r="AM73" s="336"/>
      <c r="AN73" s="580"/>
      <c r="AO73" s="336"/>
      <c r="AP73" s="336"/>
      <c r="AQ73" s="580"/>
      <c r="AR73" s="336"/>
    </row>
    <row r="74" spans="1:44" ht="13.5" thickBot="1">
      <c r="A74" s="360" t="s">
        <v>719</v>
      </c>
      <c r="B74" s="1144"/>
      <c r="C74" s="488">
        <f>SUM(C55:C73)</f>
        <v>796.15600885000003</v>
      </c>
      <c r="D74" s="363">
        <f>SUM(D55:D73)</f>
        <v>100</v>
      </c>
      <c r="E74" s="360"/>
      <c r="F74" s="488">
        <f>F54</f>
        <v>0</v>
      </c>
      <c r="G74" s="363">
        <f>F74/$F$76*100</f>
        <v>0</v>
      </c>
      <c r="H74" s="360"/>
      <c r="I74" s="488">
        <f>I55</f>
        <v>0</v>
      </c>
      <c r="J74" s="363">
        <f>I74/I76*100</f>
        <v>0</v>
      </c>
      <c r="K74" s="360"/>
      <c r="L74" s="488">
        <v>0</v>
      </c>
      <c r="M74" s="363">
        <v>0</v>
      </c>
      <c r="N74" s="360"/>
      <c r="O74" s="1584">
        <f>SUM(O55:O73)</f>
        <v>1.7044500000000001E-2</v>
      </c>
      <c r="P74" s="363">
        <f>O74/O76*100</f>
        <v>100</v>
      </c>
      <c r="Q74" s="360"/>
      <c r="R74" s="1584">
        <f>SUM(R55:R73)</f>
        <v>1.9444889999999999E-2</v>
      </c>
      <c r="S74" s="363">
        <f>R74/R76*100</f>
        <v>100</v>
      </c>
      <c r="T74" s="360"/>
      <c r="U74" s="1584">
        <f>SUM(U55:U73)</f>
        <v>2.2652800000000001E-2</v>
      </c>
      <c r="V74" s="363">
        <f>U74/U76*100</f>
        <v>100</v>
      </c>
      <c r="W74" s="360"/>
      <c r="X74" s="488">
        <f>SUM(X55:X73)</f>
        <v>192.7</v>
      </c>
      <c r="Y74" s="363">
        <f>X74/X76*100</f>
        <v>100</v>
      </c>
      <c r="Z74" s="360"/>
      <c r="AA74" s="488">
        <f>SUM(AA55:AA73)</f>
        <v>1009.5</v>
      </c>
      <c r="AB74" s="363">
        <f>AA74/AA76*100</f>
        <v>100</v>
      </c>
      <c r="AC74" s="334"/>
      <c r="AD74" s="336"/>
      <c r="AE74" s="580"/>
      <c r="AF74" s="334"/>
      <c r="AG74" s="336"/>
      <c r="AH74" s="580"/>
      <c r="AI74" s="334"/>
      <c r="AJ74" s="336"/>
      <c r="AK74" s="580"/>
      <c r="AL74" s="334"/>
      <c r="AM74" s="336"/>
      <c r="AN74" s="580"/>
      <c r="AO74" s="336"/>
      <c r="AP74" s="336"/>
      <c r="AQ74" s="580"/>
      <c r="AR74" s="334"/>
    </row>
    <row r="75" spans="1:44" ht="13.5" thickBot="1">
      <c r="A75" s="360" t="s">
        <v>720</v>
      </c>
      <c r="B75" s="1144"/>
      <c r="C75" s="488">
        <v>0</v>
      </c>
      <c r="D75" s="363">
        <f>C75/C76*100</f>
        <v>0</v>
      </c>
      <c r="E75" s="360"/>
      <c r="F75" s="488">
        <f>SUM(F55:F61)</f>
        <v>1316.836951</v>
      </c>
      <c r="G75" s="363">
        <f>F75/$F$76*100</f>
        <v>100</v>
      </c>
      <c r="H75" s="360"/>
      <c r="I75" s="488">
        <f>I56</f>
        <v>59.125433289999997</v>
      </c>
      <c r="J75" s="363">
        <f>I75/I76*100</f>
        <v>100</v>
      </c>
      <c r="K75" s="360"/>
      <c r="L75" s="488">
        <f>SUM(L55:L56)</f>
        <v>117.97090464</v>
      </c>
      <c r="M75" s="363">
        <f>SUM(M55)</f>
        <v>100</v>
      </c>
      <c r="N75" s="360"/>
      <c r="O75" s="488">
        <v>0</v>
      </c>
      <c r="P75" s="363">
        <f>O75/O76*100</f>
        <v>0</v>
      </c>
      <c r="Q75" s="360"/>
      <c r="R75" s="488">
        <v>0</v>
      </c>
      <c r="S75" s="363">
        <f>R75/R76*100</f>
        <v>0</v>
      </c>
      <c r="T75" s="360"/>
      <c r="U75" s="1584">
        <v>0</v>
      </c>
      <c r="V75" s="363">
        <f>U75/U76*100</f>
        <v>0</v>
      </c>
      <c r="W75" s="360"/>
      <c r="X75" s="488">
        <v>0</v>
      </c>
      <c r="Y75" s="363">
        <f>X75/X76*100</f>
        <v>0</v>
      </c>
      <c r="Z75" s="360"/>
      <c r="AA75" s="488">
        <v>0</v>
      </c>
      <c r="AB75" s="363">
        <f>AA75/AA76*100</f>
        <v>0</v>
      </c>
      <c r="AC75" s="334"/>
      <c r="AD75" s="336"/>
      <c r="AE75" s="580"/>
      <c r="AF75" s="334"/>
      <c r="AG75" s="336"/>
      <c r="AH75" s="580"/>
      <c r="AI75" s="334"/>
      <c r="AJ75" s="336"/>
      <c r="AK75" s="580"/>
      <c r="AL75" s="334"/>
      <c r="AM75" s="336"/>
      <c r="AN75" s="580"/>
      <c r="AO75" s="336"/>
      <c r="AP75" s="336"/>
      <c r="AQ75" s="580"/>
      <c r="AR75" s="334"/>
    </row>
    <row r="76" spans="1:44" ht="13.5" thickBot="1">
      <c r="A76" s="360" t="s">
        <v>721</v>
      </c>
      <c r="B76" s="1144"/>
      <c r="C76" s="488">
        <f>SUM(C74:C75)</f>
        <v>796.15600885000003</v>
      </c>
      <c r="D76" s="363">
        <f>SUM(D74:D75)</f>
        <v>100</v>
      </c>
      <c r="E76" s="360"/>
      <c r="F76" s="488">
        <f>SUM(F74:F75)</f>
        <v>1316.836951</v>
      </c>
      <c r="G76" s="363">
        <f>SUM(G74:G75)</f>
        <v>100</v>
      </c>
      <c r="H76" s="360"/>
      <c r="I76" s="488">
        <f>SUM(I74:I75)</f>
        <v>59.125433289999997</v>
      </c>
      <c r="J76" s="363">
        <f>SUM(J74:J75)</f>
        <v>100</v>
      </c>
      <c r="K76" s="360"/>
      <c r="L76" s="488">
        <f>SUM(L74:L75)</f>
        <v>117.97090464</v>
      </c>
      <c r="M76" s="363">
        <f>SUM(M74:M75)</f>
        <v>100</v>
      </c>
      <c r="N76" s="360"/>
      <c r="O76" s="1584">
        <f>SUM(O74:O75)</f>
        <v>1.7044500000000001E-2</v>
      </c>
      <c r="P76" s="363">
        <f>SUM(P74:P75)</f>
        <v>100</v>
      </c>
      <c r="Q76" s="360"/>
      <c r="R76" s="1584">
        <f>SUM(R74:R75)</f>
        <v>1.9444889999999999E-2</v>
      </c>
      <c r="S76" s="363">
        <f>SUM(S74:S75)</f>
        <v>100</v>
      </c>
      <c r="T76" s="360"/>
      <c r="U76" s="1584">
        <f>SUM(U74:U75)</f>
        <v>2.2652800000000001E-2</v>
      </c>
      <c r="V76" s="363">
        <f>SUM(V74:V75)</f>
        <v>100</v>
      </c>
      <c r="W76" s="360"/>
      <c r="X76" s="488">
        <f>SUM(X74:X75)</f>
        <v>192.7</v>
      </c>
      <c r="Y76" s="363">
        <f>SUM(Y74:Y75)</f>
        <v>100</v>
      </c>
      <c r="Z76" s="360"/>
      <c r="AA76" s="488">
        <f>SUM(AA74:AA75)</f>
        <v>1009.5</v>
      </c>
      <c r="AB76" s="363">
        <f>SUM(AB74:AB75)</f>
        <v>100</v>
      </c>
      <c r="AC76" s="334"/>
      <c r="AD76" s="336"/>
      <c r="AE76" s="580"/>
      <c r="AF76" s="334"/>
      <c r="AG76" s="336"/>
      <c r="AH76" s="580"/>
      <c r="AI76" s="334"/>
      <c r="AJ76" s="336"/>
      <c r="AK76" s="580"/>
      <c r="AL76" s="334"/>
      <c r="AM76" s="336"/>
      <c r="AN76" s="580"/>
      <c r="AO76" s="336"/>
      <c r="AP76" s="336"/>
      <c r="AQ76" s="580"/>
      <c r="AR76" s="334"/>
    </row>
    <row r="77" spans="1:44" ht="13.5" thickBot="1">
      <c r="A77" s="490"/>
      <c r="B77" s="1144"/>
      <c r="C77" s="382"/>
      <c r="D77" s="365"/>
      <c r="E77" s="490"/>
      <c r="F77" s="382"/>
      <c r="G77" s="365"/>
      <c r="H77" s="490"/>
      <c r="I77" s="382"/>
      <c r="J77" s="365"/>
      <c r="K77" s="490"/>
      <c r="L77" s="382"/>
      <c r="M77" s="365"/>
      <c r="N77" s="490"/>
      <c r="O77" s="382"/>
      <c r="P77" s="365"/>
      <c r="Q77" s="490"/>
      <c r="R77" s="382"/>
      <c r="S77" s="365"/>
      <c r="T77" s="490"/>
      <c r="U77" s="382"/>
      <c r="V77" s="365"/>
      <c r="W77" s="490"/>
      <c r="X77" s="382"/>
      <c r="Y77" s="365"/>
      <c r="Z77" s="490"/>
      <c r="AA77" s="382"/>
      <c r="AB77" s="365"/>
      <c r="AC77" s="336"/>
      <c r="AD77" s="336"/>
      <c r="AE77" s="580"/>
      <c r="AF77" s="336"/>
      <c r="AG77" s="336"/>
      <c r="AH77" s="580"/>
      <c r="AI77" s="334"/>
      <c r="AJ77" s="336"/>
      <c r="AK77" s="580"/>
      <c r="AL77" s="336"/>
      <c r="AM77" s="336"/>
      <c r="AN77" s="580"/>
      <c r="AO77" s="336"/>
      <c r="AP77" s="336"/>
      <c r="AQ77" s="580"/>
      <c r="AR77" s="336"/>
    </row>
    <row r="78" spans="1:44">
      <c r="A78" s="409" t="s">
        <v>182</v>
      </c>
      <c r="B78" s="1144"/>
      <c r="C78" s="491">
        <v>5541</v>
      </c>
      <c r="D78" s="370"/>
      <c r="E78" s="409"/>
      <c r="F78" s="491">
        <v>9676</v>
      </c>
      <c r="G78" s="370"/>
      <c r="H78" s="409"/>
      <c r="I78" s="491">
        <v>417</v>
      </c>
      <c r="J78" s="370"/>
      <c r="K78" s="409"/>
      <c r="L78" s="491">
        <v>304</v>
      </c>
      <c r="M78" s="370"/>
      <c r="N78" s="409"/>
      <c r="O78" s="491">
        <v>2</v>
      </c>
      <c r="P78" s="370"/>
      <c r="Q78" s="409"/>
      <c r="R78" s="491">
        <v>2</v>
      </c>
      <c r="S78" s="370"/>
      <c r="T78" s="409"/>
      <c r="U78" s="491">
        <v>2</v>
      </c>
      <c r="V78" s="370"/>
      <c r="W78" s="409"/>
      <c r="X78" s="491">
        <v>246</v>
      </c>
      <c r="Y78" s="370"/>
      <c r="Z78" s="409"/>
      <c r="AA78" s="491">
        <v>5855</v>
      </c>
      <c r="AB78" s="370"/>
      <c r="AC78" s="508"/>
      <c r="AD78" s="508"/>
      <c r="AE78" s="580"/>
      <c r="AF78" s="508"/>
      <c r="AG78" s="508"/>
      <c r="AH78" s="580"/>
      <c r="AI78" s="334"/>
      <c r="AJ78" s="508"/>
      <c r="AK78" s="580"/>
      <c r="AL78" s="508"/>
      <c r="AM78" s="508"/>
      <c r="AN78" s="580"/>
      <c r="AO78" s="508"/>
      <c r="AP78" s="508"/>
      <c r="AQ78" s="580"/>
      <c r="AR78" s="508"/>
    </row>
    <row r="79" spans="1:44" ht="13.5" thickBot="1">
      <c r="A79" s="411" t="s">
        <v>183</v>
      </c>
      <c r="B79" s="492"/>
      <c r="C79" s="492">
        <f>C52/C78*1000000</f>
        <v>144251.94008301751</v>
      </c>
      <c r="D79" s="371"/>
      <c r="E79" s="411"/>
      <c r="F79" s="492">
        <f>F52/F78*1000000</f>
        <v>135073.16566763126</v>
      </c>
      <c r="G79" s="371"/>
      <c r="H79" s="411"/>
      <c r="I79" s="492">
        <f>I52/I78*1000000</f>
        <v>148339.08335731414</v>
      </c>
      <c r="J79" s="371"/>
      <c r="K79" s="411"/>
      <c r="L79" s="492">
        <f>L52/L78*1000000</f>
        <v>398121.50134868425</v>
      </c>
      <c r="M79" s="371"/>
      <c r="N79" s="411"/>
      <c r="O79" s="492">
        <f>O52/O78*1000000</f>
        <v>7252.4400000000005</v>
      </c>
      <c r="P79" s="371"/>
      <c r="Q79" s="411"/>
      <c r="R79" s="492">
        <f>R52/R78*1000000</f>
        <v>8281.6650000000009</v>
      </c>
      <c r="S79" s="371"/>
      <c r="T79" s="411"/>
      <c r="U79" s="492">
        <f>U52/U78*1000000</f>
        <v>10036.865000000002</v>
      </c>
      <c r="V79" s="371"/>
      <c r="W79" s="411"/>
      <c r="X79" s="492">
        <f>X52/X78*1000000</f>
        <v>784942.04918699188</v>
      </c>
      <c r="Y79" s="371"/>
      <c r="Z79" s="411"/>
      <c r="AA79" s="492">
        <f>AA52/AA78*1000000</f>
        <v>172467.97608881298</v>
      </c>
      <c r="AB79" s="371"/>
      <c r="AC79" s="508"/>
      <c r="AD79" s="508"/>
      <c r="AE79" s="580"/>
      <c r="AF79" s="508"/>
      <c r="AG79" s="508"/>
      <c r="AH79" s="580"/>
      <c r="AI79" s="334"/>
      <c r="AJ79" s="508"/>
      <c r="AK79" s="580"/>
      <c r="AL79" s="508"/>
      <c r="AM79" s="508"/>
      <c r="AN79" s="580"/>
      <c r="AO79" s="508"/>
      <c r="AP79" s="508"/>
      <c r="AQ79" s="580"/>
      <c r="AR79" s="508"/>
    </row>
    <row r="80" spans="1:44" s="145" customFormat="1">
      <c r="A80" s="336"/>
      <c r="B80"/>
      <c r="C80"/>
      <c r="D80"/>
      <c r="E80" s="998"/>
      <c r="F80" s="1129"/>
      <c r="G80" s="998"/>
      <c r="H80" s="1009"/>
      <c r="I80" s="516"/>
      <c r="J80" s="998"/>
      <c r="K80" s="1009"/>
      <c r="L80" s="516"/>
      <c r="M80" s="998"/>
      <c r="N80" s="1009"/>
      <c r="O80" s="516"/>
      <c r="P80" s="998"/>
      <c r="Q80" s="1009"/>
      <c r="R80" s="516"/>
      <c r="S80" s="998"/>
      <c r="T80" s="1009"/>
      <c r="U80" s="516"/>
      <c r="V80" s="998"/>
      <c r="W80" s="998"/>
      <c r="X80" s="516"/>
      <c r="Y80" s="998"/>
      <c r="Z80" s="998"/>
      <c r="AA80" s="516"/>
      <c r="AB80" s="998"/>
      <c r="AC80" s="998"/>
      <c r="AD80" s="516"/>
      <c r="AE80" s="998"/>
      <c r="AF80" s="998"/>
      <c r="AG80" s="516"/>
      <c r="AH80" s="998"/>
      <c r="AI80" s="334"/>
      <c r="AJ80" s="516"/>
      <c r="AK80" s="998"/>
      <c r="AL80" s="998"/>
      <c r="AM80" s="516"/>
      <c r="AN80" s="998"/>
    </row>
    <row r="81" spans="1:64" s="145" customFormat="1">
      <c r="A81" s="998"/>
      <c r="B81" s="516"/>
      <c r="C81" s="516"/>
      <c r="D81" s="998"/>
      <c r="E81" s="998"/>
      <c r="F81" s="506"/>
      <c r="G81" s="998"/>
      <c r="H81" s="998"/>
      <c r="I81" s="506"/>
      <c r="J81" s="998"/>
      <c r="K81" s="998"/>
      <c r="L81" s="506"/>
      <c r="M81" s="998"/>
      <c r="N81" s="998"/>
      <c r="O81" s="506"/>
      <c r="P81" s="998"/>
      <c r="Q81" s="998"/>
      <c r="R81" s="506"/>
      <c r="S81" s="998"/>
      <c r="T81" s="998"/>
      <c r="U81" s="506"/>
      <c r="V81" s="998"/>
      <c r="W81" s="998"/>
      <c r="X81" s="506"/>
      <c r="Y81" s="998"/>
      <c r="Z81" s="998"/>
      <c r="AA81" s="506"/>
      <c r="AB81" s="998"/>
      <c r="AC81" s="998"/>
      <c r="AD81" s="506"/>
      <c r="AE81" s="998"/>
      <c r="AF81" s="998"/>
      <c r="AG81" s="506"/>
      <c r="AH81" s="998"/>
      <c r="AI81" s="334"/>
      <c r="AJ81" s="506"/>
      <c r="AK81" s="998"/>
      <c r="AL81" s="998"/>
      <c r="AM81" s="506"/>
      <c r="AN81" s="998"/>
      <c r="AO81" s="516"/>
      <c r="AP81" s="516"/>
      <c r="AQ81" s="998"/>
      <c r="AR81" s="998"/>
      <c r="AS81" s="516"/>
      <c r="AT81" s="998"/>
      <c r="AU81" s="998"/>
      <c r="AV81" s="516"/>
      <c r="AW81" s="998"/>
      <c r="AX81" s="998"/>
      <c r="AY81" s="516"/>
      <c r="AZ81" s="998"/>
      <c r="BA81" s="998"/>
      <c r="BB81" s="516"/>
      <c r="BC81" s="998"/>
      <c r="BD81" s="998"/>
      <c r="BE81" s="516"/>
      <c r="BF81" s="998"/>
      <c r="BG81" s="998"/>
      <c r="BH81" s="516"/>
      <c r="BI81" s="998"/>
      <c r="BJ81" s="998"/>
      <c r="BK81" s="516"/>
      <c r="BL81" s="998"/>
    </row>
    <row r="82" spans="1:64" s="145" customFormat="1">
      <c r="A82" s="998"/>
      <c r="B82" s="516"/>
      <c r="C82" s="516"/>
      <c r="D82" s="998"/>
      <c r="E82" s="998"/>
      <c r="F82" s="506"/>
      <c r="G82" s="998"/>
      <c r="H82" s="998"/>
      <c r="I82" s="506"/>
      <c r="J82" s="998"/>
      <c r="K82" s="998"/>
      <c r="L82" s="506"/>
      <c r="M82" s="998"/>
      <c r="N82" s="998"/>
      <c r="O82" s="506"/>
      <c r="P82" s="998"/>
      <c r="Q82" s="998"/>
      <c r="R82" s="506"/>
      <c r="S82" s="998"/>
      <c r="T82" s="998"/>
      <c r="U82" s="506"/>
      <c r="V82" s="998"/>
      <c r="W82" s="998"/>
      <c r="X82" s="506"/>
      <c r="Y82" s="998"/>
      <c r="Z82" s="998"/>
      <c r="AA82" s="506"/>
      <c r="AB82" s="998"/>
      <c r="AC82" s="998"/>
      <c r="AD82" s="506"/>
      <c r="AE82" s="998"/>
      <c r="AF82" s="998"/>
      <c r="AG82" s="506"/>
      <c r="AH82" s="998"/>
      <c r="AI82" s="998"/>
      <c r="AJ82" s="506"/>
      <c r="AK82" s="998"/>
      <c r="AL82" s="998"/>
      <c r="AM82" s="506"/>
      <c r="AN82" s="998"/>
      <c r="AO82" s="417"/>
      <c r="AP82" s="417"/>
      <c r="AQ82" s="417"/>
      <c r="AR82" s="336"/>
      <c r="AS82" s="417"/>
      <c r="AT82" s="417"/>
      <c r="AU82" s="336"/>
      <c r="AV82" s="417"/>
      <c r="AW82" s="417"/>
      <c r="AX82" s="336"/>
      <c r="AY82" s="417"/>
      <c r="AZ82" s="417"/>
      <c r="BA82" s="336"/>
      <c r="BB82" s="417"/>
      <c r="BC82" s="417"/>
      <c r="BD82" s="336"/>
      <c r="BE82" s="417"/>
      <c r="BF82" s="417"/>
      <c r="BG82" s="336"/>
      <c r="BH82" s="417"/>
      <c r="BI82" s="417"/>
      <c r="BJ82" s="336"/>
      <c r="BK82" s="417"/>
      <c r="BL82" s="417"/>
    </row>
    <row r="83" spans="1:64" s="145" customFormat="1">
      <c r="A83" s="336"/>
      <c r="B83" s="417"/>
      <c r="C83" s="417"/>
      <c r="D83" s="417"/>
      <c r="E83" s="336"/>
      <c r="F83" s="417"/>
      <c r="G83" s="417"/>
      <c r="H83" s="336"/>
      <c r="I83" s="417"/>
      <c r="J83" s="417"/>
      <c r="K83" s="336"/>
      <c r="L83" s="417"/>
      <c r="M83" s="417"/>
      <c r="N83" s="336"/>
      <c r="O83" s="417"/>
      <c r="P83" s="417"/>
      <c r="Q83" s="336"/>
      <c r="R83" s="417"/>
      <c r="S83" s="417"/>
      <c r="T83" s="336"/>
      <c r="U83" s="417"/>
      <c r="V83" s="417"/>
      <c r="W83" s="336"/>
      <c r="X83" s="417"/>
      <c r="Y83" s="417"/>
      <c r="Z83" s="336"/>
      <c r="AA83" s="417"/>
      <c r="AB83" s="417"/>
      <c r="AC83" s="336"/>
      <c r="AD83" s="417"/>
      <c r="AE83" s="417"/>
      <c r="AF83" s="336"/>
      <c r="AG83" s="417"/>
      <c r="AH83" s="417"/>
      <c r="AI83" s="336"/>
      <c r="AJ83" s="417"/>
      <c r="AK83" s="417"/>
      <c r="AL83" s="336"/>
      <c r="AM83" s="417"/>
      <c r="AN83" s="417"/>
      <c r="AO83" s="336"/>
      <c r="AP83" s="336"/>
      <c r="AQ83" s="336"/>
      <c r="AR83" s="334"/>
      <c r="AS83" s="336"/>
      <c r="AT83" s="336"/>
      <c r="AU83" s="334"/>
      <c r="AV83" s="336"/>
      <c r="AW83" s="336"/>
      <c r="AX83" s="334"/>
      <c r="AY83" s="336"/>
      <c r="AZ83" s="336"/>
      <c r="BA83" s="334"/>
      <c r="BB83" s="336"/>
      <c r="BC83" s="336"/>
      <c r="BD83" s="334"/>
      <c r="BE83" s="336"/>
      <c r="BF83" s="336"/>
      <c r="BG83" s="334"/>
      <c r="BH83" s="336"/>
      <c r="BI83" s="336"/>
      <c r="BJ83" s="334"/>
      <c r="BK83" s="336"/>
      <c r="BL83" s="336"/>
    </row>
    <row r="84" spans="1:64" s="145" customFormat="1">
      <c r="A84" s="334"/>
      <c r="B84" s="336"/>
      <c r="C84" s="336"/>
      <c r="D84" s="336"/>
      <c r="E84" s="334"/>
      <c r="F84" s="336"/>
      <c r="G84" s="336"/>
      <c r="H84" s="334"/>
      <c r="I84" s="336"/>
      <c r="J84" s="336"/>
      <c r="K84" s="334"/>
      <c r="L84" s="336"/>
      <c r="M84" s="336"/>
      <c r="N84" s="334"/>
      <c r="O84" s="336"/>
      <c r="P84" s="336"/>
      <c r="Q84" s="334"/>
      <c r="R84" s="336"/>
      <c r="S84" s="336"/>
      <c r="T84" s="334"/>
      <c r="U84" s="336"/>
      <c r="V84" s="336"/>
      <c r="W84" s="334"/>
      <c r="X84" s="336"/>
      <c r="Y84" s="336"/>
      <c r="Z84" s="334"/>
      <c r="AA84" s="336"/>
      <c r="AB84" s="336"/>
      <c r="AC84" s="334"/>
      <c r="AD84" s="336"/>
      <c r="AE84" s="336"/>
      <c r="AF84" s="334"/>
      <c r="AG84" s="336"/>
      <c r="AH84" s="336"/>
      <c r="AI84" s="334"/>
      <c r="AJ84" s="336"/>
      <c r="AK84" s="336"/>
      <c r="AL84" s="334"/>
      <c r="AM84" s="336"/>
      <c r="AN84" s="336"/>
      <c r="AO84" s="336"/>
      <c r="AP84" s="336"/>
      <c r="AQ84" s="580"/>
      <c r="AR84" s="336"/>
      <c r="AS84" s="336"/>
      <c r="AT84" s="580"/>
      <c r="AU84" s="336"/>
      <c r="AV84" s="885"/>
      <c r="AW84" s="580"/>
      <c r="AX84" s="336"/>
      <c r="AY84" s="885"/>
      <c r="AZ84" s="580"/>
      <c r="BA84" s="336"/>
      <c r="BB84" s="885"/>
      <c r="BC84" s="580"/>
      <c r="BD84" s="336"/>
      <c r="BE84" s="885"/>
      <c r="BF84" s="580"/>
      <c r="BG84" s="336"/>
      <c r="BH84" s="885"/>
      <c r="BI84" s="580"/>
      <c r="BJ84" s="336"/>
      <c r="BK84" s="885"/>
      <c r="BL84" s="580"/>
    </row>
    <row r="85" spans="1:64" s="145" customFormat="1">
      <c r="A85" s="336"/>
      <c r="B85" s="336"/>
      <c r="C85" s="336"/>
      <c r="D85" s="580"/>
      <c r="E85" s="336"/>
      <c r="F85" s="336"/>
      <c r="G85" s="580"/>
      <c r="H85" s="336"/>
      <c r="I85" s="336"/>
      <c r="J85" s="580"/>
      <c r="K85" s="336"/>
      <c r="L85" s="336"/>
      <c r="M85" s="580"/>
      <c r="N85" s="336"/>
      <c r="O85" s="336"/>
      <c r="P85" s="580"/>
      <c r="Q85" s="336"/>
      <c r="R85" s="336"/>
      <c r="S85" s="580"/>
      <c r="T85" s="336"/>
      <c r="U85" s="336"/>
      <c r="V85" s="580"/>
      <c r="W85" s="336"/>
      <c r="X85" s="336"/>
      <c r="Y85" s="580"/>
      <c r="Z85" s="336"/>
      <c r="AA85" s="336"/>
      <c r="AB85" s="580"/>
      <c r="AC85" s="336"/>
      <c r="AD85" s="336"/>
      <c r="AE85" s="580"/>
      <c r="AF85" s="336"/>
      <c r="AG85" s="336"/>
      <c r="AH85" s="580"/>
      <c r="AI85" s="336"/>
      <c r="AJ85" s="336"/>
      <c r="AK85" s="580"/>
      <c r="AL85" s="336"/>
      <c r="AM85" s="336"/>
      <c r="AN85" s="580"/>
      <c r="AO85" s="336"/>
      <c r="AP85" s="336"/>
      <c r="AQ85" s="580"/>
      <c r="AR85" s="336"/>
      <c r="AS85" s="336"/>
      <c r="AT85" s="580"/>
      <c r="AU85" s="336"/>
      <c r="AV85" s="885"/>
      <c r="AW85" s="580"/>
      <c r="AX85" s="336"/>
      <c r="AY85" s="885"/>
      <c r="AZ85" s="580"/>
      <c r="BA85" s="336"/>
      <c r="BB85" s="885"/>
      <c r="BC85" s="580"/>
      <c r="BD85" s="336"/>
      <c r="BE85" s="885"/>
      <c r="BF85" s="580"/>
      <c r="BG85" s="336"/>
      <c r="BH85" s="885"/>
      <c r="BI85" s="580"/>
      <c r="BJ85" s="336"/>
      <c r="BK85" s="885"/>
      <c r="BL85" s="580"/>
    </row>
    <row r="86" spans="1:64" s="145" customFormat="1">
      <c r="A86" s="336"/>
      <c r="B86" s="336"/>
      <c r="C86" s="336"/>
      <c r="D86" s="580"/>
      <c r="E86" s="336"/>
      <c r="F86" s="336"/>
      <c r="G86" s="580"/>
      <c r="H86" s="336"/>
      <c r="I86" s="336"/>
      <c r="J86" s="580"/>
      <c r="K86" s="336"/>
      <c r="L86" s="336"/>
      <c r="M86" s="580"/>
      <c r="N86" s="336"/>
      <c r="O86" s="336"/>
      <c r="P86" s="580"/>
      <c r="Q86" s="336"/>
      <c r="R86" s="336"/>
      <c r="S86" s="580"/>
      <c r="T86" s="336"/>
      <c r="U86" s="336"/>
      <c r="V86" s="580"/>
      <c r="W86" s="336"/>
      <c r="X86" s="336"/>
      <c r="Y86" s="580"/>
      <c r="Z86" s="336"/>
      <c r="AA86" s="336"/>
      <c r="AB86" s="580"/>
      <c r="AC86" s="336"/>
      <c r="AD86" s="336"/>
      <c r="AE86" s="580"/>
      <c r="AF86" s="336"/>
      <c r="AG86" s="336"/>
      <c r="AH86" s="580"/>
      <c r="AI86" s="336"/>
      <c r="AJ86" s="336"/>
      <c r="AK86" s="580"/>
      <c r="AL86" s="336"/>
      <c r="AM86" s="336"/>
      <c r="AN86" s="580"/>
      <c r="AO86" s="336"/>
      <c r="AP86" s="336"/>
      <c r="AQ86" s="580"/>
      <c r="AR86" s="336"/>
      <c r="AS86" s="336"/>
      <c r="AT86" s="580"/>
      <c r="AU86" s="336"/>
      <c r="AV86" s="336"/>
      <c r="AW86" s="580"/>
      <c r="AX86" s="336"/>
      <c r="AY86" s="336"/>
      <c r="AZ86" s="580"/>
      <c r="BA86" s="336"/>
      <c r="BB86" s="336"/>
      <c r="BC86" s="580"/>
      <c r="BD86" s="336"/>
      <c r="BE86" s="336"/>
      <c r="BF86" s="580"/>
      <c r="BG86" s="336"/>
      <c r="BH86" s="336"/>
      <c r="BI86" s="580"/>
      <c r="BJ86" s="336"/>
      <c r="BK86" s="336"/>
      <c r="BL86" s="580"/>
    </row>
    <row r="87" spans="1:64" s="145" customFormat="1">
      <c r="A87" s="336"/>
      <c r="B87" s="336"/>
      <c r="C87" s="336"/>
      <c r="D87" s="580"/>
      <c r="E87" s="336"/>
      <c r="F87" s="336"/>
      <c r="G87" s="580"/>
      <c r="H87" s="336"/>
      <c r="I87" s="336"/>
      <c r="J87" s="580"/>
      <c r="K87" s="336"/>
      <c r="L87" s="336"/>
      <c r="M87" s="580"/>
      <c r="N87" s="336"/>
      <c r="O87" s="336"/>
      <c r="P87" s="580"/>
      <c r="Q87" s="336"/>
      <c r="R87" s="336"/>
      <c r="S87" s="580"/>
      <c r="T87" s="336"/>
      <c r="U87" s="336"/>
      <c r="V87" s="580"/>
      <c r="W87" s="336"/>
      <c r="X87" s="336"/>
      <c r="Y87" s="580"/>
      <c r="Z87" s="336"/>
      <c r="AA87" s="336"/>
      <c r="AB87" s="580"/>
      <c r="AC87" s="336"/>
      <c r="AD87" s="336"/>
      <c r="AE87" s="580"/>
      <c r="AF87" s="336"/>
      <c r="AG87" s="336"/>
      <c r="AH87" s="580"/>
      <c r="AI87" s="336"/>
      <c r="AJ87" s="336"/>
      <c r="AK87" s="580"/>
      <c r="AL87" s="336"/>
      <c r="AM87" s="336"/>
      <c r="AN87" s="580"/>
      <c r="AO87" s="336"/>
      <c r="AP87" s="336"/>
      <c r="AQ87" s="580"/>
      <c r="AR87" s="336"/>
      <c r="AS87" s="336"/>
      <c r="AT87" s="580"/>
      <c r="AU87" s="336"/>
      <c r="AV87" s="336"/>
      <c r="AW87" s="580"/>
      <c r="AX87" s="336"/>
      <c r="AY87" s="336"/>
      <c r="AZ87" s="580"/>
      <c r="BA87" s="336"/>
      <c r="BB87" s="336"/>
      <c r="BC87" s="580"/>
      <c r="BD87" s="336"/>
      <c r="BE87" s="336"/>
      <c r="BF87" s="580"/>
      <c r="BG87" s="336"/>
      <c r="BH87" s="336"/>
      <c r="BI87" s="580"/>
      <c r="BJ87" s="336"/>
      <c r="BK87" s="336"/>
      <c r="BL87" s="580"/>
    </row>
    <row r="88" spans="1:64" s="145" customFormat="1">
      <c r="A88" s="336"/>
      <c r="B88" s="336"/>
      <c r="C88" s="336"/>
      <c r="D88" s="580"/>
      <c r="E88" s="336"/>
      <c r="F88" s="336"/>
      <c r="G88" s="580"/>
      <c r="H88" s="336"/>
      <c r="I88" s="336"/>
      <c r="J88" s="580"/>
      <c r="K88" s="336"/>
      <c r="L88" s="336"/>
      <c r="M88" s="580"/>
      <c r="N88" s="336"/>
      <c r="O88" s="336"/>
      <c r="P88" s="580"/>
      <c r="Q88" s="336"/>
      <c r="R88" s="336"/>
      <c r="S88" s="580"/>
      <c r="T88" s="336"/>
      <c r="U88" s="336"/>
      <c r="V88" s="580"/>
      <c r="W88" s="336"/>
      <c r="X88" s="336"/>
      <c r="Y88" s="580"/>
      <c r="Z88" s="336"/>
      <c r="AA88" s="336"/>
      <c r="AB88" s="580"/>
      <c r="AC88" s="336"/>
      <c r="AD88" s="336"/>
      <c r="AE88" s="580"/>
      <c r="AF88" s="336"/>
      <c r="AG88" s="336"/>
      <c r="AH88" s="580"/>
      <c r="AI88" s="336"/>
      <c r="AJ88" s="336"/>
      <c r="AK88" s="580"/>
      <c r="AL88" s="336"/>
      <c r="AM88" s="336"/>
      <c r="AN88" s="580"/>
      <c r="AO88" s="336"/>
      <c r="AP88" s="336"/>
      <c r="AQ88" s="580"/>
      <c r="AR88" s="515"/>
      <c r="AS88" s="336"/>
      <c r="AT88" s="580"/>
      <c r="AU88" s="515"/>
      <c r="AV88" s="336"/>
      <c r="AW88" s="580"/>
      <c r="AX88" s="515"/>
      <c r="AY88" s="336"/>
      <c r="AZ88" s="580"/>
      <c r="BA88" s="515"/>
      <c r="BB88" s="336"/>
      <c r="BC88" s="580"/>
      <c r="BD88" s="515"/>
      <c r="BE88" s="336"/>
      <c r="BF88" s="580"/>
      <c r="BG88" s="515"/>
      <c r="BH88" s="336"/>
      <c r="BI88" s="580"/>
      <c r="BJ88" s="515"/>
      <c r="BK88" s="336"/>
      <c r="BL88" s="580"/>
    </row>
    <row r="89" spans="1:64" s="145" customFormat="1">
      <c r="A89" s="515"/>
      <c r="B89" s="336"/>
      <c r="C89" s="336"/>
      <c r="D89" s="580"/>
      <c r="E89" s="515"/>
      <c r="F89" s="336"/>
      <c r="G89" s="580"/>
      <c r="H89" s="515"/>
      <c r="I89" s="336"/>
      <c r="J89" s="580"/>
      <c r="K89" s="515"/>
      <c r="L89" s="336"/>
      <c r="M89" s="580"/>
      <c r="N89" s="515"/>
      <c r="O89" s="336"/>
      <c r="P89" s="580"/>
      <c r="Q89" s="515"/>
      <c r="R89" s="336"/>
      <c r="S89" s="580"/>
      <c r="T89" s="515"/>
      <c r="U89" s="336"/>
      <c r="V89" s="580"/>
      <c r="W89" s="515"/>
      <c r="X89" s="336"/>
      <c r="Y89" s="580"/>
      <c r="Z89" s="515"/>
      <c r="AA89" s="336"/>
      <c r="AB89" s="580"/>
      <c r="AC89" s="515"/>
      <c r="AD89" s="336"/>
      <c r="AE89" s="580"/>
      <c r="AF89" s="515"/>
      <c r="AG89" s="336"/>
      <c r="AH89" s="580"/>
      <c r="AI89" s="515"/>
      <c r="AJ89" s="336"/>
      <c r="AK89" s="580"/>
      <c r="AL89" s="515"/>
      <c r="AM89" s="336"/>
      <c r="AN89" s="580"/>
      <c r="AO89" s="336"/>
      <c r="AP89" s="336"/>
      <c r="AQ89" s="580"/>
      <c r="AR89" s="515"/>
      <c r="AS89" s="336"/>
      <c r="AT89" s="580"/>
      <c r="AU89" s="515"/>
      <c r="AV89" s="336"/>
      <c r="AW89" s="580"/>
      <c r="AX89" s="515"/>
      <c r="AY89" s="336"/>
      <c r="AZ89" s="580"/>
      <c r="BA89" s="515"/>
      <c r="BB89" s="336"/>
      <c r="BC89" s="580"/>
      <c r="BD89" s="515"/>
      <c r="BE89" s="336"/>
      <c r="BF89" s="580"/>
      <c r="BG89" s="515"/>
      <c r="BH89" s="336"/>
      <c r="BI89" s="580"/>
      <c r="BJ89" s="515"/>
      <c r="BK89" s="336"/>
      <c r="BL89" s="580"/>
    </row>
    <row r="90" spans="1:64" s="145" customFormat="1">
      <c r="A90" s="515"/>
      <c r="B90" s="336"/>
      <c r="C90" s="336"/>
      <c r="D90" s="580"/>
      <c r="E90" s="515"/>
      <c r="F90" s="336"/>
      <c r="G90" s="580"/>
      <c r="H90" s="515"/>
      <c r="I90" s="336"/>
      <c r="J90" s="580"/>
      <c r="K90" s="515"/>
      <c r="L90" s="336"/>
      <c r="M90" s="580"/>
      <c r="N90" s="515"/>
      <c r="O90" s="336"/>
      <c r="P90" s="580"/>
      <c r="Q90" s="515"/>
      <c r="R90" s="336"/>
      <c r="S90" s="580"/>
      <c r="T90" s="515"/>
      <c r="U90" s="336"/>
      <c r="V90" s="580"/>
      <c r="W90" s="515"/>
      <c r="X90" s="336"/>
      <c r="Y90" s="580"/>
      <c r="Z90" s="515"/>
      <c r="AA90" s="336"/>
      <c r="AB90" s="580"/>
      <c r="AC90" s="515"/>
      <c r="AD90" s="336"/>
      <c r="AE90" s="580"/>
      <c r="AF90" s="515"/>
      <c r="AG90" s="336"/>
      <c r="AH90" s="580"/>
      <c r="AI90" s="515"/>
      <c r="AJ90" s="336"/>
      <c r="AK90" s="580"/>
      <c r="AL90" s="515"/>
      <c r="AM90" s="336"/>
      <c r="AN90" s="580"/>
      <c r="AO90" s="336"/>
      <c r="AP90" s="336"/>
      <c r="AQ90" s="580"/>
      <c r="AR90" s="334"/>
      <c r="AS90" s="336"/>
      <c r="AT90" s="580"/>
      <c r="AU90" s="334"/>
      <c r="AV90" s="336"/>
      <c r="AW90" s="580"/>
      <c r="AX90" s="334"/>
      <c r="AY90" s="336"/>
      <c r="AZ90" s="580"/>
      <c r="BA90" s="334"/>
      <c r="BB90" s="336"/>
      <c r="BC90" s="580"/>
      <c r="BD90" s="334"/>
      <c r="BE90" s="336"/>
      <c r="BF90" s="580"/>
      <c r="BG90" s="334"/>
      <c r="BH90" s="336"/>
      <c r="BI90" s="580"/>
      <c r="BJ90" s="334"/>
      <c r="BK90" s="336"/>
      <c r="BL90" s="580"/>
    </row>
    <row r="91" spans="1:64" s="145" customFormat="1">
      <c r="A91" s="334"/>
      <c r="B91" s="336"/>
      <c r="C91" s="336"/>
      <c r="D91" s="580"/>
      <c r="E91" s="334"/>
      <c r="F91" s="336"/>
      <c r="G91" s="580"/>
      <c r="H91" s="334"/>
      <c r="I91" s="336"/>
      <c r="J91" s="580"/>
      <c r="K91" s="334"/>
      <c r="L91" s="336"/>
      <c r="M91" s="580"/>
      <c r="N91" s="334"/>
      <c r="O91" s="336"/>
      <c r="P91" s="580"/>
      <c r="Q91" s="334"/>
      <c r="R91" s="336"/>
      <c r="S91" s="580"/>
      <c r="T91" s="334"/>
      <c r="U91" s="336"/>
      <c r="V91" s="580"/>
      <c r="W91" s="334"/>
      <c r="X91" s="336"/>
      <c r="Y91" s="580"/>
      <c r="Z91" s="334"/>
      <c r="AA91" s="336"/>
      <c r="AB91" s="580"/>
      <c r="AC91" s="334"/>
      <c r="AD91" s="336"/>
      <c r="AE91" s="580"/>
      <c r="AF91" s="334"/>
      <c r="AG91" s="336"/>
      <c r="AH91" s="580"/>
      <c r="AI91" s="334"/>
      <c r="AJ91" s="336"/>
      <c r="AK91" s="580"/>
      <c r="AL91" s="334"/>
      <c r="AM91" s="336"/>
      <c r="AN91" s="580"/>
      <c r="AO91" s="336"/>
      <c r="AP91" s="336"/>
      <c r="AQ91" s="580"/>
      <c r="AR91" s="334"/>
      <c r="AS91" s="336"/>
      <c r="AT91" s="580"/>
      <c r="AU91" s="334"/>
      <c r="AV91" s="336"/>
      <c r="AW91" s="580"/>
      <c r="AX91" s="334"/>
      <c r="AY91" s="336"/>
      <c r="AZ91" s="580"/>
      <c r="BA91" s="334"/>
      <c r="BB91" s="336"/>
      <c r="BC91" s="580"/>
      <c r="BD91" s="334"/>
      <c r="BE91" s="336"/>
      <c r="BF91" s="580"/>
      <c r="BG91" s="334"/>
      <c r="BH91" s="336"/>
      <c r="BI91" s="580"/>
      <c r="BJ91" s="334"/>
      <c r="BK91" s="336"/>
      <c r="BL91" s="580"/>
    </row>
    <row r="92" spans="1:64" s="145" customFormat="1">
      <c r="A92" s="334"/>
      <c r="B92" s="336"/>
      <c r="C92" s="336"/>
      <c r="D92" s="580"/>
      <c r="E92" s="334"/>
      <c r="F92" s="336"/>
      <c r="G92" s="580"/>
      <c r="H92" s="334"/>
      <c r="I92" s="336"/>
      <c r="J92" s="580"/>
      <c r="K92" s="334"/>
      <c r="L92" s="336"/>
      <c r="M92" s="580"/>
      <c r="N92" s="334"/>
      <c r="O92" s="336"/>
      <c r="P92" s="580"/>
      <c r="Q92" s="334"/>
      <c r="R92" s="336"/>
      <c r="S92" s="580"/>
      <c r="T92" s="334"/>
      <c r="U92" s="336"/>
      <c r="V92" s="580"/>
      <c r="W92" s="334"/>
      <c r="X92" s="336"/>
      <c r="Y92" s="580"/>
      <c r="Z92" s="334"/>
      <c r="AA92" s="336"/>
      <c r="AB92" s="580"/>
      <c r="AC92" s="334"/>
      <c r="AD92" s="336"/>
      <c r="AE92" s="580"/>
      <c r="AF92" s="334"/>
      <c r="AG92" s="336"/>
      <c r="AH92" s="580"/>
      <c r="AI92" s="334"/>
      <c r="AJ92" s="336"/>
      <c r="AK92" s="580"/>
      <c r="AL92" s="334"/>
      <c r="AM92" s="336"/>
      <c r="AN92" s="580"/>
      <c r="AP92" s="336"/>
      <c r="AQ92" s="580"/>
      <c r="AS92" s="336"/>
      <c r="AT92" s="580"/>
      <c r="AU92" s="1011"/>
      <c r="AV92" s="336"/>
      <c r="AW92" s="580"/>
      <c r="AX92" s="1011"/>
      <c r="AY92" s="336"/>
      <c r="AZ92" s="580"/>
      <c r="BA92" s="1011"/>
      <c r="BB92" s="336"/>
      <c r="BC92" s="580"/>
      <c r="BD92" s="1011"/>
      <c r="BE92" s="336"/>
      <c r="BF92" s="580"/>
      <c r="BG92" s="1011"/>
      <c r="BH92" s="336"/>
      <c r="BI92" s="580"/>
      <c r="BJ92" s="1011"/>
      <c r="BK92" s="336"/>
      <c r="BL92" s="580"/>
    </row>
    <row r="93" spans="1:64" s="145" customFormat="1">
      <c r="A93" s="336"/>
      <c r="B93" s="336"/>
      <c r="C93" s="1037"/>
      <c r="D93" s="580"/>
      <c r="E93" s="1011"/>
      <c r="F93" s="1037"/>
      <c r="G93" s="580"/>
      <c r="H93" s="1011"/>
      <c r="I93" s="1037"/>
      <c r="J93" s="580"/>
      <c r="K93" s="1011"/>
      <c r="L93" s="1037"/>
      <c r="M93" s="580"/>
      <c r="N93" s="1011"/>
      <c r="O93" s="1037"/>
      <c r="P93" s="580"/>
      <c r="Q93" s="1011"/>
      <c r="R93" s="1037"/>
      <c r="S93" s="580"/>
      <c r="T93" s="1011"/>
      <c r="U93" s="1037"/>
      <c r="V93" s="580"/>
      <c r="W93" s="1011"/>
      <c r="X93" s="1037"/>
      <c r="Y93" s="580"/>
      <c r="Z93" s="1011"/>
      <c r="AA93" s="1037"/>
      <c r="AB93" s="580"/>
      <c r="AC93" s="1011"/>
      <c r="AD93" s="1037"/>
      <c r="AE93" s="580"/>
      <c r="AF93" s="1011"/>
      <c r="AG93" s="1037"/>
      <c r="AH93" s="580"/>
      <c r="AI93" s="1011"/>
      <c r="AJ93" s="1037"/>
      <c r="AK93" s="580"/>
      <c r="AL93" s="1011"/>
      <c r="AM93" s="1037"/>
      <c r="AN93" s="580"/>
      <c r="AO93" s="1008"/>
      <c r="AP93" s="336"/>
      <c r="AQ93" s="580"/>
      <c r="AR93" s="1008"/>
      <c r="AS93" s="336"/>
      <c r="AT93" s="580"/>
      <c r="AU93" s="1011"/>
      <c r="AV93" s="336"/>
      <c r="AW93" s="580"/>
      <c r="AX93" s="1011"/>
      <c r="AY93" s="336"/>
      <c r="AZ93" s="580"/>
      <c r="BA93" s="1011"/>
      <c r="BB93" s="336"/>
      <c r="BC93" s="580"/>
      <c r="BD93" s="1011"/>
      <c r="BE93" s="336"/>
      <c r="BF93" s="580"/>
      <c r="BG93" s="1011"/>
      <c r="BH93" s="336"/>
      <c r="BI93" s="580"/>
      <c r="BJ93" s="1011"/>
      <c r="BK93" s="336"/>
      <c r="BL93" s="580"/>
    </row>
    <row r="94" spans="1:64" s="145" customFormat="1">
      <c r="A94" s="1011"/>
      <c r="B94" s="336"/>
      <c r="C94" s="1037"/>
      <c r="D94" s="580"/>
      <c r="E94" s="1011"/>
      <c r="F94" s="1037"/>
      <c r="G94" s="580"/>
      <c r="H94" s="1011"/>
      <c r="I94" s="1037"/>
      <c r="J94" s="580"/>
      <c r="K94" s="1011"/>
      <c r="L94" s="1037"/>
      <c r="M94" s="580"/>
      <c r="N94" s="1011"/>
      <c r="O94" s="1037"/>
      <c r="P94" s="580"/>
      <c r="Q94" s="1011"/>
      <c r="R94" s="1037"/>
      <c r="S94" s="580"/>
      <c r="T94" s="1011"/>
      <c r="U94" s="1037"/>
      <c r="V94" s="580"/>
      <c r="W94" s="1011"/>
      <c r="X94" s="1037"/>
      <c r="Y94" s="580"/>
      <c r="Z94" s="1011"/>
      <c r="AA94" s="1037"/>
      <c r="AB94" s="580"/>
      <c r="AC94" s="1011"/>
      <c r="AD94" s="1037"/>
      <c r="AE94" s="580"/>
      <c r="AF94" s="1011"/>
      <c r="AG94" s="1037"/>
      <c r="AH94" s="580"/>
      <c r="AI94" s="1011"/>
      <c r="AJ94" s="1037"/>
      <c r="AK94" s="580"/>
      <c r="AL94" s="1011"/>
      <c r="AM94" s="1037"/>
      <c r="AN94" s="580"/>
      <c r="AO94" s="1008"/>
      <c r="AP94" s="336"/>
      <c r="AQ94" s="580"/>
      <c r="AR94" s="1008"/>
      <c r="AS94" s="336"/>
      <c r="AT94" s="580"/>
      <c r="AU94" s="1011"/>
      <c r="AV94" s="336"/>
      <c r="AW94" s="580"/>
      <c r="AX94" s="1011"/>
      <c r="AY94" s="336"/>
      <c r="AZ94" s="580"/>
      <c r="BA94" s="1011"/>
      <c r="BB94" s="336"/>
      <c r="BC94" s="580"/>
      <c r="BD94" s="1011"/>
      <c r="BE94" s="336"/>
      <c r="BF94" s="580"/>
      <c r="BG94" s="1011"/>
      <c r="BH94" s="336"/>
      <c r="BI94" s="580"/>
      <c r="BJ94" s="1011"/>
      <c r="BK94" s="336"/>
      <c r="BL94" s="580"/>
    </row>
    <row r="95" spans="1:64" s="145" customFormat="1">
      <c r="A95" s="1011"/>
      <c r="B95" s="336"/>
      <c r="C95" s="1037"/>
      <c r="D95" s="580"/>
      <c r="E95" s="1011"/>
      <c r="F95" s="1037"/>
      <c r="G95" s="580"/>
      <c r="H95" s="1011"/>
      <c r="I95" s="1037"/>
      <c r="J95" s="580"/>
      <c r="K95" s="1011"/>
      <c r="L95" s="1037"/>
      <c r="M95" s="580"/>
      <c r="N95" s="1011"/>
      <c r="O95" s="1037"/>
      <c r="P95" s="580"/>
      <c r="Q95" s="1011"/>
      <c r="R95" s="1037"/>
      <c r="S95" s="580"/>
      <c r="T95" s="1011"/>
      <c r="U95" s="1037"/>
      <c r="V95" s="580"/>
      <c r="W95" s="1011"/>
      <c r="X95" s="1037"/>
      <c r="Y95" s="580"/>
      <c r="Z95" s="1011"/>
      <c r="AA95" s="1037"/>
      <c r="AB95" s="580"/>
      <c r="AC95" s="1011"/>
      <c r="AD95" s="1037"/>
      <c r="AE95" s="580"/>
      <c r="AF95" s="1011"/>
      <c r="AG95" s="1037"/>
      <c r="AH95" s="580"/>
      <c r="AI95" s="1011"/>
      <c r="AJ95" s="1037"/>
      <c r="AK95" s="580"/>
      <c r="AL95" s="1011"/>
      <c r="AM95" s="1037"/>
      <c r="AN95" s="580"/>
      <c r="AO95" s="1008"/>
      <c r="AP95" s="336"/>
      <c r="AQ95" s="580"/>
      <c r="AR95" s="1008"/>
      <c r="AS95" s="336"/>
      <c r="AT95" s="580"/>
      <c r="AU95" s="1011"/>
      <c r="AV95" s="336"/>
      <c r="AW95" s="580"/>
      <c r="AX95" s="1011"/>
      <c r="AY95" s="336"/>
      <c r="AZ95" s="580"/>
      <c r="BA95" s="1011"/>
      <c r="BB95" s="336"/>
      <c r="BC95" s="580"/>
      <c r="BD95" s="1011"/>
      <c r="BE95" s="336"/>
      <c r="BF95" s="580"/>
      <c r="BG95" s="1011"/>
      <c r="BH95" s="336"/>
      <c r="BI95" s="580"/>
      <c r="BJ95" s="1011"/>
      <c r="BK95" s="336"/>
      <c r="BL95" s="580"/>
    </row>
    <row r="96" spans="1:64" s="145" customFormat="1">
      <c r="A96" s="1011"/>
      <c r="B96" s="336"/>
      <c r="C96" s="1037"/>
      <c r="D96" s="580"/>
      <c r="E96" s="1011"/>
      <c r="F96" s="1037"/>
      <c r="G96" s="580"/>
      <c r="H96" s="1011"/>
      <c r="I96" s="1037"/>
      <c r="J96" s="580"/>
      <c r="K96" s="1011"/>
      <c r="L96" s="1037"/>
      <c r="M96" s="580"/>
      <c r="N96" s="1011"/>
      <c r="O96" s="1037"/>
      <c r="P96" s="580"/>
      <c r="Q96" s="1011"/>
      <c r="R96" s="1037"/>
      <c r="S96" s="580"/>
      <c r="T96" s="1011"/>
      <c r="U96" s="1037"/>
      <c r="V96" s="580"/>
      <c r="W96" s="1011"/>
      <c r="X96" s="1037"/>
      <c r="Y96" s="580"/>
      <c r="Z96" s="1011"/>
      <c r="AA96" s="1037"/>
      <c r="AB96" s="580"/>
      <c r="AC96" s="1011"/>
      <c r="AD96" s="1037"/>
      <c r="AE96" s="580"/>
      <c r="AF96" s="1011"/>
      <c r="AG96" s="1037"/>
      <c r="AH96" s="580"/>
      <c r="AI96" s="1011"/>
      <c r="AJ96" s="1037"/>
      <c r="AK96" s="580"/>
      <c r="AL96" s="1011"/>
      <c r="AM96" s="1037"/>
      <c r="AN96" s="580"/>
      <c r="AO96" s="1008"/>
      <c r="AP96" s="336"/>
      <c r="AQ96" s="580"/>
      <c r="AR96" s="1008"/>
      <c r="AS96" s="336"/>
      <c r="AT96" s="580"/>
      <c r="AU96" s="1011"/>
      <c r="AV96" s="336"/>
      <c r="AW96" s="580"/>
      <c r="AX96" s="1011"/>
      <c r="AY96" s="336"/>
      <c r="AZ96" s="580"/>
      <c r="BA96" s="1011"/>
      <c r="BB96" s="336"/>
      <c r="BC96" s="580"/>
      <c r="BD96" s="1011"/>
      <c r="BE96" s="336"/>
      <c r="BF96" s="580"/>
      <c r="BG96" s="1011"/>
      <c r="BH96" s="336"/>
      <c r="BI96" s="580"/>
      <c r="BJ96" s="1011"/>
      <c r="BK96" s="336"/>
      <c r="BL96" s="580"/>
    </row>
    <row r="97" spans="1:64" s="145" customFormat="1">
      <c r="A97" s="1011"/>
      <c r="B97" s="336"/>
      <c r="C97" s="1037"/>
      <c r="D97" s="580"/>
      <c r="E97" s="1011"/>
      <c r="F97" s="1037"/>
      <c r="G97" s="580"/>
      <c r="H97" s="1011"/>
      <c r="I97" s="1037"/>
      <c r="J97" s="580"/>
      <c r="K97" s="1011"/>
      <c r="L97" s="1037"/>
      <c r="M97" s="580"/>
      <c r="N97" s="1011"/>
      <c r="O97" s="1037"/>
      <c r="P97" s="580"/>
      <c r="Q97" s="1011"/>
      <c r="R97" s="1037"/>
      <c r="S97" s="580"/>
      <c r="T97" s="1011"/>
      <c r="U97" s="1037"/>
      <c r="V97" s="580"/>
      <c r="W97" s="1011"/>
      <c r="X97" s="1037"/>
      <c r="Y97" s="580"/>
      <c r="Z97" s="1011"/>
      <c r="AA97" s="1037"/>
      <c r="AB97" s="580"/>
      <c r="AC97" s="1011"/>
      <c r="AD97" s="1037"/>
      <c r="AE97" s="580"/>
      <c r="AF97" s="1011"/>
      <c r="AG97" s="1037"/>
      <c r="AH97" s="580"/>
      <c r="AI97" s="1011"/>
      <c r="AJ97" s="1037"/>
      <c r="AK97" s="580"/>
      <c r="AL97" s="1011"/>
      <c r="AM97" s="1037"/>
      <c r="AN97" s="580"/>
      <c r="AO97" s="1008"/>
      <c r="AP97" s="336"/>
      <c r="AQ97" s="580"/>
      <c r="AR97" s="1008"/>
      <c r="AS97" s="336"/>
      <c r="AT97" s="580"/>
      <c r="AU97" s="1008"/>
      <c r="AV97" s="336"/>
      <c r="AW97" s="580"/>
      <c r="AX97" s="1008"/>
      <c r="AY97" s="336"/>
      <c r="AZ97" s="580"/>
      <c r="BA97" s="1008"/>
      <c r="BB97" s="336"/>
      <c r="BC97" s="580"/>
      <c r="BD97" s="1008"/>
      <c r="BE97" s="336"/>
      <c r="BF97" s="580"/>
      <c r="BG97" s="1008"/>
      <c r="BH97" s="336"/>
      <c r="BI97" s="580"/>
      <c r="BJ97" s="1008"/>
      <c r="BK97" s="336"/>
      <c r="BL97" s="580"/>
    </row>
    <row r="98" spans="1:64" s="145" customFormat="1">
      <c r="A98" s="1011"/>
      <c r="B98" s="336"/>
      <c r="C98" s="1037"/>
      <c r="D98" s="580"/>
      <c r="E98" s="1011"/>
      <c r="F98" s="1037"/>
      <c r="G98" s="580"/>
      <c r="H98" s="1011"/>
      <c r="I98" s="1037"/>
      <c r="J98" s="580"/>
      <c r="K98" s="1011"/>
      <c r="L98" s="1037"/>
      <c r="M98" s="580"/>
      <c r="N98" s="1011"/>
      <c r="O98" s="1037"/>
      <c r="P98" s="580"/>
      <c r="Q98" s="1011"/>
      <c r="R98" s="1037"/>
      <c r="S98" s="580"/>
      <c r="T98" s="1011"/>
      <c r="U98" s="1037"/>
      <c r="V98" s="580"/>
      <c r="W98" s="1011"/>
      <c r="X98" s="1037"/>
      <c r="Y98" s="580"/>
      <c r="Z98" s="1011"/>
      <c r="AA98" s="1037"/>
      <c r="AB98" s="580"/>
      <c r="AC98" s="1011"/>
      <c r="AD98" s="1037"/>
      <c r="AE98" s="580"/>
      <c r="AF98" s="1011"/>
      <c r="AG98" s="1037"/>
      <c r="AH98" s="580"/>
      <c r="AI98" s="1011"/>
      <c r="AJ98" s="1037"/>
      <c r="AK98" s="580"/>
      <c r="AL98" s="1011"/>
      <c r="AM98" s="1037"/>
      <c r="AN98" s="580"/>
      <c r="AO98" s="1008"/>
      <c r="AP98" s="336"/>
      <c r="AQ98" s="580"/>
      <c r="AR98" s="1008"/>
      <c r="AS98" s="336"/>
      <c r="AT98" s="580"/>
      <c r="AU98" s="1008"/>
      <c r="AV98" s="336"/>
      <c r="AW98" s="580"/>
      <c r="AX98" s="1008"/>
      <c r="AY98" s="336"/>
      <c r="AZ98" s="580"/>
      <c r="BA98" s="1008"/>
      <c r="BB98" s="336"/>
      <c r="BC98" s="580"/>
      <c r="BD98" s="1008"/>
      <c r="BE98" s="336"/>
      <c r="BF98" s="580"/>
      <c r="BG98" s="1008"/>
      <c r="BH98" s="336"/>
      <c r="BI98" s="580"/>
      <c r="BJ98" s="1008"/>
      <c r="BK98" s="336"/>
      <c r="BL98" s="580"/>
    </row>
    <row r="99" spans="1:64" s="145" customFormat="1">
      <c r="A99" s="1011"/>
      <c r="B99" s="336"/>
      <c r="C99" s="1037"/>
      <c r="D99" s="580"/>
      <c r="E99" s="1011"/>
      <c r="F99" s="1037"/>
      <c r="G99" s="580"/>
      <c r="H99" s="1011"/>
      <c r="I99" s="1037"/>
      <c r="J99" s="580"/>
      <c r="K99" s="1011"/>
      <c r="L99" s="1037"/>
      <c r="M99" s="580"/>
      <c r="N99" s="1011"/>
      <c r="O99" s="1037"/>
      <c r="P99" s="580"/>
      <c r="Q99" s="1011"/>
      <c r="R99" s="1037"/>
      <c r="S99" s="580"/>
      <c r="T99" s="1011"/>
      <c r="U99" s="1037"/>
      <c r="V99" s="580"/>
      <c r="W99" s="1011"/>
      <c r="X99" s="1037"/>
      <c r="Y99" s="580"/>
      <c r="Z99" s="1011"/>
      <c r="AA99" s="1037"/>
      <c r="AB99" s="580"/>
      <c r="AC99" s="1011"/>
      <c r="AD99" s="1037"/>
      <c r="AE99" s="580"/>
      <c r="AF99" s="1011"/>
      <c r="AG99" s="1037"/>
      <c r="AH99" s="580"/>
      <c r="AI99" s="1011"/>
      <c r="AJ99" s="1037"/>
      <c r="AK99" s="580"/>
      <c r="AL99" s="1011"/>
      <c r="AM99" s="1037"/>
      <c r="AN99" s="580"/>
      <c r="AO99" s="1008"/>
      <c r="AP99" s="336"/>
      <c r="AQ99" s="580"/>
      <c r="AR99" s="1008"/>
      <c r="AS99" s="336"/>
      <c r="AT99" s="580"/>
      <c r="AU99" s="1008"/>
      <c r="AV99" s="336"/>
      <c r="AW99" s="580"/>
      <c r="AX99" s="1008"/>
      <c r="AY99" s="336"/>
      <c r="AZ99" s="580"/>
      <c r="BA99" s="1008"/>
      <c r="BB99" s="336"/>
      <c r="BC99" s="580"/>
      <c r="BD99" s="1008"/>
      <c r="BE99" s="336"/>
      <c r="BF99" s="580"/>
      <c r="BG99" s="1008"/>
      <c r="BH99" s="336"/>
      <c r="BI99" s="580"/>
      <c r="BJ99" s="1008"/>
      <c r="BK99" s="336"/>
      <c r="BL99" s="580"/>
    </row>
    <row r="100" spans="1:64" s="145" customFormat="1">
      <c r="A100" s="1011"/>
      <c r="B100" s="336"/>
      <c r="C100" s="1037"/>
      <c r="D100" s="580"/>
      <c r="E100" s="1011"/>
      <c r="F100" s="1037"/>
      <c r="G100" s="580"/>
      <c r="H100" s="1011"/>
      <c r="I100" s="1037"/>
      <c r="J100" s="580"/>
      <c r="K100" s="1011"/>
      <c r="L100" s="1037"/>
      <c r="M100" s="580"/>
      <c r="N100" s="1011"/>
      <c r="O100" s="1037"/>
      <c r="P100" s="580"/>
      <c r="Q100" s="1011"/>
      <c r="R100" s="1037"/>
      <c r="S100" s="580"/>
      <c r="T100" s="1011"/>
      <c r="U100" s="1037"/>
      <c r="V100" s="580"/>
      <c r="W100" s="1011"/>
      <c r="X100" s="1037"/>
      <c r="Y100" s="580"/>
      <c r="Z100" s="1011"/>
      <c r="AA100" s="1037"/>
      <c r="AB100" s="580"/>
      <c r="AC100" s="1011"/>
      <c r="AD100" s="1037"/>
      <c r="AE100" s="580"/>
      <c r="AF100" s="1011"/>
      <c r="AG100" s="1037"/>
      <c r="AH100" s="580"/>
      <c r="AI100" s="1011"/>
      <c r="AJ100" s="1037"/>
      <c r="AK100" s="580"/>
      <c r="AL100" s="1011"/>
      <c r="AM100" s="1037"/>
      <c r="AN100" s="580"/>
      <c r="AO100" s="336"/>
      <c r="AP100" s="336"/>
      <c r="AQ100" s="580"/>
      <c r="AR100" s="336"/>
      <c r="AS100" s="336"/>
      <c r="AT100" s="580"/>
      <c r="AU100" s="336"/>
      <c r="AV100" s="336"/>
      <c r="AW100" s="580"/>
      <c r="AX100" s="336"/>
      <c r="AY100" s="336"/>
      <c r="AZ100" s="580"/>
      <c r="BA100" s="336"/>
      <c r="BB100" s="336"/>
      <c r="BC100" s="580"/>
      <c r="BD100" s="336"/>
      <c r="BE100" s="336"/>
      <c r="BF100" s="580"/>
      <c r="BG100" s="336"/>
      <c r="BH100" s="336"/>
      <c r="BI100" s="580"/>
      <c r="BJ100" s="336"/>
      <c r="BK100" s="336"/>
      <c r="BL100" s="580"/>
    </row>
    <row r="101" spans="1:64" s="145" customFormat="1">
      <c r="A101" s="1011"/>
      <c r="B101" s="336"/>
      <c r="C101" s="1037"/>
      <c r="D101" s="580"/>
      <c r="E101" s="1011"/>
      <c r="F101" s="1037"/>
      <c r="G101" s="580"/>
      <c r="H101" s="1011"/>
      <c r="I101" s="1037"/>
      <c r="J101" s="580"/>
      <c r="K101" s="1011"/>
      <c r="L101" s="1037"/>
      <c r="M101" s="580"/>
      <c r="N101" s="1011"/>
      <c r="O101" s="1037"/>
      <c r="P101" s="580"/>
      <c r="Q101" s="1011"/>
      <c r="R101" s="1037"/>
      <c r="S101" s="580"/>
      <c r="T101" s="1011"/>
      <c r="U101" s="1037"/>
      <c r="V101" s="580"/>
      <c r="W101" s="1011"/>
      <c r="X101" s="1037"/>
      <c r="Y101" s="580"/>
      <c r="Z101" s="1011"/>
      <c r="AA101" s="1037"/>
      <c r="AB101" s="580"/>
      <c r="AC101" s="1011"/>
      <c r="AD101" s="1037"/>
      <c r="AE101" s="580"/>
      <c r="AF101" s="1011"/>
      <c r="AG101" s="1037"/>
      <c r="AH101" s="580"/>
      <c r="AI101" s="1011"/>
      <c r="AJ101" s="1037"/>
      <c r="AK101" s="580"/>
      <c r="AL101" s="1011"/>
      <c r="AM101" s="1037"/>
      <c r="AN101" s="580"/>
      <c r="AO101" s="336"/>
      <c r="AP101" s="336"/>
      <c r="AQ101" s="580"/>
      <c r="AR101" s="336"/>
      <c r="AS101" s="336"/>
      <c r="AT101" s="580"/>
      <c r="AU101" s="336"/>
      <c r="AV101" s="336"/>
      <c r="AW101" s="580"/>
      <c r="AX101" s="336"/>
      <c r="AY101" s="336"/>
      <c r="AZ101" s="580"/>
      <c r="BA101" s="336"/>
      <c r="BB101" s="336"/>
      <c r="BC101" s="580"/>
      <c r="BD101" s="336"/>
      <c r="BE101" s="336"/>
      <c r="BF101" s="580"/>
      <c r="BG101" s="336"/>
      <c r="BH101" s="336"/>
      <c r="BI101" s="580"/>
      <c r="BJ101" s="336"/>
      <c r="BK101" s="336"/>
      <c r="BL101" s="580"/>
    </row>
    <row r="102" spans="1:64" s="145" customFormat="1">
      <c r="A102" s="1011"/>
      <c r="B102" s="336"/>
      <c r="C102" s="336"/>
      <c r="D102" s="580"/>
      <c r="E102" s="336"/>
      <c r="F102" s="336"/>
      <c r="G102" s="580"/>
      <c r="H102" s="336"/>
      <c r="I102" s="336"/>
      <c r="J102" s="580"/>
      <c r="K102" s="336"/>
      <c r="L102" s="336"/>
      <c r="M102" s="580"/>
      <c r="N102" s="336"/>
      <c r="O102" s="336"/>
      <c r="P102" s="580"/>
      <c r="Q102" s="336"/>
      <c r="R102" s="336"/>
      <c r="S102" s="580"/>
      <c r="T102" s="336"/>
      <c r="U102" s="336"/>
      <c r="V102" s="580"/>
      <c r="W102" s="336"/>
      <c r="X102" s="336"/>
      <c r="Y102" s="580"/>
      <c r="Z102" s="336"/>
      <c r="AA102" s="336"/>
      <c r="AB102" s="580"/>
      <c r="AC102" s="336"/>
      <c r="AD102" s="336"/>
      <c r="AE102" s="580"/>
      <c r="AF102" s="336"/>
      <c r="AG102" s="336"/>
      <c r="AH102" s="580"/>
      <c r="AI102" s="336"/>
      <c r="AJ102" s="336"/>
      <c r="AK102" s="580"/>
      <c r="AL102" s="336"/>
      <c r="AM102" s="336"/>
      <c r="AN102" s="580"/>
      <c r="AO102" s="336"/>
      <c r="AP102" s="336"/>
      <c r="AQ102" s="580"/>
      <c r="AR102" s="336"/>
      <c r="AS102" s="336"/>
      <c r="AT102" s="580"/>
      <c r="AU102" s="336"/>
      <c r="AV102" s="336"/>
      <c r="AW102" s="580"/>
      <c r="AX102" s="336"/>
      <c r="AY102" s="336"/>
      <c r="AZ102" s="580"/>
      <c r="BA102" s="336"/>
      <c r="BB102" s="336"/>
      <c r="BC102" s="580"/>
      <c r="BD102" s="336"/>
      <c r="BE102" s="336"/>
      <c r="BF102" s="580"/>
      <c r="BG102" s="336"/>
      <c r="BH102" s="336"/>
      <c r="BI102" s="580"/>
      <c r="BJ102" s="336"/>
      <c r="BK102" s="336"/>
      <c r="BL102" s="580"/>
    </row>
    <row r="103" spans="1:64" s="145" customFormat="1">
      <c r="A103" s="336"/>
      <c r="B103" s="336"/>
      <c r="C103" s="336"/>
      <c r="D103" s="580"/>
      <c r="E103" s="336"/>
      <c r="F103" s="336"/>
      <c r="G103" s="580"/>
      <c r="H103" s="336"/>
      <c r="I103" s="336"/>
      <c r="J103" s="580"/>
      <c r="K103" s="336"/>
      <c r="L103" s="336"/>
      <c r="M103" s="580"/>
      <c r="N103" s="336"/>
      <c r="O103" s="336"/>
      <c r="P103" s="580"/>
      <c r="Q103" s="336"/>
      <c r="R103" s="336"/>
      <c r="S103" s="580"/>
      <c r="T103" s="336"/>
      <c r="U103" s="336"/>
      <c r="V103" s="580"/>
      <c r="W103" s="336"/>
      <c r="X103" s="336"/>
      <c r="Y103" s="580"/>
      <c r="Z103" s="336"/>
      <c r="AA103" s="336"/>
      <c r="AB103" s="580"/>
      <c r="AC103" s="336"/>
      <c r="AD103" s="336"/>
      <c r="AE103" s="580"/>
      <c r="AF103" s="336"/>
      <c r="AG103" s="336"/>
      <c r="AH103" s="580"/>
      <c r="AI103" s="336"/>
      <c r="AJ103" s="336"/>
      <c r="AK103" s="580"/>
      <c r="AL103" s="336"/>
      <c r="AM103" s="336"/>
      <c r="AN103" s="580"/>
      <c r="AO103" s="336"/>
      <c r="AP103" s="336"/>
      <c r="AQ103" s="580"/>
      <c r="AR103" s="336"/>
      <c r="AS103" s="336"/>
      <c r="AT103" s="580"/>
      <c r="AU103" s="336"/>
      <c r="AV103" s="336"/>
      <c r="AW103" s="580"/>
      <c r="AX103" s="336"/>
      <c r="AY103" s="336"/>
      <c r="AZ103" s="580"/>
      <c r="BA103" s="336"/>
      <c r="BB103" s="336"/>
      <c r="BC103" s="580"/>
      <c r="BD103" s="336"/>
      <c r="BE103" s="336"/>
      <c r="BF103" s="580"/>
      <c r="BG103" s="336"/>
      <c r="BH103" s="336"/>
      <c r="BI103" s="580"/>
      <c r="BJ103" s="336"/>
      <c r="BK103" s="336"/>
      <c r="BL103" s="580"/>
    </row>
    <row r="104" spans="1:64" s="145" customFormat="1">
      <c r="A104" s="336"/>
      <c r="B104" s="336"/>
      <c r="C104" s="336"/>
      <c r="D104" s="580"/>
      <c r="E104" s="336"/>
      <c r="F104" s="336"/>
      <c r="G104" s="580"/>
      <c r="H104" s="336"/>
      <c r="I104" s="336"/>
      <c r="J104" s="580"/>
      <c r="K104" s="336"/>
      <c r="L104" s="336"/>
      <c r="M104" s="580"/>
      <c r="N104" s="336"/>
      <c r="O104" s="336"/>
      <c r="P104" s="580"/>
      <c r="Q104" s="336"/>
      <c r="R104" s="336"/>
      <c r="S104" s="580"/>
      <c r="T104" s="336"/>
      <c r="U104" s="336"/>
      <c r="V104" s="580"/>
      <c r="W104" s="336"/>
      <c r="X104" s="336"/>
      <c r="Y104" s="580"/>
      <c r="Z104" s="336"/>
      <c r="AA104" s="336"/>
      <c r="AB104" s="580"/>
      <c r="AC104" s="336"/>
      <c r="AD104" s="336"/>
      <c r="AE104" s="580"/>
      <c r="AF104" s="336"/>
      <c r="AG104" s="336"/>
      <c r="AH104" s="580"/>
      <c r="AI104" s="336"/>
      <c r="AJ104" s="336"/>
      <c r="AK104" s="580"/>
      <c r="AL104" s="336"/>
      <c r="AM104" s="336"/>
      <c r="AN104" s="580"/>
      <c r="AO104" s="336"/>
      <c r="AP104" s="336"/>
      <c r="AQ104" s="580"/>
      <c r="AR104" s="336"/>
      <c r="AS104" s="336"/>
      <c r="AT104" s="580"/>
      <c r="AU104" s="336"/>
      <c r="AV104" s="336"/>
      <c r="AW104" s="580"/>
      <c r="AX104" s="336"/>
      <c r="AY104" s="336"/>
      <c r="AZ104" s="580"/>
      <c r="BA104" s="336"/>
      <c r="BB104" s="336"/>
      <c r="BC104" s="580"/>
      <c r="BD104" s="336"/>
      <c r="BE104" s="336"/>
      <c r="BF104" s="580"/>
      <c r="BG104" s="336"/>
      <c r="BH104" s="336"/>
      <c r="BI104" s="580"/>
      <c r="BJ104" s="336"/>
      <c r="BK104" s="336"/>
      <c r="BL104" s="580"/>
    </row>
    <row r="105" spans="1:64" s="145" customFormat="1">
      <c r="A105" s="336"/>
      <c r="B105" s="336"/>
      <c r="C105" s="336"/>
      <c r="D105" s="580"/>
      <c r="E105" s="336"/>
      <c r="F105" s="336"/>
      <c r="G105" s="580"/>
      <c r="H105" s="336"/>
      <c r="I105" s="336"/>
      <c r="J105" s="580"/>
      <c r="K105" s="336"/>
      <c r="L105" s="336"/>
      <c r="M105" s="580"/>
      <c r="N105" s="336"/>
      <c r="O105" s="336"/>
      <c r="P105" s="580"/>
      <c r="Q105" s="336"/>
      <c r="R105" s="336"/>
      <c r="S105" s="580"/>
      <c r="T105" s="336"/>
      <c r="U105" s="336"/>
      <c r="V105" s="580"/>
      <c r="W105" s="336"/>
      <c r="X105" s="336"/>
      <c r="Y105" s="580"/>
      <c r="Z105" s="336"/>
      <c r="AA105" s="336"/>
      <c r="AB105" s="580"/>
      <c r="AC105" s="336"/>
      <c r="AD105" s="336"/>
      <c r="AE105" s="580"/>
      <c r="AF105" s="336"/>
      <c r="AG105" s="336"/>
      <c r="AH105" s="580"/>
      <c r="AI105" s="336"/>
      <c r="AJ105" s="336"/>
      <c r="AK105" s="580"/>
      <c r="AL105" s="336"/>
      <c r="AM105" s="336"/>
      <c r="AN105" s="580"/>
      <c r="AO105" s="336"/>
      <c r="AP105" s="336"/>
      <c r="AQ105" s="580"/>
      <c r="AR105" s="336"/>
      <c r="AS105" s="336"/>
      <c r="AT105" s="580"/>
      <c r="AU105" s="336"/>
      <c r="AV105" s="336"/>
      <c r="AW105" s="580"/>
      <c r="AX105" s="336"/>
      <c r="AY105" s="336"/>
      <c r="AZ105" s="580"/>
      <c r="BA105" s="336"/>
      <c r="BB105" s="336"/>
      <c r="BC105" s="580"/>
      <c r="BD105" s="336"/>
      <c r="BE105" s="336"/>
      <c r="BF105" s="580"/>
      <c r="BG105" s="336"/>
      <c r="BH105" s="336"/>
      <c r="BI105" s="580"/>
      <c r="BJ105" s="336"/>
      <c r="BK105" s="336"/>
      <c r="BL105" s="580"/>
    </row>
    <row r="106" spans="1:64" s="145" customFormat="1">
      <c r="A106" s="336"/>
      <c r="B106" s="336"/>
      <c r="C106" s="336"/>
      <c r="D106" s="580"/>
      <c r="E106" s="336"/>
      <c r="F106" s="336"/>
      <c r="G106" s="580"/>
      <c r="H106" s="336"/>
      <c r="I106" s="336"/>
      <c r="J106" s="580"/>
      <c r="K106" s="336"/>
      <c r="L106" s="336"/>
      <c r="M106" s="580"/>
      <c r="N106" s="336"/>
      <c r="O106" s="336"/>
      <c r="P106" s="580"/>
      <c r="Q106" s="336"/>
      <c r="R106" s="336"/>
      <c r="S106" s="580"/>
      <c r="T106" s="336"/>
      <c r="U106" s="336"/>
      <c r="V106" s="580"/>
      <c r="W106" s="336"/>
      <c r="X106" s="336"/>
      <c r="Y106" s="580"/>
      <c r="Z106" s="336"/>
      <c r="AA106" s="336"/>
      <c r="AB106" s="580"/>
      <c r="AC106" s="336"/>
      <c r="AD106" s="336"/>
      <c r="AE106" s="580"/>
      <c r="AF106" s="336"/>
      <c r="AG106" s="336"/>
      <c r="AH106" s="580"/>
      <c r="AI106" s="336"/>
      <c r="AJ106" s="336"/>
      <c r="AK106" s="580"/>
      <c r="AL106" s="336"/>
      <c r="AM106" s="336"/>
      <c r="AN106" s="580"/>
      <c r="AO106" s="336"/>
      <c r="AP106" s="336"/>
      <c r="AQ106" s="580"/>
      <c r="AR106" s="336"/>
      <c r="AS106" s="336"/>
      <c r="AT106" s="580"/>
      <c r="AU106" s="336"/>
      <c r="AV106" s="336"/>
      <c r="AW106" s="580"/>
      <c r="AX106" s="336"/>
      <c r="AY106" s="336"/>
      <c r="AZ106" s="580"/>
      <c r="BA106" s="336"/>
      <c r="BB106" s="336"/>
      <c r="BC106" s="580"/>
      <c r="BD106" s="336"/>
      <c r="BE106" s="336"/>
      <c r="BF106" s="580"/>
      <c r="BG106" s="336"/>
      <c r="BH106" s="336"/>
      <c r="BI106" s="580"/>
      <c r="BJ106" s="336"/>
      <c r="BK106" s="336"/>
      <c r="BL106" s="580"/>
    </row>
    <row r="107" spans="1:64" s="145" customFormat="1">
      <c r="A107" s="336"/>
      <c r="B107" s="336"/>
      <c r="C107" s="336"/>
      <c r="D107" s="580"/>
      <c r="E107" s="336"/>
      <c r="F107" s="336"/>
      <c r="G107" s="580"/>
      <c r="H107" s="336"/>
      <c r="I107" s="336"/>
      <c r="J107" s="580"/>
      <c r="K107" s="336"/>
      <c r="L107" s="336"/>
      <c r="M107" s="580"/>
      <c r="N107" s="336"/>
      <c r="O107" s="336"/>
      <c r="P107" s="580"/>
      <c r="Q107" s="336"/>
      <c r="R107" s="336"/>
      <c r="S107" s="580"/>
      <c r="T107" s="336"/>
      <c r="U107" s="336"/>
      <c r="V107" s="580"/>
      <c r="W107" s="336"/>
      <c r="X107" s="336"/>
      <c r="Y107" s="580"/>
      <c r="Z107" s="336"/>
      <c r="AA107" s="336"/>
      <c r="AB107" s="580"/>
      <c r="AC107" s="336"/>
      <c r="AD107" s="336"/>
      <c r="AE107" s="580"/>
      <c r="AF107" s="336"/>
      <c r="AG107" s="336"/>
      <c r="AH107" s="580"/>
      <c r="AI107" s="336"/>
      <c r="AJ107" s="336"/>
      <c r="AK107" s="580"/>
      <c r="AL107" s="336"/>
      <c r="AM107" s="336"/>
      <c r="AN107" s="580"/>
      <c r="AO107" s="336"/>
      <c r="AP107" s="336"/>
      <c r="AQ107" s="580"/>
      <c r="AR107" s="336"/>
      <c r="AS107" s="336"/>
      <c r="AT107" s="580"/>
      <c r="AU107" s="336"/>
      <c r="AV107" s="336"/>
      <c r="AW107" s="580"/>
      <c r="AX107" s="336"/>
      <c r="AY107" s="336"/>
      <c r="AZ107" s="580"/>
      <c r="BA107" s="336"/>
      <c r="BB107" s="336"/>
      <c r="BC107" s="580"/>
      <c r="BD107" s="336"/>
      <c r="BE107" s="336"/>
      <c r="BF107" s="580"/>
      <c r="BG107" s="336"/>
      <c r="BH107" s="336"/>
      <c r="BI107" s="580"/>
      <c r="BJ107" s="336"/>
      <c r="BK107" s="336"/>
      <c r="BL107" s="580"/>
    </row>
    <row r="108" spans="1:64" s="145" customFormat="1">
      <c r="A108" s="336"/>
      <c r="B108" s="336"/>
      <c r="C108" s="336"/>
      <c r="D108" s="580"/>
      <c r="E108" s="336"/>
      <c r="F108" s="336"/>
      <c r="G108" s="580"/>
      <c r="H108" s="336"/>
      <c r="I108" s="336"/>
      <c r="J108" s="580"/>
      <c r="K108" s="336"/>
      <c r="L108" s="336"/>
      <c r="M108" s="580"/>
      <c r="N108" s="336"/>
      <c r="O108" s="336"/>
      <c r="P108" s="580"/>
      <c r="Q108" s="336"/>
      <c r="R108" s="336"/>
      <c r="S108" s="580"/>
      <c r="T108" s="336"/>
      <c r="U108" s="336"/>
      <c r="V108" s="580"/>
      <c r="W108" s="336"/>
      <c r="X108" s="336"/>
      <c r="Y108" s="580"/>
      <c r="Z108" s="336"/>
      <c r="AA108" s="336"/>
      <c r="AB108" s="580"/>
      <c r="AC108" s="336"/>
      <c r="AD108" s="336"/>
      <c r="AE108" s="580"/>
      <c r="AF108" s="336"/>
      <c r="AG108" s="336"/>
      <c r="AH108" s="580"/>
      <c r="AI108" s="336"/>
      <c r="AJ108" s="336"/>
      <c r="AK108" s="580"/>
      <c r="AL108" s="336"/>
      <c r="AM108" s="336"/>
      <c r="AN108" s="580"/>
      <c r="AO108" s="336"/>
      <c r="AP108" s="336"/>
      <c r="AQ108" s="580"/>
      <c r="AR108" s="336"/>
      <c r="AS108" s="336"/>
      <c r="AT108" s="580"/>
      <c r="AU108" s="336"/>
      <c r="AV108" s="336"/>
      <c r="AW108" s="580"/>
      <c r="AX108" s="336"/>
      <c r="AY108" s="336"/>
      <c r="AZ108" s="580"/>
      <c r="BA108" s="336"/>
      <c r="BB108" s="336"/>
      <c r="BC108" s="580"/>
      <c r="BD108" s="336"/>
      <c r="BE108" s="336"/>
      <c r="BF108" s="580"/>
      <c r="BG108" s="336"/>
      <c r="BH108" s="336"/>
      <c r="BI108" s="580"/>
      <c r="BJ108" s="336"/>
      <c r="BK108" s="336"/>
      <c r="BL108" s="580"/>
    </row>
    <row r="109" spans="1:64" s="145" customFormat="1">
      <c r="A109" s="336"/>
      <c r="B109" s="336"/>
      <c r="C109" s="336"/>
      <c r="D109" s="580"/>
      <c r="E109" s="336"/>
      <c r="F109" s="336"/>
      <c r="G109" s="580"/>
      <c r="H109" s="336"/>
      <c r="I109" s="336"/>
      <c r="J109" s="580"/>
      <c r="K109" s="336"/>
      <c r="L109" s="336"/>
      <c r="M109" s="580"/>
      <c r="N109" s="336"/>
      <c r="O109" s="336"/>
      <c r="P109" s="580"/>
      <c r="Q109" s="336"/>
      <c r="R109" s="336"/>
      <c r="S109" s="580"/>
      <c r="T109" s="336"/>
      <c r="U109" s="336"/>
      <c r="V109" s="580"/>
      <c r="W109" s="336"/>
      <c r="X109" s="336"/>
      <c r="Y109" s="580"/>
      <c r="Z109" s="336"/>
      <c r="AA109" s="336"/>
      <c r="AB109" s="580"/>
      <c r="AC109" s="336"/>
      <c r="AD109" s="336"/>
      <c r="AE109" s="580"/>
      <c r="AF109" s="336"/>
      <c r="AG109" s="336"/>
      <c r="AH109" s="580"/>
      <c r="AI109" s="336"/>
      <c r="AJ109" s="336"/>
      <c r="AK109" s="580"/>
      <c r="AL109" s="336"/>
      <c r="AM109" s="336"/>
      <c r="AN109" s="580"/>
      <c r="AO109" s="336"/>
      <c r="AP109" s="336"/>
      <c r="AQ109" s="580"/>
      <c r="AR109" s="336"/>
      <c r="AS109" s="336"/>
      <c r="AT109" s="580"/>
      <c r="AU109" s="336"/>
      <c r="AV109" s="336"/>
      <c r="AW109" s="580"/>
      <c r="AX109" s="336"/>
      <c r="AY109" s="336"/>
      <c r="AZ109" s="580"/>
      <c r="BA109" s="336"/>
      <c r="BB109" s="336"/>
      <c r="BC109" s="580"/>
      <c r="BD109" s="336"/>
      <c r="BE109" s="336"/>
      <c r="BF109" s="580"/>
      <c r="BG109" s="336"/>
      <c r="BH109" s="336"/>
      <c r="BI109" s="580"/>
      <c r="BJ109" s="336"/>
      <c r="BK109" s="336"/>
      <c r="BL109" s="580"/>
    </row>
    <row r="110" spans="1:64" s="145" customFormat="1">
      <c r="A110" s="336"/>
      <c r="B110" s="336"/>
      <c r="C110" s="336"/>
      <c r="D110" s="580"/>
      <c r="E110" s="336"/>
      <c r="F110" s="336"/>
      <c r="G110" s="580"/>
      <c r="H110" s="336"/>
      <c r="I110" s="336"/>
      <c r="J110" s="580"/>
      <c r="K110" s="336"/>
      <c r="L110" s="336"/>
      <c r="M110" s="580"/>
      <c r="N110" s="336"/>
      <c r="O110" s="336"/>
      <c r="P110" s="580"/>
      <c r="Q110" s="336"/>
      <c r="R110" s="336"/>
      <c r="S110" s="580"/>
      <c r="T110" s="336"/>
      <c r="U110" s="336"/>
      <c r="V110" s="580"/>
      <c r="W110" s="336"/>
      <c r="X110" s="336"/>
      <c r="Y110" s="580"/>
      <c r="Z110" s="336"/>
      <c r="AA110" s="336"/>
      <c r="AB110" s="580"/>
      <c r="AC110" s="336"/>
      <c r="AD110" s="336"/>
      <c r="AE110" s="580"/>
      <c r="AF110" s="336"/>
      <c r="AG110" s="336"/>
      <c r="AH110" s="580"/>
      <c r="AI110" s="336"/>
      <c r="AJ110" s="336"/>
      <c r="AK110" s="580"/>
      <c r="AL110" s="336"/>
      <c r="AM110" s="336"/>
      <c r="AN110" s="580"/>
      <c r="AO110" s="336"/>
      <c r="AP110" s="336"/>
      <c r="AQ110" s="580"/>
      <c r="AR110" s="336"/>
      <c r="AS110" s="336"/>
      <c r="AT110" s="580"/>
      <c r="AU110" s="336"/>
      <c r="AV110" s="336"/>
      <c r="AW110" s="580"/>
      <c r="AX110" s="336"/>
      <c r="AY110" s="336"/>
      <c r="AZ110" s="580"/>
      <c r="BA110" s="336"/>
      <c r="BB110" s="336"/>
      <c r="BC110" s="580"/>
      <c r="BD110" s="336"/>
      <c r="BE110" s="336"/>
      <c r="BF110" s="580"/>
      <c r="BG110" s="336"/>
      <c r="BH110" s="336"/>
      <c r="BI110" s="580"/>
      <c r="BJ110" s="336"/>
      <c r="BK110" s="336"/>
      <c r="BL110" s="580"/>
    </row>
    <row r="111" spans="1:64" s="145" customFormat="1">
      <c r="A111" s="336"/>
      <c r="B111" s="336"/>
      <c r="C111" s="336"/>
      <c r="D111" s="580"/>
      <c r="E111" s="336"/>
      <c r="F111" s="336"/>
      <c r="G111" s="580"/>
      <c r="H111" s="336"/>
      <c r="I111" s="336"/>
      <c r="J111" s="580"/>
      <c r="K111" s="336"/>
      <c r="L111" s="336"/>
      <c r="M111" s="580"/>
      <c r="N111" s="336"/>
      <c r="O111" s="336"/>
      <c r="P111" s="580"/>
      <c r="Q111" s="336"/>
      <c r="R111" s="336"/>
      <c r="S111" s="580"/>
      <c r="T111" s="336"/>
      <c r="U111" s="336"/>
      <c r="V111" s="580"/>
      <c r="W111" s="336"/>
      <c r="X111" s="336"/>
      <c r="Y111" s="580"/>
      <c r="Z111" s="336"/>
      <c r="AA111" s="336"/>
      <c r="AB111" s="580"/>
      <c r="AC111" s="336"/>
      <c r="AD111" s="336"/>
      <c r="AE111" s="580"/>
      <c r="AF111" s="336"/>
      <c r="AG111" s="336"/>
      <c r="AH111" s="580"/>
      <c r="AI111" s="336"/>
      <c r="AJ111" s="336"/>
      <c r="AK111" s="580"/>
      <c r="AL111" s="336"/>
      <c r="AM111" s="336"/>
      <c r="AN111" s="580"/>
      <c r="AO111" s="336"/>
      <c r="AP111" s="336"/>
      <c r="AQ111" s="580"/>
      <c r="AR111" s="336"/>
      <c r="AS111" s="336"/>
      <c r="AT111" s="580"/>
      <c r="AU111" s="336"/>
      <c r="AV111" s="336"/>
      <c r="AW111" s="580"/>
      <c r="AX111" s="336"/>
      <c r="AY111" s="336"/>
      <c r="AZ111" s="580"/>
      <c r="BA111" s="336"/>
      <c r="BB111" s="336"/>
      <c r="BC111" s="580"/>
      <c r="BD111" s="336"/>
      <c r="BE111" s="336"/>
      <c r="BF111" s="580"/>
      <c r="BG111" s="336"/>
      <c r="BH111" s="336"/>
      <c r="BI111" s="580"/>
      <c r="BJ111" s="336"/>
      <c r="BK111" s="336"/>
      <c r="BL111" s="580"/>
    </row>
    <row r="112" spans="1:64" s="145" customFormat="1">
      <c r="A112" s="336"/>
      <c r="B112" s="336"/>
      <c r="C112" s="336"/>
      <c r="D112" s="580"/>
      <c r="E112" s="336"/>
      <c r="F112" s="336"/>
      <c r="G112" s="580"/>
      <c r="H112" s="336"/>
      <c r="I112" s="336"/>
      <c r="J112" s="580"/>
      <c r="K112" s="336"/>
      <c r="L112" s="336"/>
      <c r="M112" s="580"/>
      <c r="N112" s="336"/>
      <c r="O112" s="336"/>
      <c r="P112" s="580"/>
      <c r="Q112" s="336"/>
      <c r="R112" s="336"/>
      <c r="S112" s="580"/>
      <c r="T112" s="336"/>
      <c r="U112" s="336"/>
      <c r="V112" s="580"/>
      <c r="W112" s="336"/>
      <c r="X112" s="336"/>
      <c r="Y112" s="580"/>
      <c r="Z112" s="336"/>
      <c r="AA112" s="336"/>
      <c r="AB112" s="580"/>
      <c r="AC112" s="336"/>
      <c r="AD112" s="336"/>
      <c r="AE112" s="580"/>
      <c r="AF112" s="336"/>
      <c r="AG112" s="336"/>
      <c r="AH112" s="580"/>
      <c r="AI112" s="336"/>
      <c r="AJ112" s="336"/>
      <c r="AK112" s="580"/>
      <c r="AL112" s="336"/>
      <c r="AM112" s="336"/>
      <c r="AN112" s="580"/>
      <c r="AO112" s="336"/>
      <c r="AP112" s="336"/>
      <c r="AQ112" s="580"/>
      <c r="AR112" s="334"/>
      <c r="AS112" s="336"/>
      <c r="AT112" s="580"/>
      <c r="AU112" s="334"/>
      <c r="AV112" s="336"/>
      <c r="AW112" s="580"/>
      <c r="AX112" s="334"/>
      <c r="AY112" s="336"/>
      <c r="AZ112" s="580"/>
      <c r="BA112" s="334"/>
      <c r="BB112" s="336"/>
      <c r="BC112" s="580"/>
      <c r="BD112" s="334"/>
      <c r="BE112" s="336"/>
      <c r="BF112" s="580"/>
      <c r="BG112" s="334"/>
      <c r="BH112" s="336"/>
      <c r="BI112" s="580"/>
      <c r="BJ112" s="334"/>
      <c r="BK112" s="336"/>
      <c r="BL112" s="580"/>
    </row>
    <row r="113" spans="1:64" s="145" customFormat="1">
      <c r="A113" s="334"/>
      <c r="B113" s="336"/>
      <c r="C113" s="336"/>
      <c r="D113" s="580"/>
      <c r="E113" s="334"/>
      <c r="F113" s="336"/>
      <c r="G113" s="580"/>
      <c r="H113" s="334"/>
      <c r="I113" s="336"/>
      <c r="J113" s="580"/>
      <c r="K113" s="334"/>
      <c r="L113" s="336"/>
      <c r="M113" s="580"/>
      <c r="N113" s="334"/>
      <c r="O113" s="336"/>
      <c r="P113" s="580"/>
      <c r="Q113" s="334"/>
      <c r="R113" s="336"/>
      <c r="S113" s="580"/>
      <c r="T113" s="334"/>
      <c r="U113" s="336"/>
      <c r="V113" s="580"/>
      <c r="W113" s="334"/>
      <c r="X113" s="336"/>
      <c r="Y113" s="580"/>
      <c r="Z113" s="334"/>
      <c r="AA113" s="336"/>
      <c r="AB113" s="580"/>
      <c r="AC113" s="334"/>
      <c r="AD113" s="336"/>
      <c r="AE113" s="580"/>
      <c r="AF113" s="334"/>
      <c r="AG113" s="336"/>
      <c r="AH113" s="580"/>
      <c r="AI113" s="334"/>
      <c r="AJ113" s="336"/>
      <c r="AK113" s="580"/>
      <c r="AL113" s="334"/>
      <c r="AM113" s="336"/>
      <c r="AN113" s="580"/>
      <c r="AO113" s="336"/>
      <c r="AP113" s="336"/>
      <c r="AQ113" s="580"/>
      <c r="AR113" s="334"/>
      <c r="AS113" s="336"/>
      <c r="AT113" s="580"/>
      <c r="AU113" s="334"/>
      <c r="AV113" s="336"/>
      <c r="AW113" s="580"/>
      <c r="AX113" s="334"/>
      <c r="AY113" s="336"/>
      <c r="AZ113" s="580"/>
      <c r="BA113" s="334"/>
      <c r="BB113" s="336"/>
      <c r="BC113" s="580"/>
      <c r="BD113" s="334"/>
      <c r="BE113" s="336"/>
      <c r="BF113" s="580"/>
      <c r="BG113" s="334"/>
      <c r="BH113" s="336"/>
      <c r="BI113" s="580"/>
      <c r="BJ113" s="334"/>
      <c r="BK113" s="336"/>
      <c r="BL113" s="580"/>
    </row>
    <row r="114" spans="1:64" s="145" customFormat="1">
      <c r="A114" s="334"/>
      <c r="B114" s="336"/>
      <c r="C114" s="336"/>
      <c r="D114" s="580"/>
      <c r="E114" s="334"/>
      <c r="F114" s="336"/>
      <c r="G114" s="580"/>
      <c r="H114" s="334"/>
      <c r="I114" s="336"/>
      <c r="J114" s="580"/>
      <c r="K114" s="334"/>
      <c r="L114" s="336"/>
      <c r="M114" s="580"/>
      <c r="N114" s="334"/>
      <c r="O114" s="336"/>
      <c r="P114" s="580"/>
      <c r="Q114" s="334"/>
      <c r="R114" s="336"/>
      <c r="S114" s="580"/>
      <c r="T114" s="334"/>
      <c r="U114" s="336"/>
      <c r="V114" s="580"/>
      <c r="W114" s="334"/>
      <c r="X114" s="336"/>
      <c r="Y114" s="580"/>
      <c r="Z114" s="334"/>
      <c r="AA114" s="336"/>
      <c r="AB114" s="580"/>
      <c r="AC114" s="334"/>
      <c r="AD114" s="336"/>
      <c r="AE114" s="580"/>
      <c r="AF114" s="334"/>
      <c r="AG114" s="336"/>
      <c r="AH114" s="580"/>
      <c r="AI114" s="334"/>
      <c r="AJ114" s="336"/>
      <c r="AK114" s="580"/>
      <c r="AL114" s="334"/>
      <c r="AM114" s="336"/>
      <c r="AN114" s="580"/>
      <c r="AO114" s="336"/>
      <c r="AP114" s="336"/>
      <c r="AQ114" s="580"/>
      <c r="AR114" s="334"/>
      <c r="AS114" s="336"/>
      <c r="AT114" s="580"/>
      <c r="AU114" s="334"/>
      <c r="AV114" s="336"/>
      <c r="AW114" s="580"/>
      <c r="AX114" s="334"/>
      <c r="AY114" s="336"/>
      <c r="AZ114" s="580"/>
      <c r="BA114" s="334"/>
      <c r="BB114" s="336"/>
      <c r="BC114" s="580"/>
      <c r="BD114" s="334"/>
      <c r="BE114" s="336"/>
      <c r="BF114" s="580"/>
      <c r="BG114" s="334"/>
      <c r="BH114" s="336"/>
      <c r="BI114" s="580"/>
      <c r="BJ114" s="334"/>
      <c r="BK114" s="336"/>
      <c r="BL114" s="580"/>
    </row>
    <row r="115" spans="1:64" s="145" customFormat="1">
      <c r="A115" s="334"/>
      <c r="B115" s="336"/>
      <c r="C115" s="336"/>
      <c r="D115" s="580"/>
      <c r="E115" s="334"/>
      <c r="F115" s="336"/>
      <c r="G115" s="580"/>
      <c r="H115" s="334"/>
      <c r="I115" s="336"/>
      <c r="J115" s="580"/>
      <c r="K115" s="334"/>
      <c r="L115" s="336"/>
      <c r="M115" s="580"/>
      <c r="N115" s="334"/>
      <c r="O115" s="336"/>
      <c r="P115" s="580"/>
      <c r="Q115" s="334"/>
      <c r="R115" s="336"/>
      <c r="S115" s="580"/>
      <c r="T115" s="334"/>
      <c r="U115" s="336"/>
      <c r="V115" s="580"/>
      <c r="W115" s="334"/>
      <c r="X115" s="336"/>
      <c r="Y115" s="580"/>
      <c r="Z115" s="334"/>
      <c r="AA115" s="336"/>
      <c r="AB115" s="580"/>
      <c r="AC115" s="334"/>
      <c r="AD115" s="336"/>
      <c r="AE115" s="580"/>
      <c r="AF115" s="334"/>
      <c r="AG115" s="336"/>
      <c r="AH115" s="580"/>
      <c r="AI115" s="334"/>
      <c r="AJ115" s="336"/>
      <c r="AK115" s="580"/>
      <c r="AL115" s="334"/>
      <c r="AM115" s="336"/>
      <c r="AN115" s="580"/>
      <c r="AO115" s="336"/>
      <c r="AP115" s="336"/>
      <c r="AQ115" s="580"/>
      <c r="AR115" s="336"/>
      <c r="AS115" s="336"/>
      <c r="AT115" s="580"/>
      <c r="AU115" s="336"/>
      <c r="AV115" s="336"/>
      <c r="AW115" s="580"/>
      <c r="AX115" s="336"/>
      <c r="AY115" s="336"/>
      <c r="AZ115" s="580"/>
      <c r="BA115" s="336"/>
      <c r="BB115" s="336"/>
      <c r="BC115" s="580"/>
      <c r="BD115" s="336"/>
      <c r="BE115" s="336"/>
      <c r="BF115" s="580"/>
      <c r="BG115" s="336"/>
      <c r="BH115" s="336"/>
      <c r="BI115" s="580"/>
      <c r="BJ115" s="336"/>
      <c r="BK115" s="336"/>
      <c r="BL115" s="580"/>
    </row>
    <row r="116" spans="1:64" s="145" customFormat="1">
      <c r="A116" s="336"/>
      <c r="B116" s="336"/>
      <c r="C116" s="336"/>
      <c r="D116" s="580"/>
      <c r="E116" s="336"/>
      <c r="F116" s="336"/>
      <c r="G116" s="580"/>
      <c r="H116" s="336"/>
      <c r="I116" s="336"/>
      <c r="J116" s="580"/>
      <c r="K116" s="336"/>
      <c r="L116" s="336"/>
      <c r="M116" s="580"/>
      <c r="N116" s="336"/>
      <c r="O116" s="336"/>
      <c r="P116" s="580"/>
      <c r="Q116" s="336"/>
      <c r="R116" s="336"/>
      <c r="S116" s="580"/>
      <c r="T116" s="336"/>
      <c r="U116" s="336"/>
      <c r="V116" s="580"/>
      <c r="W116" s="336"/>
      <c r="X116" s="336"/>
      <c r="Y116" s="580"/>
      <c r="Z116" s="336"/>
      <c r="AA116" s="336"/>
      <c r="AB116" s="580"/>
      <c r="AC116" s="336"/>
      <c r="AD116" s="336"/>
      <c r="AE116" s="580"/>
      <c r="AF116" s="336"/>
      <c r="AG116" s="336"/>
      <c r="AH116" s="580"/>
      <c r="AI116" s="336"/>
      <c r="AJ116" s="336"/>
      <c r="AK116" s="580"/>
      <c r="AL116" s="336"/>
      <c r="AM116" s="336"/>
      <c r="AN116" s="580"/>
      <c r="AO116" s="508"/>
      <c r="AP116" s="508"/>
      <c r="AQ116" s="580"/>
      <c r="AR116" s="508"/>
      <c r="AS116" s="508"/>
      <c r="AT116" s="580"/>
      <c r="AU116" s="508"/>
      <c r="AV116" s="508"/>
      <c r="AW116" s="580"/>
      <c r="AX116" s="508"/>
      <c r="AY116" s="508"/>
      <c r="AZ116" s="580"/>
      <c r="BA116" s="508"/>
      <c r="BB116" s="508"/>
      <c r="BC116" s="580"/>
      <c r="BD116" s="508"/>
      <c r="BE116" s="508"/>
      <c r="BF116" s="580"/>
      <c r="BG116" s="508"/>
      <c r="BH116" s="508"/>
      <c r="BI116" s="580"/>
      <c r="BJ116" s="508"/>
      <c r="BK116" s="508"/>
      <c r="BL116" s="580"/>
    </row>
    <row r="117" spans="1:64" s="145" customFormat="1">
      <c r="A117" s="508"/>
      <c r="B117" s="336"/>
      <c r="C117" s="508"/>
      <c r="D117" s="580"/>
      <c r="E117" s="508"/>
      <c r="F117" s="508"/>
      <c r="G117" s="580"/>
      <c r="H117" s="508"/>
      <c r="I117" s="508"/>
      <c r="J117" s="580"/>
      <c r="K117" s="508"/>
      <c r="L117" s="508"/>
      <c r="M117" s="580"/>
      <c r="N117" s="508"/>
      <c r="O117" s="508"/>
      <c r="P117" s="580"/>
      <c r="Q117" s="508"/>
      <c r="R117" s="508"/>
      <c r="S117" s="580"/>
      <c r="T117" s="508"/>
      <c r="U117" s="508"/>
      <c r="V117" s="580"/>
      <c r="W117" s="508"/>
      <c r="X117" s="508"/>
      <c r="Y117" s="580"/>
      <c r="Z117" s="508"/>
      <c r="AA117" s="508"/>
      <c r="AB117" s="580"/>
      <c r="AC117" s="508"/>
      <c r="AD117" s="508"/>
      <c r="AE117" s="580"/>
      <c r="AF117" s="508"/>
      <c r="AG117" s="508"/>
      <c r="AH117" s="580"/>
      <c r="AI117" s="508"/>
      <c r="AJ117" s="508"/>
      <c r="AK117" s="580"/>
      <c r="AL117" s="508"/>
      <c r="AM117" s="508"/>
      <c r="AN117" s="580"/>
      <c r="AO117" s="508"/>
      <c r="AP117" s="508"/>
      <c r="AQ117" s="580"/>
      <c r="AR117" s="508"/>
      <c r="AS117" s="508"/>
      <c r="AT117" s="580"/>
      <c r="AU117" s="508"/>
      <c r="AV117" s="508"/>
      <c r="AW117" s="580"/>
      <c r="AX117" s="508"/>
      <c r="AY117" s="508"/>
      <c r="AZ117" s="580"/>
      <c r="BA117" s="508"/>
      <c r="BB117" s="508"/>
      <c r="BC117" s="580"/>
      <c r="BD117" s="508"/>
      <c r="BE117" s="508"/>
      <c r="BF117" s="580"/>
      <c r="BG117" s="508"/>
      <c r="BH117" s="508"/>
      <c r="BI117" s="580"/>
      <c r="BJ117" s="508"/>
      <c r="BK117" s="508"/>
      <c r="BL117" s="580"/>
    </row>
    <row r="118" spans="1:64" s="145" customFormat="1">
      <c r="A118" s="508"/>
      <c r="B118" s="508"/>
      <c r="C118" s="508"/>
      <c r="D118" s="580"/>
      <c r="E118" s="508"/>
      <c r="F118" s="508"/>
      <c r="G118" s="580"/>
      <c r="H118" s="508"/>
      <c r="I118" s="508"/>
      <c r="J118" s="580"/>
      <c r="K118" s="508"/>
      <c r="L118" s="508"/>
      <c r="M118" s="580"/>
      <c r="N118" s="508"/>
      <c r="O118" s="508"/>
      <c r="P118" s="580"/>
      <c r="Q118" s="508"/>
      <c r="R118" s="508"/>
      <c r="S118" s="580"/>
      <c r="T118" s="508"/>
      <c r="U118" s="508"/>
      <c r="V118" s="580"/>
      <c r="W118" s="508"/>
      <c r="X118" s="508"/>
      <c r="Y118" s="580"/>
      <c r="Z118" s="508"/>
      <c r="AA118" s="508"/>
      <c r="AB118" s="580"/>
      <c r="AC118" s="508"/>
      <c r="AD118" s="508"/>
      <c r="AE118" s="580"/>
      <c r="AF118" s="508"/>
      <c r="AG118" s="508"/>
      <c r="AH118" s="580"/>
      <c r="AI118" s="508"/>
      <c r="AJ118" s="508"/>
      <c r="AK118" s="580"/>
      <c r="AL118" s="508"/>
      <c r="AM118" s="508"/>
      <c r="AN118" s="580"/>
    </row>
    <row r="119" spans="1:64" s="145" customFormat="1">
      <c r="A119" s="336"/>
    </row>
    <row r="120" spans="1:64" s="145" customFormat="1">
      <c r="A120" s="336"/>
    </row>
    <row r="121" spans="1:64" s="145" customFormat="1">
      <c r="A121" s="336"/>
    </row>
  </sheetData>
  <sheetProtection password="DF9A" sheet="1" objects="1" scenarios="1"/>
  <phoneticPr fontId="37" type="noConversion"/>
  <pageMargins left="0.75" right="0.75" top="1" bottom="1" header="0.5" footer="0.5"/>
  <pageSetup paperSize="9" scale="28" orientation="landscape" horizontalDpi="4294967292" r:id="rId1"/>
  <headerFooter alignWithMargins="0">
    <oddHeader xml:space="preserve">&amp;CASSOCIATION OF COLLECTIVE INVESTMENTS
QUARTERLY REPORT
</oddHeader>
    <oddFooter>&amp;RPage 37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BL121"/>
  <sheetViews>
    <sheetView workbookViewId="0" xr3:uid="{62F1EA49-F163-5359-9764-B7CD00A4F86E}"/>
  </sheetViews>
  <sheetFormatPr defaultRowHeight="12.75"/>
  <cols>
    <col min="1" max="1" width="30.42578125" style="335" customWidth="1"/>
    <col min="2" max="2" width="0" hidden="1" customWidth="1"/>
    <col min="4" max="4" width="4" bestFit="1" customWidth="1"/>
    <col min="5" max="5" width="22" customWidth="1"/>
    <col min="7" max="7" width="4" bestFit="1" customWidth="1"/>
    <col min="8" max="8" width="26.42578125" customWidth="1"/>
    <col min="10" max="10" width="5.7109375" customWidth="1"/>
    <col min="11" max="11" width="26.42578125" customWidth="1"/>
    <col min="12" max="12" width="9.85546875" customWidth="1"/>
    <col min="13" max="13" width="5.7109375" customWidth="1"/>
    <col min="14" max="14" width="26.42578125" customWidth="1"/>
    <col min="15" max="15" width="10" customWidth="1"/>
    <col min="16" max="16" width="5.7109375" customWidth="1"/>
    <col min="17" max="17" width="26.42578125" customWidth="1"/>
    <col min="18" max="18" width="10" customWidth="1"/>
    <col min="19" max="19" width="5.140625" customWidth="1"/>
    <col min="20" max="20" width="26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7" style="145" bestFit="1" customWidth="1"/>
    <col min="26" max="26" width="16.85546875" style="145" customWidth="1"/>
    <col min="27" max="27" width="11.42578125" style="145" customWidth="1"/>
    <col min="28" max="28" width="4" style="145" bestFit="1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22" style="145" customWidth="1"/>
    <col min="36" max="36" width="9.140625" style="145"/>
    <col min="37" max="37" width="4" style="145" bestFit="1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3">
      <c r="A1" s="334" t="s">
        <v>644</v>
      </c>
      <c r="AI1" s="145" t="str">
        <f>Summary!V1</f>
        <v>QUARTER ENDED 31 DECEMBER 2005</v>
      </c>
    </row>
    <row r="2" spans="1:53">
      <c r="A2" s="336"/>
    </row>
    <row r="3" spans="1:53">
      <c r="A3" s="497"/>
      <c r="B3" s="437" t="s">
        <v>61</v>
      </c>
      <c r="C3" s="497" t="s">
        <v>518</v>
      </c>
      <c r="D3" s="436"/>
      <c r="E3" s="497"/>
      <c r="F3" s="497" t="s">
        <v>518</v>
      </c>
      <c r="G3" s="436"/>
      <c r="H3" s="497"/>
      <c r="I3" s="497" t="s">
        <v>518</v>
      </c>
      <c r="J3" s="436"/>
      <c r="K3" s="497"/>
      <c r="L3" s="497" t="s">
        <v>518</v>
      </c>
      <c r="M3" s="436"/>
      <c r="N3" s="497"/>
      <c r="O3" s="497" t="s">
        <v>518</v>
      </c>
      <c r="P3" s="436"/>
      <c r="Q3" s="497"/>
      <c r="R3" s="497" t="s">
        <v>518</v>
      </c>
      <c r="S3" s="436"/>
      <c r="T3" s="497"/>
      <c r="U3" s="428" t="s">
        <v>1257</v>
      </c>
      <c r="V3" s="436"/>
      <c r="W3" s="497"/>
      <c r="X3" s="428" t="s">
        <v>495</v>
      </c>
      <c r="Y3" s="436"/>
      <c r="Z3" s="497"/>
      <c r="AA3" s="428" t="s">
        <v>495</v>
      </c>
      <c r="AB3" s="436"/>
      <c r="AC3" s="497"/>
      <c r="AD3" s="428" t="s">
        <v>495</v>
      </c>
      <c r="AE3" s="436"/>
      <c r="AF3" s="497"/>
      <c r="AG3" s="428" t="s">
        <v>495</v>
      </c>
      <c r="AH3" s="436"/>
      <c r="AI3" s="497"/>
      <c r="AJ3" s="1316" t="s">
        <v>1258</v>
      </c>
      <c r="AK3" s="436"/>
      <c r="AL3" s="497"/>
      <c r="AM3" s="1316" t="s">
        <v>1258</v>
      </c>
      <c r="AN3" s="436"/>
      <c r="AO3" s="998"/>
      <c r="AP3" s="516"/>
      <c r="AQ3" s="998"/>
      <c r="AR3" s="998"/>
      <c r="AS3" s="516"/>
      <c r="AT3" s="998"/>
      <c r="AU3" s="998"/>
      <c r="AV3" s="516"/>
      <c r="AW3" s="998"/>
      <c r="AX3" s="1009"/>
      <c r="AY3" s="516"/>
      <c r="AZ3" s="998"/>
      <c r="BA3" s="998"/>
    </row>
    <row r="4" spans="1:53">
      <c r="A4" s="499"/>
      <c r="B4" s="500"/>
      <c r="C4" s="500" t="s">
        <v>760</v>
      </c>
      <c r="D4" s="441"/>
      <c r="E4" s="499"/>
      <c r="F4" s="493" t="s">
        <v>761</v>
      </c>
      <c r="G4" s="441"/>
      <c r="H4" s="499"/>
      <c r="I4" s="493" t="s">
        <v>791</v>
      </c>
      <c r="J4" s="441"/>
      <c r="K4" s="499"/>
      <c r="L4" s="493" t="s">
        <v>1259</v>
      </c>
      <c r="M4" s="441"/>
      <c r="N4" s="499"/>
      <c r="O4" s="493" t="s">
        <v>1260</v>
      </c>
      <c r="P4" s="441"/>
      <c r="Q4" s="499"/>
      <c r="R4" s="493" t="s">
        <v>1261</v>
      </c>
      <c r="S4" s="441"/>
      <c r="T4" s="499"/>
      <c r="U4" s="493" t="s">
        <v>790</v>
      </c>
      <c r="V4" s="441"/>
      <c r="W4" s="499"/>
      <c r="X4" s="493" t="s">
        <v>1262</v>
      </c>
      <c r="Y4" s="441"/>
      <c r="Z4" s="499"/>
      <c r="AA4" s="1317" t="s">
        <v>1263</v>
      </c>
      <c r="AB4" s="1486"/>
      <c r="AC4" s="1487"/>
      <c r="AD4" s="1317" t="s">
        <v>1264</v>
      </c>
      <c r="AE4" s="1486"/>
      <c r="AF4" s="1487"/>
      <c r="AG4" s="1317" t="s">
        <v>1265</v>
      </c>
      <c r="AH4" s="441"/>
      <c r="AI4" s="499"/>
      <c r="AJ4" s="1317" t="s">
        <v>790</v>
      </c>
      <c r="AK4" s="441"/>
      <c r="AL4" s="499"/>
      <c r="AM4" s="1317" t="s">
        <v>648</v>
      </c>
      <c r="AN4" s="441"/>
      <c r="AO4" s="998"/>
      <c r="AP4" s="516"/>
      <c r="AQ4" s="998"/>
      <c r="AR4" s="998"/>
      <c r="AS4" s="516"/>
      <c r="AT4" s="998"/>
      <c r="AU4" s="998"/>
      <c r="AV4" s="516"/>
      <c r="AW4" s="998"/>
      <c r="AX4" s="516"/>
      <c r="AY4" s="516"/>
      <c r="AZ4" s="998"/>
      <c r="BA4" s="998"/>
    </row>
    <row r="5" spans="1:53">
      <c r="A5" s="484"/>
      <c r="B5" s="343" t="s">
        <v>117</v>
      </c>
      <c r="C5" s="343" t="s">
        <v>117</v>
      </c>
      <c r="D5" s="344" t="s">
        <v>21</v>
      </c>
      <c r="E5" s="1092"/>
      <c r="F5" s="343" t="s">
        <v>117</v>
      </c>
      <c r="G5" s="344" t="s">
        <v>21</v>
      </c>
      <c r="H5" s="1092"/>
      <c r="I5" s="343" t="s">
        <v>117</v>
      </c>
      <c r="J5" s="344" t="s">
        <v>21</v>
      </c>
      <c r="K5" s="1092"/>
      <c r="L5" s="343" t="s">
        <v>117</v>
      </c>
      <c r="M5" s="344" t="s">
        <v>21</v>
      </c>
      <c r="N5" s="1092"/>
      <c r="O5" s="343" t="s">
        <v>117</v>
      </c>
      <c r="P5" s="344" t="s">
        <v>21</v>
      </c>
      <c r="Q5" s="1092"/>
      <c r="R5" s="343" t="s">
        <v>117</v>
      </c>
      <c r="S5" s="344" t="s">
        <v>21</v>
      </c>
      <c r="T5" s="1092"/>
      <c r="U5" s="343" t="s">
        <v>117</v>
      </c>
      <c r="V5" s="344" t="s">
        <v>21</v>
      </c>
      <c r="W5" s="1092"/>
      <c r="X5" s="343" t="s">
        <v>117</v>
      </c>
      <c r="Y5" s="344" t="s">
        <v>21</v>
      </c>
      <c r="Z5" s="1092"/>
      <c r="AA5" s="343" t="s">
        <v>117</v>
      </c>
      <c r="AB5" s="344" t="s">
        <v>21</v>
      </c>
      <c r="AC5" s="1092"/>
      <c r="AD5" s="343" t="s">
        <v>117</v>
      </c>
      <c r="AE5" s="344" t="s">
        <v>21</v>
      </c>
      <c r="AF5" s="1092"/>
      <c r="AG5" s="1441" t="s">
        <v>117</v>
      </c>
      <c r="AH5" s="344" t="s">
        <v>21</v>
      </c>
      <c r="AI5" s="1092"/>
      <c r="AJ5" s="1441" t="s">
        <v>117</v>
      </c>
      <c r="AK5" s="344" t="s">
        <v>21</v>
      </c>
      <c r="AL5" s="1092"/>
      <c r="AM5" s="1441" t="s">
        <v>117</v>
      </c>
      <c r="AN5" s="344" t="s">
        <v>21</v>
      </c>
      <c r="AO5" s="336"/>
      <c r="AP5" s="417"/>
      <c r="AQ5" s="417"/>
      <c r="AR5" s="336"/>
      <c r="AS5" s="417"/>
      <c r="AT5" s="417"/>
      <c r="AU5" s="336"/>
      <c r="AV5" s="417"/>
      <c r="AW5" s="417"/>
      <c r="AX5" s="417"/>
      <c r="AY5" s="417"/>
      <c r="AZ5" s="417"/>
      <c r="BA5" s="336"/>
    </row>
    <row r="6" spans="1:53">
      <c r="A6" s="486" t="s">
        <v>118</v>
      </c>
      <c r="B6" s="1143"/>
      <c r="C6" s="382"/>
      <c r="D6" s="347"/>
      <c r="E6" s="486"/>
      <c r="F6" s="382"/>
      <c r="G6" s="347"/>
      <c r="H6" s="486"/>
      <c r="I6" s="382"/>
      <c r="J6" s="347"/>
      <c r="K6" s="486"/>
      <c r="L6" s="382"/>
      <c r="M6" s="347"/>
      <c r="N6" s="486"/>
      <c r="O6" s="382"/>
      <c r="P6" s="347"/>
      <c r="Q6" s="486"/>
      <c r="R6" s="382"/>
      <c r="S6" s="347"/>
      <c r="T6" s="486"/>
      <c r="U6" s="382"/>
      <c r="V6" s="347"/>
      <c r="W6" s="486"/>
      <c r="X6" s="382"/>
      <c r="Y6" s="347"/>
      <c r="Z6" s="486"/>
      <c r="AA6" s="382"/>
      <c r="AB6" s="347"/>
      <c r="AC6" s="486"/>
      <c r="AD6" s="382"/>
      <c r="AE6" s="347"/>
      <c r="AF6" s="486"/>
      <c r="AG6" s="382"/>
      <c r="AH6" s="347"/>
      <c r="AI6" s="486"/>
      <c r="AJ6" s="382"/>
      <c r="AK6" s="347"/>
      <c r="AL6" s="486"/>
      <c r="AM6" s="382"/>
      <c r="AN6" s="347"/>
      <c r="AO6" s="334"/>
      <c r="AP6" s="336"/>
      <c r="AQ6" s="336"/>
      <c r="AR6" s="334"/>
      <c r="AS6" s="336"/>
      <c r="AT6" s="336"/>
      <c r="AU6" s="334"/>
      <c r="AV6" s="336"/>
      <c r="AW6" s="336"/>
      <c r="AX6" s="336"/>
      <c r="AY6" s="336"/>
      <c r="AZ6" s="336"/>
      <c r="BA6" s="334"/>
    </row>
    <row r="7" spans="1:53">
      <c r="A7" s="485" t="s">
        <v>657</v>
      </c>
      <c r="B7" s="1144">
        <f t="shared" ref="B7:B12" si="0">C7+F7+I7+L7+O7+R7+U7+X7+AG7+C46+F46+I46+L46+O46+R46+AA7+AD7+U46+X46+AA46+AJ7+AM7+AD46+AG46+U46+X46+AA46</f>
        <v>1349.4736185900001</v>
      </c>
      <c r="C7" s="382">
        <v>67</v>
      </c>
      <c r="D7" s="364">
        <f t="shared" ref="D7:D12" si="1">C7/$C$13*100</f>
        <v>99.406528189910972</v>
      </c>
      <c r="E7" s="485"/>
      <c r="F7" s="382">
        <v>47.7</v>
      </c>
      <c r="G7" s="364">
        <f t="shared" ref="G7:G12" si="2">F7/$F$13*100</f>
        <v>99.168399168399162</v>
      </c>
      <c r="H7" s="485"/>
      <c r="I7" s="382">
        <v>21.147682589999999</v>
      </c>
      <c r="J7" s="364">
        <f t="shared" ref="J7:J12" si="3">I7/$I$13*100</f>
        <v>99.270483697274642</v>
      </c>
      <c r="K7" s="485"/>
      <c r="L7" s="382">
        <v>64.400000000000006</v>
      </c>
      <c r="M7" s="364">
        <f t="shared" ref="M7:M12" si="4">L7/$L$13*100</f>
        <v>99.229583975346685</v>
      </c>
      <c r="N7" s="485"/>
      <c r="O7" s="382">
        <v>12.2</v>
      </c>
      <c r="P7" s="364">
        <f t="shared" ref="P7:P12" si="5">O7/$O$13*100</f>
        <v>99.1869918699187</v>
      </c>
      <c r="Q7" s="485"/>
      <c r="R7" s="382">
        <v>0</v>
      </c>
      <c r="S7" s="364">
        <f t="shared" ref="S7:S12" si="6">R7/$R$13*100</f>
        <v>0</v>
      </c>
      <c r="T7" s="485"/>
      <c r="U7" s="382">
        <v>25.335935999999997</v>
      </c>
      <c r="V7" s="364">
        <f t="shared" ref="V7:V12" si="7">U7/$U$13*100</f>
        <v>98.842961716513642</v>
      </c>
      <c r="W7" s="485"/>
      <c r="X7" s="382">
        <v>17.495999999999999</v>
      </c>
      <c r="Y7" s="364">
        <f t="shared" ref="Y7:Y12" si="8">X7/$X$13*100</f>
        <v>97.022126102146061</v>
      </c>
      <c r="Z7" s="485"/>
      <c r="AA7" s="382">
        <v>14.416</v>
      </c>
      <c r="AB7" s="364">
        <f t="shared" ref="AB7:AB12" si="9">AA7/$AA$13*100</f>
        <v>95.161396791867446</v>
      </c>
      <c r="AC7" s="485"/>
      <c r="AD7" s="382">
        <v>7.3780000000000001</v>
      </c>
      <c r="AE7" s="364">
        <f t="shared" ref="AE7:AE12" si="10">AD7/$AD$13*100</f>
        <v>97.46367239101717</v>
      </c>
      <c r="AF7" s="485"/>
      <c r="AG7" s="382">
        <v>0</v>
      </c>
      <c r="AH7" s="364">
        <f t="shared" ref="AH7:AH12" si="11">AG7/$AG$13*100</f>
        <v>0</v>
      </c>
      <c r="AI7" s="485"/>
      <c r="AJ7" s="382">
        <v>330.7</v>
      </c>
      <c r="AK7" s="364">
        <f t="shared" ref="AK7:AK12" si="12">AJ7/$AJ$13*100</f>
        <v>96.752486834406085</v>
      </c>
      <c r="AL7" s="485"/>
      <c r="AM7" s="382">
        <v>186.1</v>
      </c>
      <c r="AN7" s="364">
        <f t="shared" ref="AN7:AN12" si="13">AM7/$AM$13*100</f>
        <v>65.736488873189685</v>
      </c>
      <c r="AO7" s="336"/>
      <c r="AP7" s="336"/>
      <c r="AQ7" s="580"/>
      <c r="AR7" s="336"/>
      <c r="AS7" s="336"/>
      <c r="AT7" s="580"/>
      <c r="AU7" s="336"/>
      <c r="AV7" s="336"/>
      <c r="AW7" s="580"/>
      <c r="AX7" s="336"/>
      <c r="AY7" s="336"/>
      <c r="AZ7" s="580"/>
      <c r="BA7" s="336"/>
    </row>
    <row r="8" spans="1:53">
      <c r="A8" s="485" t="s">
        <v>658</v>
      </c>
      <c r="B8" s="1144">
        <f t="shared" si="0"/>
        <v>43.71740753000001</v>
      </c>
      <c r="C8" s="382">
        <v>0.4</v>
      </c>
      <c r="D8" s="364">
        <f t="shared" si="1"/>
        <v>0.59347181008902083</v>
      </c>
      <c r="E8" s="485"/>
      <c r="F8" s="382">
        <v>0.4</v>
      </c>
      <c r="G8" s="364">
        <f t="shared" si="2"/>
        <v>0.83160083160083165</v>
      </c>
      <c r="H8" s="485"/>
      <c r="I8" s="382">
        <v>0.15540952999999999</v>
      </c>
      <c r="J8" s="364">
        <f t="shared" si="3"/>
        <v>0.72951630272535284</v>
      </c>
      <c r="K8" s="485"/>
      <c r="L8" s="382">
        <v>0.5</v>
      </c>
      <c r="M8" s="364">
        <f t="shared" si="4"/>
        <v>0.77041602465331271</v>
      </c>
      <c r="N8" s="485"/>
      <c r="O8" s="382">
        <v>0.1</v>
      </c>
      <c r="P8" s="364">
        <f t="shared" si="5"/>
        <v>0.81300813008130091</v>
      </c>
      <c r="Q8" s="485"/>
      <c r="R8" s="382">
        <v>0.8</v>
      </c>
      <c r="S8" s="364">
        <f t="shared" si="6"/>
        <v>0.29951329090228379</v>
      </c>
      <c r="T8" s="485"/>
      <c r="U8" s="382">
        <v>0.29657800000000001</v>
      </c>
      <c r="V8" s="364">
        <f t="shared" si="7"/>
        <v>1.1570382834863566</v>
      </c>
      <c r="W8" s="485"/>
      <c r="X8" s="382">
        <v>0.53700000000000003</v>
      </c>
      <c r="Y8" s="364">
        <f t="shared" si="8"/>
        <v>2.977873897853935</v>
      </c>
      <c r="Z8" s="485"/>
      <c r="AA8" s="382">
        <v>0.73299999999999998</v>
      </c>
      <c r="AB8" s="364">
        <f t="shared" si="9"/>
        <v>4.8386032081325494</v>
      </c>
      <c r="AC8" s="485"/>
      <c r="AD8" s="382">
        <v>0.192</v>
      </c>
      <c r="AE8" s="364">
        <f t="shared" si="10"/>
        <v>2.5363276089828268</v>
      </c>
      <c r="AF8" s="485"/>
      <c r="AG8" s="382">
        <v>7.1999999999999995E-2</v>
      </c>
      <c r="AH8" s="364">
        <f t="shared" si="11"/>
        <v>5.0704225352112662</v>
      </c>
      <c r="AI8" s="485"/>
      <c r="AJ8" s="382">
        <v>11.1</v>
      </c>
      <c r="AK8" s="364">
        <f t="shared" si="12"/>
        <v>3.2475131655939142</v>
      </c>
      <c r="AL8" s="485"/>
      <c r="AM8" s="382">
        <v>10.9</v>
      </c>
      <c r="AN8" s="364">
        <f t="shared" si="13"/>
        <v>3.850229600847757</v>
      </c>
      <c r="AO8" s="336"/>
      <c r="AP8" s="336"/>
      <c r="AQ8" s="580"/>
      <c r="AR8" s="336"/>
      <c r="AS8" s="336"/>
      <c r="AT8" s="580"/>
      <c r="AU8" s="336"/>
      <c r="AV8" s="336"/>
      <c r="AW8" s="580"/>
      <c r="AX8" s="336"/>
      <c r="AY8" s="336"/>
      <c r="AZ8" s="580"/>
      <c r="BA8" s="336"/>
    </row>
    <row r="9" spans="1:53">
      <c r="A9" s="485" t="s">
        <v>659</v>
      </c>
      <c r="B9" s="1144">
        <f t="shared" si="0"/>
        <v>0</v>
      </c>
      <c r="C9" s="382">
        <v>0</v>
      </c>
      <c r="D9" s="364">
        <f t="shared" si="1"/>
        <v>0</v>
      </c>
      <c r="E9" s="485"/>
      <c r="F9" s="382">
        <v>0</v>
      </c>
      <c r="G9" s="364">
        <f t="shared" si="2"/>
        <v>0</v>
      </c>
      <c r="H9" s="485"/>
      <c r="I9" s="382">
        <v>0</v>
      </c>
      <c r="J9" s="364">
        <f t="shared" si="3"/>
        <v>0</v>
      </c>
      <c r="K9" s="485"/>
      <c r="L9" s="382">
        <v>0</v>
      </c>
      <c r="M9" s="364">
        <f t="shared" si="4"/>
        <v>0</v>
      </c>
      <c r="N9" s="485"/>
      <c r="O9" s="382">
        <v>0</v>
      </c>
      <c r="P9" s="364">
        <f t="shared" si="5"/>
        <v>0</v>
      </c>
      <c r="Q9" s="485"/>
      <c r="R9" s="382">
        <v>0</v>
      </c>
      <c r="S9" s="364">
        <f t="shared" si="6"/>
        <v>0</v>
      </c>
      <c r="T9" s="485"/>
      <c r="U9" s="382">
        <v>0</v>
      </c>
      <c r="V9" s="364">
        <f t="shared" si="7"/>
        <v>0</v>
      </c>
      <c r="W9" s="485"/>
      <c r="X9" s="382">
        <v>0</v>
      </c>
      <c r="Y9" s="364">
        <f t="shared" si="8"/>
        <v>0</v>
      </c>
      <c r="Z9" s="485"/>
      <c r="AA9" s="382">
        <v>0</v>
      </c>
      <c r="AB9" s="364">
        <f t="shared" si="9"/>
        <v>0</v>
      </c>
      <c r="AC9" s="485"/>
      <c r="AD9" s="382">
        <v>0</v>
      </c>
      <c r="AE9" s="364">
        <f t="shared" si="10"/>
        <v>0</v>
      </c>
      <c r="AF9" s="485"/>
      <c r="AG9" s="382">
        <v>0</v>
      </c>
      <c r="AH9" s="364">
        <f t="shared" si="11"/>
        <v>0</v>
      </c>
      <c r="AI9" s="485"/>
      <c r="AJ9" s="382">
        <v>0</v>
      </c>
      <c r="AK9" s="364">
        <f t="shared" si="12"/>
        <v>0</v>
      </c>
      <c r="AL9" s="485"/>
      <c r="AM9" s="382">
        <v>0</v>
      </c>
      <c r="AN9" s="364">
        <f t="shared" si="13"/>
        <v>0</v>
      </c>
      <c r="AO9" s="336"/>
      <c r="AP9" s="336"/>
      <c r="AQ9" s="580"/>
      <c r="AR9" s="336"/>
      <c r="AS9" s="336"/>
      <c r="AT9" s="580"/>
      <c r="AU9" s="336"/>
      <c r="AV9" s="336"/>
      <c r="AW9" s="580"/>
      <c r="AX9" s="336"/>
      <c r="AY9" s="336"/>
      <c r="AZ9" s="580"/>
      <c r="BA9" s="336"/>
    </row>
    <row r="10" spans="1:53">
      <c r="A10" s="485" t="s">
        <v>660</v>
      </c>
      <c r="B10" s="1144">
        <f t="shared" si="0"/>
        <v>86.1</v>
      </c>
      <c r="C10" s="382">
        <v>0</v>
      </c>
      <c r="D10" s="364">
        <f t="shared" si="1"/>
        <v>0</v>
      </c>
      <c r="E10" s="485"/>
      <c r="F10" s="382">
        <v>0</v>
      </c>
      <c r="G10" s="364">
        <f t="shared" si="2"/>
        <v>0</v>
      </c>
      <c r="H10" s="485"/>
      <c r="I10" s="382">
        <v>0</v>
      </c>
      <c r="J10" s="364">
        <f t="shared" si="3"/>
        <v>0</v>
      </c>
      <c r="K10" s="485"/>
      <c r="L10" s="382">
        <v>0</v>
      </c>
      <c r="M10" s="364">
        <f t="shared" si="4"/>
        <v>0</v>
      </c>
      <c r="N10" s="485"/>
      <c r="O10" s="382">
        <v>0</v>
      </c>
      <c r="P10" s="364">
        <f t="shared" si="5"/>
        <v>0</v>
      </c>
      <c r="Q10" s="485"/>
      <c r="R10" s="382">
        <v>0</v>
      </c>
      <c r="S10" s="364">
        <f t="shared" si="6"/>
        <v>0</v>
      </c>
      <c r="T10" s="485"/>
      <c r="U10" s="382">
        <v>0</v>
      </c>
      <c r="V10" s="364">
        <f t="shared" si="7"/>
        <v>0</v>
      </c>
      <c r="W10" s="485"/>
      <c r="X10" s="382">
        <v>0</v>
      </c>
      <c r="Y10" s="364">
        <f t="shared" si="8"/>
        <v>0</v>
      </c>
      <c r="Z10" s="485"/>
      <c r="AA10" s="382">
        <v>0</v>
      </c>
      <c r="AB10" s="364">
        <f t="shared" si="9"/>
        <v>0</v>
      </c>
      <c r="AC10" s="485"/>
      <c r="AD10" s="382">
        <v>0</v>
      </c>
      <c r="AE10" s="364">
        <f t="shared" si="10"/>
        <v>0</v>
      </c>
      <c r="AF10" s="485"/>
      <c r="AG10" s="382">
        <v>0</v>
      </c>
      <c r="AH10" s="364">
        <f t="shared" si="11"/>
        <v>0</v>
      </c>
      <c r="AI10" s="485"/>
      <c r="AJ10" s="382">
        <v>0</v>
      </c>
      <c r="AK10" s="364">
        <f t="shared" si="12"/>
        <v>0</v>
      </c>
      <c r="AL10" s="485"/>
      <c r="AM10" s="382">
        <v>86.1</v>
      </c>
      <c r="AN10" s="364">
        <f t="shared" si="13"/>
        <v>30.413281525962553</v>
      </c>
      <c r="AO10" s="336"/>
      <c r="AP10" s="336"/>
      <c r="AQ10" s="580"/>
      <c r="AR10" s="336"/>
      <c r="AS10" s="336"/>
      <c r="AT10" s="580"/>
      <c r="AU10" s="336"/>
      <c r="AV10" s="336"/>
      <c r="AW10" s="580"/>
      <c r="AX10" s="336"/>
      <c r="AY10" s="336"/>
      <c r="AZ10" s="580"/>
      <c r="BA10" s="336"/>
    </row>
    <row r="11" spans="1:53">
      <c r="A11" s="487" t="s">
        <v>661</v>
      </c>
      <c r="B11" s="1144">
        <f t="shared" si="0"/>
        <v>270.59299999999996</v>
      </c>
      <c r="C11" s="382">
        <v>0</v>
      </c>
      <c r="D11" s="364">
        <f t="shared" si="1"/>
        <v>0</v>
      </c>
      <c r="E11" s="487"/>
      <c r="F11" s="382">
        <v>0</v>
      </c>
      <c r="G11" s="364">
        <f t="shared" si="2"/>
        <v>0</v>
      </c>
      <c r="H11" s="487"/>
      <c r="I11" s="382">
        <v>0</v>
      </c>
      <c r="J11" s="364">
        <f t="shared" si="3"/>
        <v>0</v>
      </c>
      <c r="K11" s="487"/>
      <c r="L11" s="382">
        <v>0</v>
      </c>
      <c r="M11" s="364">
        <f t="shared" si="4"/>
        <v>0</v>
      </c>
      <c r="N11" s="487"/>
      <c r="O11" s="382">
        <v>0</v>
      </c>
      <c r="P11" s="364">
        <f t="shared" si="5"/>
        <v>0</v>
      </c>
      <c r="Q11" s="487"/>
      <c r="R11" s="382">
        <v>266.3</v>
      </c>
      <c r="S11" s="364">
        <f t="shared" si="6"/>
        <v>99.700486709097717</v>
      </c>
      <c r="T11" s="487"/>
      <c r="U11" s="382">
        <v>0</v>
      </c>
      <c r="V11" s="364">
        <f t="shared" si="7"/>
        <v>0</v>
      </c>
      <c r="W11" s="487"/>
      <c r="X11" s="382">
        <v>0</v>
      </c>
      <c r="Y11" s="364">
        <f t="shared" si="8"/>
        <v>0</v>
      </c>
      <c r="Z11" s="487"/>
      <c r="AA11" s="382">
        <v>0</v>
      </c>
      <c r="AB11" s="364">
        <f t="shared" si="9"/>
        <v>0</v>
      </c>
      <c r="AC11" s="487"/>
      <c r="AD11" s="382">
        <v>0</v>
      </c>
      <c r="AE11" s="364">
        <f t="shared" si="10"/>
        <v>0</v>
      </c>
      <c r="AF11" s="487"/>
      <c r="AG11" s="382">
        <v>1.2150000000000001</v>
      </c>
      <c r="AH11" s="364">
        <f t="shared" si="11"/>
        <v>85.563380281690144</v>
      </c>
      <c r="AI11" s="487"/>
      <c r="AJ11" s="382">
        <v>0</v>
      </c>
      <c r="AK11" s="364">
        <f t="shared" si="12"/>
        <v>0</v>
      </c>
      <c r="AL11" s="487"/>
      <c r="AM11" s="382">
        <v>0</v>
      </c>
      <c r="AN11" s="364">
        <f t="shared" si="13"/>
        <v>0</v>
      </c>
      <c r="AO11" s="515"/>
      <c r="AP11" s="336"/>
      <c r="AQ11" s="580"/>
      <c r="AR11" s="515"/>
      <c r="AS11" s="336"/>
      <c r="AT11" s="580"/>
      <c r="AU11" s="515"/>
      <c r="AV11" s="336"/>
      <c r="AW11" s="580"/>
      <c r="AX11" s="336"/>
      <c r="AY11" s="336"/>
      <c r="AZ11" s="580"/>
      <c r="BA11" s="515"/>
    </row>
    <row r="12" spans="1:53" ht="13.5" thickBot="1">
      <c r="A12" s="487" t="s">
        <v>812</v>
      </c>
      <c r="B12" s="1144">
        <f t="shared" si="0"/>
        <v>0.14200000000000002</v>
      </c>
      <c r="C12" s="382">
        <v>0</v>
      </c>
      <c r="D12" s="364">
        <f t="shared" si="1"/>
        <v>0</v>
      </c>
      <c r="E12" s="1098"/>
      <c r="F12" s="382">
        <v>0</v>
      </c>
      <c r="G12" s="364">
        <f t="shared" si="2"/>
        <v>0</v>
      </c>
      <c r="H12" s="1098"/>
      <c r="I12" s="382">
        <v>0</v>
      </c>
      <c r="J12" s="364">
        <f t="shared" si="3"/>
        <v>0</v>
      </c>
      <c r="K12" s="1098"/>
      <c r="L12" s="382">
        <v>0</v>
      </c>
      <c r="M12" s="364">
        <f t="shared" si="4"/>
        <v>0</v>
      </c>
      <c r="N12" s="1098"/>
      <c r="O12" s="382">
        <v>0</v>
      </c>
      <c r="P12" s="364">
        <f t="shared" si="5"/>
        <v>0</v>
      </c>
      <c r="Q12" s="1098"/>
      <c r="R12" s="382">
        <v>0</v>
      </c>
      <c r="S12" s="364">
        <f t="shared" si="6"/>
        <v>0</v>
      </c>
      <c r="T12" s="1098"/>
      <c r="U12" s="382">
        <v>0</v>
      </c>
      <c r="V12" s="364">
        <f t="shared" si="7"/>
        <v>0</v>
      </c>
      <c r="W12" s="1098"/>
      <c r="X12" s="382">
        <v>0</v>
      </c>
      <c r="Y12" s="364">
        <f t="shared" si="8"/>
        <v>0</v>
      </c>
      <c r="Z12" s="1098"/>
      <c r="AA12" s="382">
        <v>0</v>
      </c>
      <c r="AB12" s="364">
        <f t="shared" si="9"/>
        <v>0</v>
      </c>
      <c r="AC12" s="1098"/>
      <c r="AD12" s="382">
        <v>0</v>
      </c>
      <c r="AE12" s="364">
        <f t="shared" si="10"/>
        <v>0</v>
      </c>
      <c r="AF12" s="1098"/>
      <c r="AG12" s="382">
        <v>0.13300000000000001</v>
      </c>
      <c r="AH12" s="364">
        <f t="shared" si="11"/>
        <v>9.3661971830985919</v>
      </c>
      <c r="AI12" s="1098"/>
      <c r="AJ12" s="382">
        <v>0</v>
      </c>
      <c r="AK12" s="364">
        <f t="shared" si="12"/>
        <v>0</v>
      </c>
      <c r="AL12" s="1098"/>
      <c r="AM12" s="382">
        <v>0</v>
      </c>
      <c r="AN12" s="364">
        <f t="shared" si="13"/>
        <v>0</v>
      </c>
      <c r="AO12" s="515"/>
      <c r="AP12" s="336"/>
      <c r="AQ12" s="580"/>
      <c r="AR12" s="515"/>
      <c r="AS12" s="336"/>
      <c r="AT12" s="580"/>
      <c r="AU12" s="515"/>
      <c r="AV12" s="336"/>
      <c r="AW12" s="580"/>
      <c r="AX12" s="336"/>
      <c r="AY12" s="336"/>
      <c r="AZ12" s="580"/>
      <c r="BA12" s="515"/>
    </row>
    <row r="13" spans="1:53" ht="13.5" thickBot="1">
      <c r="A13" s="360" t="s">
        <v>124</v>
      </c>
      <c r="B13" s="488">
        <f>SUM(B7:B12)</f>
        <v>1750.0260261199999</v>
      </c>
      <c r="C13" s="488">
        <f>SUM(C7:C12)</f>
        <v>67.400000000000006</v>
      </c>
      <c r="D13" s="363">
        <f>SUM(D7:D12)</f>
        <v>100</v>
      </c>
      <c r="E13" s="360"/>
      <c r="F13" s="488">
        <f>SUM(F7:F12)</f>
        <v>48.1</v>
      </c>
      <c r="G13" s="363">
        <f>SUM(G7:G12)</f>
        <v>100</v>
      </c>
      <c r="H13" s="360"/>
      <c r="I13" s="488">
        <f>SUM(I7:I12)</f>
        <v>21.303092119999999</v>
      </c>
      <c r="J13" s="363">
        <f>SUM(J7:J12)</f>
        <v>100</v>
      </c>
      <c r="K13" s="360"/>
      <c r="L13" s="488">
        <f>SUM(L7:L12)</f>
        <v>64.900000000000006</v>
      </c>
      <c r="M13" s="363">
        <f>SUM(M7:M12)</f>
        <v>100</v>
      </c>
      <c r="N13" s="360"/>
      <c r="O13" s="488">
        <f>SUM(O7:O12)</f>
        <v>12.299999999999999</v>
      </c>
      <c r="P13" s="363">
        <f>SUM(P7:P12)</f>
        <v>100</v>
      </c>
      <c r="Q13" s="360"/>
      <c r="R13" s="488">
        <f>SUM(R7:R12)</f>
        <v>267.10000000000002</v>
      </c>
      <c r="S13" s="363">
        <f>SUM(S7:S12)</f>
        <v>100</v>
      </c>
      <c r="T13" s="360"/>
      <c r="U13" s="488">
        <f>SUM(U7:U12)</f>
        <v>25.632513999999997</v>
      </c>
      <c r="V13" s="363">
        <f>SUM(V7:V12)</f>
        <v>100</v>
      </c>
      <c r="W13" s="360"/>
      <c r="X13" s="488">
        <f>SUM(X7:X12)</f>
        <v>18.032999999999998</v>
      </c>
      <c r="Y13" s="363">
        <f>SUM(Y7:Y12)</f>
        <v>100</v>
      </c>
      <c r="Z13" s="360"/>
      <c r="AA13" s="488">
        <f>SUM(AA7:AA12)</f>
        <v>15.149000000000001</v>
      </c>
      <c r="AB13" s="363">
        <f>SUM(AB7:AB12)</f>
        <v>100</v>
      </c>
      <c r="AC13" s="360"/>
      <c r="AD13" s="488">
        <f>SUM(AD7:AD12)</f>
        <v>7.57</v>
      </c>
      <c r="AE13" s="363">
        <f>SUM(AE7:AE12)</f>
        <v>100</v>
      </c>
      <c r="AF13" s="360"/>
      <c r="AG13" s="488">
        <f>SUM(AG7:AG12)</f>
        <v>1.4200000000000002</v>
      </c>
      <c r="AH13" s="363">
        <f>SUM(AH7:AH12)</f>
        <v>100</v>
      </c>
      <c r="AI13" s="360"/>
      <c r="AJ13" s="488">
        <f>SUM(AJ7:AJ12)</f>
        <v>341.8</v>
      </c>
      <c r="AK13" s="363">
        <f>SUM(AK7:AK12)</f>
        <v>100</v>
      </c>
      <c r="AL13" s="360"/>
      <c r="AM13" s="488">
        <f>SUM(AM7:AM12)</f>
        <v>283.10000000000002</v>
      </c>
      <c r="AN13" s="363">
        <f>SUM(AN7:AN12)</f>
        <v>100</v>
      </c>
      <c r="AO13" s="334"/>
      <c r="AP13" s="336"/>
      <c r="AQ13" s="580"/>
      <c r="AR13" s="334"/>
      <c r="AS13" s="336"/>
      <c r="AT13" s="580"/>
      <c r="AU13" s="334"/>
      <c r="AV13" s="336"/>
      <c r="AW13" s="580"/>
      <c r="AX13" s="336"/>
      <c r="AY13" s="336"/>
      <c r="AZ13" s="580"/>
      <c r="BA13" s="334"/>
    </row>
    <row r="14" spans="1:53">
      <c r="A14" s="489" t="s">
        <v>663</v>
      </c>
      <c r="B14" s="382"/>
      <c r="C14" s="382"/>
      <c r="D14" s="364"/>
      <c r="E14" s="489"/>
      <c r="F14" s="382"/>
      <c r="G14" s="364"/>
      <c r="H14" s="489"/>
      <c r="I14" s="382"/>
      <c r="J14" s="364"/>
      <c r="K14" s="489"/>
      <c r="L14" s="382"/>
      <c r="M14" s="364"/>
      <c r="N14" s="489"/>
      <c r="O14" s="382"/>
      <c r="P14" s="364"/>
      <c r="Q14" s="489"/>
      <c r="R14" s="382"/>
      <c r="S14" s="364"/>
      <c r="T14" s="489"/>
      <c r="U14" s="382"/>
      <c r="V14" s="364"/>
      <c r="W14" s="489"/>
      <c r="X14" s="382"/>
      <c r="Y14" s="364"/>
      <c r="Z14" s="489"/>
      <c r="AA14" s="382"/>
      <c r="AB14" s="364"/>
      <c r="AC14" s="489"/>
      <c r="AD14" s="382"/>
      <c r="AE14" s="364"/>
      <c r="AF14" s="489"/>
      <c r="AG14" s="382"/>
      <c r="AH14" s="364"/>
      <c r="AI14" s="489"/>
      <c r="AJ14" s="382"/>
      <c r="AK14" s="364"/>
      <c r="AL14" s="489"/>
      <c r="AM14" s="382"/>
      <c r="AN14" s="364"/>
      <c r="AO14" s="334"/>
      <c r="AP14" s="336"/>
      <c r="AQ14" s="580"/>
      <c r="AR14" s="334"/>
      <c r="AS14" s="336"/>
      <c r="AT14" s="580"/>
      <c r="AU14" s="334"/>
      <c r="AV14" s="336"/>
      <c r="AW14" s="580"/>
      <c r="AX14" s="336"/>
      <c r="AY14" s="336"/>
      <c r="AZ14" s="580"/>
      <c r="BA14" s="334"/>
    </row>
    <row r="15" spans="1:53">
      <c r="A15" s="485"/>
      <c r="B15" s="1144">
        <f>C15+F15+I15+L15+O15+R15+U15+X15+AG16+C54+F54+I54+L54+O54+R54+AA15+AD15+U54+X54+AA54+AJ15+AM15+AD54+AG54+U54+X54+AA54</f>
        <v>318.89500000000004</v>
      </c>
      <c r="C15" s="382"/>
      <c r="D15" s="364"/>
      <c r="E15" s="1013"/>
      <c r="F15" s="382"/>
      <c r="G15" s="364"/>
      <c r="H15" s="1038"/>
      <c r="I15" s="382"/>
      <c r="J15" s="364"/>
      <c r="K15" s="1038"/>
      <c r="L15" s="382"/>
      <c r="M15" s="364"/>
      <c r="N15" s="1038"/>
      <c r="O15" s="382"/>
      <c r="P15" s="364"/>
      <c r="Q15" s="1038"/>
      <c r="R15" s="382"/>
      <c r="S15" s="364"/>
      <c r="T15" s="1038"/>
      <c r="U15" s="382"/>
      <c r="V15" s="364"/>
      <c r="W15" s="1038"/>
      <c r="X15" s="382"/>
      <c r="Y15" s="364"/>
      <c r="Z15" s="1038"/>
      <c r="AA15" s="382"/>
      <c r="AB15" s="364"/>
      <c r="AC15" s="1038"/>
      <c r="AD15" s="382"/>
      <c r="AE15" s="364"/>
      <c r="AF15" s="142"/>
      <c r="AH15" s="364"/>
      <c r="AI15" s="1038" t="s">
        <v>1266</v>
      </c>
      <c r="AJ15" s="382">
        <v>53.3</v>
      </c>
      <c r="AK15" s="364">
        <f>AJ15/$AJ$37*100</f>
        <v>16.112454655380894</v>
      </c>
      <c r="AL15" s="1038" t="s">
        <v>1267</v>
      </c>
      <c r="AM15" s="382">
        <v>82</v>
      </c>
      <c r="AN15" s="364">
        <f>AM15/$AM$37*100</f>
        <v>44.062332079527131</v>
      </c>
      <c r="AO15" s="1011"/>
      <c r="AP15" s="336"/>
      <c r="AQ15" s="580"/>
      <c r="AR15" s="1011"/>
      <c r="AS15" s="336"/>
      <c r="AT15" s="580"/>
      <c r="AU15" s="1008"/>
      <c r="AV15" s="336"/>
      <c r="AW15" s="580"/>
      <c r="AX15" s="1011"/>
      <c r="AY15" s="388"/>
      <c r="AZ15" s="580"/>
      <c r="BA15" s="1011"/>
    </row>
    <row r="16" spans="1:53">
      <c r="A16" s="694" t="s">
        <v>1211</v>
      </c>
      <c r="B16" s="1144" t="e">
        <f>C16+F16+I16+L16+O16+R16+U16+X16+#REF!+C55+F55+I55+L55+O55+R55+AA16+AD16+U55+X55+AA55+AJ16+AM16+AD55+AG55+U55+X55+AA55</f>
        <v>#REF!</v>
      </c>
      <c r="C16" s="382">
        <v>0</v>
      </c>
      <c r="D16" s="364">
        <f>C16/$C$37*100</f>
        <v>0</v>
      </c>
      <c r="E16" s="1013" t="s">
        <v>1219</v>
      </c>
      <c r="F16" s="382">
        <v>23.203663039999999</v>
      </c>
      <c r="G16" s="364">
        <f>F16/$F$37*100</f>
        <v>48.661264841244098</v>
      </c>
      <c r="H16" s="694" t="s">
        <v>1211</v>
      </c>
      <c r="I16" s="382">
        <v>0</v>
      </c>
      <c r="J16" s="364">
        <f>I16/$I$37*100</f>
        <v>0</v>
      </c>
      <c r="K16" s="1013" t="s">
        <v>1219</v>
      </c>
      <c r="L16" s="382">
        <v>16.922292540000001</v>
      </c>
      <c r="M16" s="364">
        <f>L16/$L$37*100</f>
        <v>26.26361658764511</v>
      </c>
      <c r="N16" s="694" t="s">
        <v>1211</v>
      </c>
      <c r="O16" s="382">
        <v>0</v>
      </c>
      <c r="P16" s="364">
        <f>O16/$O$37*100</f>
        <v>0</v>
      </c>
      <c r="Q16" s="1013" t="s">
        <v>670</v>
      </c>
      <c r="R16" s="382">
        <f>R11</f>
        <v>266.3</v>
      </c>
      <c r="S16" s="364">
        <f>R16/$R$37*100</f>
        <v>99.625888514777401</v>
      </c>
      <c r="T16" s="1013" t="s">
        <v>793</v>
      </c>
      <c r="U16" s="387">
        <f>U7</f>
        <v>25.335935999999997</v>
      </c>
      <c r="V16" s="364">
        <v>100</v>
      </c>
      <c r="W16" s="984" t="s">
        <v>1268</v>
      </c>
      <c r="X16" s="387">
        <v>15.682</v>
      </c>
      <c r="Y16" s="364">
        <f>X16/$X$37*100</f>
        <v>89.621671048119779</v>
      </c>
      <c r="Z16" s="1169" t="s">
        <v>1268</v>
      </c>
      <c r="AA16" s="387">
        <v>0</v>
      </c>
      <c r="AB16" s="364">
        <f>AA16/$AA$37*100</f>
        <v>0</v>
      </c>
      <c r="AC16" s="1169" t="s">
        <v>1268</v>
      </c>
      <c r="AD16" s="387">
        <v>0.73699999999999999</v>
      </c>
      <c r="AE16" s="364">
        <f>AD16/$AD$37*100</f>
        <v>9.9878032253692925</v>
      </c>
      <c r="AF16" s="1013" t="s">
        <v>670</v>
      </c>
      <c r="AG16" s="336">
        <f>AG11</f>
        <v>1.2150000000000001</v>
      </c>
      <c r="AH16" s="364">
        <f>AG16/AG37*100</f>
        <v>100</v>
      </c>
      <c r="AI16" s="1013" t="s">
        <v>893</v>
      </c>
      <c r="AJ16" s="387">
        <v>85.6</v>
      </c>
      <c r="AK16" s="364">
        <f>AJ16/$AJ$37*100</f>
        <v>25.87666263603386</v>
      </c>
      <c r="AL16" s="1013" t="s">
        <v>893</v>
      </c>
      <c r="AM16" s="387">
        <v>59.4</v>
      </c>
      <c r="AN16" s="364">
        <f>AM16/$AM$37*100</f>
        <v>31.918323481998922</v>
      </c>
      <c r="AO16" s="1011"/>
      <c r="AP16" s="336"/>
      <c r="AQ16" s="580"/>
      <c r="AR16" s="1011"/>
      <c r="AS16" s="336"/>
      <c r="AT16" s="580"/>
      <c r="AU16" s="1008"/>
      <c r="AV16" s="336"/>
      <c r="AW16" s="580"/>
      <c r="AX16" s="1011"/>
      <c r="AY16" s="388"/>
      <c r="AZ16" s="580"/>
      <c r="BA16" s="1011"/>
    </row>
    <row r="17" spans="1:53">
      <c r="A17" s="1013" t="s">
        <v>1216</v>
      </c>
      <c r="B17" s="1144" t="e">
        <f>C17+F17+I17+L17+O17+R17+U17+X17+#REF!+C56+F56+I56+L56+O56+R56+AA17+AD17+U56+X56+AA56+AJ17+AM17+AD56+AG56+U56+X56+AA56</f>
        <v>#REF!</v>
      </c>
      <c r="C17" s="382">
        <v>0</v>
      </c>
      <c r="D17" s="364">
        <f t="shared" ref="D17:D31" si="14">C17/$C$37*100</f>
        <v>0</v>
      </c>
      <c r="E17" s="1013" t="s">
        <v>1221</v>
      </c>
      <c r="F17" s="382">
        <v>3.3813421099999998</v>
      </c>
      <c r="G17" s="364">
        <f t="shared" ref="G17:G25" si="15">F17/$F$37*100</f>
        <v>7.0911383107880681</v>
      </c>
      <c r="H17" s="1013" t="s">
        <v>1216</v>
      </c>
      <c r="I17" s="382">
        <v>0</v>
      </c>
      <c r="J17" s="364">
        <f t="shared" ref="J17:J33" si="16">I17/$I$37*100</f>
        <v>0</v>
      </c>
      <c r="K17" s="1013" t="s">
        <v>1221</v>
      </c>
      <c r="L17" s="387">
        <v>11.334807489999999</v>
      </c>
      <c r="M17" s="364">
        <f t="shared" ref="M17:M25" si="17">L17/$L$37*100</f>
        <v>17.591767623001275</v>
      </c>
      <c r="N17" s="1013" t="s">
        <v>1216</v>
      </c>
      <c r="O17" s="382">
        <v>0</v>
      </c>
      <c r="P17" s="364">
        <f t="shared" ref="P17:P33" si="18">O17/$O$37*100</f>
        <v>0</v>
      </c>
      <c r="Q17" s="1013"/>
      <c r="R17" s="382"/>
      <c r="S17" s="364"/>
      <c r="T17" s="1013"/>
      <c r="U17" s="382"/>
      <c r="V17" s="364"/>
      <c r="W17" s="1169" t="s">
        <v>1269</v>
      </c>
      <c r="X17" s="382">
        <v>0</v>
      </c>
      <c r="Y17" s="364">
        <f t="shared" ref="Y17:Y27" si="19">X17/$X$37*100</f>
        <v>0</v>
      </c>
      <c r="Z17" s="1169" t="s">
        <v>1269</v>
      </c>
      <c r="AA17" s="382">
        <v>7.1689999999999996</v>
      </c>
      <c r="AB17" s="364">
        <f t="shared" ref="AB17:AB27" si="20">AA17/$AA$37*100</f>
        <v>49.732917100242801</v>
      </c>
      <c r="AC17" s="1169" t="s">
        <v>1269</v>
      </c>
      <c r="AD17" s="382">
        <v>0</v>
      </c>
      <c r="AE17" s="364">
        <f t="shared" ref="AE17:AE27" si="21">AD17/$AD$37*100</f>
        <v>0</v>
      </c>
      <c r="AF17" s="142"/>
      <c r="AH17" s="364"/>
      <c r="AI17" s="1013" t="s">
        <v>1270</v>
      </c>
      <c r="AJ17" s="382">
        <v>79.8</v>
      </c>
      <c r="AK17" s="364">
        <f>AJ17/$AJ$37*100</f>
        <v>24.123337363966147</v>
      </c>
      <c r="AL17" s="1038" t="s">
        <v>1271</v>
      </c>
      <c r="AM17" s="382">
        <v>44.7</v>
      </c>
      <c r="AN17" s="364">
        <f>AM17/$AM$37*100</f>
        <v>24.01934443847394</v>
      </c>
      <c r="AO17" s="1011"/>
      <c r="AP17" s="336"/>
      <c r="AQ17" s="580"/>
      <c r="AR17" s="1011"/>
      <c r="AS17" s="336"/>
      <c r="AT17" s="580"/>
      <c r="AU17" s="1008"/>
      <c r="AV17" s="336"/>
      <c r="AW17" s="580"/>
      <c r="AX17" s="1011"/>
      <c r="AY17" s="388"/>
      <c r="AZ17" s="580"/>
      <c r="BA17" s="1011"/>
    </row>
    <row r="18" spans="1:53">
      <c r="A18" s="1013" t="s">
        <v>1219</v>
      </c>
      <c r="B18" s="1144">
        <f t="shared" ref="B18:B31" si="22">C18+F18+I18+L18+O18+R18+U18+X18+AG18+C57+F57+I57+L57+O57+R57+AA18+AD18+U57+X57+AA57+AJ18+AM18+AD57+AG57+U57+X57+AA57</f>
        <v>184.97122673000001</v>
      </c>
      <c r="C18" s="382">
        <v>9.7391232700000003</v>
      </c>
      <c r="D18" s="364">
        <f t="shared" si="14"/>
        <v>14.941406600370563</v>
      </c>
      <c r="E18" s="1013" t="s">
        <v>1222</v>
      </c>
      <c r="F18" s="382">
        <v>9.57511942</v>
      </c>
      <c r="G18" s="364">
        <f t="shared" si="15"/>
        <v>20.080339090424911</v>
      </c>
      <c r="H18" s="1013" t="s">
        <v>1219</v>
      </c>
      <c r="I18" s="382">
        <v>0</v>
      </c>
      <c r="J18" s="364">
        <f t="shared" si="16"/>
        <v>0</v>
      </c>
      <c r="K18" s="694" t="s">
        <v>1222</v>
      </c>
      <c r="L18" s="382">
        <v>12.737201519999999</v>
      </c>
      <c r="M18" s="364">
        <f t="shared" si="17"/>
        <v>19.768301270653396</v>
      </c>
      <c r="N18" s="1013" t="s">
        <v>1219</v>
      </c>
      <c r="O18" s="382">
        <v>0.57378251999999996</v>
      </c>
      <c r="P18" s="364">
        <f t="shared" si="18"/>
        <v>4.7208670444986502</v>
      </c>
      <c r="Q18" s="1038"/>
      <c r="R18" s="382"/>
      <c r="S18" s="364"/>
      <c r="T18" s="694"/>
      <c r="U18" s="382"/>
      <c r="V18" s="364"/>
      <c r="W18" s="1169" t="s">
        <v>1272</v>
      </c>
      <c r="X18" s="382">
        <v>0</v>
      </c>
      <c r="Y18" s="364">
        <f t="shared" si="19"/>
        <v>0</v>
      </c>
      <c r="Z18" s="1169" t="s">
        <v>1272</v>
      </c>
      <c r="AA18" s="382">
        <v>7.2460000000000004</v>
      </c>
      <c r="AB18" s="364">
        <f t="shared" si="20"/>
        <v>50.267082899757199</v>
      </c>
      <c r="AC18" s="1169" t="s">
        <v>1272</v>
      </c>
      <c r="AD18" s="382">
        <v>0</v>
      </c>
      <c r="AE18" s="364">
        <f t="shared" si="21"/>
        <v>0</v>
      </c>
      <c r="AF18" s="1169"/>
      <c r="AG18" s="382"/>
      <c r="AH18" s="364"/>
      <c r="AI18" s="1013" t="s">
        <v>1273</v>
      </c>
      <c r="AJ18" s="382">
        <v>78.7</v>
      </c>
      <c r="AK18" s="364">
        <f>AJ18/$AJ$37*100</f>
        <v>23.790810157194684</v>
      </c>
      <c r="AL18" s="1013"/>
      <c r="AM18" s="382"/>
      <c r="AN18" s="364"/>
      <c r="AO18" s="1011"/>
      <c r="AP18" s="336"/>
      <c r="AQ18" s="580"/>
      <c r="AR18" s="1011"/>
      <c r="AS18" s="336"/>
      <c r="AT18" s="580"/>
      <c r="AU18" s="1008"/>
      <c r="AV18" s="336"/>
      <c r="AW18" s="580"/>
      <c r="AX18" s="1011"/>
      <c r="AY18" s="388"/>
      <c r="AZ18" s="580"/>
      <c r="BA18" s="1011"/>
    </row>
    <row r="19" spans="1:53">
      <c r="A19" s="1013" t="s">
        <v>1221</v>
      </c>
      <c r="B19" s="1144">
        <f t="shared" si="22"/>
        <v>64.394622380000001</v>
      </c>
      <c r="C19" s="382">
        <v>15.93644422</v>
      </c>
      <c r="D19" s="364">
        <f t="shared" si="14"/>
        <v>24.449109663558588</v>
      </c>
      <c r="E19" s="1013" t="s">
        <v>1227</v>
      </c>
      <c r="F19" s="382">
        <v>0.36821538999999998</v>
      </c>
      <c r="G19" s="364">
        <f t="shared" si="15"/>
        <v>0.77219819045484583</v>
      </c>
      <c r="H19" s="1013" t="s">
        <v>1221</v>
      </c>
      <c r="I19" s="382">
        <v>8.2317280799999999</v>
      </c>
      <c r="J19" s="364">
        <f t="shared" si="16"/>
        <v>38.924965158558308</v>
      </c>
      <c r="K19" s="1038" t="s">
        <v>1227</v>
      </c>
      <c r="L19" s="382">
        <v>1.2368625200000001</v>
      </c>
      <c r="M19" s="364">
        <f t="shared" si="17"/>
        <v>1.919626606154188</v>
      </c>
      <c r="N19" s="1013" t="s">
        <v>1221</v>
      </c>
      <c r="O19" s="382">
        <v>3.9403721699999998</v>
      </c>
      <c r="P19" s="364">
        <f t="shared" si="18"/>
        <v>32.419902091845934</v>
      </c>
      <c r="Q19" s="1038"/>
      <c r="R19" s="382"/>
      <c r="S19" s="364"/>
      <c r="T19" s="1038"/>
      <c r="U19" s="382"/>
      <c r="V19" s="364"/>
      <c r="W19" s="1169" t="s">
        <v>1274</v>
      </c>
      <c r="X19" s="382">
        <v>0.90800000000000003</v>
      </c>
      <c r="Y19" s="364">
        <f t="shared" si="19"/>
        <v>5.1891644759401068</v>
      </c>
      <c r="Z19" s="1169" t="s">
        <v>1274</v>
      </c>
      <c r="AA19" s="382">
        <v>0</v>
      </c>
      <c r="AB19" s="364">
        <f t="shared" si="20"/>
        <v>0</v>
      </c>
      <c r="AC19" s="1169" t="s">
        <v>1274</v>
      </c>
      <c r="AD19" s="1021">
        <v>0.373</v>
      </c>
      <c r="AE19" s="364">
        <f t="shared" si="21"/>
        <v>5.0548854858381898</v>
      </c>
      <c r="AF19" s="1169"/>
      <c r="AG19" s="382"/>
      <c r="AH19" s="364"/>
      <c r="AI19" s="1013" t="s">
        <v>1275</v>
      </c>
      <c r="AJ19" s="382">
        <v>33.4</v>
      </c>
      <c r="AK19" s="364">
        <f>AJ19/$AJ$37*100</f>
        <v>10.096735187424427</v>
      </c>
      <c r="AL19" s="1013"/>
      <c r="AM19" s="382"/>
      <c r="AN19" s="364"/>
      <c r="AO19" s="1011"/>
      <c r="AP19" s="336"/>
      <c r="AQ19" s="580"/>
      <c r="AR19" s="1011"/>
      <c r="AS19" s="336"/>
      <c r="AT19" s="580"/>
      <c r="AU19" s="1008"/>
      <c r="AV19" s="336"/>
      <c r="AW19" s="580"/>
      <c r="AX19" s="1011"/>
      <c r="AY19" s="388"/>
      <c r="AZ19" s="580"/>
      <c r="BA19" s="1011"/>
    </row>
    <row r="20" spans="1:53">
      <c r="A20" s="1013" t="s">
        <v>1222</v>
      </c>
      <c r="B20" s="1144">
        <f t="shared" si="22"/>
        <v>33.420800169999993</v>
      </c>
      <c r="C20" s="382">
        <v>13.232741389999999</v>
      </c>
      <c r="D20" s="364">
        <f t="shared" si="14"/>
        <v>20.301187700804483</v>
      </c>
      <c r="E20" s="1013" t="s">
        <v>1228</v>
      </c>
      <c r="F20" s="382">
        <v>7.4475349299999998</v>
      </c>
      <c r="G20" s="364">
        <f t="shared" si="15"/>
        <v>15.618502519124084</v>
      </c>
      <c r="H20" s="1013" t="s">
        <v>1222</v>
      </c>
      <c r="I20" s="1021">
        <v>0.51261665999999995</v>
      </c>
      <c r="J20" s="364">
        <f t="shared" si="16"/>
        <v>2.423985029179502</v>
      </c>
      <c r="K20" s="1038" t="s">
        <v>1228</v>
      </c>
      <c r="L20" s="1021">
        <v>9.7509564399999995</v>
      </c>
      <c r="M20" s="364">
        <f t="shared" si="17"/>
        <v>15.133610336639936</v>
      </c>
      <c r="N20" s="1013" t="s">
        <v>1222</v>
      </c>
      <c r="O20" s="1021">
        <v>1.19595075</v>
      </c>
      <c r="P20" s="364">
        <f t="shared" si="18"/>
        <v>9.839833535741807</v>
      </c>
      <c r="Q20" s="1038"/>
      <c r="R20" s="1021"/>
      <c r="S20" s="364"/>
      <c r="T20" s="1038"/>
      <c r="U20" s="1021"/>
      <c r="V20" s="364"/>
      <c r="W20" s="1169" t="s">
        <v>1276</v>
      </c>
      <c r="X20" s="1021">
        <v>0.90800000000000003</v>
      </c>
      <c r="Y20" s="364">
        <f t="shared" si="19"/>
        <v>5.1891644759401068</v>
      </c>
      <c r="Z20" s="1169" t="s">
        <v>1276</v>
      </c>
      <c r="AA20" s="1021">
        <v>0</v>
      </c>
      <c r="AB20" s="364">
        <f t="shared" si="20"/>
        <v>0</v>
      </c>
      <c r="AC20" s="1169" t="s">
        <v>1276</v>
      </c>
      <c r="AD20" s="1021">
        <v>0.373</v>
      </c>
      <c r="AE20" s="364">
        <f t="shared" si="21"/>
        <v>5.0548854858381898</v>
      </c>
      <c r="AF20" s="1169"/>
      <c r="AG20" s="1021"/>
      <c r="AH20" s="364"/>
      <c r="AI20" s="1013"/>
      <c r="AJ20" s="1021"/>
      <c r="AK20" s="364"/>
      <c r="AL20" s="1013"/>
      <c r="AM20" s="1021"/>
      <c r="AN20" s="364"/>
      <c r="AO20" s="1011"/>
      <c r="AP20" s="336"/>
      <c r="AQ20" s="580"/>
      <c r="AR20" s="1011"/>
      <c r="AS20" s="336"/>
      <c r="AT20" s="580"/>
      <c r="AU20" s="1008"/>
      <c r="AV20" s="336"/>
      <c r="AW20" s="580"/>
      <c r="AX20" s="1011"/>
      <c r="AY20" s="388"/>
      <c r="AZ20" s="580"/>
      <c r="BA20" s="1011"/>
    </row>
    <row r="21" spans="1:53">
      <c r="A21" s="1013" t="s">
        <v>1224</v>
      </c>
      <c r="B21" s="1144">
        <f t="shared" si="22"/>
        <v>0.88</v>
      </c>
      <c r="C21" s="382">
        <v>0</v>
      </c>
      <c r="D21" s="364">
        <f t="shared" si="14"/>
        <v>0</v>
      </c>
      <c r="E21" s="1013" t="s">
        <v>1220</v>
      </c>
      <c r="F21" s="382">
        <v>0</v>
      </c>
      <c r="G21" s="364">
        <f t="shared" si="15"/>
        <v>0</v>
      </c>
      <c r="H21" s="1013" t="s">
        <v>1224</v>
      </c>
      <c r="I21" s="1021">
        <v>0</v>
      </c>
      <c r="J21" s="364">
        <f t="shared" si="16"/>
        <v>0</v>
      </c>
      <c r="K21" s="1038" t="s">
        <v>1220</v>
      </c>
      <c r="L21" s="1021">
        <v>0</v>
      </c>
      <c r="M21" s="364">
        <f t="shared" si="17"/>
        <v>0</v>
      </c>
      <c r="N21" s="1013" t="s">
        <v>1224</v>
      </c>
      <c r="O21" s="1021">
        <v>0</v>
      </c>
      <c r="P21" s="364">
        <f t="shared" si="18"/>
        <v>0</v>
      </c>
      <c r="Q21" s="1038"/>
      <c r="R21" s="1021"/>
      <c r="S21" s="364"/>
      <c r="T21" s="1038"/>
      <c r="U21" s="1021"/>
      <c r="V21" s="364"/>
      <c r="W21" s="1169" t="s">
        <v>1277</v>
      </c>
      <c r="X21" s="1021">
        <v>0</v>
      </c>
      <c r="Y21" s="364">
        <f t="shared" si="19"/>
        <v>0</v>
      </c>
      <c r="Z21" s="1169" t="s">
        <v>1277</v>
      </c>
      <c r="AA21" s="1021">
        <v>0</v>
      </c>
      <c r="AB21" s="364">
        <f t="shared" si="20"/>
        <v>0</v>
      </c>
      <c r="AC21" s="1169" t="s">
        <v>1277</v>
      </c>
      <c r="AD21" s="1021">
        <v>0.88</v>
      </c>
      <c r="AE21" s="364">
        <f t="shared" si="21"/>
        <v>11.925735194470796</v>
      </c>
      <c r="AF21" s="1169"/>
      <c r="AG21" s="1021"/>
      <c r="AH21" s="364"/>
      <c r="AI21" s="1038"/>
      <c r="AJ21" s="1021"/>
      <c r="AK21" s="364"/>
      <c r="AL21" s="1038"/>
      <c r="AM21" s="1021"/>
      <c r="AN21" s="364"/>
      <c r="AO21" s="1011"/>
      <c r="AP21" s="336"/>
      <c r="AQ21" s="580"/>
      <c r="AR21" s="1011"/>
      <c r="AS21" s="336"/>
      <c r="AT21" s="580"/>
      <c r="AU21" s="1008"/>
      <c r="AV21" s="336"/>
      <c r="AW21" s="580"/>
      <c r="AX21" s="1011"/>
      <c r="AY21" s="388"/>
      <c r="AZ21" s="580"/>
      <c r="BA21" s="1011"/>
    </row>
    <row r="22" spans="1:53">
      <c r="A22" s="1013" t="s">
        <v>1225</v>
      </c>
      <c r="B22" s="1144">
        <f t="shared" si="22"/>
        <v>8.6626733500000004</v>
      </c>
      <c r="C22" s="382">
        <v>0</v>
      </c>
      <c r="D22" s="364">
        <f t="shared" si="14"/>
        <v>0</v>
      </c>
      <c r="E22" s="1013" t="s">
        <v>1233</v>
      </c>
      <c r="F22" s="382">
        <v>1.8509535699999999</v>
      </c>
      <c r="G22" s="364">
        <f t="shared" si="15"/>
        <v>3.881703579445543</v>
      </c>
      <c r="H22" s="1013" t="s">
        <v>1225</v>
      </c>
      <c r="I22" s="1021">
        <v>0</v>
      </c>
      <c r="J22" s="364">
        <f t="shared" si="16"/>
        <v>0</v>
      </c>
      <c r="K22" s="1038" t="s">
        <v>1233</v>
      </c>
      <c r="L22" s="1021">
        <v>6.2337197800000004</v>
      </c>
      <c r="M22" s="364">
        <f t="shared" si="17"/>
        <v>9.6748136122660036</v>
      </c>
      <c r="N22" s="1013" t="s">
        <v>1225</v>
      </c>
      <c r="O22" s="1021">
        <v>0</v>
      </c>
      <c r="P22" s="364">
        <f t="shared" si="18"/>
        <v>0</v>
      </c>
      <c r="Q22" s="1038"/>
      <c r="R22" s="1021"/>
      <c r="S22" s="364"/>
      <c r="T22" s="1038"/>
      <c r="U22" s="1021"/>
      <c r="V22" s="364"/>
      <c r="W22" s="1169" t="s">
        <v>1278</v>
      </c>
      <c r="X22" s="1021">
        <v>0</v>
      </c>
      <c r="Y22" s="364">
        <f t="shared" si="19"/>
        <v>0</v>
      </c>
      <c r="Z22" s="1169" t="s">
        <v>1278</v>
      </c>
      <c r="AA22" s="1021">
        <v>0</v>
      </c>
      <c r="AB22" s="364">
        <f t="shared" si="20"/>
        <v>0</v>
      </c>
      <c r="AC22" s="1169" t="s">
        <v>1278</v>
      </c>
      <c r="AD22" s="1021">
        <v>0.57799999999999996</v>
      </c>
      <c r="AE22" s="364">
        <f t="shared" si="21"/>
        <v>7.8330397072774085</v>
      </c>
      <c r="AF22" s="1169"/>
      <c r="AG22" s="1021"/>
      <c r="AH22" s="364"/>
      <c r="AI22" s="1038"/>
      <c r="AJ22" s="1021"/>
      <c r="AK22" s="364"/>
      <c r="AL22" s="1038"/>
      <c r="AM22" s="1021"/>
      <c r="AN22" s="364"/>
      <c r="AO22" s="1011"/>
      <c r="AP22" s="336"/>
      <c r="AQ22" s="580"/>
      <c r="AR22" s="1008"/>
      <c r="AS22" s="336"/>
      <c r="AT22" s="580"/>
      <c r="AU22" s="1008"/>
      <c r="AV22" s="336"/>
      <c r="AW22" s="580"/>
      <c r="AX22" s="1008"/>
      <c r="AY22" s="336"/>
      <c r="AZ22" s="580"/>
      <c r="BA22" s="1011"/>
    </row>
    <row r="23" spans="1:53">
      <c r="A23" s="1013" t="s">
        <v>1227</v>
      </c>
      <c r="B23" s="1144">
        <f t="shared" si="22"/>
        <v>7.80869152</v>
      </c>
      <c r="C23" s="382">
        <v>1.7713302</v>
      </c>
      <c r="D23" s="364">
        <f t="shared" si="14"/>
        <v>2.7175099860621961</v>
      </c>
      <c r="E23" s="1013" t="s">
        <v>1234</v>
      </c>
      <c r="F23" s="382">
        <v>0.74629129999999999</v>
      </c>
      <c r="G23" s="364">
        <f t="shared" si="15"/>
        <v>1.5650752441721527</v>
      </c>
      <c r="H23" s="1013" t="s">
        <v>1227</v>
      </c>
      <c r="I23" s="1021">
        <v>0.91346826999999997</v>
      </c>
      <c r="J23" s="364">
        <f t="shared" si="16"/>
        <v>4.3194721980173245</v>
      </c>
      <c r="K23" s="1038" t="s">
        <v>1234</v>
      </c>
      <c r="L23" s="1021">
        <v>2.46490381</v>
      </c>
      <c r="M23" s="364">
        <f t="shared" si="17"/>
        <v>3.8255625494148107</v>
      </c>
      <c r="N23" s="1013" t="s">
        <v>1227</v>
      </c>
      <c r="O23" s="1021">
        <v>0.44269794000000001</v>
      </c>
      <c r="P23" s="364">
        <f t="shared" si="18"/>
        <v>3.642352359589903</v>
      </c>
      <c r="Q23" s="1038"/>
      <c r="R23" s="1021"/>
      <c r="S23" s="364"/>
      <c r="T23" s="1038"/>
      <c r="U23" s="1021"/>
      <c r="V23" s="364"/>
      <c r="W23" s="1169" t="s">
        <v>1279</v>
      </c>
      <c r="X23" s="1021">
        <v>0</v>
      </c>
      <c r="Y23" s="364">
        <f t="shared" si="19"/>
        <v>0</v>
      </c>
      <c r="Z23" s="1169" t="s">
        <v>1279</v>
      </c>
      <c r="AA23" s="1021">
        <v>0</v>
      </c>
      <c r="AB23" s="364">
        <f t="shared" si="20"/>
        <v>0</v>
      </c>
      <c r="AC23" s="1169" t="s">
        <v>1279</v>
      </c>
      <c r="AD23" s="1021">
        <v>1.47</v>
      </c>
      <c r="AE23" s="364">
        <f t="shared" si="21"/>
        <v>19.921398563490989</v>
      </c>
      <c r="AF23" s="1169"/>
      <c r="AG23" s="1021"/>
      <c r="AH23" s="364"/>
      <c r="AI23" s="1038"/>
      <c r="AJ23" s="1021"/>
      <c r="AK23" s="364"/>
      <c r="AL23" s="1038"/>
      <c r="AM23" s="1021"/>
      <c r="AN23" s="364"/>
      <c r="AO23" s="1011"/>
      <c r="AP23" s="336"/>
      <c r="AQ23" s="580"/>
      <c r="AR23" s="336"/>
      <c r="AS23" s="336"/>
      <c r="AT23" s="580"/>
      <c r="AU23" s="336"/>
      <c r="AV23" s="336"/>
      <c r="AW23" s="580"/>
      <c r="AX23" s="336"/>
      <c r="AY23" s="336"/>
      <c r="AZ23" s="580"/>
      <c r="BA23" s="1011"/>
    </row>
    <row r="24" spans="1:53">
      <c r="A24" s="1013" t="s">
        <v>1228</v>
      </c>
      <c r="B24" s="1144">
        <f t="shared" si="22"/>
        <v>15.990014370000003</v>
      </c>
      <c r="C24" s="382">
        <v>8.5732315200000002</v>
      </c>
      <c r="D24" s="364">
        <f t="shared" si="14"/>
        <v>13.152738133422655</v>
      </c>
      <c r="E24" s="1013" t="s">
        <v>1235</v>
      </c>
      <c r="F24" s="382">
        <v>0.73083796000000001</v>
      </c>
      <c r="G24" s="364">
        <f t="shared" si="15"/>
        <v>1.5326674700579761</v>
      </c>
      <c r="H24" s="1013" t="s">
        <v>1228</v>
      </c>
      <c r="I24" s="1021">
        <v>2.3618266399999999</v>
      </c>
      <c r="J24" s="364">
        <f t="shared" si="16"/>
        <v>11.168252738561648</v>
      </c>
      <c r="K24" s="1038" t="s">
        <v>1235</v>
      </c>
      <c r="L24" s="1021">
        <v>2.4754414200000001</v>
      </c>
      <c r="M24" s="364">
        <f t="shared" si="17"/>
        <v>3.8419170562368592</v>
      </c>
      <c r="N24" s="1013" t="s">
        <v>1228</v>
      </c>
      <c r="O24" s="1021">
        <v>1.5536768299999999</v>
      </c>
      <c r="P24" s="364">
        <f t="shared" si="18"/>
        <v>12.78306934925123</v>
      </c>
      <c r="Q24" s="1038"/>
      <c r="R24" s="1021"/>
      <c r="S24" s="364"/>
      <c r="T24" s="1038"/>
      <c r="U24" s="1021"/>
      <c r="V24" s="364"/>
      <c r="W24" s="1169" t="s">
        <v>1280</v>
      </c>
      <c r="X24" s="1021">
        <v>0</v>
      </c>
      <c r="Y24" s="364">
        <f t="shared" si="19"/>
        <v>0</v>
      </c>
      <c r="Z24" s="1169" t="s">
        <v>1280</v>
      </c>
      <c r="AA24" s="1021">
        <v>0</v>
      </c>
      <c r="AB24" s="364">
        <f t="shared" si="20"/>
        <v>0</v>
      </c>
      <c r="AC24" s="1169" t="s">
        <v>1280</v>
      </c>
      <c r="AD24" s="1021">
        <v>0.29499999999999998</v>
      </c>
      <c r="AE24" s="364">
        <f t="shared" si="21"/>
        <v>3.9978316845100963</v>
      </c>
      <c r="AF24" s="1169"/>
      <c r="AG24" s="1021"/>
      <c r="AH24" s="364"/>
      <c r="AI24" s="1038"/>
      <c r="AJ24" s="1021"/>
      <c r="AK24" s="364"/>
      <c r="AL24" s="1038"/>
      <c r="AM24" s="1021"/>
      <c r="AN24" s="364"/>
      <c r="AO24" s="1011"/>
      <c r="AP24" s="336"/>
      <c r="AQ24" s="580"/>
      <c r="AR24" s="336"/>
      <c r="AS24" s="336"/>
      <c r="AT24" s="580"/>
      <c r="AU24" s="336"/>
      <c r="AV24" s="336"/>
      <c r="AW24" s="580"/>
      <c r="AX24" s="336"/>
      <c r="AY24" s="336"/>
      <c r="AZ24" s="580"/>
      <c r="BA24" s="336"/>
    </row>
    <row r="25" spans="1:53">
      <c r="A25" s="1102" t="s">
        <v>1229</v>
      </c>
      <c r="B25" s="1144">
        <f t="shared" si="22"/>
        <v>1.95536267</v>
      </c>
      <c r="C25" s="382">
        <v>0</v>
      </c>
      <c r="D25" s="364">
        <f t="shared" si="14"/>
        <v>0</v>
      </c>
      <c r="E25" s="1013" t="s">
        <v>1237</v>
      </c>
      <c r="F25" s="382">
        <v>0.38009471</v>
      </c>
      <c r="G25" s="364">
        <f t="shared" si="15"/>
        <v>0.79711075428829681</v>
      </c>
      <c r="H25" s="1102" t="s">
        <v>1229</v>
      </c>
      <c r="I25" s="1021">
        <v>0</v>
      </c>
      <c r="J25" s="364">
        <f t="shared" si="16"/>
        <v>0</v>
      </c>
      <c r="K25" s="1038" t="s">
        <v>1237</v>
      </c>
      <c r="L25" s="1021">
        <v>1.27626796</v>
      </c>
      <c r="M25" s="364">
        <f t="shared" si="17"/>
        <v>1.9807843579884115</v>
      </c>
      <c r="N25" s="1102" t="s">
        <v>1229</v>
      </c>
      <c r="O25" s="1021">
        <v>0</v>
      </c>
      <c r="P25" s="364">
        <f t="shared" si="18"/>
        <v>0</v>
      </c>
      <c r="Q25" s="1038"/>
      <c r="R25" s="1021"/>
      <c r="S25" s="364"/>
      <c r="T25" s="1038"/>
      <c r="U25" s="1021"/>
      <c r="V25" s="364"/>
      <c r="W25" s="1169" t="s">
        <v>1281</v>
      </c>
      <c r="X25" s="1021">
        <v>0</v>
      </c>
      <c r="Y25" s="364">
        <f t="shared" si="19"/>
        <v>0</v>
      </c>
      <c r="Z25" s="1169" t="s">
        <v>1281</v>
      </c>
      <c r="AA25" s="1021">
        <v>0</v>
      </c>
      <c r="AB25" s="364">
        <f t="shared" si="20"/>
        <v>0</v>
      </c>
      <c r="AC25" s="1169" t="s">
        <v>1281</v>
      </c>
      <c r="AD25" s="1021">
        <v>0.29899999999999999</v>
      </c>
      <c r="AE25" s="364">
        <f t="shared" si="21"/>
        <v>4.0520395717576907</v>
      </c>
      <c r="AF25" s="1169"/>
      <c r="AG25" s="1021"/>
      <c r="AH25" s="364"/>
      <c r="AI25" s="1038"/>
      <c r="AJ25" s="1021"/>
      <c r="AK25" s="364"/>
      <c r="AL25" s="1038"/>
      <c r="AM25" s="1021"/>
      <c r="AN25" s="364"/>
      <c r="AO25" s="336"/>
      <c r="AP25" s="336"/>
      <c r="AQ25" s="580"/>
      <c r="AR25" s="336"/>
      <c r="AS25" s="336"/>
      <c r="AT25" s="580"/>
      <c r="AU25" s="336"/>
      <c r="AV25" s="336"/>
      <c r="AW25" s="580"/>
      <c r="AX25" s="336"/>
      <c r="AY25" s="336"/>
      <c r="AZ25" s="580"/>
      <c r="BA25" s="336"/>
    </row>
    <row r="26" spans="1:53">
      <c r="A26" s="1102" t="s">
        <v>1230</v>
      </c>
      <c r="B26" s="1144">
        <f t="shared" si="22"/>
        <v>1.486</v>
      </c>
      <c r="C26" s="382">
        <v>0</v>
      </c>
      <c r="D26" s="364">
        <f t="shared" si="14"/>
        <v>0</v>
      </c>
      <c r="E26" s="1013"/>
      <c r="F26" s="382"/>
      <c r="G26" s="364"/>
      <c r="H26" s="1102" t="s">
        <v>1230</v>
      </c>
      <c r="I26" s="1021">
        <v>0</v>
      </c>
      <c r="J26" s="364">
        <f t="shared" si="16"/>
        <v>0</v>
      </c>
      <c r="K26" s="1038"/>
      <c r="L26" s="1021"/>
      <c r="M26" s="364"/>
      <c r="N26" s="1102" t="s">
        <v>1230</v>
      </c>
      <c r="O26" s="1021">
        <v>0</v>
      </c>
      <c r="P26" s="364">
        <f t="shared" si="18"/>
        <v>0</v>
      </c>
      <c r="Q26" s="1038"/>
      <c r="R26" s="1021"/>
      <c r="S26" s="364"/>
      <c r="T26" s="1038"/>
      <c r="U26" s="1021"/>
      <c r="V26" s="364"/>
      <c r="W26" s="1169" t="s">
        <v>1282</v>
      </c>
      <c r="X26" s="1021">
        <v>0</v>
      </c>
      <c r="Y26" s="364">
        <f t="shared" si="19"/>
        <v>0</v>
      </c>
      <c r="Z26" s="1169" t="s">
        <v>1282</v>
      </c>
      <c r="AA26" s="1021">
        <v>0</v>
      </c>
      <c r="AB26" s="364">
        <f t="shared" si="20"/>
        <v>0</v>
      </c>
      <c r="AC26" s="1169" t="s">
        <v>1282</v>
      </c>
      <c r="AD26" s="1021">
        <v>1.486</v>
      </c>
      <c r="AE26" s="364">
        <f t="shared" si="21"/>
        <v>20.138230112481367</v>
      </c>
      <c r="AF26" s="1169"/>
      <c r="AG26" s="1021"/>
      <c r="AH26" s="364"/>
      <c r="AI26" s="1038"/>
      <c r="AJ26" s="1021"/>
      <c r="AK26" s="364"/>
      <c r="AL26" s="1038"/>
      <c r="AM26" s="1021"/>
      <c r="AN26" s="364"/>
      <c r="AO26" s="336"/>
      <c r="AP26" s="336"/>
      <c r="AQ26" s="580"/>
      <c r="AR26" s="336"/>
      <c r="AS26" s="336"/>
      <c r="AT26" s="580"/>
      <c r="AU26" s="336"/>
      <c r="AV26" s="336"/>
      <c r="AW26" s="580"/>
      <c r="AX26" s="336"/>
      <c r="AY26" s="336"/>
      <c r="AZ26" s="580"/>
      <c r="BA26" s="336"/>
    </row>
    <row r="27" spans="1:53">
      <c r="A27" s="1102" t="s">
        <v>1231</v>
      </c>
      <c r="B27" s="1144">
        <f t="shared" si="22"/>
        <v>0.88800000000000001</v>
      </c>
      <c r="C27" s="382">
        <v>0</v>
      </c>
      <c r="D27" s="364">
        <f t="shared" si="14"/>
        <v>0</v>
      </c>
      <c r="E27" s="1013"/>
      <c r="F27" s="382"/>
      <c r="G27" s="364"/>
      <c r="H27" s="1102" t="s">
        <v>1231</v>
      </c>
      <c r="I27" s="1021">
        <v>0</v>
      </c>
      <c r="J27" s="364">
        <f t="shared" si="16"/>
        <v>0</v>
      </c>
      <c r="K27" s="1038"/>
      <c r="L27" s="1021"/>
      <c r="M27" s="364"/>
      <c r="N27" s="1102" t="s">
        <v>1231</v>
      </c>
      <c r="O27" s="1021">
        <v>0</v>
      </c>
      <c r="P27" s="364">
        <f t="shared" si="18"/>
        <v>0</v>
      </c>
      <c r="Q27" s="1038"/>
      <c r="R27" s="1021"/>
      <c r="S27" s="364"/>
      <c r="T27" s="1038"/>
      <c r="U27" s="1021"/>
      <c r="V27" s="364"/>
      <c r="W27" s="1169" t="s">
        <v>1283</v>
      </c>
      <c r="X27" s="1021">
        <v>0</v>
      </c>
      <c r="Y27" s="364">
        <f t="shared" si="19"/>
        <v>0</v>
      </c>
      <c r="Z27" s="1169" t="s">
        <v>1283</v>
      </c>
      <c r="AA27" s="1021">
        <v>0</v>
      </c>
      <c r="AB27" s="364">
        <f t="shared" si="20"/>
        <v>0</v>
      </c>
      <c r="AC27" s="1169" t="s">
        <v>1283</v>
      </c>
      <c r="AD27" s="1021">
        <v>0.88800000000000001</v>
      </c>
      <c r="AE27" s="364">
        <f t="shared" si="21"/>
        <v>12.034150968965985</v>
      </c>
      <c r="AF27" s="1169"/>
      <c r="AG27" s="1021"/>
      <c r="AH27" s="364"/>
      <c r="AI27" s="1038"/>
      <c r="AJ27" s="1021"/>
      <c r="AK27" s="364"/>
      <c r="AL27" s="1038"/>
      <c r="AM27" s="1021"/>
      <c r="AN27" s="364"/>
      <c r="AO27" s="336"/>
      <c r="AP27" s="336"/>
      <c r="AQ27" s="580"/>
      <c r="AR27" s="336"/>
      <c r="AS27" s="336"/>
      <c r="AT27" s="580"/>
      <c r="AU27" s="336"/>
      <c r="AV27" s="336"/>
      <c r="AW27" s="580"/>
      <c r="AX27" s="336"/>
      <c r="AY27" s="336"/>
      <c r="AZ27" s="580"/>
      <c r="BA27" s="336"/>
    </row>
    <row r="28" spans="1:53">
      <c r="A28" s="1102" t="s">
        <v>1232</v>
      </c>
      <c r="B28" s="1144">
        <f t="shared" si="22"/>
        <v>0</v>
      </c>
      <c r="C28" s="382">
        <v>0</v>
      </c>
      <c r="D28" s="364">
        <f t="shared" si="14"/>
        <v>0</v>
      </c>
      <c r="E28" s="1013"/>
      <c r="F28" s="382"/>
      <c r="G28" s="364"/>
      <c r="H28" s="1102" t="s">
        <v>1232</v>
      </c>
      <c r="I28" s="1021">
        <v>0</v>
      </c>
      <c r="J28" s="364">
        <f t="shared" si="16"/>
        <v>0</v>
      </c>
      <c r="K28" s="1038"/>
      <c r="L28" s="1021"/>
      <c r="M28" s="364"/>
      <c r="N28" s="1102" t="s">
        <v>1232</v>
      </c>
      <c r="O28" s="1021">
        <v>0</v>
      </c>
      <c r="P28" s="364">
        <f t="shared" si="18"/>
        <v>0</v>
      </c>
      <c r="Q28" s="1038"/>
      <c r="R28" s="1021"/>
      <c r="S28" s="364"/>
      <c r="T28" s="1038"/>
      <c r="U28" s="1021"/>
      <c r="V28" s="364"/>
      <c r="W28" s="1038"/>
      <c r="X28" s="1021"/>
      <c r="Y28" s="364"/>
      <c r="Z28" s="1038"/>
      <c r="AA28" s="1021"/>
      <c r="AB28" s="364"/>
      <c r="AC28" s="1038"/>
      <c r="AD28" s="1021"/>
      <c r="AE28" s="364"/>
      <c r="AF28" s="1038"/>
      <c r="AG28" s="1021"/>
      <c r="AH28" s="364"/>
      <c r="AI28" s="1038"/>
      <c r="AJ28" s="1021"/>
      <c r="AK28" s="364"/>
      <c r="AL28" s="1038"/>
      <c r="AM28" s="1021"/>
      <c r="AN28" s="364"/>
      <c r="AO28" s="336"/>
      <c r="AP28" s="336"/>
      <c r="AQ28" s="580"/>
      <c r="AR28" s="336"/>
      <c r="AS28" s="336"/>
      <c r="AT28" s="580"/>
      <c r="AU28" s="336"/>
      <c r="AV28" s="336"/>
      <c r="AW28" s="580"/>
      <c r="AX28" s="336"/>
      <c r="AY28" s="336"/>
      <c r="AZ28" s="580"/>
      <c r="BA28" s="336"/>
    </row>
    <row r="29" spans="1:53">
      <c r="A29" s="1102" t="s">
        <v>1233</v>
      </c>
      <c r="B29" s="1144">
        <v>0</v>
      </c>
      <c r="C29" s="382">
        <v>8.8803559300000003</v>
      </c>
      <c r="D29" s="364">
        <f t="shared" si="14"/>
        <v>13.623917166636486</v>
      </c>
      <c r="E29" s="1013"/>
      <c r="F29" s="382">
        <v>0</v>
      </c>
      <c r="G29" s="364"/>
      <c r="H29" s="1102" t="s">
        <v>1233</v>
      </c>
      <c r="I29" s="382">
        <v>4.5701856899999997</v>
      </c>
      <c r="J29" s="364">
        <f t="shared" si="16"/>
        <v>21.610810879869558</v>
      </c>
      <c r="K29" s="485"/>
      <c r="L29" s="382">
        <v>0</v>
      </c>
      <c r="M29" s="364"/>
      <c r="N29" s="1102" t="s">
        <v>1233</v>
      </c>
      <c r="O29" s="382">
        <v>2.2241203700000001</v>
      </c>
      <c r="P29" s="364">
        <f t="shared" si="18"/>
        <v>18.299226957508473</v>
      </c>
      <c r="Q29" s="485"/>
      <c r="R29" s="382"/>
      <c r="S29" s="364"/>
      <c r="T29" s="485"/>
      <c r="U29" s="382" t="s">
        <v>2</v>
      </c>
      <c r="V29" s="364"/>
      <c r="W29" s="485"/>
      <c r="X29" s="382" t="s">
        <v>2</v>
      </c>
      <c r="Y29" s="364"/>
      <c r="Z29" s="485"/>
      <c r="AA29" s="382" t="s">
        <v>2</v>
      </c>
      <c r="AB29" s="364"/>
      <c r="AC29" s="485"/>
      <c r="AD29" s="382" t="s">
        <v>2</v>
      </c>
      <c r="AE29" s="364"/>
      <c r="AF29" s="485"/>
      <c r="AG29" s="382" t="s">
        <v>2</v>
      </c>
      <c r="AH29" s="364"/>
      <c r="AI29" s="485"/>
      <c r="AJ29" s="382" t="s">
        <v>2</v>
      </c>
      <c r="AK29" s="364"/>
      <c r="AL29" s="485"/>
      <c r="AM29" s="382" t="s">
        <v>2</v>
      </c>
      <c r="AN29" s="364"/>
      <c r="AO29" s="336"/>
      <c r="AP29" s="336"/>
      <c r="AQ29" s="580"/>
      <c r="AR29" s="336"/>
      <c r="AS29" s="336"/>
      <c r="AT29" s="580"/>
      <c r="AU29" s="336"/>
      <c r="AV29" s="336"/>
      <c r="AW29" s="580"/>
      <c r="AX29" s="336"/>
      <c r="AY29" s="336"/>
      <c r="AZ29" s="580"/>
      <c r="BA29" s="336"/>
    </row>
    <row r="30" spans="1:53">
      <c r="A30" s="1102" t="s">
        <v>1234</v>
      </c>
      <c r="B30" s="1144">
        <f t="shared" si="22"/>
        <v>6.2405505999999997</v>
      </c>
      <c r="C30" s="382">
        <v>3.5397400499999998</v>
      </c>
      <c r="D30" s="364">
        <f t="shared" si="14"/>
        <v>5.4305396779997865</v>
      </c>
      <c r="E30" s="485"/>
      <c r="F30" s="382"/>
      <c r="G30" s="364"/>
      <c r="H30" s="1102" t="s">
        <v>1234</v>
      </c>
      <c r="I30" s="382">
        <v>1.8148654900000001</v>
      </c>
      <c r="J30" s="364">
        <f t="shared" si="16"/>
        <v>8.5818646193327428</v>
      </c>
      <c r="K30" s="485"/>
      <c r="L30" s="382"/>
      <c r="M30" s="364"/>
      <c r="N30" s="1102" t="s">
        <v>1234</v>
      </c>
      <c r="O30" s="382">
        <v>0.88594505999999995</v>
      </c>
      <c r="P30" s="364">
        <f t="shared" si="18"/>
        <v>7.2892231659311957</v>
      </c>
      <c r="Q30" s="485"/>
      <c r="R30" s="382"/>
      <c r="S30" s="364"/>
      <c r="T30" s="485"/>
      <c r="U30" s="382"/>
      <c r="V30" s="364"/>
      <c r="W30" s="485"/>
      <c r="X30" s="382"/>
      <c r="Y30" s="364"/>
      <c r="Z30" s="485"/>
      <c r="AA30" s="382"/>
      <c r="AB30" s="364"/>
      <c r="AC30" s="485"/>
      <c r="AD30" s="382"/>
      <c r="AE30" s="364"/>
      <c r="AF30" s="485"/>
      <c r="AG30" s="382"/>
      <c r="AH30" s="364"/>
      <c r="AI30" s="485"/>
      <c r="AJ30" s="382"/>
      <c r="AK30" s="364"/>
      <c r="AL30" s="485"/>
      <c r="AM30" s="382"/>
      <c r="AN30" s="364"/>
      <c r="AO30" s="336"/>
      <c r="AP30" s="336"/>
      <c r="AQ30" s="580"/>
      <c r="AR30" s="336"/>
      <c r="AS30" s="336"/>
      <c r="AT30" s="580"/>
      <c r="AU30" s="336"/>
      <c r="AV30" s="336"/>
      <c r="AW30" s="580"/>
      <c r="AX30" s="336"/>
      <c r="AY30" s="336"/>
      <c r="AZ30" s="580"/>
      <c r="BA30" s="336"/>
    </row>
    <row r="31" spans="1:53">
      <c r="A31" s="1102" t="s">
        <v>1235</v>
      </c>
      <c r="B31" s="1144">
        <f t="shared" si="22"/>
        <v>6.2110412199999994</v>
      </c>
      <c r="C31" s="382">
        <v>3.5091379599999999</v>
      </c>
      <c r="D31" s="364">
        <f t="shared" si="14"/>
        <v>5.3835910711452462</v>
      </c>
      <c r="E31" s="485"/>
      <c r="F31" s="382"/>
      <c r="G31" s="364"/>
      <c r="H31" s="1102" t="s">
        <v>1235</v>
      </c>
      <c r="I31" s="382">
        <v>1.81920153</v>
      </c>
      <c r="J31" s="364">
        <f t="shared" si="16"/>
        <v>8.6023682370768935</v>
      </c>
      <c r="K31" s="485"/>
      <c r="L31" s="382"/>
      <c r="M31" s="364"/>
      <c r="N31" s="1102" t="s">
        <v>1235</v>
      </c>
      <c r="O31" s="382">
        <v>0.88270172999999996</v>
      </c>
      <c r="P31" s="364">
        <f t="shared" si="18"/>
        <v>7.2625382649839976</v>
      </c>
      <c r="Q31" s="485"/>
      <c r="R31" s="382"/>
      <c r="S31" s="364"/>
      <c r="T31" s="485"/>
      <c r="U31" s="382"/>
      <c r="V31" s="364"/>
      <c r="W31" s="485"/>
      <c r="X31" s="382"/>
      <c r="Y31" s="364"/>
      <c r="Z31" s="485"/>
      <c r="AA31" s="382"/>
      <c r="AB31" s="364"/>
      <c r="AC31" s="485"/>
      <c r="AD31" s="382"/>
      <c r="AE31" s="364"/>
      <c r="AF31" s="485"/>
      <c r="AG31" s="382"/>
      <c r="AH31" s="364"/>
      <c r="AI31" s="485"/>
      <c r="AJ31" s="382"/>
      <c r="AK31" s="364"/>
      <c r="AL31" s="485"/>
      <c r="AM31" s="382"/>
      <c r="AN31" s="364"/>
      <c r="AO31" s="336"/>
      <c r="AP31" s="336"/>
      <c r="AQ31" s="580"/>
      <c r="AR31" s="336"/>
      <c r="AS31" s="336"/>
      <c r="AT31" s="580"/>
      <c r="AU31" s="336"/>
      <c r="AV31" s="336"/>
      <c r="AW31" s="580"/>
      <c r="AX31" s="336"/>
      <c r="AY31" s="336"/>
      <c r="AZ31" s="580"/>
      <c r="BA31" s="336"/>
    </row>
    <row r="32" spans="1:53">
      <c r="A32" s="1102" t="s">
        <v>1236</v>
      </c>
      <c r="B32" s="382"/>
      <c r="C32" s="382">
        <v>0</v>
      </c>
      <c r="D32" s="364"/>
      <c r="E32" s="485"/>
      <c r="F32" s="382"/>
      <c r="G32" s="364"/>
      <c r="H32" s="1102" t="s">
        <v>1236</v>
      </c>
      <c r="I32" s="382">
        <v>0</v>
      </c>
      <c r="J32" s="364">
        <f t="shared" si="16"/>
        <v>0</v>
      </c>
      <c r="K32" s="485"/>
      <c r="L32" s="382"/>
      <c r="M32" s="364"/>
      <c r="N32" s="1102" t="s">
        <v>1236</v>
      </c>
      <c r="O32" s="382">
        <v>0</v>
      </c>
      <c r="P32" s="364">
        <f t="shared" si="18"/>
        <v>0</v>
      </c>
      <c r="Q32" s="485"/>
      <c r="R32" s="382"/>
      <c r="S32" s="364"/>
      <c r="T32" s="485"/>
      <c r="U32" s="382"/>
      <c r="V32" s="364"/>
      <c r="W32" s="485"/>
      <c r="X32" s="382"/>
      <c r="Y32" s="364"/>
      <c r="Z32" s="485"/>
      <c r="AA32" s="382"/>
      <c r="AB32" s="364"/>
      <c r="AC32" s="485"/>
      <c r="AD32" s="382"/>
      <c r="AE32" s="364"/>
      <c r="AF32" s="485"/>
      <c r="AG32" s="382"/>
      <c r="AH32" s="364"/>
      <c r="AI32" s="485"/>
      <c r="AJ32" s="382"/>
      <c r="AK32" s="364"/>
      <c r="AL32" s="485"/>
      <c r="AM32" s="382"/>
      <c r="AN32" s="364"/>
      <c r="AO32" s="336"/>
      <c r="AP32" s="336"/>
      <c r="AQ32" s="580"/>
      <c r="AR32" s="336"/>
      <c r="AS32" s="336"/>
      <c r="AT32" s="580"/>
      <c r="AU32" s="336"/>
      <c r="AV32" s="336"/>
      <c r="AW32" s="580"/>
      <c r="AX32" s="336"/>
      <c r="AY32" s="336"/>
      <c r="AZ32" s="580"/>
      <c r="BA32" s="336"/>
    </row>
    <row r="33" spans="1:53">
      <c r="A33" s="1102" t="s">
        <v>1237</v>
      </c>
      <c r="B33" s="382"/>
      <c r="C33" s="382">
        <v>1.8233609200000001</v>
      </c>
      <c r="D33" s="364"/>
      <c r="E33" s="485"/>
      <c r="F33" s="382"/>
      <c r="G33" s="364"/>
      <c r="H33" s="1102" t="s">
        <v>1237</v>
      </c>
      <c r="I33" s="382">
        <v>0.92379023000000005</v>
      </c>
      <c r="J33" s="364">
        <f t="shared" si="16"/>
        <v>4.368281139404032</v>
      </c>
      <c r="K33" s="485"/>
      <c r="L33" s="382"/>
      <c r="M33" s="364"/>
      <c r="N33" s="1102" t="s">
        <v>1237</v>
      </c>
      <c r="O33" s="382">
        <v>0.45492927999999999</v>
      </c>
      <c r="P33" s="364">
        <f t="shared" si="18"/>
        <v>3.7429872306488163</v>
      </c>
      <c r="Q33" s="485"/>
      <c r="R33" s="382"/>
      <c r="S33" s="364"/>
      <c r="T33" s="485"/>
      <c r="U33" s="382"/>
      <c r="V33" s="364"/>
      <c r="W33" s="485"/>
      <c r="X33" s="382"/>
      <c r="Y33" s="364"/>
      <c r="Z33" s="485"/>
      <c r="AA33" s="382"/>
      <c r="AB33" s="364"/>
      <c r="AC33" s="485"/>
      <c r="AD33" s="382"/>
      <c r="AE33" s="364"/>
      <c r="AF33" s="485"/>
      <c r="AG33" s="382"/>
      <c r="AH33" s="364"/>
      <c r="AI33" s="485"/>
      <c r="AJ33" s="382"/>
      <c r="AK33" s="364"/>
      <c r="AL33" s="485"/>
      <c r="AM33" s="382"/>
      <c r="AN33" s="364"/>
      <c r="AO33" s="336"/>
      <c r="AP33" s="336"/>
      <c r="AQ33" s="580"/>
      <c r="AR33" s="336"/>
      <c r="AS33" s="336"/>
      <c r="AT33" s="580"/>
      <c r="AU33" s="336"/>
      <c r="AV33" s="336"/>
      <c r="AW33" s="580"/>
      <c r="AX33" s="336"/>
      <c r="AY33" s="336"/>
      <c r="AZ33" s="580"/>
      <c r="BA33" s="336"/>
    </row>
    <row r="34" spans="1:53" ht="13.5" thickBot="1">
      <c r="A34" s="485"/>
      <c r="B34" s="382"/>
      <c r="C34" s="382"/>
      <c r="D34" s="364"/>
      <c r="E34" s="485"/>
      <c r="F34" s="382"/>
      <c r="G34" s="364"/>
      <c r="H34" s="485"/>
      <c r="I34" s="382"/>
      <c r="J34" s="364"/>
      <c r="K34" s="485"/>
      <c r="L34" s="382"/>
      <c r="M34" s="364"/>
      <c r="N34" s="485"/>
      <c r="O34" s="382"/>
      <c r="P34" s="364"/>
      <c r="Q34" s="485"/>
      <c r="R34" s="382"/>
      <c r="S34" s="364"/>
      <c r="T34" s="485"/>
      <c r="U34" s="382"/>
      <c r="V34" s="364"/>
      <c r="W34" s="485"/>
      <c r="X34" s="382"/>
      <c r="Y34" s="364"/>
      <c r="Z34" s="485"/>
      <c r="AA34" s="382"/>
      <c r="AB34" s="364"/>
      <c r="AC34" s="485"/>
      <c r="AD34" s="382"/>
      <c r="AE34" s="364"/>
      <c r="AF34" s="485"/>
      <c r="AG34" s="382"/>
      <c r="AH34" s="364"/>
      <c r="AI34" s="485"/>
      <c r="AJ34" s="382"/>
      <c r="AK34" s="364"/>
      <c r="AL34" s="485"/>
      <c r="AM34" s="382"/>
      <c r="AN34" s="364"/>
      <c r="AO34" s="336"/>
      <c r="AP34" s="336"/>
      <c r="AQ34" s="580"/>
      <c r="AR34" s="336"/>
      <c r="AS34" s="336"/>
      <c r="AT34" s="580"/>
      <c r="AU34" s="336"/>
      <c r="AV34" s="336"/>
      <c r="AW34" s="580"/>
      <c r="AX34" s="336"/>
      <c r="AY34" s="336"/>
      <c r="AZ34" s="580"/>
      <c r="BA34" s="336"/>
    </row>
    <row r="35" spans="1:53" ht="13.5" thickBot="1">
      <c r="A35" s="360" t="s">
        <v>719</v>
      </c>
      <c r="B35" s="1144">
        <f>C35+F35+I35+L35+O35+R35+U35+X35+AG35+C74+F74+I74+L74+O74+R74+AA35+AD35+U74+X74+AA74+AJ35+AM35+AD74+AG74+U74+X74+AA74</f>
        <v>1613.9284056900001</v>
      </c>
      <c r="C35" s="488">
        <f>SUM(C16:C31)</f>
        <v>65.182104539999997</v>
      </c>
      <c r="D35" s="363">
        <f>C35/$C$37*100</f>
        <v>100</v>
      </c>
      <c r="E35" s="360"/>
      <c r="F35" s="488">
        <f>SUM(F16:F34)</f>
        <v>47.684052430000008</v>
      </c>
      <c r="G35" s="363">
        <f>F35/$F$37*100</f>
        <v>100</v>
      </c>
      <c r="H35" s="360"/>
      <c r="I35" s="488">
        <f>SUM(I16:I34)</f>
        <v>21.147682589999999</v>
      </c>
      <c r="J35" s="363">
        <f>I35/$I$37*100</f>
        <v>100</v>
      </c>
      <c r="K35" s="360"/>
      <c r="L35" s="488">
        <f>SUM(L16:L34)</f>
        <v>64.432453480000007</v>
      </c>
      <c r="M35" s="363">
        <f>L35/L37*100</f>
        <v>100</v>
      </c>
      <c r="N35" s="360"/>
      <c r="O35" s="488">
        <f>SUM(O16:O34)</f>
        <v>12.154176649999998</v>
      </c>
      <c r="P35" s="363">
        <f>O35/O37*100</f>
        <v>100</v>
      </c>
      <c r="Q35" s="360"/>
      <c r="R35" s="488">
        <f>SUM(R16:R34)</f>
        <v>266.3</v>
      </c>
      <c r="S35" s="363">
        <f>R35/R37*100</f>
        <v>99.625888514777401</v>
      </c>
      <c r="T35" s="360"/>
      <c r="U35" s="488">
        <f>SUM(U15:U34)</f>
        <v>25.335935999999997</v>
      </c>
      <c r="V35" s="363">
        <f>U35/U37*100</f>
        <v>100</v>
      </c>
      <c r="W35" s="360"/>
      <c r="X35" s="488">
        <f>SUM(X16:X27)</f>
        <v>17.498000000000001</v>
      </c>
      <c r="Y35" s="363">
        <v>0</v>
      </c>
      <c r="Z35" s="360"/>
      <c r="AA35" s="488">
        <f>SUM(AA17:AA34)</f>
        <v>14.414999999999999</v>
      </c>
      <c r="AB35" s="363">
        <v>0</v>
      </c>
      <c r="AC35" s="360"/>
      <c r="AD35" s="488">
        <f>SUM(AD16:AD34)</f>
        <v>7.3789999999999996</v>
      </c>
      <c r="AE35" s="363">
        <f>SUM(AE16:AE34)</f>
        <v>100.00000000000001</v>
      </c>
      <c r="AF35" s="360"/>
      <c r="AG35" s="488">
        <v>0</v>
      </c>
      <c r="AH35" s="363">
        <v>0</v>
      </c>
      <c r="AI35" s="360"/>
      <c r="AJ35" s="488">
        <f>SUM(AJ15:AJ19)</f>
        <v>330.79999999999995</v>
      </c>
      <c r="AK35" s="363">
        <f>AJ35/AJ37*100</f>
        <v>100</v>
      </c>
      <c r="AL35" s="360"/>
      <c r="AM35" s="488">
        <f>SUM(AM15:AM34)</f>
        <v>186.10000000000002</v>
      </c>
      <c r="AN35" s="363">
        <f>AM35/AM37*100</f>
        <v>100</v>
      </c>
      <c r="AO35" s="334"/>
      <c r="AP35" s="336"/>
      <c r="AQ35" s="580"/>
      <c r="AR35" s="334"/>
      <c r="AS35" s="336"/>
      <c r="AT35" s="580"/>
      <c r="AU35" s="334"/>
      <c r="AV35" s="336"/>
      <c r="AW35" s="580"/>
      <c r="AX35" s="336"/>
      <c r="AY35" s="336"/>
      <c r="AZ35" s="580"/>
      <c r="BA35" s="334"/>
    </row>
    <row r="36" spans="1:53" ht="13.5" thickBot="1">
      <c r="A36" s="360" t="s">
        <v>720</v>
      </c>
      <c r="B36" s="1144">
        <f>C36+F36+I36+L36+O36+R36+U36+X36+AG36+C75+F75+I75+L75+O75+R75+AA36+AD36+U75+X75+AA75+AJ36+AM36+AD75+AG75+U75+X75+AA75</f>
        <v>5.2930000000000001</v>
      </c>
      <c r="C36" s="488">
        <v>0</v>
      </c>
      <c r="D36" s="363">
        <f>C36/C37*100</f>
        <v>0</v>
      </c>
      <c r="E36" s="360"/>
      <c r="F36" s="488">
        <v>0</v>
      </c>
      <c r="G36" s="363">
        <f>F36/F37*100</f>
        <v>0</v>
      </c>
      <c r="H36" s="360"/>
      <c r="I36" s="488">
        <v>0</v>
      </c>
      <c r="J36" s="363">
        <f>I36/I37*100</f>
        <v>0</v>
      </c>
      <c r="K36" s="360"/>
      <c r="L36" s="488">
        <v>0</v>
      </c>
      <c r="M36" s="363">
        <f>L36/L37*100</f>
        <v>0</v>
      </c>
      <c r="N36" s="360"/>
      <c r="O36" s="488">
        <v>0</v>
      </c>
      <c r="P36" s="363">
        <f>O36/O37*100</f>
        <v>0</v>
      </c>
      <c r="Q36" s="360"/>
      <c r="R36" s="488">
        <v>1</v>
      </c>
      <c r="S36" s="363">
        <f>R36/R37*100</f>
        <v>0.3741114852225963</v>
      </c>
      <c r="T36" s="360"/>
      <c r="U36" s="488">
        <v>0</v>
      </c>
      <c r="V36" s="363">
        <f>U36/U37*100</f>
        <v>0</v>
      </c>
      <c r="W36" s="360"/>
      <c r="X36" s="488">
        <v>0</v>
      </c>
      <c r="Y36" s="363">
        <v>0</v>
      </c>
      <c r="Z36" s="360"/>
      <c r="AA36" s="488">
        <v>0</v>
      </c>
      <c r="AB36" s="363">
        <v>0</v>
      </c>
      <c r="AC36" s="360"/>
      <c r="AD36" s="488">
        <v>0</v>
      </c>
      <c r="AE36" s="363">
        <v>0</v>
      </c>
      <c r="AF36" s="360"/>
      <c r="AG36" s="488">
        <f>AG16</f>
        <v>1.2150000000000001</v>
      </c>
      <c r="AH36" s="363">
        <f>AG36/AG37*100</f>
        <v>100</v>
      </c>
      <c r="AI36" s="360"/>
      <c r="AJ36" s="488">
        <v>0</v>
      </c>
      <c r="AK36" s="363">
        <f>AJ36/AJ37*100</f>
        <v>0</v>
      </c>
      <c r="AL36" s="360"/>
      <c r="AM36" s="488">
        <v>0</v>
      </c>
      <c r="AN36" s="363">
        <f>AM36/AM37*100</f>
        <v>0</v>
      </c>
      <c r="AO36" s="334"/>
      <c r="AP36" s="336"/>
      <c r="AQ36" s="580"/>
      <c r="AR36" s="334"/>
      <c r="AS36" s="336"/>
      <c r="AT36" s="580"/>
      <c r="AU36" s="334"/>
      <c r="AV36" s="336"/>
      <c r="AW36" s="580"/>
      <c r="AX36" s="336"/>
      <c r="AY36" s="336"/>
      <c r="AZ36" s="580"/>
      <c r="BA36" s="334"/>
    </row>
    <row r="37" spans="1:53" ht="13.5" thickBot="1">
      <c r="A37" s="360" t="s">
        <v>721</v>
      </c>
      <c r="B37" s="1144">
        <f>C37+F37+I37+L37+O37+R37+U37+X37+AG37+C76+F76+I76+L76+O76+R76+AA37+AD37+U76+X76+AA76+AJ37+AM37+AD76+AG76+U76+X76+AA76</f>
        <v>1619.2214056900002</v>
      </c>
      <c r="C37" s="488">
        <f>SUM(C35:C36)</f>
        <v>65.182104539999997</v>
      </c>
      <c r="D37" s="363">
        <f>SUM(D35:D36)</f>
        <v>100</v>
      </c>
      <c r="E37" s="360"/>
      <c r="F37" s="488">
        <f>SUM(F35:F36)</f>
        <v>47.684052430000008</v>
      </c>
      <c r="G37" s="363">
        <f>SUM(G35:G36)</f>
        <v>100</v>
      </c>
      <c r="H37" s="360"/>
      <c r="I37" s="488">
        <f>SUM(I35:I36)</f>
        <v>21.147682589999999</v>
      </c>
      <c r="J37" s="363">
        <f>SUM(J35:J36)</f>
        <v>100</v>
      </c>
      <c r="K37" s="360"/>
      <c r="L37" s="488">
        <f>SUM(L35:L36)</f>
        <v>64.432453480000007</v>
      </c>
      <c r="M37" s="363">
        <f>SUM(M35:M36)</f>
        <v>100</v>
      </c>
      <c r="N37" s="360"/>
      <c r="O37" s="488">
        <f>SUM(O35:O36)</f>
        <v>12.154176649999998</v>
      </c>
      <c r="P37" s="363">
        <f>SUM(P35:P36)</f>
        <v>100</v>
      </c>
      <c r="Q37" s="360"/>
      <c r="R37" s="488">
        <f>SUM(R35:R36)</f>
        <v>267.3</v>
      </c>
      <c r="S37" s="363">
        <f>SUM(S35:S36)</f>
        <v>100</v>
      </c>
      <c r="T37" s="360"/>
      <c r="U37" s="488">
        <f>SUM(U35:U36)</f>
        <v>25.335935999999997</v>
      </c>
      <c r="V37" s="363">
        <f>SUM(V35:V36)</f>
        <v>100</v>
      </c>
      <c r="W37" s="360"/>
      <c r="X37" s="488">
        <f>SUM(X35:X36)</f>
        <v>17.498000000000001</v>
      </c>
      <c r="Y37" s="363">
        <f>SUM(Y35:Y36)</f>
        <v>0</v>
      </c>
      <c r="Z37" s="360"/>
      <c r="AA37" s="488">
        <f>SUM(AA35:AA36)</f>
        <v>14.414999999999999</v>
      </c>
      <c r="AB37" s="363">
        <f>SUM(AB35:AB36)</f>
        <v>0</v>
      </c>
      <c r="AC37" s="360"/>
      <c r="AD37" s="488">
        <f>SUM(AD35:AD36)</f>
        <v>7.3789999999999996</v>
      </c>
      <c r="AE37" s="363">
        <f>SUM(AE35:AE36)</f>
        <v>100.00000000000001</v>
      </c>
      <c r="AF37" s="360"/>
      <c r="AG37" s="488">
        <f>SUM(AG35:AG36)</f>
        <v>1.2150000000000001</v>
      </c>
      <c r="AH37" s="363">
        <f>SUM(AH35:AH36)</f>
        <v>100</v>
      </c>
      <c r="AI37" s="360"/>
      <c r="AJ37" s="488">
        <f>SUM(AJ35:AJ36)</f>
        <v>330.79999999999995</v>
      </c>
      <c r="AK37" s="363">
        <f>SUM(AK35:AK36)</f>
        <v>100</v>
      </c>
      <c r="AL37" s="360"/>
      <c r="AM37" s="488">
        <f>SUM(AM35:AM36)</f>
        <v>186.10000000000002</v>
      </c>
      <c r="AN37" s="363">
        <f>SUM(AN35:AN36)</f>
        <v>100</v>
      </c>
      <c r="AO37" s="334"/>
      <c r="AP37" s="336"/>
      <c r="AQ37" s="580"/>
      <c r="AR37" s="334"/>
      <c r="AS37" s="336"/>
      <c r="AT37" s="580"/>
      <c r="AU37" s="334"/>
      <c r="AV37" s="336"/>
      <c r="AW37" s="580"/>
      <c r="AX37" s="336"/>
      <c r="AY37" s="336"/>
      <c r="AZ37" s="580"/>
      <c r="BA37" s="334"/>
    </row>
    <row r="38" spans="1:53" ht="13.5" thickBot="1">
      <c r="A38" s="490"/>
      <c r="B38" s="1144"/>
      <c r="C38" s="382"/>
      <c r="D38" s="365"/>
      <c r="E38" s="490"/>
      <c r="F38" s="382"/>
      <c r="G38" s="365"/>
      <c r="H38" s="490"/>
      <c r="I38" s="382"/>
      <c r="J38" s="365"/>
      <c r="K38" s="490"/>
      <c r="L38" s="382"/>
      <c r="M38" s="365"/>
      <c r="N38" s="490"/>
      <c r="O38" s="382"/>
      <c r="P38" s="365"/>
      <c r="Q38" s="490"/>
      <c r="R38" s="382"/>
      <c r="S38" s="365"/>
      <c r="T38" s="490"/>
      <c r="U38" s="382"/>
      <c r="V38" s="365"/>
      <c r="W38" s="490"/>
      <c r="X38" s="382"/>
      <c r="Y38" s="365"/>
      <c r="Z38" s="490"/>
      <c r="AA38" s="382"/>
      <c r="AB38" s="365"/>
      <c r="AC38" s="490"/>
      <c r="AD38" s="382"/>
      <c r="AE38" s="365"/>
      <c r="AF38" s="490"/>
      <c r="AG38" s="382"/>
      <c r="AH38" s="365"/>
      <c r="AI38" s="490"/>
      <c r="AJ38" s="382"/>
      <c r="AK38" s="365"/>
      <c r="AL38" s="490"/>
      <c r="AM38" s="382"/>
      <c r="AN38" s="365"/>
      <c r="AO38" s="336"/>
      <c r="AP38" s="336"/>
      <c r="AQ38" s="580"/>
      <c r="AR38" s="336"/>
      <c r="AS38" s="336"/>
      <c r="AT38" s="580"/>
      <c r="AU38" s="336"/>
      <c r="AV38" s="336"/>
      <c r="AW38" s="580"/>
      <c r="AX38" s="336"/>
      <c r="AY38" s="336"/>
      <c r="AZ38" s="580"/>
      <c r="BA38" s="336"/>
    </row>
    <row r="39" spans="1:53">
      <c r="A39" s="409" t="s">
        <v>182</v>
      </c>
      <c r="B39" s="1144">
        <f>C39+F39+I39+L39+O39+R39+U39+X39+AG39+C78+F78+I78+L78+O78+R78+AA39+AD39+U78+X78+AA78+AJ39+AM39+AD78+AG78+U78+X78+AA78</f>
        <v>6115</v>
      </c>
      <c r="C39" s="491">
        <v>331</v>
      </c>
      <c r="D39" s="370"/>
      <c r="E39" s="409"/>
      <c r="F39" s="491">
        <v>178</v>
      </c>
      <c r="G39" s="370"/>
      <c r="H39" s="409"/>
      <c r="I39" s="491">
        <v>101</v>
      </c>
      <c r="J39" s="370"/>
      <c r="K39" s="409"/>
      <c r="L39" s="491">
        <v>210</v>
      </c>
      <c r="M39" s="370"/>
      <c r="N39" s="409"/>
      <c r="O39" s="491">
        <v>158</v>
      </c>
      <c r="P39" s="370"/>
      <c r="Q39" s="409"/>
      <c r="R39" s="491">
        <v>4911</v>
      </c>
      <c r="S39" s="370"/>
      <c r="T39" s="409"/>
      <c r="U39" s="491">
        <v>2</v>
      </c>
      <c r="V39" s="370"/>
      <c r="W39" s="409"/>
      <c r="X39" s="491">
        <v>1</v>
      </c>
      <c r="Y39" s="370"/>
      <c r="Z39" s="409"/>
      <c r="AA39" s="491">
        <v>1</v>
      </c>
      <c r="AB39" s="370"/>
      <c r="AC39" s="409"/>
      <c r="AD39" s="491">
        <v>1</v>
      </c>
      <c r="AE39" s="370"/>
      <c r="AF39" s="409"/>
      <c r="AG39" s="491">
        <v>1</v>
      </c>
      <c r="AH39" s="370"/>
      <c r="AI39" s="409"/>
      <c r="AJ39" s="491">
        <v>127</v>
      </c>
      <c r="AK39" s="370"/>
      <c r="AL39" s="409"/>
      <c r="AM39" s="491">
        <v>53</v>
      </c>
      <c r="AN39" s="370"/>
      <c r="AO39" s="508"/>
      <c r="AP39" s="508"/>
      <c r="AQ39" s="580"/>
      <c r="AR39" s="508"/>
      <c r="AS39" s="508"/>
      <c r="AT39" s="580"/>
      <c r="AU39" s="508"/>
      <c r="AV39" s="508"/>
      <c r="AW39" s="580"/>
      <c r="AX39" s="508"/>
      <c r="AY39" s="508"/>
      <c r="AZ39" s="580"/>
      <c r="BA39" s="508"/>
    </row>
    <row r="40" spans="1:53" ht="13.5" thickBot="1">
      <c r="A40" s="411" t="s">
        <v>183</v>
      </c>
      <c r="B40" s="492">
        <f>B13/B39*1000000</f>
        <v>286185.77696156991</v>
      </c>
      <c r="C40" s="492">
        <f>C13/C39*1000000</f>
        <v>203625.37764350456</v>
      </c>
      <c r="D40" s="371"/>
      <c r="E40" s="411"/>
      <c r="F40" s="492">
        <f>F13/F39*1000000</f>
        <v>270224.71910112363</v>
      </c>
      <c r="G40" s="371"/>
      <c r="H40" s="411"/>
      <c r="I40" s="492">
        <f>I13/I39*1000000</f>
        <v>210921.70415841581</v>
      </c>
      <c r="J40" s="371"/>
      <c r="K40" s="411"/>
      <c r="L40" s="492">
        <f>L13/L39*1000000</f>
        <v>309047.61904761905</v>
      </c>
      <c r="M40" s="371"/>
      <c r="N40" s="411"/>
      <c r="O40" s="492">
        <f>O13/O39*1000000</f>
        <v>77848.101265822785</v>
      </c>
      <c r="P40" s="371"/>
      <c r="Q40" s="411"/>
      <c r="R40" s="492">
        <f>R13/R39*1000000</f>
        <v>54388.108328242721</v>
      </c>
      <c r="S40" s="371"/>
      <c r="T40" s="411"/>
      <c r="U40" s="492">
        <f>U13/U39*1000000</f>
        <v>12816256.999999998</v>
      </c>
      <c r="V40" s="371"/>
      <c r="W40" s="411"/>
      <c r="X40" s="492">
        <f>X13/X39*1000000</f>
        <v>18032999.999999996</v>
      </c>
      <c r="Y40" s="371"/>
      <c r="Z40" s="411"/>
      <c r="AA40" s="492">
        <f>AA13/AA39*1000000</f>
        <v>15149000</v>
      </c>
      <c r="AB40" s="371"/>
      <c r="AC40" s="411"/>
      <c r="AD40" s="492">
        <f>AD13/AD39*1000000</f>
        <v>7570000</v>
      </c>
      <c r="AE40" s="371"/>
      <c r="AF40" s="411"/>
      <c r="AG40" s="492">
        <f>AG13/AG39*1000000</f>
        <v>1420000.0000000002</v>
      </c>
      <c r="AH40" s="371"/>
      <c r="AI40" s="411"/>
      <c r="AJ40" s="492">
        <f>AJ13/AJ39*1000000</f>
        <v>2691338.5826771655</v>
      </c>
      <c r="AK40" s="371"/>
      <c r="AL40" s="411"/>
      <c r="AM40" s="492">
        <f>AM13/AM39*1000000</f>
        <v>5341509.433962265</v>
      </c>
      <c r="AN40" s="371"/>
      <c r="AO40" s="508"/>
      <c r="AP40" s="508"/>
      <c r="AQ40" s="580"/>
      <c r="AR40" s="508"/>
      <c r="AS40" s="508"/>
      <c r="AT40" s="580"/>
      <c r="AU40" s="508"/>
      <c r="AV40" s="508"/>
      <c r="AW40" s="580"/>
      <c r="AX40" s="508"/>
      <c r="AY40" s="508"/>
      <c r="AZ40" s="580"/>
      <c r="BA40" s="508"/>
    </row>
    <row r="41" spans="1:53">
      <c r="A41" s="508"/>
    </row>
    <row r="42" spans="1:53">
      <c r="A42" s="497"/>
      <c r="B42" s="437"/>
      <c r="C42" s="437" t="s">
        <v>1284</v>
      </c>
      <c r="D42" s="436"/>
      <c r="E42" s="497"/>
      <c r="F42" s="437" t="s">
        <v>1284</v>
      </c>
      <c r="G42" s="436"/>
      <c r="H42" s="497"/>
      <c r="I42" s="437" t="s">
        <v>1284</v>
      </c>
      <c r="J42" s="436"/>
      <c r="K42" s="497"/>
      <c r="L42" s="428" t="s">
        <v>446</v>
      </c>
      <c r="M42" s="436"/>
      <c r="N42" s="497"/>
      <c r="O42" s="428" t="s">
        <v>446</v>
      </c>
      <c r="P42" s="436"/>
      <c r="Q42" s="497"/>
      <c r="R42" s="428" t="s">
        <v>446</v>
      </c>
      <c r="S42" s="436"/>
      <c r="T42" s="497"/>
      <c r="U42" s="1316" t="s">
        <v>1285</v>
      </c>
      <c r="V42" s="1484"/>
      <c r="W42" s="1485"/>
      <c r="X42" s="1316" t="s">
        <v>1286</v>
      </c>
      <c r="Y42" s="1484"/>
      <c r="Z42" s="1485"/>
      <c r="AA42" s="1316" t="s">
        <v>1287</v>
      </c>
      <c r="AB42" s="436"/>
      <c r="AC42" s="497"/>
      <c r="AD42" s="1316"/>
      <c r="AE42" s="1484"/>
      <c r="AF42" s="1485"/>
      <c r="AG42" s="1316"/>
      <c r="AH42" s="1484"/>
      <c r="AI42" s="998"/>
      <c r="AJ42" s="516"/>
      <c r="AK42" s="998"/>
      <c r="AL42" s="998"/>
      <c r="AM42" s="516"/>
      <c r="AN42" s="998"/>
      <c r="AO42" s="998"/>
      <c r="AP42" s="516"/>
      <c r="AQ42" s="998"/>
      <c r="AR42" s="998"/>
      <c r="AS42" s="516"/>
      <c r="AT42" s="998"/>
      <c r="AU42" s="1009"/>
      <c r="AV42" s="516"/>
      <c r="AW42" s="998"/>
      <c r="AX42" s="998"/>
    </row>
    <row r="43" spans="1:53">
      <c r="A43" s="499"/>
      <c r="B43" s="500"/>
      <c r="C43" s="500" t="s">
        <v>761</v>
      </c>
      <c r="D43" s="441"/>
      <c r="E43" s="499"/>
      <c r="F43" s="500" t="s">
        <v>728</v>
      </c>
      <c r="G43" s="441"/>
      <c r="H43" s="499"/>
      <c r="I43" s="493" t="s">
        <v>791</v>
      </c>
      <c r="J43" s="441"/>
      <c r="K43" s="499"/>
      <c r="L43" s="493" t="s">
        <v>457</v>
      </c>
      <c r="M43" s="441"/>
      <c r="N43" s="499"/>
      <c r="O43" s="493" t="s">
        <v>1288</v>
      </c>
      <c r="P43" s="441"/>
      <c r="Q43" s="499"/>
      <c r="R43" s="493" t="s">
        <v>1289</v>
      </c>
      <c r="S43" s="441"/>
      <c r="T43" s="499"/>
      <c r="U43" s="1317" t="s">
        <v>1290</v>
      </c>
      <c r="V43" s="1486"/>
      <c r="W43" s="1487"/>
      <c r="X43" s="1317" t="s">
        <v>1290</v>
      </c>
      <c r="Y43" s="1486"/>
      <c r="Z43" s="1487"/>
      <c r="AA43" s="1317" t="s">
        <v>1290</v>
      </c>
      <c r="AB43" s="441"/>
      <c r="AC43" s="499"/>
      <c r="AD43" s="1317"/>
      <c r="AE43" s="1486"/>
      <c r="AF43" s="1487"/>
      <c r="AG43" s="1317"/>
      <c r="AH43" s="1486"/>
      <c r="AI43" s="998"/>
      <c r="AJ43" s="516"/>
      <c r="AK43" s="998"/>
      <c r="AL43" s="998"/>
      <c r="AM43" s="516"/>
      <c r="AN43" s="998"/>
      <c r="AO43" s="998"/>
      <c r="AP43" s="516"/>
      <c r="AQ43" s="998"/>
      <c r="AR43" s="998"/>
      <c r="AS43" s="516"/>
      <c r="AT43" s="998"/>
      <c r="AU43" s="516"/>
      <c r="AV43" s="516"/>
      <c r="AW43" s="998"/>
      <c r="AX43" s="998"/>
    </row>
    <row r="44" spans="1:53">
      <c r="A44" s="484"/>
      <c r="B44" s="343"/>
      <c r="C44" s="343" t="s">
        <v>117</v>
      </c>
      <c r="D44" s="344" t="s">
        <v>21</v>
      </c>
      <c r="E44" s="1092"/>
      <c r="F44" s="343" t="s">
        <v>117</v>
      </c>
      <c r="G44" s="344" t="s">
        <v>21</v>
      </c>
      <c r="H44" s="1092"/>
      <c r="I44" s="343" t="s">
        <v>117</v>
      </c>
      <c r="J44" s="344" t="s">
        <v>21</v>
      </c>
      <c r="K44" s="1092"/>
      <c r="L44" s="343" t="s">
        <v>117</v>
      </c>
      <c r="M44" s="344" t="s">
        <v>21</v>
      </c>
      <c r="N44" s="1092"/>
      <c r="O44" s="343" t="s">
        <v>117</v>
      </c>
      <c r="P44" s="344" t="s">
        <v>21</v>
      </c>
      <c r="Q44" s="1092"/>
      <c r="R44" s="343" t="s">
        <v>117</v>
      </c>
      <c r="S44" s="344" t="s">
        <v>21</v>
      </c>
      <c r="T44" s="1092"/>
      <c r="U44" s="343" t="s">
        <v>117</v>
      </c>
      <c r="V44" s="344" t="s">
        <v>21</v>
      </c>
      <c r="W44" s="1092"/>
      <c r="X44" s="343" t="s">
        <v>117</v>
      </c>
      <c r="Y44" s="344" t="s">
        <v>21</v>
      </c>
      <c r="Z44" s="1092"/>
      <c r="AA44" s="343" t="s">
        <v>117</v>
      </c>
      <c r="AB44" s="344" t="s">
        <v>21</v>
      </c>
      <c r="AC44" s="1092"/>
      <c r="AD44" s="343" t="s">
        <v>117</v>
      </c>
      <c r="AE44" s="344" t="s">
        <v>21</v>
      </c>
      <c r="AF44" s="1092"/>
      <c r="AG44" s="343" t="s">
        <v>117</v>
      </c>
      <c r="AH44" s="344" t="s">
        <v>21</v>
      </c>
      <c r="AI44" s="336"/>
      <c r="AJ44" s="417"/>
      <c r="AK44" s="417"/>
      <c r="AL44" s="336"/>
      <c r="AM44" s="417"/>
      <c r="AN44" s="417"/>
      <c r="AO44" s="336"/>
      <c r="AP44" s="417"/>
      <c r="AQ44" s="417"/>
      <c r="AR44" s="336"/>
      <c r="AS44" s="417"/>
      <c r="AT44" s="417"/>
      <c r="AU44" s="417"/>
      <c r="AV44" s="417"/>
      <c r="AW44" s="417"/>
      <c r="AX44" s="336"/>
    </row>
    <row r="45" spans="1:53">
      <c r="A45" s="486" t="s">
        <v>118</v>
      </c>
      <c r="B45" s="1143"/>
      <c r="C45" s="382"/>
      <c r="D45" s="347"/>
      <c r="E45" s="486"/>
      <c r="F45" s="382"/>
      <c r="G45" s="347"/>
      <c r="H45" s="486"/>
      <c r="I45" s="382"/>
      <c r="J45" s="347"/>
      <c r="K45" s="486"/>
      <c r="L45" s="382"/>
      <c r="M45" s="347"/>
      <c r="N45" s="486"/>
      <c r="O45" s="382"/>
      <c r="P45" s="347"/>
      <c r="Q45" s="486"/>
      <c r="R45" s="382"/>
      <c r="S45" s="347"/>
      <c r="T45" s="486"/>
      <c r="U45" s="382"/>
      <c r="V45" s="347"/>
      <c r="W45" s="486"/>
      <c r="X45" s="382"/>
      <c r="Y45" s="347"/>
      <c r="Z45" s="486"/>
      <c r="AA45" s="382"/>
      <c r="AB45" s="347"/>
      <c r="AC45" s="486"/>
      <c r="AD45" s="382"/>
      <c r="AE45" s="347"/>
      <c r="AF45" s="486"/>
      <c r="AG45" s="382"/>
      <c r="AH45" s="347"/>
      <c r="AI45" s="334"/>
      <c r="AJ45" s="336"/>
      <c r="AK45" s="336"/>
      <c r="AL45" s="334"/>
      <c r="AM45" s="336"/>
      <c r="AN45" s="336"/>
      <c r="AO45" s="334"/>
      <c r="AP45" s="336"/>
      <c r="AQ45" s="336"/>
      <c r="AR45" s="334"/>
      <c r="AS45" s="336"/>
      <c r="AT45" s="336"/>
      <c r="AU45" s="336"/>
      <c r="AV45" s="336"/>
      <c r="AW45" s="336"/>
      <c r="AX45" s="334"/>
    </row>
    <row r="46" spans="1:53">
      <c r="A46" s="485" t="s">
        <v>657</v>
      </c>
      <c r="B46" s="1144"/>
      <c r="C46" s="382">
        <v>0</v>
      </c>
      <c r="D46" s="364">
        <f t="shared" ref="D46:D51" si="23">C46/$C$52*100</f>
        <v>0</v>
      </c>
      <c r="E46" s="485"/>
      <c r="F46" s="382">
        <v>0</v>
      </c>
      <c r="G46" s="364">
        <f t="shared" ref="G46:G51" si="24">F46/$F$52*100</f>
        <v>0</v>
      </c>
      <c r="H46" s="485"/>
      <c r="I46" s="382">
        <v>0</v>
      </c>
      <c r="J46" s="364">
        <f t="shared" ref="J46:J51" si="25">I46/$I$52*100</f>
        <v>0</v>
      </c>
      <c r="K46" s="485"/>
      <c r="L46" s="382">
        <v>85.9</v>
      </c>
      <c r="M46" s="364">
        <f t="shared" ref="M46:M51" si="26">L46/$L$52*100</f>
        <v>96.516853932584283</v>
      </c>
      <c r="N46" s="485"/>
      <c r="O46" s="382">
        <v>283.5</v>
      </c>
      <c r="P46" s="364">
        <f t="shared" ref="P46:P51" si="27">O46/$O$52*100</f>
        <v>96.989394457748887</v>
      </c>
      <c r="Q46" s="485"/>
      <c r="R46" s="382">
        <v>178.9</v>
      </c>
      <c r="S46" s="364">
        <f t="shared" ref="S46:S51" si="28">R46/$R$52*100</f>
        <v>96.964769647696485</v>
      </c>
      <c r="T46" s="485"/>
      <c r="U46" s="382">
        <v>1.38</v>
      </c>
      <c r="V46" s="364">
        <f t="shared" ref="V46:V51" si="29">U46/$U$52*100</f>
        <v>99.992754148250128</v>
      </c>
      <c r="W46" s="485"/>
      <c r="X46" s="382">
        <v>1.1200000000000001</v>
      </c>
      <c r="Y46" s="364">
        <f>X46/$X$52*100</f>
        <v>99.99107222569414</v>
      </c>
      <c r="Z46" s="485"/>
      <c r="AA46" s="382">
        <v>1.1499999999999999</v>
      </c>
      <c r="AB46" s="364">
        <f t="shared" ref="AB46:AB51" si="30">AA46/$AA$52*100</f>
        <v>99.999130442343969</v>
      </c>
      <c r="AC46" s="485"/>
      <c r="AD46" s="382"/>
      <c r="AE46" s="364"/>
      <c r="AF46" s="485"/>
      <c r="AG46" s="382"/>
      <c r="AH46" s="364"/>
      <c r="AI46" s="336"/>
      <c r="AJ46" s="336"/>
      <c r="AK46" s="580"/>
      <c r="AL46" s="336"/>
      <c r="AM46" s="336"/>
      <c r="AN46" s="580"/>
      <c r="AO46" s="336"/>
      <c r="AP46" s="336"/>
      <c r="AQ46" s="580"/>
      <c r="AR46" s="336"/>
      <c r="AS46" s="336"/>
      <c r="AT46" s="580"/>
      <c r="AU46" s="336"/>
      <c r="AV46" s="336"/>
      <c r="AW46" s="580"/>
      <c r="AX46" s="336"/>
    </row>
    <row r="47" spans="1:53">
      <c r="A47" s="485" t="s">
        <v>658</v>
      </c>
      <c r="B47" s="1144"/>
      <c r="C47" s="382">
        <v>-3.0000000000000001E-3</v>
      </c>
      <c r="D47" s="364">
        <f t="shared" si="23"/>
        <v>-0.3058103975535168</v>
      </c>
      <c r="E47" s="485"/>
      <c r="F47" s="382">
        <v>3.5999999999999997E-2</v>
      </c>
      <c r="G47" s="364">
        <f t="shared" si="24"/>
        <v>3.2638259292837715</v>
      </c>
      <c r="H47" s="485"/>
      <c r="I47" s="382">
        <v>-2E-3</v>
      </c>
      <c r="J47" s="364">
        <f t="shared" si="25"/>
        <v>-0.19342359767891684</v>
      </c>
      <c r="K47" s="485"/>
      <c r="L47" s="382">
        <v>3.1</v>
      </c>
      <c r="M47" s="364">
        <f t="shared" si="26"/>
        <v>3.48314606741573</v>
      </c>
      <c r="N47" s="485"/>
      <c r="O47" s="382">
        <v>8.8000000000000007</v>
      </c>
      <c r="P47" s="364">
        <f t="shared" si="27"/>
        <v>3.010605542251112</v>
      </c>
      <c r="Q47" s="485"/>
      <c r="R47" s="382">
        <v>5.6</v>
      </c>
      <c r="S47" s="364">
        <f t="shared" si="28"/>
        <v>3.0352303523035227</v>
      </c>
      <c r="T47" s="485"/>
      <c r="U47" s="382">
        <v>1E-4</v>
      </c>
      <c r="V47" s="364">
        <f t="shared" si="29"/>
        <v>7.2458517498731976E-3</v>
      </c>
      <c r="W47" s="485"/>
      <c r="X47" s="382">
        <v>1E-4</v>
      </c>
      <c r="Y47" s="364">
        <f>X47/$X$52*100</f>
        <v>8.9277743058655476E-3</v>
      </c>
      <c r="Z47" s="485"/>
      <c r="AA47" s="382">
        <v>1.0000000000000001E-5</v>
      </c>
      <c r="AB47" s="364">
        <f t="shared" si="30"/>
        <v>8.6955765602038252E-4</v>
      </c>
      <c r="AC47" s="485"/>
      <c r="AD47" s="382"/>
      <c r="AE47" s="364"/>
      <c r="AF47" s="485"/>
      <c r="AG47" s="382"/>
      <c r="AH47" s="364"/>
      <c r="AI47" s="336"/>
      <c r="AJ47" s="336"/>
      <c r="AK47" s="580"/>
      <c r="AL47" s="336"/>
      <c r="AM47" s="336"/>
      <c r="AN47" s="580"/>
      <c r="AO47" s="336"/>
      <c r="AP47" s="336"/>
      <c r="AQ47" s="580"/>
      <c r="AR47" s="336"/>
      <c r="AS47" s="336"/>
      <c r="AT47" s="580"/>
      <c r="AU47" s="336"/>
      <c r="AV47" s="336"/>
      <c r="AW47" s="580"/>
      <c r="AX47" s="336"/>
    </row>
    <row r="48" spans="1:53">
      <c r="A48" s="485" t="s">
        <v>659</v>
      </c>
      <c r="B48" s="1144"/>
      <c r="C48" s="382">
        <v>0</v>
      </c>
      <c r="D48" s="364">
        <f t="shared" si="23"/>
        <v>0</v>
      </c>
      <c r="E48" s="485"/>
      <c r="F48" s="382">
        <v>0</v>
      </c>
      <c r="G48" s="364">
        <f t="shared" si="24"/>
        <v>0</v>
      </c>
      <c r="H48" s="485"/>
      <c r="I48" s="382">
        <v>0</v>
      </c>
      <c r="J48" s="364">
        <f t="shared" si="25"/>
        <v>0</v>
      </c>
      <c r="K48" s="485"/>
      <c r="L48" s="382">
        <v>0</v>
      </c>
      <c r="M48" s="364">
        <f t="shared" si="26"/>
        <v>0</v>
      </c>
      <c r="N48" s="485"/>
      <c r="O48" s="382">
        <v>0</v>
      </c>
      <c r="P48" s="364">
        <f t="shared" si="27"/>
        <v>0</v>
      </c>
      <c r="Q48" s="485"/>
      <c r="R48" s="382">
        <v>0</v>
      </c>
      <c r="S48" s="364">
        <f t="shared" si="28"/>
        <v>0</v>
      </c>
      <c r="T48" s="485"/>
      <c r="U48" s="382">
        <v>0</v>
      </c>
      <c r="V48" s="364">
        <f t="shared" si="29"/>
        <v>0</v>
      </c>
      <c r="W48" s="485"/>
      <c r="X48" s="382">
        <v>0</v>
      </c>
      <c r="Y48" s="364">
        <f>X48/$X$52*100</f>
        <v>0</v>
      </c>
      <c r="Z48" s="485"/>
      <c r="AA48" s="382">
        <v>0</v>
      </c>
      <c r="AB48" s="364">
        <f t="shared" si="30"/>
        <v>0</v>
      </c>
      <c r="AC48" s="485"/>
      <c r="AD48" s="382"/>
      <c r="AE48" s="364"/>
      <c r="AF48" s="485"/>
      <c r="AG48" s="382"/>
      <c r="AH48" s="364"/>
      <c r="AI48" s="336"/>
      <c r="AJ48" s="336"/>
      <c r="AK48" s="580"/>
      <c r="AL48" s="336"/>
      <c r="AM48" s="336"/>
      <c r="AN48" s="580"/>
      <c r="AO48" s="336"/>
      <c r="AP48" s="336"/>
      <c r="AQ48" s="580"/>
      <c r="AR48" s="336"/>
      <c r="AS48" s="336"/>
      <c r="AT48" s="580"/>
      <c r="AU48" s="336"/>
      <c r="AV48" s="336"/>
      <c r="AW48" s="580"/>
      <c r="AX48" s="336"/>
    </row>
    <row r="49" spans="1:50">
      <c r="A49" s="485" t="s">
        <v>660</v>
      </c>
      <c r="B49" s="1144"/>
      <c r="C49" s="382">
        <v>0</v>
      </c>
      <c r="D49" s="364">
        <f t="shared" si="23"/>
        <v>0</v>
      </c>
      <c r="E49" s="485"/>
      <c r="F49" s="382">
        <v>0</v>
      </c>
      <c r="G49" s="364">
        <f t="shared" si="24"/>
        <v>0</v>
      </c>
      <c r="H49" s="485"/>
      <c r="I49" s="382">
        <v>0</v>
      </c>
      <c r="J49" s="364">
        <f t="shared" si="25"/>
        <v>0</v>
      </c>
      <c r="K49" s="485"/>
      <c r="L49" s="382">
        <v>0</v>
      </c>
      <c r="M49" s="364">
        <f t="shared" si="26"/>
        <v>0</v>
      </c>
      <c r="N49" s="485"/>
      <c r="O49" s="382">
        <v>0</v>
      </c>
      <c r="P49" s="364">
        <f t="shared" si="27"/>
        <v>0</v>
      </c>
      <c r="Q49" s="485"/>
      <c r="R49" s="382">
        <v>0</v>
      </c>
      <c r="S49" s="364">
        <f t="shared" si="28"/>
        <v>0</v>
      </c>
      <c r="T49" s="485"/>
      <c r="U49" s="382">
        <v>0</v>
      </c>
      <c r="V49" s="364">
        <f t="shared" si="29"/>
        <v>0</v>
      </c>
      <c r="W49" s="485"/>
      <c r="X49" s="382">
        <v>0</v>
      </c>
      <c r="Y49" s="364">
        <f>X49/$X$52*100</f>
        <v>0</v>
      </c>
      <c r="Z49" s="485"/>
      <c r="AA49" s="382">
        <v>0</v>
      </c>
      <c r="AB49" s="364">
        <f t="shared" si="30"/>
        <v>0</v>
      </c>
      <c r="AC49" s="485"/>
      <c r="AD49" s="382"/>
      <c r="AE49" s="364"/>
      <c r="AF49" s="485"/>
      <c r="AG49" s="382"/>
      <c r="AH49" s="364"/>
      <c r="AI49" s="336"/>
      <c r="AJ49" s="336"/>
      <c r="AK49" s="580"/>
      <c r="AL49" s="336"/>
      <c r="AM49" s="336"/>
      <c r="AN49" s="580"/>
      <c r="AO49" s="336"/>
      <c r="AP49" s="336"/>
      <c r="AQ49" s="580"/>
      <c r="AR49" s="336"/>
      <c r="AS49" s="336"/>
      <c r="AT49" s="580"/>
      <c r="AU49" s="336"/>
      <c r="AV49" s="336"/>
      <c r="AW49" s="580"/>
      <c r="AX49" s="336"/>
    </row>
    <row r="50" spans="1:50">
      <c r="A50" s="487" t="s">
        <v>661</v>
      </c>
      <c r="B50" s="1144"/>
      <c r="C50" s="382">
        <v>0.98199999999999998</v>
      </c>
      <c r="D50" s="364">
        <f t="shared" si="23"/>
        <v>100.10193679918451</v>
      </c>
      <c r="E50" s="487"/>
      <c r="F50" s="382">
        <v>1.0660000000000001</v>
      </c>
      <c r="G50" s="364">
        <f t="shared" si="24"/>
        <v>96.645512239347241</v>
      </c>
      <c r="H50" s="487"/>
      <c r="I50" s="382">
        <v>1.03</v>
      </c>
      <c r="J50" s="364">
        <f t="shared" si="25"/>
        <v>99.613152804642169</v>
      </c>
      <c r="K50" s="487"/>
      <c r="L50" s="382">
        <v>0</v>
      </c>
      <c r="M50" s="364">
        <f t="shared" si="26"/>
        <v>0</v>
      </c>
      <c r="N50" s="487"/>
      <c r="O50" s="382">
        <v>0</v>
      </c>
      <c r="P50" s="364">
        <f t="shared" si="27"/>
        <v>0</v>
      </c>
      <c r="Q50" s="487"/>
      <c r="R50" s="382">
        <v>0</v>
      </c>
      <c r="S50" s="364">
        <f t="shared" si="28"/>
        <v>0</v>
      </c>
      <c r="T50" s="487"/>
      <c r="U50" s="382">
        <v>0</v>
      </c>
      <c r="V50" s="364">
        <f t="shared" si="29"/>
        <v>0</v>
      </c>
      <c r="W50" s="487"/>
      <c r="X50" s="382">
        <v>0</v>
      </c>
      <c r="Y50" s="364">
        <f>X50/$X$52*100</f>
        <v>0</v>
      </c>
      <c r="Z50" s="487"/>
      <c r="AA50" s="382">
        <v>0</v>
      </c>
      <c r="AB50" s="364">
        <f t="shared" si="30"/>
        <v>0</v>
      </c>
      <c r="AC50" s="487"/>
      <c r="AD50" s="382"/>
      <c r="AE50" s="364"/>
      <c r="AF50" s="487"/>
      <c r="AG50" s="382"/>
      <c r="AH50" s="364"/>
      <c r="AI50" s="515"/>
      <c r="AJ50" s="336"/>
      <c r="AK50" s="580"/>
      <c r="AL50" s="515"/>
      <c r="AM50" s="336"/>
      <c r="AN50" s="580"/>
      <c r="AO50" s="515"/>
      <c r="AP50" s="336"/>
      <c r="AQ50" s="580"/>
      <c r="AR50" s="515"/>
      <c r="AS50" s="336"/>
      <c r="AT50" s="580"/>
      <c r="AU50" s="336"/>
      <c r="AV50" s="336"/>
      <c r="AW50" s="580"/>
      <c r="AX50" s="515"/>
    </row>
    <row r="51" spans="1:50" ht="13.5" thickBot="1">
      <c r="A51" s="487" t="s">
        <v>812</v>
      </c>
      <c r="B51" s="1144"/>
      <c r="C51" s="382">
        <v>2E-3</v>
      </c>
      <c r="D51" s="364">
        <f t="shared" si="23"/>
        <v>0.20387359836901123</v>
      </c>
      <c r="E51" s="1098"/>
      <c r="F51" s="382">
        <v>1E-3</v>
      </c>
      <c r="G51" s="364">
        <f t="shared" si="24"/>
        <v>9.0661831368993653E-2</v>
      </c>
      <c r="H51" s="1098"/>
      <c r="I51" s="382">
        <v>6.0000000000000001E-3</v>
      </c>
      <c r="J51" s="364">
        <f t="shared" si="25"/>
        <v>0.58027079303675055</v>
      </c>
      <c r="K51" s="1098"/>
      <c r="L51" s="382">
        <v>0</v>
      </c>
      <c r="M51" s="364">
        <f t="shared" si="26"/>
        <v>0</v>
      </c>
      <c r="N51" s="1098"/>
      <c r="O51" s="382">
        <v>0</v>
      </c>
      <c r="P51" s="364">
        <f t="shared" si="27"/>
        <v>0</v>
      </c>
      <c r="Q51" s="1098"/>
      <c r="R51" s="382">
        <v>0</v>
      </c>
      <c r="S51" s="364">
        <f t="shared" si="28"/>
        <v>0</v>
      </c>
      <c r="T51" s="1098"/>
      <c r="U51" s="382">
        <v>0</v>
      </c>
      <c r="V51" s="364">
        <f t="shared" si="29"/>
        <v>0</v>
      </c>
      <c r="W51" s="1098"/>
      <c r="X51" s="382">
        <v>0</v>
      </c>
      <c r="Y51" s="364">
        <f>X51/$R$52*100</f>
        <v>0</v>
      </c>
      <c r="Z51" s="1098"/>
      <c r="AA51" s="382">
        <v>0</v>
      </c>
      <c r="AB51" s="364">
        <f t="shared" si="30"/>
        <v>0</v>
      </c>
      <c r="AC51" s="1098"/>
      <c r="AD51" s="382"/>
      <c r="AE51" s="364"/>
      <c r="AF51" s="1098"/>
      <c r="AG51" s="382"/>
      <c r="AH51" s="364"/>
      <c r="AI51" s="515"/>
      <c r="AJ51" s="336"/>
      <c r="AK51" s="580"/>
      <c r="AL51" s="515"/>
      <c r="AM51" s="336"/>
      <c r="AN51" s="580"/>
      <c r="AO51" s="515"/>
      <c r="AP51" s="336"/>
      <c r="AQ51" s="580"/>
      <c r="AR51" s="515"/>
      <c r="AS51" s="336"/>
      <c r="AT51" s="580"/>
      <c r="AU51" s="336"/>
      <c r="AV51" s="336"/>
      <c r="AW51" s="580"/>
      <c r="AX51" s="515"/>
    </row>
    <row r="52" spans="1:50" ht="13.5" thickBot="1">
      <c r="A52" s="360" t="s">
        <v>124</v>
      </c>
      <c r="B52" s="488"/>
      <c r="C52" s="488">
        <f>SUM(C46:C51)</f>
        <v>0.98099999999999998</v>
      </c>
      <c r="D52" s="363">
        <f>SUM(D46:D51)</f>
        <v>100.00000000000001</v>
      </c>
      <c r="E52" s="360"/>
      <c r="F52" s="488">
        <f>SUM(F46:F51)</f>
        <v>1.103</v>
      </c>
      <c r="G52" s="363">
        <f>SUM(G46:G51)</f>
        <v>100</v>
      </c>
      <c r="H52" s="360"/>
      <c r="I52" s="488">
        <f>SUM(I46:I51)</f>
        <v>1.034</v>
      </c>
      <c r="J52" s="363">
        <f>SUM(J46:J51)</f>
        <v>100</v>
      </c>
      <c r="K52" s="360"/>
      <c r="L52" s="488">
        <f>SUM(L46:L51)</f>
        <v>89</v>
      </c>
      <c r="M52" s="363">
        <f>SUM(M46:M51)</f>
        <v>100.00000000000001</v>
      </c>
      <c r="N52" s="360"/>
      <c r="O52" s="488">
        <f>SUM(O46:O51)</f>
        <v>292.3</v>
      </c>
      <c r="P52" s="363">
        <f>SUM(P46:P51)</f>
        <v>100</v>
      </c>
      <c r="Q52" s="360"/>
      <c r="R52" s="488">
        <f>SUM(R46:R51)</f>
        <v>184.5</v>
      </c>
      <c r="S52" s="363">
        <f>SUM(S46:S51)</f>
        <v>100.00000000000001</v>
      </c>
      <c r="T52" s="360"/>
      <c r="U52" s="488">
        <f>SUM(U46:U51)</f>
        <v>1.3800999999999999</v>
      </c>
      <c r="V52" s="363">
        <f>SUM(V46:V51)</f>
        <v>100</v>
      </c>
      <c r="W52" s="360"/>
      <c r="X52" s="488">
        <f>SUM(X46:X51)</f>
        <v>1.1201000000000001</v>
      </c>
      <c r="Y52" s="363">
        <f>SUM(Y46:Y51)</f>
        <v>100</v>
      </c>
      <c r="Z52" s="360"/>
      <c r="AA52" s="488">
        <f>SUM(AA46:AA51)</f>
        <v>1.15001</v>
      </c>
      <c r="AB52" s="363">
        <f>SUM(AB46:AB51)</f>
        <v>99.999999999999986</v>
      </c>
      <c r="AC52" s="360"/>
      <c r="AD52" s="488"/>
      <c r="AE52" s="363"/>
      <c r="AF52" s="360"/>
      <c r="AG52" s="488"/>
      <c r="AH52" s="363"/>
      <c r="AI52" s="334"/>
      <c r="AJ52" s="336"/>
      <c r="AK52" s="580"/>
      <c r="AL52" s="334"/>
      <c r="AM52" s="336"/>
      <c r="AN52" s="580"/>
      <c r="AO52" s="334"/>
      <c r="AP52" s="336"/>
      <c r="AQ52" s="580"/>
      <c r="AR52" s="334"/>
      <c r="AS52" s="336"/>
      <c r="AT52" s="580"/>
      <c r="AU52" s="336"/>
      <c r="AV52" s="336"/>
      <c r="AW52" s="580"/>
      <c r="AX52" s="334"/>
    </row>
    <row r="53" spans="1:50">
      <c r="A53" s="489" t="s">
        <v>663</v>
      </c>
      <c r="B53" s="382"/>
      <c r="C53" s="382"/>
      <c r="D53" s="364"/>
      <c r="E53" s="489"/>
      <c r="F53" s="382"/>
      <c r="G53" s="364"/>
      <c r="H53" s="489"/>
      <c r="I53" s="382"/>
      <c r="J53" s="364"/>
      <c r="K53" s="489"/>
      <c r="L53" s="382"/>
      <c r="M53" s="364"/>
      <c r="N53" s="489"/>
      <c r="O53" s="382"/>
      <c r="P53" s="364"/>
      <c r="Q53" s="489"/>
      <c r="R53" s="382"/>
      <c r="S53" s="364"/>
      <c r="T53" s="489"/>
      <c r="U53" s="382"/>
      <c r="V53" s="364"/>
      <c r="W53" s="489"/>
      <c r="X53" s="382"/>
      <c r="Y53" s="364"/>
      <c r="Z53" s="489"/>
      <c r="AA53" s="382"/>
      <c r="AB53" s="364"/>
      <c r="AC53" s="489"/>
      <c r="AD53" s="382"/>
      <c r="AE53" s="364"/>
      <c r="AF53" s="489"/>
      <c r="AG53" s="382"/>
      <c r="AH53" s="364"/>
      <c r="AI53" s="334"/>
      <c r="AJ53" s="336"/>
      <c r="AK53" s="580"/>
      <c r="AL53" s="334"/>
      <c r="AM53" s="336"/>
      <c r="AN53" s="580"/>
      <c r="AO53" s="334"/>
      <c r="AP53" s="336"/>
      <c r="AQ53" s="580"/>
      <c r="AR53" s="334"/>
      <c r="AS53" s="336"/>
      <c r="AT53" s="580"/>
      <c r="AU53" s="336"/>
      <c r="AV53" s="336"/>
      <c r="AW53" s="580"/>
      <c r="AX53" s="334"/>
    </row>
    <row r="54" spans="1:50">
      <c r="A54" s="485" t="s">
        <v>865</v>
      </c>
      <c r="B54" s="382"/>
      <c r="C54" s="382"/>
      <c r="D54" s="364"/>
      <c r="E54" s="1013"/>
      <c r="F54" s="382"/>
      <c r="G54" s="364"/>
      <c r="H54" s="1013"/>
      <c r="I54" s="382"/>
      <c r="J54" s="364"/>
      <c r="K54" s="1013" t="s">
        <v>1266</v>
      </c>
      <c r="L54" s="382">
        <v>34.6</v>
      </c>
      <c r="M54" s="364">
        <f>L54/$L$76*100</f>
        <v>40.279394644935977</v>
      </c>
      <c r="N54" s="175" t="s">
        <v>1291</v>
      </c>
      <c r="O54">
        <v>84.8</v>
      </c>
      <c r="P54" s="364">
        <f>O54/$O$76*100</f>
        <v>29.911816578483247</v>
      </c>
      <c r="Q54" s="175" t="s">
        <v>1292</v>
      </c>
      <c r="R54">
        <v>59.4</v>
      </c>
      <c r="S54" s="364">
        <f>R54/$R$76*100</f>
        <v>33.221476510067113</v>
      </c>
      <c r="T54" s="175" t="s">
        <v>1293</v>
      </c>
      <c r="U54">
        <v>0.35</v>
      </c>
      <c r="V54" s="364">
        <f>U54/$U$76*100</f>
        <v>25.362318840579711</v>
      </c>
      <c r="W54" s="175" t="s">
        <v>1293</v>
      </c>
      <c r="X54">
        <v>0.56999999999999995</v>
      </c>
      <c r="Y54" s="364">
        <f>X54/$X$76*100</f>
        <v>50.892857142857132</v>
      </c>
      <c r="Z54" s="175" t="s">
        <v>1293</v>
      </c>
      <c r="AA54">
        <v>0.87</v>
      </c>
      <c r="AB54" s="364">
        <f>AA54/$AA$76*100</f>
        <v>75.652173913043484</v>
      </c>
      <c r="AC54" s="1038"/>
      <c r="AD54" s="382"/>
      <c r="AE54" s="364"/>
      <c r="AF54" s="1038"/>
      <c r="AG54" s="382"/>
      <c r="AH54" s="364"/>
      <c r="AI54" s="1011"/>
      <c r="AJ54" s="336"/>
      <c r="AK54" s="580"/>
      <c r="AL54" s="1011"/>
      <c r="AM54" s="336"/>
      <c r="AN54" s="580"/>
      <c r="AO54" s="1011"/>
      <c r="AP54" s="336"/>
      <c r="AQ54" s="580"/>
      <c r="AR54" s="1008"/>
      <c r="AS54" s="336"/>
      <c r="AT54" s="580"/>
      <c r="AU54" s="1011"/>
      <c r="AV54" s="388"/>
      <c r="AW54" s="580"/>
      <c r="AX54" s="1011"/>
    </row>
    <row r="55" spans="1:50">
      <c r="A55" s="1013"/>
      <c r="B55" s="382"/>
      <c r="C55" s="382"/>
      <c r="D55" s="364"/>
      <c r="E55" s="1013"/>
      <c r="F55" s="335"/>
      <c r="G55" s="364"/>
      <c r="H55" s="1013"/>
      <c r="I55" s="335"/>
      <c r="J55" s="364"/>
      <c r="K55" s="1013" t="s">
        <v>893</v>
      </c>
      <c r="L55" s="382">
        <v>26.1</v>
      </c>
      <c r="M55" s="364">
        <f>L55/$L$76*100</f>
        <v>30.384167636786962</v>
      </c>
      <c r="N55" s="175" t="s">
        <v>1294</v>
      </c>
      <c r="O55">
        <v>84</v>
      </c>
      <c r="P55" s="364">
        <f>O55/$O$76*100</f>
        <v>29.629629629629626</v>
      </c>
      <c r="Q55" s="175" t="s">
        <v>1295</v>
      </c>
      <c r="R55">
        <v>59.7</v>
      </c>
      <c r="S55" s="364">
        <f>R55/$R$76*100</f>
        <v>33.38926174496644</v>
      </c>
      <c r="T55" s="175" t="s">
        <v>1296</v>
      </c>
      <c r="U55">
        <v>1.03</v>
      </c>
      <c r="V55" s="364">
        <f>U55/$U$76*100</f>
        <v>74.637681159420296</v>
      </c>
      <c r="W55" s="175" t="s">
        <v>1296</v>
      </c>
      <c r="X55">
        <v>0.55000000000000004</v>
      </c>
      <c r="Y55" s="364">
        <f>X55/$X$76*100</f>
        <v>49.107142857142854</v>
      </c>
      <c r="Z55" s="175" t="s">
        <v>1296</v>
      </c>
      <c r="AA55">
        <v>0.28000000000000003</v>
      </c>
      <c r="AB55" s="364">
        <f>AA55/$AA$76*100</f>
        <v>24.347826086956527</v>
      </c>
      <c r="AC55" s="1013"/>
      <c r="AD55" s="382"/>
      <c r="AE55" s="364"/>
      <c r="AF55" s="1013"/>
      <c r="AG55" s="382"/>
      <c r="AH55" s="364"/>
      <c r="AI55" s="1011"/>
      <c r="AJ55" s="336"/>
      <c r="AK55" s="580"/>
      <c r="AL55" s="1011"/>
      <c r="AM55" s="336"/>
      <c r="AN55" s="580"/>
      <c r="AO55" s="1011"/>
      <c r="AP55" s="336"/>
      <c r="AQ55" s="580"/>
      <c r="AR55" s="1008"/>
      <c r="AS55" s="336"/>
      <c r="AT55" s="580"/>
      <c r="AU55" s="1011"/>
      <c r="AV55" s="388"/>
      <c r="AW55" s="580"/>
      <c r="AX55" s="1011"/>
    </row>
    <row r="56" spans="1:50">
      <c r="A56" s="694" t="s">
        <v>670</v>
      </c>
      <c r="B56" s="382"/>
      <c r="C56" s="382">
        <f>C50</f>
        <v>0.98199999999999998</v>
      </c>
      <c r="D56" s="364">
        <f>C56/$C$76*100</f>
        <v>100</v>
      </c>
      <c r="E56" s="694" t="s">
        <v>670</v>
      </c>
      <c r="F56" s="335">
        <f>F50</f>
        <v>1.0660000000000001</v>
      </c>
      <c r="G56" s="364"/>
      <c r="H56" s="694" t="s">
        <v>670</v>
      </c>
      <c r="I56" s="335">
        <f>I50</f>
        <v>1.03</v>
      </c>
      <c r="J56" s="364"/>
      <c r="K56" s="1013" t="s">
        <v>1297</v>
      </c>
      <c r="L56" s="387">
        <v>16.7</v>
      </c>
      <c r="M56" s="364">
        <f>L56/$L$76*100</f>
        <v>19.441210710128054</v>
      </c>
      <c r="N56" s="175" t="s">
        <v>1298</v>
      </c>
      <c r="O56">
        <v>56.8</v>
      </c>
      <c r="P56" s="364">
        <f>O56/$O$76*100</f>
        <v>20.035273368606703</v>
      </c>
      <c r="Q56" s="175" t="s">
        <v>1299</v>
      </c>
      <c r="R56">
        <v>59.7</v>
      </c>
      <c r="S56" s="364">
        <f>R56/$R$76*100</f>
        <v>33.38926174496644</v>
      </c>
      <c r="T56" s="175"/>
      <c r="U56"/>
      <c r="V56" s="364"/>
      <c r="W56" s="175"/>
      <c r="X56"/>
      <c r="Y56" s="364"/>
      <c r="Z56" s="175"/>
      <c r="AA56"/>
      <c r="AB56" s="364"/>
      <c r="AC56" s="1013"/>
      <c r="AD56" s="387"/>
      <c r="AE56" s="364"/>
      <c r="AF56" s="1013"/>
      <c r="AG56" s="387"/>
      <c r="AH56" s="364"/>
      <c r="AI56" s="1011"/>
      <c r="AJ56" s="336"/>
      <c r="AK56" s="580"/>
      <c r="AL56" s="1011"/>
      <c r="AM56" s="336"/>
      <c r="AN56" s="580"/>
      <c r="AO56" s="1011"/>
      <c r="AP56" s="336"/>
      <c r="AQ56" s="580"/>
      <c r="AR56" s="1008"/>
      <c r="AS56" s="336"/>
      <c r="AT56" s="580"/>
      <c r="AU56" s="1011"/>
      <c r="AV56" s="388"/>
      <c r="AW56" s="580"/>
      <c r="AX56" s="1011"/>
    </row>
    <row r="57" spans="1:50">
      <c r="A57" s="1038"/>
      <c r="B57" s="382"/>
      <c r="C57" s="382"/>
      <c r="D57" s="364"/>
      <c r="E57" s="1013"/>
      <c r="F57" s="335"/>
      <c r="G57" s="364"/>
      <c r="H57" s="1013"/>
      <c r="I57" s="335"/>
      <c r="J57" s="364"/>
      <c r="K57" s="1013" t="s">
        <v>1099</v>
      </c>
      <c r="L57" s="382">
        <v>8.5</v>
      </c>
      <c r="M57" s="364">
        <f>L57/$L$76*100</f>
        <v>9.8952270081490106</v>
      </c>
      <c r="N57" s="175" t="s">
        <v>1270</v>
      </c>
      <c r="O57">
        <v>57.9</v>
      </c>
      <c r="P57" s="364">
        <f>O57/$O$76*100</f>
        <v>20.423280423280424</v>
      </c>
      <c r="Q57" s="694"/>
      <c r="R57" s="382"/>
      <c r="S57" s="364"/>
      <c r="T57" s="694"/>
      <c r="U57" s="382"/>
      <c r="V57" s="364"/>
      <c r="W57" s="694"/>
      <c r="X57" s="382"/>
      <c r="Y57" s="364"/>
      <c r="Z57" s="694"/>
      <c r="AA57" s="382"/>
      <c r="AB57" s="364"/>
      <c r="AC57" s="1013"/>
      <c r="AD57" s="382"/>
      <c r="AE57" s="364"/>
      <c r="AF57" s="1013"/>
      <c r="AG57" s="382"/>
      <c r="AH57" s="364"/>
      <c r="AI57" s="1011"/>
      <c r="AJ57" s="336"/>
      <c r="AK57" s="580"/>
      <c r="AL57" s="1011"/>
      <c r="AM57" s="336"/>
      <c r="AN57" s="580"/>
      <c r="AO57" s="1011"/>
      <c r="AP57" s="336"/>
      <c r="AQ57" s="580"/>
      <c r="AR57" s="1008"/>
      <c r="AS57" s="336"/>
      <c r="AT57" s="580"/>
      <c r="AU57" s="1011"/>
      <c r="AV57" s="388"/>
      <c r="AW57" s="580"/>
      <c r="AX57" s="1011"/>
    </row>
    <row r="58" spans="1:50">
      <c r="A58" s="1038"/>
      <c r="B58" s="382"/>
      <c r="C58" s="382"/>
      <c r="D58" s="364"/>
      <c r="E58" s="1013"/>
      <c r="F58" s="335"/>
      <c r="G58" s="364"/>
      <c r="H58" s="1013"/>
      <c r="I58" s="335"/>
      <c r="J58" s="364"/>
      <c r="K58" s="1013"/>
      <c r="L58" s="382"/>
      <c r="M58" s="364"/>
      <c r="N58" s="1038"/>
      <c r="O58" s="382"/>
      <c r="P58" s="364"/>
      <c r="Q58" s="1038"/>
      <c r="R58" s="382"/>
      <c r="S58" s="364"/>
      <c r="T58" s="1038"/>
      <c r="U58" s="382"/>
      <c r="V58" s="364"/>
      <c r="W58" s="1038"/>
      <c r="X58" s="382"/>
      <c r="Y58" s="364"/>
      <c r="Z58" s="1038"/>
      <c r="AA58" s="382"/>
      <c r="AB58" s="364"/>
      <c r="AC58" s="1013"/>
      <c r="AD58" s="382"/>
      <c r="AE58" s="364"/>
      <c r="AF58" s="1013"/>
      <c r="AG58" s="382"/>
      <c r="AH58" s="364"/>
      <c r="AI58" s="1011"/>
      <c r="AJ58" s="336"/>
      <c r="AK58" s="580"/>
      <c r="AL58" s="1011"/>
      <c r="AM58" s="336"/>
      <c r="AN58" s="580"/>
      <c r="AO58" s="1011"/>
      <c r="AP58" s="336"/>
      <c r="AQ58" s="580"/>
      <c r="AR58" s="1008"/>
      <c r="AS58" s="336"/>
      <c r="AT58" s="580"/>
      <c r="AU58" s="1011"/>
      <c r="AV58" s="388"/>
      <c r="AW58" s="580"/>
      <c r="AX58" s="1011"/>
    </row>
    <row r="59" spans="1:50">
      <c r="A59" s="1038"/>
      <c r="B59" s="382"/>
      <c r="C59" s="382"/>
      <c r="D59" s="364"/>
      <c r="E59" s="1013"/>
      <c r="F59" s="1439"/>
      <c r="G59" s="364"/>
      <c r="H59" s="1013"/>
      <c r="I59" s="335"/>
      <c r="J59" s="364"/>
      <c r="K59" s="1013"/>
      <c r="L59" s="1021"/>
      <c r="M59" s="364"/>
      <c r="N59" s="1038"/>
      <c r="O59" s="1021"/>
      <c r="P59" s="364"/>
      <c r="Q59" s="1038"/>
      <c r="R59" s="1021"/>
      <c r="S59" s="364"/>
      <c r="T59" s="1038"/>
      <c r="U59" s="1021"/>
      <c r="V59" s="364"/>
      <c r="W59" s="1038"/>
      <c r="X59" s="1021"/>
      <c r="Y59" s="364"/>
      <c r="Z59" s="1038"/>
      <c r="AA59" s="1021"/>
      <c r="AB59" s="364"/>
      <c r="AC59" s="1038"/>
      <c r="AD59" s="1021"/>
      <c r="AE59" s="364"/>
      <c r="AF59" s="1038"/>
      <c r="AG59" s="1021"/>
      <c r="AH59" s="364"/>
      <c r="AI59" s="1011"/>
      <c r="AJ59" s="336"/>
      <c r="AK59" s="580"/>
      <c r="AL59" s="1011"/>
      <c r="AM59" s="336"/>
      <c r="AN59" s="580"/>
      <c r="AO59" s="1011"/>
      <c r="AP59" s="336"/>
      <c r="AQ59" s="580"/>
      <c r="AR59" s="1008"/>
      <c r="AS59" s="336"/>
      <c r="AT59" s="580"/>
      <c r="AU59" s="1011"/>
      <c r="AV59" s="388"/>
      <c r="AW59" s="580"/>
      <c r="AX59" s="1011"/>
    </row>
    <row r="60" spans="1:50">
      <c r="A60" s="1038"/>
      <c r="B60" s="382"/>
      <c r="C60" s="382"/>
      <c r="D60" s="364"/>
      <c r="E60" s="1013"/>
      <c r="F60" s="1439"/>
      <c r="G60" s="364"/>
      <c r="H60" s="1013"/>
      <c r="I60" s="335"/>
      <c r="J60" s="364"/>
      <c r="K60" s="1013"/>
      <c r="L60" s="1021"/>
      <c r="M60" s="364"/>
      <c r="N60" s="1038"/>
      <c r="O60" s="1021"/>
      <c r="P60" s="364"/>
      <c r="Q60" s="1038"/>
      <c r="R60" s="1021"/>
      <c r="S60" s="364"/>
      <c r="T60" s="1038"/>
      <c r="U60" s="1021"/>
      <c r="V60" s="364"/>
      <c r="W60" s="1038"/>
      <c r="X60" s="1021"/>
      <c r="Y60" s="364"/>
      <c r="Z60" s="1038"/>
      <c r="AA60" s="1021"/>
      <c r="AB60" s="364"/>
      <c r="AC60" s="1038"/>
      <c r="AD60" s="1021"/>
      <c r="AE60" s="364"/>
      <c r="AF60" s="1038"/>
      <c r="AG60" s="1021"/>
      <c r="AH60" s="364"/>
      <c r="AI60" s="1011"/>
      <c r="AJ60" s="336"/>
      <c r="AK60" s="580"/>
      <c r="AL60" s="1011"/>
      <c r="AM60" s="336"/>
      <c r="AN60" s="580"/>
      <c r="AO60" s="1011"/>
      <c r="AP60" s="336"/>
      <c r="AQ60" s="580"/>
      <c r="AR60" s="1008"/>
      <c r="AS60" s="336"/>
      <c r="AT60" s="580"/>
      <c r="AU60" s="1011"/>
      <c r="AV60" s="388"/>
      <c r="AW60" s="580"/>
      <c r="AX60" s="1011"/>
    </row>
    <row r="61" spans="1:50">
      <c r="A61" s="1038"/>
      <c r="B61" s="382"/>
      <c r="C61" s="382"/>
      <c r="D61" s="364"/>
      <c r="E61" s="1013"/>
      <c r="F61" s="1439"/>
      <c r="G61" s="364"/>
      <c r="H61" s="1013"/>
      <c r="I61" s="335"/>
      <c r="J61" s="364"/>
      <c r="K61" s="1038"/>
      <c r="L61" s="1021"/>
      <c r="M61" s="364"/>
      <c r="N61" s="1038"/>
      <c r="O61" s="1021"/>
      <c r="P61" s="364"/>
      <c r="Q61" s="1038"/>
      <c r="R61" s="1021"/>
      <c r="S61" s="364"/>
      <c r="T61" s="1038"/>
      <c r="U61" s="1021"/>
      <c r="V61" s="364"/>
      <c r="W61" s="1038"/>
      <c r="X61" s="1021"/>
      <c r="Y61" s="364"/>
      <c r="Z61" s="1038"/>
      <c r="AA61" s="1021"/>
      <c r="AB61" s="364"/>
      <c r="AC61" s="1038"/>
      <c r="AD61" s="1021"/>
      <c r="AE61" s="364"/>
      <c r="AF61" s="1038"/>
      <c r="AG61" s="1021"/>
      <c r="AH61" s="364"/>
      <c r="AI61" s="1011"/>
      <c r="AJ61" s="336"/>
      <c r="AK61" s="580"/>
      <c r="AL61" s="1011"/>
      <c r="AM61" s="336"/>
      <c r="AN61" s="580"/>
      <c r="AO61" s="1008"/>
      <c r="AP61" s="336"/>
      <c r="AQ61" s="580"/>
      <c r="AR61" s="1008"/>
      <c r="AS61" s="336"/>
      <c r="AT61" s="580"/>
      <c r="AU61" s="1008"/>
      <c r="AV61" s="336"/>
      <c r="AW61" s="580"/>
      <c r="AX61" s="1011"/>
    </row>
    <row r="62" spans="1:50">
      <c r="A62" s="1038"/>
      <c r="B62" s="382"/>
      <c r="C62" s="382"/>
      <c r="D62" s="364"/>
      <c r="E62" s="1013"/>
      <c r="F62" s="1439"/>
      <c r="G62" s="364"/>
      <c r="H62" s="1013"/>
      <c r="I62" s="335"/>
      <c r="J62" s="364"/>
      <c r="K62" s="1038"/>
      <c r="L62" s="1021"/>
      <c r="M62" s="364"/>
      <c r="N62" s="1038"/>
      <c r="O62" s="1021"/>
      <c r="P62" s="364"/>
      <c r="Q62" s="1038"/>
      <c r="R62" s="1021"/>
      <c r="S62" s="364"/>
      <c r="T62" s="1038"/>
      <c r="U62" s="1021"/>
      <c r="V62" s="364"/>
      <c r="W62" s="1038"/>
      <c r="X62" s="1021"/>
      <c r="Y62" s="364"/>
      <c r="Z62" s="1038"/>
      <c r="AA62" s="1021"/>
      <c r="AB62" s="364"/>
      <c r="AC62" s="1038"/>
      <c r="AD62" s="1021"/>
      <c r="AE62" s="364"/>
      <c r="AF62" s="1038"/>
      <c r="AG62" s="1021"/>
      <c r="AH62" s="364"/>
      <c r="AI62" s="1011"/>
      <c r="AJ62" s="336"/>
      <c r="AK62" s="580"/>
      <c r="AL62" s="1011"/>
      <c r="AM62" s="336"/>
      <c r="AN62" s="580"/>
      <c r="AO62" s="336"/>
      <c r="AP62" s="336"/>
      <c r="AQ62" s="580"/>
      <c r="AR62" s="336"/>
      <c r="AS62" s="336"/>
      <c r="AT62" s="580"/>
      <c r="AU62" s="336"/>
      <c r="AV62" s="336"/>
      <c r="AW62" s="580"/>
      <c r="AX62" s="1011"/>
    </row>
    <row r="63" spans="1:50">
      <c r="A63" s="1038"/>
      <c r="B63" s="382"/>
      <c r="C63" s="382"/>
      <c r="D63" s="364"/>
      <c r="E63" s="1013"/>
      <c r="F63" s="1439"/>
      <c r="G63" s="364"/>
      <c r="H63" s="1013"/>
      <c r="I63" s="335"/>
      <c r="J63" s="364"/>
      <c r="K63" s="1038"/>
      <c r="L63" s="1021"/>
      <c r="M63" s="364"/>
      <c r="N63" s="1038"/>
      <c r="O63" s="1021"/>
      <c r="P63" s="364"/>
      <c r="Q63" s="1038"/>
      <c r="R63" s="1021"/>
      <c r="S63" s="364"/>
      <c r="T63" s="1038"/>
      <c r="U63" s="1021"/>
      <c r="V63" s="364"/>
      <c r="W63" s="1038"/>
      <c r="X63" s="1021"/>
      <c r="Y63" s="364"/>
      <c r="Z63" s="1038"/>
      <c r="AA63" s="1021"/>
      <c r="AB63" s="364"/>
      <c r="AC63" s="1038"/>
      <c r="AD63" s="1021"/>
      <c r="AE63" s="364"/>
      <c r="AF63" s="1038"/>
      <c r="AG63" s="1021"/>
      <c r="AH63" s="364"/>
      <c r="AI63" s="1011"/>
      <c r="AJ63" s="336"/>
      <c r="AK63" s="580"/>
      <c r="AL63" s="1011"/>
      <c r="AM63" s="336"/>
      <c r="AN63" s="580"/>
      <c r="AO63" s="336"/>
      <c r="AP63" s="336"/>
      <c r="AQ63" s="580"/>
      <c r="AR63" s="336"/>
      <c r="AS63" s="336"/>
      <c r="AT63" s="580"/>
      <c r="AU63" s="336"/>
      <c r="AV63" s="336"/>
      <c r="AW63" s="580"/>
      <c r="AX63" s="336"/>
    </row>
    <row r="64" spans="1:50">
      <c r="A64" s="485"/>
      <c r="B64" s="382"/>
      <c r="C64" s="382"/>
      <c r="D64" s="364"/>
      <c r="E64" s="1013"/>
      <c r="F64" s="1439"/>
      <c r="G64" s="364"/>
      <c r="H64" s="1013"/>
      <c r="I64" s="335"/>
      <c r="J64" s="364"/>
      <c r="K64" s="1038"/>
      <c r="L64" s="1021"/>
      <c r="M64" s="364"/>
      <c r="N64" s="1038"/>
      <c r="O64" s="1021"/>
      <c r="P64" s="364"/>
      <c r="Q64" s="1038"/>
      <c r="R64" s="1021"/>
      <c r="S64" s="364"/>
      <c r="T64" s="1038"/>
      <c r="U64" s="1021"/>
      <c r="V64" s="364"/>
      <c r="W64" s="1038"/>
      <c r="X64" s="1021"/>
      <c r="Y64" s="364"/>
      <c r="Z64" s="1038"/>
      <c r="AA64" s="1021"/>
      <c r="AB64" s="364"/>
      <c r="AC64" s="1038"/>
      <c r="AD64" s="1021"/>
      <c r="AE64" s="364"/>
      <c r="AF64" s="1038"/>
      <c r="AG64" s="1021"/>
      <c r="AH64" s="364"/>
      <c r="AI64" s="336"/>
      <c r="AJ64" s="336"/>
      <c r="AK64" s="580"/>
      <c r="AL64" s="336"/>
      <c r="AM64" s="336"/>
      <c r="AN64" s="580"/>
      <c r="AO64" s="336"/>
      <c r="AP64" s="336"/>
      <c r="AQ64" s="580"/>
      <c r="AR64" s="336"/>
      <c r="AS64" s="336"/>
      <c r="AT64" s="580"/>
      <c r="AU64" s="336"/>
      <c r="AV64" s="336"/>
      <c r="AW64" s="580"/>
      <c r="AX64" s="336"/>
    </row>
    <row r="65" spans="1:50">
      <c r="A65" s="485"/>
      <c r="B65" s="382"/>
      <c r="C65" s="382"/>
      <c r="D65" s="364"/>
      <c r="E65" s="1013"/>
      <c r="G65" s="364"/>
      <c r="H65" s="1013"/>
      <c r="I65" s="335"/>
      <c r="J65" s="364"/>
      <c r="K65" s="1038"/>
      <c r="L65" s="1021"/>
      <c r="M65" s="364"/>
      <c r="N65" s="1038"/>
      <c r="O65" s="1021"/>
      <c r="P65" s="364"/>
      <c r="Q65" s="1038"/>
      <c r="R65" s="1021"/>
      <c r="S65" s="364"/>
      <c r="T65" s="1038"/>
      <c r="U65" s="1021"/>
      <c r="V65" s="364"/>
      <c r="W65" s="1038"/>
      <c r="X65" s="1021"/>
      <c r="Y65" s="364"/>
      <c r="Z65" s="1038"/>
      <c r="AA65" s="1021"/>
      <c r="AB65" s="364"/>
      <c r="AC65" s="1038"/>
      <c r="AD65" s="1021"/>
      <c r="AE65" s="364"/>
      <c r="AF65" s="1038"/>
      <c r="AG65" s="1021"/>
      <c r="AH65" s="364"/>
      <c r="AI65" s="336"/>
      <c r="AJ65" s="336"/>
      <c r="AK65" s="580"/>
      <c r="AL65" s="336"/>
      <c r="AM65" s="336"/>
      <c r="AN65" s="580"/>
      <c r="AO65" s="336"/>
      <c r="AP65" s="336"/>
      <c r="AQ65" s="580"/>
      <c r="AR65" s="336"/>
      <c r="AS65" s="336"/>
      <c r="AT65" s="580"/>
      <c r="AU65" s="336"/>
      <c r="AV65" s="336"/>
      <c r="AW65" s="580"/>
      <c r="AX65" s="336"/>
    </row>
    <row r="66" spans="1:50">
      <c r="A66" s="485"/>
      <c r="B66" s="382"/>
      <c r="C66" s="382"/>
      <c r="D66" s="364"/>
      <c r="E66" s="1013"/>
      <c r="G66" s="364"/>
      <c r="H66" s="1013"/>
      <c r="I66" s="335"/>
      <c r="J66" s="364"/>
      <c r="K66" s="1038"/>
      <c r="L66" s="1021"/>
      <c r="M66" s="364"/>
      <c r="N66" s="1038"/>
      <c r="O66" s="1021"/>
      <c r="P66" s="364"/>
      <c r="Q66" s="1038"/>
      <c r="R66" s="1021"/>
      <c r="S66" s="364"/>
      <c r="T66" s="1038"/>
      <c r="U66" s="1021"/>
      <c r="V66" s="364"/>
      <c r="W66" s="1038"/>
      <c r="X66" s="1021"/>
      <c r="Y66" s="364"/>
      <c r="Z66" s="1038"/>
      <c r="AA66" s="1021"/>
      <c r="AB66" s="364"/>
      <c r="AC66" s="1038"/>
      <c r="AD66" s="1021"/>
      <c r="AE66" s="364"/>
      <c r="AF66" s="1038"/>
      <c r="AG66" s="1021"/>
      <c r="AH66" s="364"/>
      <c r="AI66" s="336"/>
      <c r="AJ66" s="336"/>
      <c r="AK66" s="580"/>
      <c r="AL66" s="336"/>
      <c r="AM66" s="336"/>
      <c r="AN66" s="580"/>
      <c r="AO66" s="336"/>
      <c r="AP66" s="336"/>
      <c r="AQ66" s="580"/>
      <c r="AR66" s="336"/>
      <c r="AS66" s="336"/>
      <c r="AT66" s="580"/>
      <c r="AU66" s="336"/>
      <c r="AV66" s="336"/>
      <c r="AW66" s="580"/>
      <c r="AX66" s="336"/>
    </row>
    <row r="67" spans="1:50">
      <c r="A67" s="485"/>
      <c r="B67" s="382"/>
      <c r="C67" s="382"/>
      <c r="D67" s="364"/>
      <c r="E67" s="485"/>
      <c r="F67" s="382"/>
      <c r="G67" s="364"/>
      <c r="H67" s="1038"/>
      <c r="I67" s="1021"/>
      <c r="J67" s="364"/>
      <c r="K67" s="1038"/>
      <c r="L67" s="1021"/>
      <c r="M67" s="364"/>
      <c r="N67" s="1038"/>
      <c r="O67" s="1021"/>
      <c r="P67" s="364"/>
      <c r="Q67" s="1038"/>
      <c r="R67" s="1021"/>
      <c r="S67" s="364"/>
      <c r="T67" s="1038"/>
      <c r="U67" s="1021"/>
      <c r="V67" s="364"/>
      <c r="W67" s="1038"/>
      <c r="X67" s="1021"/>
      <c r="Y67" s="364"/>
      <c r="Z67" s="1038"/>
      <c r="AA67" s="1021"/>
      <c r="AB67" s="364"/>
      <c r="AC67" s="1038"/>
      <c r="AD67" s="1021"/>
      <c r="AE67" s="364"/>
      <c r="AF67" s="1038"/>
      <c r="AG67" s="1021"/>
      <c r="AH67" s="364"/>
      <c r="AI67" s="336"/>
      <c r="AJ67" s="336"/>
      <c r="AK67" s="580"/>
      <c r="AL67" s="336"/>
      <c r="AM67" s="336"/>
      <c r="AN67" s="580"/>
      <c r="AO67" s="336"/>
      <c r="AP67" s="336"/>
      <c r="AQ67" s="580"/>
      <c r="AR67" s="336"/>
      <c r="AS67" s="336"/>
      <c r="AT67" s="580"/>
      <c r="AU67" s="336"/>
      <c r="AV67" s="336"/>
      <c r="AW67" s="580"/>
      <c r="AX67" s="336"/>
    </row>
    <row r="68" spans="1:50">
      <c r="A68" s="485"/>
      <c r="B68" s="382"/>
      <c r="C68" s="382"/>
      <c r="D68" s="364"/>
      <c r="E68" s="485"/>
      <c r="F68" s="382" t="s">
        <v>2</v>
      </c>
      <c r="G68" s="364"/>
      <c r="H68" s="485"/>
      <c r="I68" s="382" t="s">
        <v>2</v>
      </c>
      <c r="J68" s="364"/>
      <c r="K68" s="485"/>
      <c r="L68" s="382" t="s">
        <v>2</v>
      </c>
      <c r="M68" s="364"/>
      <c r="N68" s="485"/>
      <c r="O68" s="382" t="s">
        <v>2</v>
      </c>
      <c r="P68" s="364"/>
      <c r="Q68" s="485"/>
      <c r="R68" s="382" t="s">
        <v>2</v>
      </c>
      <c r="S68" s="364"/>
      <c r="T68" s="485"/>
      <c r="U68" s="382" t="s">
        <v>2</v>
      </c>
      <c r="V68" s="364"/>
      <c r="W68" s="485"/>
      <c r="X68" s="382" t="s">
        <v>2</v>
      </c>
      <c r="Y68" s="364"/>
      <c r="Z68" s="485"/>
      <c r="AA68" s="382" t="s">
        <v>2</v>
      </c>
      <c r="AB68" s="364"/>
      <c r="AC68" s="485"/>
      <c r="AD68" s="382"/>
      <c r="AE68" s="364"/>
      <c r="AF68" s="485"/>
      <c r="AG68" s="382"/>
      <c r="AH68" s="364"/>
      <c r="AI68" s="336"/>
      <c r="AJ68" s="336"/>
      <c r="AK68" s="580"/>
      <c r="AL68" s="336"/>
      <c r="AM68" s="336"/>
      <c r="AN68" s="580"/>
      <c r="AO68" s="336"/>
      <c r="AP68" s="336"/>
      <c r="AQ68" s="580"/>
      <c r="AR68" s="336"/>
      <c r="AS68" s="336"/>
      <c r="AT68" s="580"/>
      <c r="AU68" s="336"/>
      <c r="AV68" s="336"/>
      <c r="AW68" s="580"/>
      <c r="AX68" s="336"/>
    </row>
    <row r="69" spans="1:50">
      <c r="A69" s="485"/>
      <c r="B69" s="382"/>
      <c r="C69" s="382"/>
      <c r="D69" s="364"/>
      <c r="E69" s="485"/>
      <c r="F69" s="382"/>
      <c r="G69" s="364"/>
      <c r="H69" s="485"/>
      <c r="I69" s="382"/>
      <c r="J69" s="364"/>
      <c r="K69" s="485"/>
      <c r="L69" s="382"/>
      <c r="M69" s="364"/>
      <c r="N69" s="485"/>
      <c r="O69" s="382"/>
      <c r="P69" s="364"/>
      <c r="Q69" s="485"/>
      <c r="R69" s="382"/>
      <c r="S69" s="364"/>
      <c r="T69" s="485"/>
      <c r="U69" s="382"/>
      <c r="V69" s="364"/>
      <c r="W69" s="485"/>
      <c r="X69" s="382"/>
      <c r="Y69" s="364"/>
      <c r="Z69" s="485"/>
      <c r="AA69" s="382"/>
      <c r="AB69" s="364"/>
      <c r="AC69" s="485"/>
      <c r="AD69" s="382"/>
      <c r="AE69" s="364"/>
      <c r="AF69" s="485"/>
      <c r="AG69" s="382"/>
      <c r="AH69" s="364"/>
      <c r="AI69" s="336"/>
      <c r="AJ69" s="336"/>
      <c r="AK69" s="580"/>
      <c r="AL69" s="336"/>
      <c r="AM69" s="336"/>
      <c r="AN69" s="580"/>
      <c r="AO69" s="336"/>
      <c r="AP69" s="336"/>
      <c r="AQ69" s="580"/>
      <c r="AR69" s="336"/>
      <c r="AS69" s="336"/>
      <c r="AT69" s="580"/>
      <c r="AU69" s="336"/>
      <c r="AV69" s="336"/>
      <c r="AW69" s="580"/>
      <c r="AX69" s="336"/>
    </row>
    <row r="70" spans="1:50">
      <c r="A70" s="485"/>
      <c r="B70" s="382"/>
      <c r="C70" s="382"/>
      <c r="D70" s="364"/>
      <c r="E70" s="485"/>
      <c r="F70" s="382"/>
      <c r="G70" s="364"/>
      <c r="H70" s="485"/>
      <c r="I70" s="382"/>
      <c r="J70" s="364"/>
      <c r="K70" s="485"/>
      <c r="L70" s="382"/>
      <c r="M70" s="364"/>
      <c r="N70" s="485"/>
      <c r="O70" s="382"/>
      <c r="P70" s="364"/>
      <c r="Q70" s="485"/>
      <c r="R70" s="382"/>
      <c r="S70" s="364"/>
      <c r="T70" s="485"/>
      <c r="U70" s="382"/>
      <c r="V70" s="364"/>
      <c r="W70" s="485"/>
      <c r="X70" s="382"/>
      <c r="Y70" s="364"/>
      <c r="Z70" s="485"/>
      <c r="AA70" s="382"/>
      <c r="AB70" s="364"/>
      <c r="AC70" s="485"/>
      <c r="AD70" s="382"/>
      <c r="AE70" s="364"/>
      <c r="AF70" s="485"/>
      <c r="AG70" s="382"/>
      <c r="AH70" s="364"/>
      <c r="AI70" s="336"/>
      <c r="AJ70" s="336"/>
      <c r="AK70" s="580"/>
      <c r="AL70" s="336"/>
      <c r="AM70" s="336"/>
      <c r="AN70" s="580"/>
      <c r="AO70" s="336"/>
      <c r="AP70" s="336"/>
      <c r="AQ70" s="580"/>
      <c r="AR70" s="336"/>
      <c r="AS70" s="336"/>
      <c r="AT70" s="580"/>
      <c r="AU70" s="336"/>
      <c r="AV70" s="336"/>
      <c r="AW70" s="580"/>
      <c r="AX70" s="336"/>
    </row>
    <row r="71" spans="1:50">
      <c r="A71" s="485"/>
      <c r="B71" s="382"/>
      <c r="C71" s="382"/>
      <c r="D71" s="364"/>
      <c r="E71" s="485"/>
      <c r="F71" s="382"/>
      <c r="G71" s="364"/>
      <c r="H71" s="485"/>
      <c r="I71" s="382"/>
      <c r="J71" s="364"/>
      <c r="K71" s="485"/>
      <c r="L71" s="382"/>
      <c r="M71" s="364"/>
      <c r="N71" s="485"/>
      <c r="O71" s="382"/>
      <c r="P71" s="364"/>
      <c r="Q71" s="485"/>
      <c r="R71" s="382"/>
      <c r="S71" s="364"/>
      <c r="T71" s="485"/>
      <c r="U71" s="382"/>
      <c r="V71" s="364"/>
      <c r="W71" s="485"/>
      <c r="X71" s="382"/>
      <c r="Y71" s="364"/>
      <c r="Z71" s="485"/>
      <c r="AA71" s="382"/>
      <c r="AB71" s="364"/>
      <c r="AC71" s="485"/>
      <c r="AD71" s="382"/>
      <c r="AE71" s="364"/>
      <c r="AF71" s="485"/>
      <c r="AG71" s="382"/>
      <c r="AH71" s="364"/>
      <c r="AI71" s="336"/>
      <c r="AJ71" s="336"/>
      <c r="AK71" s="580"/>
      <c r="AL71" s="336"/>
      <c r="AM71" s="336"/>
      <c r="AN71" s="580"/>
      <c r="AO71" s="336"/>
      <c r="AP71" s="336"/>
      <c r="AQ71" s="580"/>
      <c r="AR71" s="336"/>
      <c r="AS71" s="336"/>
      <c r="AT71" s="580"/>
      <c r="AU71" s="336"/>
      <c r="AV71" s="336"/>
      <c r="AW71" s="580"/>
      <c r="AX71" s="336"/>
    </row>
    <row r="72" spans="1:50">
      <c r="A72" s="485"/>
      <c r="B72" s="382"/>
      <c r="C72" s="382"/>
      <c r="D72" s="364"/>
      <c r="E72" s="485"/>
      <c r="F72" s="382"/>
      <c r="G72" s="364"/>
      <c r="H72" s="485"/>
      <c r="I72" s="382"/>
      <c r="J72" s="364"/>
      <c r="K72" s="485"/>
      <c r="L72" s="382"/>
      <c r="M72" s="364"/>
      <c r="N72" s="485"/>
      <c r="O72" s="382"/>
      <c r="P72" s="364"/>
      <c r="Q72" s="485"/>
      <c r="R72" s="382"/>
      <c r="S72" s="364"/>
      <c r="T72" s="485"/>
      <c r="U72" s="382"/>
      <c r="V72" s="364"/>
      <c r="W72" s="485"/>
      <c r="X72" s="382"/>
      <c r="Y72" s="364"/>
      <c r="Z72" s="485"/>
      <c r="AA72" s="382"/>
      <c r="AB72" s="364"/>
      <c r="AC72" s="485"/>
      <c r="AD72" s="382"/>
      <c r="AE72" s="364"/>
      <c r="AF72" s="485"/>
      <c r="AG72" s="382"/>
      <c r="AH72" s="364"/>
      <c r="AI72" s="336"/>
      <c r="AJ72" s="336"/>
      <c r="AK72" s="580"/>
      <c r="AL72" s="336"/>
      <c r="AM72" s="336"/>
      <c r="AN72" s="580"/>
      <c r="AO72" s="336"/>
      <c r="AP72" s="336"/>
      <c r="AQ72" s="580"/>
      <c r="AR72" s="336"/>
      <c r="AS72" s="336"/>
      <c r="AT72" s="580"/>
      <c r="AU72" s="336"/>
      <c r="AV72" s="336"/>
      <c r="AW72" s="580"/>
      <c r="AX72" s="336"/>
    </row>
    <row r="73" spans="1:50" ht="13.5" thickBot="1">
      <c r="A73" s="485"/>
      <c r="B73" s="382"/>
      <c r="C73" s="382"/>
      <c r="D73" s="364"/>
      <c r="E73" s="485"/>
      <c r="F73" s="382"/>
      <c r="G73" s="364"/>
      <c r="H73" s="485"/>
      <c r="I73" s="382"/>
      <c r="J73" s="364"/>
      <c r="K73" s="485"/>
      <c r="L73" s="382"/>
      <c r="M73" s="364"/>
      <c r="N73" s="485"/>
      <c r="O73" s="382"/>
      <c r="P73" s="364"/>
      <c r="Q73" s="485"/>
      <c r="R73" s="382"/>
      <c r="S73" s="364"/>
      <c r="T73" s="485"/>
      <c r="U73" s="382"/>
      <c r="V73" s="364"/>
      <c r="W73" s="485"/>
      <c r="X73" s="382"/>
      <c r="Y73" s="364"/>
      <c r="Z73" s="485"/>
      <c r="AA73" s="382"/>
      <c r="AB73" s="364"/>
      <c r="AC73" s="485"/>
      <c r="AD73" s="382"/>
      <c r="AE73" s="364"/>
      <c r="AF73" s="485"/>
      <c r="AG73" s="382"/>
      <c r="AH73" s="364"/>
      <c r="AI73" s="336"/>
      <c r="AJ73" s="336"/>
      <c r="AK73" s="580"/>
      <c r="AL73" s="336"/>
      <c r="AM73" s="336"/>
      <c r="AN73" s="580"/>
      <c r="AO73" s="336"/>
      <c r="AP73" s="336"/>
      <c r="AQ73" s="580"/>
      <c r="AR73" s="336"/>
      <c r="AS73" s="336"/>
      <c r="AT73" s="580"/>
      <c r="AU73" s="336"/>
      <c r="AV73" s="336"/>
      <c r="AW73" s="580"/>
      <c r="AX73" s="336"/>
    </row>
    <row r="74" spans="1:50" ht="13.5" thickBot="1">
      <c r="A74" s="360" t="s">
        <v>719</v>
      </c>
      <c r="B74" s="1144"/>
      <c r="C74" s="488">
        <v>0</v>
      </c>
      <c r="D74" s="363">
        <f>SUM(D55:D73)</f>
        <v>100</v>
      </c>
      <c r="E74" s="360"/>
      <c r="F74" s="488">
        <v>0</v>
      </c>
      <c r="G74" s="363">
        <f>SUM(G55:G73)</f>
        <v>0</v>
      </c>
      <c r="H74" s="360"/>
      <c r="I74" s="488">
        <v>0</v>
      </c>
      <c r="J74" s="363">
        <v>0</v>
      </c>
      <c r="K74" s="360"/>
      <c r="L74" s="488">
        <f>SUM(L54:L57)</f>
        <v>85.9</v>
      </c>
      <c r="M74" s="363">
        <f>L74/$L$76*100</f>
        <v>100</v>
      </c>
      <c r="N74" s="360"/>
      <c r="O74" s="488">
        <f>SUM(O54:O73)</f>
        <v>283.5</v>
      </c>
      <c r="P74" s="363">
        <f>O74/O76*100</f>
        <v>100</v>
      </c>
      <c r="Q74" s="360"/>
      <c r="R74" s="488">
        <f>SUM(R54:R73)</f>
        <v>178.8</v>
      </c>
      <c r="S74" s="363">
        <f>R74/R76*100</f>
        <v>100</v>
      </c>
      <c r="T74" s="360"/>
      <c r="U74" s="488">
        <f>SUM(U54:U73)</f>
        <v>1.38</v>
      </c>
      <c r="V74" s="363">
        <f>U74/U76*100</f>
        <v>100</v>
      </c>
      <c r="W74" s="360"/>
      <c r="X74" s="488">
        <f>SUM(X54:X73)</f>
        <v>1.1200000000000001</v>
      </c>
      <c r="Y74" s="363">
        <f>X74/X76*100</f>
        <v>100</v>
      </c>
      <c r="Z74" s="360"/>
      <c r="AA74" s="488">
        <f>SUM(AA54:AA73)</f>
        <v>1.1499999999999999</v>
      </c>
      <c r="AB74" s="363">
        <f>AA74/AA76*100</f>
        <v>100</v>
      </c>
      <c r="AC74" s="360"/>
      <c r="AD74" s="488"/>
      <c r="AE74" s="363"/>
      <c r="AF74" s="360"/>
      <c r="AG74" s="488"/>
      <c r="AH74" s="363"/>
      <c r="AI74" s="334"/>
      <c r="AJ74" s="336"/>
      <c r="AK74" s="580"/>
      <c r="AL74" s="334"/>
      <c r="AM74" s="336"/>
      <c r="AN74" s="580"/>
      <c r="AO74" s="334"/>
      <c r="AP74" s="336"/>
      <c r="AQ74" s="580"/>
      <c r="AR74" s="334"/>
      <c r="AS74" s="336"/>
      <c r="AT74" s="580"/>
      <c r="AU74" s="336"/>
      <c r="AV74" s="336"/>
      <c r="AW74" s="580"/>
      <c r="AX74" s="334"/>
    </row>
    <row r="75" spans="1:50" ht="13.5" thickBot="1">
      <c r="A75" s="360" t="s">
        <v>720</v>
      </c>
      <c r="B75" s="1144"/>
      <c r="C75" s="488">
        <f>C56</f>
        <v>0.98199999999999998</v>
      </c>
      <c r="D75" s="363">
        <v>0</v>
      </c>
      <c r="E75" s="360"/>
      <c r="F75" s="488">
        <f>F56</f>
        <v>1.0660000000000001</v>
      </c>
      <c r="G75" s="363">
        <v>0</v>
      </c>
      <c r="H75" s="360"/>
      <c r="I75" s="488">
        <f>I56</f>
        <v>1.03</v>
      </c>
      <c r="J75" s="363">
        <v>0</v>
      </c>
      <c r="K75" s="360"/>
      <c r="L75" s="488">
        <v>0</v>
      </c>
      <c r="M75" s="363">
        <f>L75/$L$76*100</f>
        <v>0</v>
      </c>
      <c r="N75" s="360"/>
      <c r="O75" s="488">
        <v>0</v>
      </c>
      <c r="P75" s="363">
        <f>O75/O76*100</f>
        <v>0</v>
      </c>
      <c r="Q75" s="360"/>
      <c r="R75" s="488">
        <v>0</v>
      </c>
      <c r="S75" s="363">
        <f>R75/R76*100</f>
        <v>0</v>
      </c>
      <c r="T75" s="360"/>
      <c r="U75" s="488">
        <v>0</v>
      </c>
      <c r="V75" s="363">
        <f>U75/U76*100</f>
        <v>0</v>
      </c>
      <c r="W75" s="360"/>
      <c r="X75" s="488">
        <v>0</v>
      </c>
      <c r="Y75" s="363">
        <f>X75/X76*100</f>
        <v>0</v>
      </c>
      <c r="Z75" s="360"/>
      <c r="AA75" s="488">
        <v>0</v>
      </c>
      <c r="AB75" s="363">
        <f>AA75/AA76*100</f>
        <v>0</v>
      </c>
      <c r="AC75" s="360"/>
      <c r="AD75" s="488"/>
      <c r="AE75" s="363"/>
      <c r="AF75" s="360"/>
      <c r="AG75" s="488"/>
      <c r="AH75" s="363"/>
      <c r="AI75" s="334"/>
      <c r="AJ75" s="336"/>
      <c r="AK75" s="580"/>
      <c r="AL75" s="334"/>
      <c r="AM75" s="336"/>
      <c r="AN75" s="580"/>
      <c r="AO75" s="334"/>
      <c r="AP75" s="336"/>
      <c r="AQ75" s="580"/>
      <c r="AR75" s="334"/>
      <c r="AS75" s="336"/>
      <c r="AT75" s="580"/>
      <c r="AU75" s="336"/>
      <c r="AV75" s="336"/>
      <c r="AW75" s="580"/>
      <c r="AX75" s="334"/>
    </row>
    <row r="76" spans="1:50" ht="13.5" thickBot="1">
      <c r="A76" s="360" t="s">
        <v>721</v>
      </c>
      <c r="B76" s="1144"/>
      <c r="C76" s="488">
        <f>SUM(C74:C75)</f>
        <v>0.98199999999999998</v>
      </c>
      <c r="D76" s="363">
        <f>SUM(D74:D75)</f>
        <v>100</v>
      </c>
      <c r="E76" s="360"/>
      <c r="F76" s="488">
        <f>SUM(F74:F75)</f>
        <v>1.0660000000000001</v>
      </c>
      <c r="G76" s="363">
        <f>SUM(G74:G75)</f>
        <v>0</v>
      </c>
      <c r="H76" s="360"/>
      <c r="I76" s="488">
        <f>SUM(I74:I75)</f>
        <v>1.03</v>
      </c>
      <c r="J76" s="363">
        <f>SUM(J74:J75)</f>
        <v>0</v>
      </c>
      <c r="K76" s="360"/>
      <c r="L76" s="488">
        <f>SUM(L74:L75)</f>
        <v>85.9</v>
      </c>
      <c r="M76" s="363">
        <f>SUM(M74:M75)</f>
        <v>100</v>
      </c>
      <c r="N76" s="360"/>
      <c r="O76" s="488">
        <f>SUM(O74:O75)</f>
        <v>283.5</v>
      </c>
      <c r="P76" s="363">
        <f>SUM(P74:P75)</f>
        <v>100</v>
      </c>
      <c r="Q76" s="360"/>
      <c r="R76" s="488">
        <f>SUM(R74:R75)</f>
        <v>178.8</v>
      </c>
      <c r="S76" s="363">
        <f>SUM(S74:S75)</f>
        <v>100</v>
      </c>
      <c r="T76" s="360"/>
      <c r="U76" s="488">
        <f>SUM(U74:U75)</f>
        <v>1.38</v>
      </c>
      <c r="V76" s="363">
        <f>SUM(V74:V75)</f>
        <v>100</v>
      </c>
      <c r="W76" s="360"/>
      <c r="X76" s="488">
        <f>SUM(X74:X75)</f>
        <v>1.1200000000000001</v>
      </c>
      <c r="Y76" s="363">
        <f>SUM(Y74:Y75)</f>
        <v>100</v>
      </c>
      <c r="Z76" s="360"/>
      <c r="AA76" s="488">
        <f>SUM(AA74:AA75)</f>
        <v>1.1499999999999999</v>
      </c>
      <c r="AB76" s="363">
        <f>SUM(AB74:AB75)</f>
        <v>100</v>
      </c>
      <c r="AC76" s="360"/>
      <c r="AD76" s="488"/>
      <c r="AE76" s="363"/>
      <c r="AF76" s="360"/>
      <c r="AG76" s="488"/>
      <c r="AH76" s="363"/>
      <c r="AI76" s="334"/>
      <c r="AJ76" s="336"/>
      <c r="AK76" s="580"/>
      <c r="AL76" s="334"/>
      <c r="AM76" s="336"/>
      <c r="AN76" s="580"/>
      <c r="AO76" s="334"/>
      <c r="AP76" s="336"/>
      <c r="AQ76" s="580"/>
      <c r="AR76" s="334"/>
      <c r="AS76" s="336"/>
      <c r="AT76" s="580"/>
      <c r="AU76" s="336"/>
      <c r="AV76" s="336"/>
      <c r="AW76" s="580"/>
      <c r="AX76" s="334"/>
    </row>
    <row r="77" spans="1:50" ht="13.5" thickBot="1">
      <c r="A77" s="490"/>
      <c r="B77" s="1144"/>
      <c r="C77" s="382"/>
      <c r="D77" s="365"/>
      <c r="E77" s="490"/>
      <c r="F77" s="382"/>
      <c r="G77" s="365"/>
      <c r="H77" s="490"/>
      <c r="I77" s="382"/>
      <c r="J77" s="365"/>
      <c r="K77" s="490"/>
      <c r="L77" s="382"/>
      <c r="M77" s="365"/>
      <c r="N77" s="490"/>
      <c r="O77" s="382"/>
      <c r="P77" s="365"/>
      <c r="Q77" s="490"/>
      <c r="R77" s="382"/>
      <c r="S77" s="365"/>
      <c r="T77" s="490"/>
      <c r="U77" s="382"/>
      <c r="V77" s="365"/>
      <c r="W77" s="490"/>
      <c r="X77" s="382"/>
      <c r="Y77" s="365"/>
      <c r="Z77" s="490"/>
      <c r="AA77" s="382"/>
      <c r="AB77" s="365"/>
      <c r="AC77" s="490"/>
      <c r="AD77" s="382"/>
      <c r="AE77" s="365"/>
      <c r="AF77" s="490"/>
      <c r="AG77" s="382"/>
      <c r="AH77" s="365"/>
      <c r="AI77" s="336"/>
      <c r="AJ77" s="336"/>
      <c r="AK77" s="580"/>
      <c r="AL77" s="336"/>
      <c r="AM77" s="336"/>
      <c r="AN77" s="580"/>
      <c r="AO77" s="336"/>
      <c r="AP77" s="336"/>
      <c r="AQ77" s="580"/>
      <c r="AR77" s="336"/>
      <c r="AS77" s="336"/>
      <c r="AT77" s="580"/>
      <c r="AU77" s="336"/>
      <c r="AV77" s="336"/>
      <c r="AW77" s="580"/>
      <c r="AX77" s="336"/>
    </row>
    <row r="78" spans="1:50">
      <c r="A78" s="409" t="s">
        <v>182</v>
      </c>
      <c r="B78" s="1144"/>
      <c r="C78" s="491">
        <v>1</v>
      </c>
      <c r="D78" s="370"/>
      <c r="E78" s="409"/>
      <c r="F78" s="491">
        <v>1</v>
      </c>
      <c r="G78" s="370"/>
      <c r="H78" s="409"/>
      <c r="I78" s="491">
        <v>1</v>
      </c>
      <c r="J78" s="370"/>
      <c r="K78" s="409"/>
      <c r="L78" s="491">
        <v>5</v>
      </c>
      <c r="M78" s="370"/>
      <c r="N78" s="409"/>
      <c r="O78" s="491">
        <v>6</v>
      </c>
      <c r="P78" s="370"/>
      <c r="Q78" s="409"/>
      <c r="R78" s="491">
        <v>8</v>
      </c>
      <c r="S78" s="370"/>
      <c r="T78" s="409"/>
      <c r="U78" s="491">
        <v>3</v>
      </c>
      <c r="V78" s="370"/>
      <c r="W78" s="409"/>
      <c r="X78" s="491">
        <v>3</v>
      </c>
      <c r="Y78" s="370"/>
      <c r="Z78" s="409"/>
      <c r="AA78" s="491">
        <v>3</v>
      </c>
      <c r="AB78" s="370"/>
      <c r="AC78" s="409"/>
      <c r="AD78" s="491"/>
      <c r="AE78" s="370"/>
      <c r="AF78" s="409"/>
      <c r="AG78" s="491"/>
      <c r="AH78" s="370"/>
      <c r="AI78" s="508"/>
      <c r="AJ78" s="508"/>
      <c r="AK78" s="580"/>
      <c r="AL78" s="508"/>
      <c r="AM78" s="508"/>
      <c r="AN78" s="580"/>
      <c r="AO78" s="508"/>
      <c r="AP78" s="508"/>
      <c r="AQ78" s="580"/>
      <c r="AR78" s="508"/>
      <c r="AS78" s="508"/>
      <c r="AT78" s="580"/>
      <c r="AU78" s="508"/>
      <c r="AV78" s="508"/>
      <c r="AW78" s="580"/>
      <c r="AX78" s="508"/>
    </row>
    <row r="79" spans="1:50" ht="13.5" thickBot="1">
      <c r="A79" s="411" t="s">
        <v>183</v>
      </c>
      <c r="B79" s="492"/>
      <c r="C79" s="492">
        <f>C52/C78*1000000</f>
        <v>981000</v>
      </c>
      <c r="D79" s="371"/>
      <c r="E79" s="411"/>
      <c r="F79" s="492">
        <f>F52/F78*1000000</f>
        <v>1103000</v>
      </c>
      <c r="G79" s="371"/>
      <c r="H79" s="411"/>
      <c r="I79" s="492">
        <f>I52/I78*1000000</f>
        <v>1034000</v>
      </c>
      <c r="J79" s="371"/>
      <c r="K79" s="411"/>
      <c r="L79" s="492">
        <f>L52/L78*1000000</f>
        <v>17800000</v>
      </c>
      <c r="M79" s="371"/>
      <c r="N79" s="411"/>
      <c r="O79" s="492">
        <f>O52/O78*1000000</f>
        <v>48716666.666666672</v>
      </c>
      <c r="P79" s="371"/>
      <c r="Q79" s="411"/>
      <c r="R79" s="492">
        <f>R52/R78*1000000</f>
        <v>23062500</v>
      </c>
      <c r="S79" s="371"/>
      <c r="T79" s="411"/>
      <c r="U79" s="492">
        <f>U52/U78*1000000</f>
        <v>460033.33333333331</v>
      </c>
      <c r="V79" s="371"/>
      <c r="W79" s="411"/>
      <c r="X79" s="492">
        <f>X52/X78*1000000</f>
        <v>373366.66666666669</v>
      </c>
      <c r="Y79" s="371"/>
      <c r="Z79" s="411"/>
      <c r="AA79" s="492">
        <f>AA52/AA78*1000000</f>
        <v>383336.66666666669</v>
      </c>
      <c r="AB79" s="371"/>
      <c r="AC79" s="411"/>
      <c r="AD79" s="492"/>
      <c r="AE79" s="371"/>
      <c r="AF79" s="411"/>
      <c r="AG79" s="492"/>
      <c r="AH79" s="371"/>
      <c r="AI79" s="508"/>
      <c r="AJ79" s="508"/>
      <c r="AK79" s="580"/>
      <c r="AL79" s="508"/>
      <c r="AM79" s="508"/>
      <c r="AN79" s="580"/>
      <c r="AO79" s="508"/>
      <c r="AP79" s="508"/>
      <c r="AQ79" s="580"/>
      <c r="AR79" s="508"/>
      <c r="AS79" s="508"/>
      <c r="AT79" s="580"/>
      <c r="AU79" s="508"/>
      <c r="AV79" s="508"/>
      <c r="AW79" s="580"/>
      <c r="AX79" s="508"/>
    </row>
    <row r="80" spans="1:50" s="145" customFormat="1">
      <c r="A80" s="336"/>
      <c r="B80"/>
      <c r="C80"/>
      <c r="D80"/>
      <c r="E80" s="998"/>
      <c r="F80" s="1129"/>
      <c r="G80" s="998"/>
      <c r="H80" s="1009"/>
      <c r="I80" s="516"/>
      <c r="J80" s="998"/>
      <c r="K80" s="1009"/>
      <c r="L80" s="516"/>
      <c r="M80" s="998"/>
      <c r="N80" s="1009"/>
      <c r="O80" s="516"/>
      <c r="P80" s="998"/>
      <c r="Q80" s="1009"/>
      <c r="R80" s="516"/>
      <c r="S80" s="998"/>
      <c r="T80" s="1009"/>
      <c r="U80" s="516"/>
      <c r="V80" s="998"/>
      <c r="W80" s="998"/>
      <c r="X80" s="516"/>
      <c r="Y80" s="998"/>
      <c r="Z80" s="998"/>
      <c r="AA80" s="516"/>
      <c r="AB80" s="998"/>
      <c r="AC80" s="998"/>
      <c r="AD80" s="516"/>
      <c r="AE80" s="998"/>
      <c r="AF80" s="998"/>
      <c r="AG80" s="516"/>
      <c r="AH80" s="998"/>
      <c r="AI80" s="998"/>
      <c r="AJ80" s="516"/>
      <c r="AK80" s="998"/>
      <c r="AL80" s="998"/>
      <c r="AM80" s="516"/>
      <c r="AN80" s="998"/>
    </row>
    <row r="81" spans="1:64" s="145" customFormat="1">
      <c r="A81" s="998"/>
      <c r="B81" s="516"/>
      <c r="C81" s="516"/>
      <c r="D81" s="998"/>
      <c r="E81" s="998"/>
      <c r="F81" s="506"/>
      <c r="G81" s="998"/>
      <c r="H81" s="998"/>
      <c r="I81" s="506"/>
      <c r="J81" s="998"/>
      <c r="K81" s="998"/>
      <c r="L81" s="506"/>
      <c r="M81" s="998"/>
      <c r="N81" s="998"/>
      <c r="O81" s="506"/>
      <c r="P81" s="998"/>
      <c r="Q81" s="998"/>
      <c r="R81" s="506"/>
      <c r="S81" s="998"/>
      <c r="T81" s="998"/>
      <c r="U81" s="506"/>
      <c r="V81" s="998"/>
      <c r="W81" s="998"/>
      <c r="X81" s="506"/>
      <c r="Y81" s="998"/>
      <c r="Z81" s="998"/>
      <c r="AA81" s="506"/>
      <c r="AB81" s="998"/>
      <c r="AC81" s="998"/>
      <c r="AD81" s="506"/>
      <c r="AE81" s="998"/>
      <c r="AF81" s="998"/>
      <c r="AG81" s="506"/>
      <c r="AH81" s="998"/>
      <c r="AI81" s="998"/>
      <c r="AJ81" s="506"/>
      <c r="AK81" s="998"/>
      <c r="AL81" s="998"/>
      <c r="AM81" s="506"/>
      <c r="AN81" s="998"/>
      <c r="AO81" s="516"/>
      <c r="AP81" s="516"/>
      <c r="AQ81" s="998"/>
      <c r="AR81" s="998"/>
      <c r="AS81" s="516"/>
      <c r="AT81" s="998"/>
      <c r="AU81" s="998"/>
      <c r="AV81" s="516"/>
      <c r="AW81" s="998"/>
      <c r="AX81" s="998"/>
      <c r="AY81" s="516"/>
      <c r="AZ81" s="998"/>
      <c r="BA81" s="998"/>
      <c r="BB81" s="516"/>
      <c r="BC81" s="998"/>
      <c r="BD81" s="998"/>
      <c r="BE81" s="516"/>
      <c r="BF81" s="998"/>
      <c r="BG81" s="998"/>
      <c r="BH81" s="516"/>
      <c r="BI81" s="998"/>
      <c r="BJ81" s="998"/>
      <c r="BK81" s="516"/>
      <c r="BL81" s="998"/>
    </row>
    <row r="82" spans="1:64" s="145" customFormat="1">
      <c r="A82" s="998"/>
      <c r="B82" s="516"/>
      <c r="C82" s="516"/>
      <c r="D82" s="998"/>
      <c r="E82" s="998"/>
      <c r="F82" s="506"/>
      <c r="G82" s="998"/>
      <c r="H82" s="998"/>
      <c r="I82" s="506"/>
      <c r="J82" s="998"/>
      <c r="K82" s="998"/>
      <c r="L82" s="506"/>
      <c r="M82" s="998"/>
      <c r="N82" s="998"/>
      <c r="O82" s="506"/>
      <c r="P82" s="998"/>
      <c r="Q82" s="998"/>
      <c r="R82" s="506"/>
      <c r="S82" s="998"/>
      <c r="T82" s="998"/>
      <c r="U82" s="506"/>
      <c r="V82" s="998"/>
      <c r="W82" s="998"/>
      <c r="X82" s="506"/>
      <c r="Y82" s="998"/>
      <c r="Z82" s="998"/>
      <c r="AA82" s="506"/>
      <c r="AB82" s="998"/>
      <c r="AC82" s="998"/>
      <c r="AD82" s="506"/>
      <c r="AE82" s="998"/>
      <c r="AF82" s="998"/>
      <c r="AG82" s="506"/>
      <c r="AH82" s="998"/>
      <c r="AI82" s="998"/>
      <c r="AJ82" s="506"/>
      <c r="AK82" s="998"/>
      <c r="AL82" s="998"/>
      <c r="AM82" s="506"/>
      <c r="AN82" s="998"/>
      <c r="AO82" s="417"/>
      <c r="AP82" s="417"/>
      <c r="AQ82" s="417"/>
      <c r="AR82" s="336"/>
      <c r="AS82" s="417"/>
      <c r="AT82" s="417"/>
      <c r="AU82" s="336"/>
      <c r="AV82" s="417"/>
      <c r="AW82" s="417"/>
      <c r="AX82" s="336"/>
      <c r="AY82" s="417"/>
      <c r="AZ82" s="417"/>
      <c r="BA82" s="336"/>
      <c r="BB82" s="417"/>
      <c r="BC82" s="417"/>
      <c r="BD82" s="336"/>
      <c r="BE82" s="417"/>
      <c r="BF82" s="417"/>
      <c r="BG82" s="336"/>
      <c r="BH82" s="417"/>
      <c r="BI82" s="417"/>
      <c r="BJ82" s="336"/>
      <c r="BK82" s="417"/>
      <c r="BL82" s="417"/>
    </row>
    <row r="83" spans="1:64" s="145" customFormat="1">
      <c r="A83" s="336"/>
      <c r="B83" s="417"/>
      <c r="C83" s="417"/>
      <c r="D83" s="417"/>
      <c r="E83" s="336"/>
      <c r="F83" s="417"/>
      <c r="G83" s="417"/>
      <c r="H83" s="336"/>
      <c r="I83" s="417"/>
      <c r="J83" s="417"/>
      <c r="K83" s="336"/>
      <c r="L83" s="417"/>
      <c r="M83" s="417"/>
      <c r="N83" s="336"/>
      <c r="O83" s="417"/>
      <c r="P83" s="417"/>
      <c r="Q83" s="336"/>
      <c r="R83" s="417"/>
      <c r="S83" s="417"/>
      <c r="T83" s="336"/>
      <c r="U83" s="417"/>
      <c r="V83" s="417"/>
      <c r="W83" s="336"/>
      <c r="X83" s="417"/>
      <c r="Y83" s="417"/>
      <c r="Z83" s="336"/>
      <c r="AA83" s="417"/>
      <c r="AB83" s="417"/>
      <c r="AC83" s="336"/>
      <c r="AD83" s="417"/>
      <c r="AE83" s="417"/>
      <c r="AF83" s="336"/>
      <c r="AG83" s="417"/>
      <c r="AH83" s="417"/>
      <c r="AI83" s="336"/>
      <c r="AJ83" s="417"/>
      <c r="AK83" s="417"/>
      <c r="AL83" s="336"/>
      <c r="AM83" s="417"/>
      <c r="AN83" s="417"/>
      <c r="AO83" s="336"/>
      <c r="AP83" s="336"/>
      <c r="AQ83" s="336"/>
      <c r="AR83" s="334"/>
      <c r="AS83" s="336"/>
      <c r="AT83" s="336"/>
      <c r="AU83" s="334"/>
      <c r="AV83" s="336"/>
      <c r="AW83" s="336"/>
      <c r="AX83" s="334"/>
      <c r="AY83" s="336"/>
      <c r="AZ83" s="336"/>
      <c r="BA83" s="334"/>
      <c r="BB83" s="336"/>
      <c r="BC83" s="336"/>
      <c r="BD83" s="334"/>
      <c r="BE83" s="336"/>
      <c r="BF83" s="336"/>
      <c r="BG83" s="334"/>
      <c r="BH83" s="336"/>
      <c r="BI83" s="336"/>
      <c r="BJ83" s="334"/>
      <c r="BK83" s="336"/>
      <c r="BL83" s="336"/>
    </row>
    <row r="84" spans="1:64" s="145" customFormat="1">
      <c r="A84" s="334"/>
      <c r="B84" s="336"/>
      <c r="C84" s="336"/>
      <c r="D84" s="336"/>
      <c r="E84" s="334"/>
      <c r="F84" s="336"/>
      <c r="G84" s="336"/>
      <c r="H84" s="334"/>
      <c r="I84" s="336"/>
      <c r="J84" s="336"/>
      <c r="K84" s="334"/>
      <c r="L84" s="336"/>
      <c r="M84" s="336"/>
      <c r="N84" s="334"/>
      <c r="O84" s="336"/>
      <c r="P84" s="336"/>
      <c r="Q84" s="334"/>
      <c r="R84" s="336"/>
      <c r="S84" s="336"/>
      <c r="T84" s="334"/>
      <c r="U84" s="336"/>
      <c r="V84" s="336"/>
      <c r="W84" s="334"/>
      <c r="X84" s="336"/>
      <c r="Y84" s="336"/>
      <c r="Z84" s="334"/>
      <c r="AA84" s="336"/>
      <c r="AB84" s="336"/>
      <c r="AC84" s="334"/>
      <c r="AD84" s="336"/>
      <c r="AE84" s="336"/>
      <c r="AF84" s="334"/>
      <c r="AG84" s="336"/>
      <c r="AH84" s="336"/>
      <c r="AI84" s="334"/>
      <c r="AJ84" s="336"/>
      <c r="AK84" s="336"/>
      <c r="AL84" s="334"/>
      <c r="AM84" s="336"/>
      <c r="AN84" s="336"/>
      <c r="AO84" s="336"/>
      <c r="AP84" s="336"/>
      <c r="AQ84" s="580"/>
      <c r="AR84" s="336"/>
      <c r="AS84" s="336"/>
      <c r="AT84" s="580"/>
      <c r="AU84" s="336"/>
      <c r="AV84" s="885"/>
      <c r="AW84" s="580"/>
      <c r="AX84" s="336"/>
      <c r="AY84" s="885"/>
      <c r="AZ84" s="580"/>
      <c r="BA84" s="336"/>
      <c r="BB84" s="885"/>
      <c r="BC84" s="580"/>
      <c r="BD84" s="336"/>
      <c r="BE84" s="885"/>
      <c r="BF84" s="580"/>
      <c r="BG84" s="336"/>
      <c r="BH84" s="885"/>
      <c r="BI84" s="580"/>
      <c r="BJ84" s="336"/>
      <c r="BK84" s="885"/>
      <c r="BL84" s="580"/>
    </row>
    <row r="85" spans="1:64" s="145" customFormat="1">
      <c r="A85" s="336"/>
      <c r="B85" s="336"/>
      <c r="C85" s="336"/>
      <c r="D85" s="580"/>
      <c r="E85" s="336"/>
      <c r="F85" s="336"/>
      <c r="G85" s="580"/>
      <c r="H85" s="336"/>
      <c r="I85" s="336"/>
      <c r="J85" s="580"/>
      <c r="K85" s="336"/>
      <c r="L85" s="336"/>
      <c r="M85" s="580"/>
      <c r="N85" s="336"/>
      <c r="O85" s="336"/>
      <c r="P85" s="580"/>
      <c r="Q85" s="336"/>
      <c r="R85" s="336"/>
      <c r="S85" s="580"/>
      <c r="T85" s="336"/>
      <c r="U85" s="336"/>
      <c r="V85" s="580"/>
      <c r="W85" s="336"/>
      <c r="X85" s="336"/>
      <c r="Y85" s="580"/>
      <c r="Z85" s="336"/>
      <c r="AA85" s="336"/>
      <c r="AB85" s="580"/>
      <c r="AC85" s="336"/>
      <c r="AD85" s="336"/>
      <c r="AE85" s="580"/>
      <c r="AF85" s="336"/>
      <c r="AG85" s="336"/>
      <c r="AH85" s="580"/>
      <c r="AI85" s="336"/>
      <c r="AJ85" s="336"/>
      <c r="AK85" s="580"/>
      <c r="AL85" s="336"/>
      <c r="AM85" s="336"/>
      <c r="AN85" s="580"/>
      <c r="AO85" s="336"/>
      <c r="AP85" s="336"/>
      <c r="AQ85" s="580"/>
      <c r="AR85" s="336"/>
      <c r="AS85" s="336"/>
      <c r="AT85" s="580"/>
      <c r="AU85" s="336"/>
      <c r="AV85" s="885"/>
      <c r="AW85" s="580"/>
      <c r="AX85" s="336"/>
      <c r="AY85" s="885"/>
      <c r="AZ85" s="580"/>
      <c r="BA85" s="336"/>
      <c r="BB85" s="885"/>
      <c r="BC85" s="580"/>
      <c r="BD85" s="336"/>
      <c r="BE85" s="885"/>
      <c r="BF85" s="580"/>
      <c r="BG85" s="336"/>
      <c r="BH85" s="885"/>
      <c r="BI85" s="580"/>
      <c r="BJ85" s="336"/>
      <c r="BK85" s="885"/>
      <c r="BL85" s="580"/>
    </row>
    <row r="86" spans="1:64" s="145" customFormat="1">
      <c r="A86" s="336"/>
      <c r="B86" s="336"/>
      <c r="C86" s="336"/>
      <c r="D86" s="580"/>
      <c r="E86" s="336"/>
      <c r="F86" s="336"/>
      <c r="G86" s="580"/>
      <c r="H86" s="336"/>
      <c r="I86" s="336"/>
      <c r="J86" s="580"/>
      <c r="K86" s="336"/>
      <c r="L86" s="336"/>
      <c r="M86" s="580"/>
      <c r="N86" s="336"/>
      <c r="O86" s="336"/>
      <c r="P86" s="580"/>
      <c r="Q86" s="336"/>
      <c r="R86" s="336"/>
      <c r="S86" s="580"/>
      <c r="T86" s="336"/>
      <c r="U86" s="336"/>
      <c r="V86" s="580"/>
      <c r="W86" s="336"/>
      <c r="X86" s="336"/>
      <c r="Y86" s="580"/>
      <c r="Z86" s="336"/>
      <c r="AA86" s="336"/>
      <c r="AB86" s="580"/>
      <c r="AC86" s="336"/>
      <c r="AD86" s="336"/>
      <c r="AE86" s="580"/>
      <c r="AF86" s="336"/>
      <c r="AG86" s="336"/>
      <c r="AH86" s="580"/>
      <c r="AI86" s="336"/>
      <c r="AJ86" s="336"/>
      <c r="AK86" s="580"/>
      <c r="AL86" s="336"/>
      <c r="AM86" s="336"/>
      <c r="AN86" s="580"/>
      <c r="AO86" s="336"/>
      <c r="AP86" s="336"/>
      <c r="AQ86" s="580"/>
      <c r="AR86" s="336"/>
      <c r="AS86" s="336"/>
      <c r="AT86" s="580"/>
      <c r="AU86" s="336"/>
      <c r="AV86" s="336"/>
      <c r="AW86" s="580"/>
      <c r="AX86" s="336"/>
      <c r="AY86" s="336"/>
      <c r="AZ86" s="580"/>
      <c r="BA86" s="336"/>
      <c r="BB86" s="336"/>
      <c r="BC86" s="580"/>
      <c r="BD86" s="336"/>
      <c r="BE86" s="336"/>
      <c r="BF86" s="580"/>
      <c r="BG86" s="336"/>
      <c r="BH86" s="336"/>
      <c r="BI86" s="580"/>
      <c r="BJ86" s="336"/>
      <c r="BK86" s="336"/>
      <c r="BL86" s="580"/>
    </row>
    <row r="87" spans="1:64" s="145" customFormat="1">
      <c r="A87" s="336"/>
      <c r="B87" s="336"/>
      <c r="C87" s="336"/>
      <c r="D87" s="580"/>
      <c r="E87" s="336"/>
      <c r="F87" s="336"/>
      <c r="G87" s="580"/>
      <c r="H87" s="336"/>
      <c r="I87" s="336"/>
      <c r="J87" s="580"/>
      <c r="K87" s="336"/>
      <c r="L87" s="336"/>
      <c r="M87" s="580"/>
      <c r="N87" s="336"/>
      <c r="O87" s="336"/>
      <c r="P87" s="580"/>
      <c r="Q87" s="336"/>
      <c r="R87" s="336"/>
      <c r="S87" s="580"/>
      <c r="T87" s="336"/>
      <c r="U87" s="336"/>
      <c r="V87" s="580"/>
      <c r="W87" s="336"/>
      <c r="X87" s="336"/>
      <c r="Y87" s="580"/>
      <c r="Z87" s="336"/>
      <c r="AA87" s="336"/>
      <c r="AB87" s="580"/>
      <c r="AC87" s="336"/>
      <c r="AD87" s="336"/>
      <c r="AE87" s="580"/>
      <c r="AF87" s="336"/>
      <c r="AG87" s="336"/>
      <c r="AH87" s="580"/>
      <c r="AI87" s="336"/>
      <c r="AJ87" s="336"/>
      <c r="AK87" s="580"/>
      <c r="AL87" s="336"/>
      <c r="AM87" s="336"/>
      <c r="AN87" s="580"/>
      <c r="AO87" s="336"/>
      <c r="AP87" s="336"/>
      <c r="AQ87" s="580"/>
      <c r="AR87" s="336"/>
      <c r="AS87" s="336"/>
      <c r="AT87" s="580"/>
      <c r="AU87" s="336"/>
      <c r="AV87" s="336"/>
      <c r="AW87" s="580"/>
      <c r="AX87" s="336"/>
      <c r="AY87" s="336"/>
      <c r="AZ87" s="580"/>
      <c r="BA87" s="336"/>
      <c r="BB87" s="336"/>
      <c r="BC87" s="580"/>
      <c r="BD87" s="336"/>
      <c r="BE87" s="336"/>
      <c r="BF87" s="580"/>
      <c r="BG87" s="336"/>
      <c r="BH87" s="336"/>
      <c r="BI87" s="580"/>
      <c r="BJ87" s="336"/>
      <c r="BK87" s="336"/>
      <c r="BL87" s="580"/>
    </row>
    <row r="88" spans="1:64" s="145" customFormat="1">
      <c r="A88" s="336"/>
      <c r="B88" s="336"/>
      <c r="C88" s="336"/>
      <c r="D88" s="580"/>
      <c r="E88" s="336"/>
      <c r="F88" s="336"/>
      <c r="G88" s="580"/>
      <c r="H88" s="336"/>
      <c r="I88" s="336"/>
      <c r="J88" s="580"/>
      <c r="K88" s="336"/>
      <c r="L88" s="336"/>
      <c r="M88" s="580"/>
      <c r="N88" s="336"/>
      <c r="O88" s="336"/>
      <c r="P88" s="580"/>
      <c r="Q88" s="336"/>
      <c r="R88" s="336"/>
      <c r="S88" s="580"/>
      <c r="T88" s="336"/>
      <c r="U88" s="336"/>
      <c r="V88" s="580"/>
      <c r="W88" s="336"/>
      <c r="X88" s="336"/>
      <c r="Y88" s="580"/>
      <c r="Z88" s="336"/>
      <c r="AA88" s="336"/>
      <c r="AB88" s="580"/>
      <c r="AC88" s="336"/>
      <c r="AD88" s="336"/>
      <c r="AE88" s="580"/>
      <c r="AF88" s="336"/>
      <c r="AG88" s="336"/>
      <c r="AH88" s="580"/>
      <c r="AI88" s="336"/>
      <c r="AJ88" s="336"/>
      <c r="AK88" s="580"/>
      <c r="AL88" s="336"/>
      <c r="AM88" s="336"/>
      <c r="AN88" s="580"/>
      <c r="AO88" s="336"/>
      <c r="AP88" s="336"/>
      <c r="AQ88" s="580"/>
      <c r="AR88" s="515"/>
      <c r="AS88" s="336"/>
      <c r="AT88" s="580"/>
      <c r="AU88" s="515"/>
      <c r="AV88" s="336"/>
      <c r="AW88" s="580"/>
      <c r="AX88" s="515"/>
      <c r="AY88" s="336"/>
      <c r="AZ88" s="580"/>
      <c r="BA88" s="515"/>
      <c r="BB88" s="336"/>
      <c r="BC88" s="580"/>
      <c r="BD88" s="515"/>
      <c r="BE88" s="336"/>
      <c r="BF88" s="580"/>
      <c r="BG88" s="515"/>
      <c r="BH88" s="336"/>
      <c r="BI88" s="580"/>
      <c r="BJ88" s="515"/>
      <c r="BK88" s="336"/>
      <c r="BL88" s="580"/>
    </row>
    <row r="89" spans="1:64" s="145" customFormat="1">
      <c r="A89" s="515"/>
      <c r="B89" s="336"/>
      <c r="C89" s="336"/>
      <c r="D89" s="580"/>
      <c r="E89" s="515"/>
      <c r="F89" s="336"/>
      <c r="G89" s="580"/>
      <c r="H89" s="515"/>
      <c r="I89" s="336"/>
      <c r="J89" s="580"/>
      <c r="K89" s="515"/>
      <c r="L89" s="336"/>
      <c r="M89" s="580"/>
      <c r="N89" s="515"/>
      <c r="O89" s="336"/>
      <c r="P89" s="580"/>
      <c r="Q89" s="515"/>
      <c r="R89" s="336"/>
      <c r="S89" s="580"/>
      <c r="T89" s="515"/>
      <c r="U89" s="336"/>
      <c r="V89" s="580"/>
      <c r="W89" s="515"/>
      <c r="X89" s="336"/>
      <c r="Y89" s="580"/>
      <c r="Z89" s="515"/>
      <c r="AA89" s="336"/>
      <c r="AB89" s="580"/>
      <c r="AC89" s="515"/>
      <c r="AD89" s="336"/>
      <c r="AE89" s="580"/>
      <c r="AF89" s="515"/>
      <c r="AG89" s="336"/>
      <c r="AH89" s="580"/>
      <c r="AI89" s="515"/>
      <c r="AJ89" s="336"/>
      <c r="AK89" s="580"/>
      <c r="AL89" s="515"/>
      <c r="AM89" s="336"/>
      <c r="AN89" s="580"/>
      <c r="AO89" s="336"/>
      <c r="AP89" s="336"/>
      <c r="AQ89" s="580"/>
      <c r="AR89" s="515"/>
      <c r="AS89" s="336"/>
      <c r="AT89" s="580"/>
      <c r="AU89" s="515"/>
      <c r="AV89" s="336"/>
      <c r="AW89" s="580"/>
      <c r="AX89" s="515"/>
      <c r="AY89" s="336"/>
      <c r="AZ89" s="580"/>
      <c r="BA89" s="515"/>
      <c r="BB89" s="336"/>
      <c r="BC89" s="580"/>
      <c r="BD89" s="515"/>
      <c r="BE89" s="336"/>
      <c r="BF89" s="580"/>
      <c r="BG89" s="515"/>
      <c r="BH89" s="336"/>
      <c r="BI89" s="580"/>
      <c r="BJ89" s="515"/>
      <c r="BK89" s="336"/>
      <c r="BL89" s="580"/>
    </row>
    <row r="90" spans="1:64" s="145" customFormat="1">
      <c r="A90" s="515"/>
      <c r="B90" s="336"/>
      <c r="C90" s="336"/>
      <c r="D90" s="580"/>
      <c r="E90" s="515"/>
      <c r="F90" s="336"/>
      <c r="G90" s="580"/>
      <c r="H90" s="515"/>
      <c r="I90" s="336"/>
      <c r="J90" s="580"/>
      <c r="K90" s="515"/>
      <c r="L90" s="336"/>
      <c r="M90" s="580"/>
      <c r="N90" s="515"/>
      <c r="O90" s="336"/>
      <c r="P90" s="580"/>
      <c r="Q90" s="515"/>
      <c r="R90" s="336"/>
      <c r="S90" s="580"/>
      <c r="T90" s="515"/>
      <c r="U90" s="336"/>
      <c r="V90" s="580"/>
      <c r="W90" s="515"/>
      <c r="X90" s="336"/>
      <c r="Y90" s="580"/>
      <c r="Z90" s="515"/>
      <c r="AA90" s="336"/>
      <c r="AB90" s="580"/>
      <c r="AC90" s="515"/>
      <c r="AD90" s="336"/>
      <c r="AE90" s="580"/>
      <c r="AF90" s="515"/>
      <c r="AG90" s="336"/>
      <c r="AH90" s="580"/>
      <c r="AI90" s="515"/>
      <c r="AJ90" s="336"/>
      <c r="AK90" s="580"/>
      <c r="AL90" s="515"/>
      <c r="AM90" s="336"/>
      <c r="AN90" s="580"/>
      <c r="AO90" s="336"/>
      <c r="AP90" s="336"/>
      <c r="AQ90" s="580"/>
      <c r="AR90" s="334"/>
      <c r="AS90" s="336"/>
      <c r="AT90" s="580"/>
      <c r="AU90" s="334"/>
      <c r="AV90" s="336"/>
      <c r="AW90" s="580"/>
      <c r="AX90" s="334"/>
      <c r="AY90" s="336"/>
      <c r="AZ90" s="580"/>
      <c r="BA90" s="334"/>
      <c r="BB90" s="336"/>
      <c r="BC90" s="580"/>
      <c r="BD90" s="334"/>
      <c r="BE90" s="336"/>
      <c r="BF90" s="580"/>
      <c r="BG90" s="334"/>
      <c r="BH90" s="336"/>
      <c r="BI90" s="580"/>
      <c r="BJ90" s="334"/>
      <c r="BK90" s="336"/>
      <c r="BL90" s="580"/>
    </row>
    <row r="91" spans="1:64" s="145" customFormat="1">
      <c r="A91" s="334"/>
      <c r="B91" s="336"/>
      <c r="C91" s="336"/>
      <c r="D91" s="580"/>
      <c r="E91" s="334"/>
      <c r="F91" s="336"/>
      <c r="G91" s="580"/>
      <c r="H91" s="334"/>
      <c r="I91" s="336"/>
      <c r="J91" s="580"/>
      <c r="K91" s="334"/>
      <c r="L91" s="336"/>
      <c r="M91" s="580"/>
      <c r="N91" s="334"/>
      <c r="O91" s="336"/>
      <c r="P91" s="580"/>
      <c r="Q91" s="334"/>
      <c r="R91" s="336"/>
      <c r="S91" s="580"/>
      <c r="T91" s="334"/>
      <c r="U91" s="336"/>
      <c r="V91" s="580"/>
      <c r="W91" s="334"/>
      <c r="X91" s="336"/>
      <c r="Y91" s="580"/>
      <c r="Z91" s="334"/>
      <c r="AA91" s="336"/>
      <c r="AB91" s="580"/>
      <c r="AC91" s="334"/>
      <c r="AD91" s="336"/>
      <c r="AE91" s="580"/>
      <c r="AF91" s="334"/>
      <c r="AG91" s="336"/>
      <c r="AH91" s="580"/>
      <c r="AI91" s="334"/>
      <c r="AJ91" s="336"/>
      <c r="AK91" s="580"/>
      <c r="AL91" s="334"/>
      <c r="AM91" s="336"/>
      <c r="AN91" s="580"/>
      <c r="AO91" s="336"/>
      <c r="AP91" s="336"/>
      <c r="AQ91" s="580"/>
      <c r="AR91" s="334"/>
      <c r="AS91" s="336"/>
      <c r="AT91" s="580"/>
      <c r="AU91" s="334"/>
      <c r="AV91" s="336"/>
      <c r="AW91" s="580"/>
      <c r="AX91" s="334"/>
      <c r="AY91" s="336"/>
      <c r="AZ91" s="580"/>
      <c r="BA91" s="334"/>
      <c r="BB91" s="336"/>
      <c r="BC91" s="580"/>
      <c r="BD91" s="334"/>
      <c r="BE91" s="336"/>
      <c r="BF91" s="580"/>
      <c r="BG91" s="334"/>
      <c r="BH91" s="336"/>
      <c r="BI91" s="580"/>
      <c r="BJ91" s="334"/>
      <c r="BK91" s="336"/>
      <c r="BL91" s="580"/>
    </row>
    <row r="92" spans="1:64" s="145" customFormat="1">
      <c r="A92" s="334"/>
      <c r="B92" s="336"/>
      <c r="C92" s="336"/>
      <c r="D92" s="580"/>
      <c r="E92" s="334"/>
      <c r="F92" s="336"/>
      <c r="G92" s="580"/>
      <c r="H92" s="334"/>
      <c r="I92" s="336"/>
      <c r="J92" s="580"/>
      <c r="K92" s="334"/>
      <c r="L92" s="336"/>
      <c r="M92" s="580"/>
      <c r="N92" s="334"/>
      <c r="O92" s="336"/>
      <c r="P92" s="580"/>
      <c r="Q92" s="334"/>
      <c r="R92" s="336"/>
      <c r="S92" s="580"/>
      <c r="T92" s="334"/>
      <c r="U92" s="336"/>
      <c r="V92" s="580"/>
      <c r="W92" s="334"/>
      <c r="X92" s="336"/>
      <c r="Y92" s="580"/>
      <c r="Z92" s="334"/>
      <c r="AA92" s="336"/>
      <c r="AB92" s="580"/>
      <c r="AC92" s="334"/>
      <c r="AD92" s="336"/>
      <c r="AE92" s="580"/>
      <c r="AF92" s="334"/>
      <c r="AG92" s="336"/>
      <c r="AH92" s="580"/>
      <c r="AI92" s="334"/>
      <c r="AJ92" s="336"/>
      <c r="AK92" s="580"/>
      <c r="AL92" s="334"/>
      <c r="AM92" s="336"/>
      <c r="AN92" s="580"/>
      <c r="AP92" s="336"/>
      <c r="AQ92" s="580"/>
      <c r="AS92" s="336"/>
      <c r="AT92" s="580"/>
      <c r="AU92" s="1011"/>
      <c r="AV92" s="336"/>
      <c r="AW92" s="580"/>
      <c r="AX92" s="1011"/>
      <c r="AY92" s="336"/>
      <c r="AZ92" s="580"/>
      <c r="BA92" s="1011"/>
      <c r="BB92" s="336"/>
      <c r="BC92" s="580"/>
      <c r="BD92" s="1011"/>
      <c r="BE92" s="336"/>
      <c r="BF92" s="580"/>
      <c r="BG92" s="1011"/>
      <c r="BH92" s="336"/>
      <c r="BI92" s="580"/>
      <c r="BJ92" s="1011"/>
      <c r="BK92" s="336"/>
      <c r="BL92" s="580"/>
    </row>
    <row r="93" spans="1:64" s="145" customFormat="1">
      <c r="A93" s="336"/>
      <c r="B93" s="336"/>
      <c r="C93" s="1037"/>
      <c r="D93" s="580"/>
      <c r="E93" s="1011"/>
      <c r="F93" s="1037"/>
      <c r="G93" s="580"/>
      <c r="H93" s="1011"/>
      <c r="I93" s="1037"/>
      <c r="J93" s="580"/>
      <c r="K93" s="1011"/>
      <c r="L93" s="1037"/>
      <c r="M93" s="580"/>
      <c r="N93" s="1011"/>
      <c r="O93" s="1037"/>
      <c r="P93" s="580"/>
      <c r="Q93" s="1011"/>
      <c r="R93" s="1037"/>
      <c r="S93" s="580"/>
      <c r="T93" s="1011"/>
      <c r="U93" s="1037"/>
      <c r="V93" s="580"/>
      <c r="W93" s="1011"/>
      <c r="X93" s="1037"/>
      <c r="Y93" s="580"/>
      <c r="Z93" s="1011"/>
      <c r="AA93" s="1037"/>
      <c r="AB93" s="580"/>
      <c r="AC93" s="1011"/>
      <c r="AD93" s="1037"/>
      <c r="AE93" s="580"/>
      <c r="AF93" s="1011"/>
      <c r="AG93" s="1037"/>
      <c r="AH93" s="580"/>
      <c r="AI93" s="1011"/>
      <c r="AJ93" s="1037"/>
      <c r="AK93" s="580"/>
      <c r="AL93" s="1011"/>
      <c r="AM93" s="1037"/>
      <c r="AN93" s="580"/>
      <c r="AO93" s="1008"/>
      <c r="AP93" s="336"/>
      <c r="AQ93" s="580"/>
      <c r="AR93" s="1008"/>
      <c r="AS93" s="336"/>
      <c r="AT93" s="580"/>
      <c r="AU93" s="1011"/>
      <c r="AV93" s="336"/>
      <c r="AW93" s="580"/>
      <c r="AX93" s="1011"/>
      <c r="AY93" s="336"/>
      <c r="AZ93" s="580"/>
      <c r="BA93" s="1011"/>
      <c r="BB93" s="336"/>
      <c r="BC93" s="580"/>
      <c r="BD93" s="1011"/>
      <c r="BE93" s="336"/>
      <c r="BF93" s="580"/>
      <c r="BG93" s="1011"/>
      <c r="BH93" s="336"/>
      <c r="BI93" s="580"/>
      <c r="BJ93" s="1011"/>
      <c r="BK93" s="336"/>
      <c r="BL93" s="580"/>
    </row>
    <row r="94" spans="1:64" s="145" customFormat="1">
      <c r="A94" s="1011"/>
      <c r="B94" s="336"/>
      <c r="C94" s="1037"/>
      <c r="D94" s="580"/>
      <c r="E94" s="1011"/>
      <c r="F94" s="1037"/>
      <c r="G94" s="580"/>
      <c r="H94" s="1011"/>
      <c r="I94" s="1037"/>
      <c r="J94" s="580"/>
      <c r="K94" s="1011"/>
      <c r="L94" s="1037"/>
      <c r="M94" s="580"/>
      <c r="N94" s="1011"/>
      <c r="O94" s="1037"/>
      <c r="P94" s="580"/>
      <c r="Q94" s="1011"/>
      <c r="R94" s="1037"/>
      <c r="S94" s="580"/>
      <c r="T94" s="1011"/>
      <c r="U94" s="1037"/>
      <c r="V94" s="580"/>
      <c r="W94" s="1011"/>
      <c r="X94" s="1037"/>
      <c r="Y94" s="580"/>
      <c r="Z94" s="1011"/>
      <c r="AA94" s="1037"/>
      <c r="AB94" s="580"/>
      <c r="AC94" s="1011"/>
      <c r="AD94" s="1037"/>
      <c r="AE94" s="580"/>
      <c r="AF94" s="1011"/>
      <c r="AG94" s="1037"/>
      <c r="AH94" s="580"/>
      <c r="AI94" s="1011"/>
      <c r="AJ94" s="1037"/>
      <c r="AK94" s="580"/>
      <c r="AL94" s="1011"/>
      <c r="AM94" s="1037"/>
      <c r="AN94" s="580"/>
      <c r="AO94" s="1008"/>
      <c r="AP94" s="336"/>
      <c r="AQ94" s="580"/>
      <c r="AR94" s="1008"/>
      <c r="AS94" s="336"/>
      <c r="AT94" s="580"/>
      <c r="AU94" s="1011"/>
      <c r="AV94" s="336"/>
      <c r="AW94" s="580"/>
      <c r="AX94" s="1011"/>
      <c r="AY94" s="336"/>
      <c r="AZ94" s="580"/>
      <c r="BA94" s="1011"/>
      <c r="BB94" s="336"/>
      <c r="BC94" s="580"/>
      <c r="BD94" s="1011"/>
      <c r="BE94" s="336"/>
      <c r="BF94" s="580"/>
      <c r="BG94" s="1011"/>
      <c r="BH94" s="336"/>
      <c r="BI94" s="580"/>
      <c r="BJ94" s="1011"/>
      <c r="BK94" s="336"/>
      <c r="BL94" s="580"/>
    </row>
    <row r="95" spans="1:64" s="145" customFormat="1">
      <c r="A95" s="1011"/>
      <c r="B95" s="336"/>
      <c r="C95" s="1037"/>
      <c r="D95" s="580"/>
      <c r="E95" s="1011"/>
      <c r="F95" s="1037"/>
      <c r="G95" s="580"/>
      <c r="H95" s="1011"/>
      <c r="I95" s="1037"/>
      <c r="J95" s="580"/>
      <c r="K95" s="1011"/>
      <c r="L95" s="1037"/>
      <c r="M95" s="580"/>
      <c r="N95" s="1011"/>
      <c r="O95" s="1037"/>
      <c r="P95" s="580"/>
      <c r="Q95" s="1011"/>
      <c r="R95" s="1037"/>
      <c r="S95" s="580"/>
      <c r="T95" s="1011"/>
      <c r="U95" s="1037"/>
      <c r="V95" s="580"/>
      <c r="W95" s="1011"/>
      <c r="X95" s="1037"/>
      <c r="Y95" s="580"/>
      <c r="Z95" s="1011"/>
      <c r="AA95" s="1037"/>
      <c r="AB95" s="580"/>
      <c r="AC95" s="1011"/>
      <c r="AD95" s="1037"/>
      <c r="AE95" s="580"/>
      <c r="AF95" s="1011"/>
      <c r="AG95" s="1037"/>
      <c r="AH95" s="580"/>
      <c r="AI95" s="1011"/>
      <c r="AJ95" s="1037"/>
      <c r="AK95" s="580"/>
      <c r="AL95" s="1011"/>
      <c r="AM95" s="1037"/>
      <c r="AN95" s="580"/>
      <c r="AO95" s="1008"/>
      <c r="AP95" s="336"/>
      <c r="AQ95" s="580"/>
      <c r="AR95" s="1008"/>
      <c r="AS95" s="336"/>
      <c r="AT95" s="580"/>
      <c r="AU95" s="1011"/>
      <c r="AV95" s="336"/>
      <c r="AW95" s="580"/>
      <c r="AX95" s="1011"/>
      <c r="AY95" s="336"/>
      <c r="AZ95" s="580"/>
      <c r="BA95" s="1011"/>
      <c r="BB95" s="336"/>
      <c r="BC95" s="580"/>
      <c r="BD95" s="1011"/>
      <c r="BE95" s="336"/>
      <c r="BF95" s="580"/>
      <c r="BG95" s="1011"/>
      <c r="BH95" s="336"/>
      <c r="BI95" s="580"/>
      <c r="BJ95" s="1011"/>
      <c r="BK95" s="336"/>
      <c r="BL95" s="580"/>
    </row>
    <row r="96" spans="1:64" s="145" customFormat="1">
      <c r="A96" s="1011"/>
      <c r="B96" s="336"/>
      <c r="C96" s="1037"/>
      <c r="D96" s="580"/>
      <c r="E96" s="1011"/>
      <c r="F96" s="1037"/>
      <c r="G96" s="580"/>
      <c r="H96" s="1011"/>
      <c r="I96" s="1037"/>
      <c r="J96" s="580"/>
      <c r="K96" s="1011"/>
      <c r="L96" s="1037"/>
      <c r="M96" s="580"/>
      <c r="N96" s="1011"/>
      <c r="O96" s="1037"/>
      <c r="P96" s="580"/>
      <c r="Q96" s="1011"/>
      <c r="R96" s="1037"/>
      <c r="S96" s="580"/>
      <c r="T96" s="1011"/>
      <c r="U96" s="1037"/>
      <c r="V96" s="580"/>
      <c r="W96" s="1011"/>
      <c r="X96" s="1037"/>
      <c r="Y96" s="580"/>
      <c r="Z96" s="1011"/>
      <c r="AA96" s="1037"/>
      <c r="AB96" s="580"/>
      <c r="AC96" s="1011"/>
      <c r="AD96" s="1037"/>
      <c r="AE96" s="580"/>
      <c r="AF96" s="1011"/>
      <c r="AG96" s="1037"/>
      <c r="AH96" s="580"/>
      <c r="AI96" s="1011"/>
      <c r="AJ96" s="1037"/>
      <c r="AK96" s="580"/>
      <c r="AL96" s="1011"/>
      <c r="AM96" s="1037"/>
      <c r="AN96" s="580"/>
      <c r="AO96" s="1008"/>
      <c r="AP96" s="336"/>
      <c r="AQ96" s="580"/>
      <c r="AR96" s="1008"/>
      <c r="AS96" s="336"/>
      <c r="AT96" s="580"/>
      <c r="AU96" s="1011"/>
      <c r="AV96" s="336"/>
      <c r="AW96" s="580"/>
      <c r="AX96" s="1011"/>
      <c r="AY96" s="336"/>
      <c r="AZ96" s="580"/>
      <c r="BA96" s="1011"/>
      <c r="BB96" s="336"/>
      <c r="BC96" s="580"/>
      <c r="BD96" s="1011"/>
      <c r="BE96" s="336"/>
      <c r="BF96" s="580"/>
      <c r="BG96" s="1011"/>
      <c r="BH96" s="336"/>
      <c r="BI96" s="580"/>
      <c r="BJ96" s="1011"/>
      <c r="BK96" s="336"/>
      <c r="BL96" s="580"/>
    </row>
    <row r="97" spans="1:64" s="145" customFormat="1">
      <c r="A97" s="1011"/>
      <c r="B97" s="336"/>
      <c r="C97" s="1037"/>
      <c r="D97" s="580"/>
      <c r="E97" s="1011"/>
      <c r="F97" s="1037"/>
      <c r="G97" s="580"/>
      <c r="H97" s="1011"/>
      <c r="I97" s="1037"/>
      <c r="J97" s="580"/>
      <c r="K97" s="1011"/>
      <c r="L97" s="1037"/>
      <c r="M97" s="580"/>
      <c r="N97" s="1011"/>
      <c r="O97" s="1037"/>
      <c r="P97" s="580"/>
      <c r="Q97" s="1011"/>
      <c r="R97" s="1037"/>
      <c r="S97" s="580"/>
      <c r="T97" s="1011"/>
      <c r="U97" s="1037"/>
      <c r="V97" s="580"/>
      <c r="W97" s="1011"/>
      <c r="X97" s="1037"/>
      <c r="Y97" s="580"/>
      <c r="Z97" s="1011"/>
      <c r="AA97" s="1037"/>
      <c r="AB97" s="580"/>
      <c r="AC97" s="1011"/>
      <c r="AD97" s="1037"/>
      <c r="AE97" s="580"/>
      <c r="AF97" s="1011"/>
      <c r="AG97" s="1037"/>
      <c r="AH97" s="580"/>
      <c r="AI97" s="1011"/>
      <c r="AJ97" s="1037"/>
      <c r="AK97" s="580"/>
      <c r="AL97" s="1011"/>
      <c r="AM97" s="1037"/>
      <c r="AN97" s="580"/>
      <c r="AO97" s="1008"/>
      <c r="AP97" s="336"/>
      <c r="AQ97" s="580"/>
      <c r="AR97" s="1008"/>
      <c r="AS97" s="336"/>
      <c r="AT97" s="580"/>
      <c r="AU97" s="1008"/>
      <c r="AV97" s="336"/>
      <c r="AW97" s="580"/>
      <c r="AX97" s="1008"/>
      <c r="AY97" s="336"/>
      <c r="AZ97" s="580"/>
      <c r="BA97" s="1008"/>
      <c r="BB97" s="336"/>
      <c r="BC97" s="580"/>
      <c r="BD97" s="1008"/>
      <c r="BE97" s="336"/>
      <c r="BF97" s="580"/>
      <c r="BG97" s="1008"/>
      <c r="BH97" s="336"/>
      <c r="BI97" s="580"/>
      <c r="BJ97" s="1008"/>
      <c r="BK97" s="336"/>
      <c r="BL97" s="580"/>
    </row>
    <row r="98" spans="1:64" s="145" customFormat="1">
      <c r="A98" s="1011"/>
      <c r="B98" s="336"/>
      <c r="C98" s="1037"/>
      <c r="D98" s="580"/>
      <c r="E98" s="1011"/>
      <c r="F98" s="1037"/>
      <c r="G98" s="580"/>
      <c r="H98" s="1011"/>
      <c r="I98" s="1037"/>
      <c r="J98" s="580"/>
      <c r="K98" s="1011"/>
      <c r="L98" s="1037"/>
      <c r="M98" s="580"/>
      <c r="N98" s="1011"/>
      <c r="O98" s="1037"/>
      <c r="P98" s="580"/>
      <c r="Q98" s="1011"/>
      <c r="R98" s="1037"/>
      <c r="S98" s="580"/>
      <c r="T98" s="1011"/>
      <c r="U98" s="1037"/>
      <c r="V98" s="580"/>
      <c r="W98" s="1011"/>
      <c r="X98" s="1037"/>
      <c r="Y98" s="580"/>
      <c r="Z98" s="1011"/>
      <c r="AA98" s="1037"/>
      <c r="AB98" s="580"/>
      <c r="AC98" s="1011"/>
      <c r="AD98" s="1037"/>
      <c r="AE98" s="580"/>
      <c r="AF98" s="1011"/>
      <c r="AG98" s="1037"/>
      <c r="AH98" s="580"/>
      <c r="AI98" s="1011"/>
      <c r="AJ98" s="1037"/>
      <c r="AK98" s="580"/>
      <c r="AL98" s="1011"/>
      <c r="AM98" s="1037"/>
      <c r="AN98" s="580"/>
      <c r="AO98" s="1008"/>
      <c r="AP98" s="336"/>
      <c r="AQ98" s="580"/>
      <c r="AR98" s="1008"/>
      <c r="AS98" s="336"/>
      <c r="AT98" s="580"/>
      <c r="AU98" s="1008"/>
      <c r="AV98" s="336"/>
      <c r="AW98" s="580"/>
      <c r="AX98" s="1008"/>
      <c r="AY98" s="336"/>
      <c r="AZ98" s="580"/>
      <c r="BA98" s="1008"/>
      <c r="BB98" s="336"/>
      <c r="BC98" s="580"/>
      <c r="BD98" s="1008"/>
      <c r="BE98" s="336"/>
      <c r="BF98" s="580"/>
      <c r="BG98" s="1008"/>
      <c r="BH98" s="336"/>
      <c r="BI98" s="580"/>
      <c r="BJ98" s="1008"/>
      <c r="BK98" s="336"/>
      <c r="BL98" s="580"/>
    </row>
    <row r="99" spans="1:64" s="145" customFormat="1">
      <c r="A99" s="1011"/>
      <c r="B99" s="336"/>
      <c r="C99" s="1037"/>
      <c r="D99" s="580"/>
      <c r="E99" s="1011"/>
      <c r="F99" s="1037"/>
      <c r="G99" s="580"/>
      <c r="H99" s="1011"/>
      <c r="I99" s="1037"/>
      <c r="J99" s="580"/>
      <c r="K99" s="1011"/>
      <c r="L99" s="1037"/>
      <c r="M99" s="580"/>
      <c r="N99" s="1011"/>
      <c r="O99" s="1037"/>
      <c r="P99" s="580"/>
      <c r="Q99" s="1011"/>
      <c r="R99" s="1037"/>
      <c r="S99" s="580"/>
      <c r="T99" s="1011"/>
      <c r="U99" s="1037"/>
      <c r="V99" s="580"/>
      <c r="W99" s="1011"/>
      <c r="X99" s="1037"/>
      <c r="Y99" s="580"/>
      <c r="Z99" s="1011"/>
      <c r="AA99" s="1037"/>
      <c r="AB99" s="580"/>
      <c r="AC99" s="1011"/>
      <c r="AD99" s="1037"/>
      <c r="AE99" s="580"/>
      <c r="AF99" s="1011"/>
      <c r="AG99" s="1037"/>
      <c r="AH99" s="580"/>
      <c r="AI99" s="1011"/>
      <c r="AJ99" s="1037"/>
      <c r="AK99" s="580"/>
      <c r="AL99" s="1011"/>
      <c r="AM99" s="1037"/>
      <c r="AN99" s="580"/>
      <c r="AO99" s="1008"/>
      <c r="AP99" s="336"/>
      <c r="AQ99" s="580"/>
      <c r="AR99" s="1008"/>
      <c r="AS99" s="336"/>
      <c r="AT99" s="580"/>
      <c r="AU99" s="1008"/>
      <c r="AV99" s="336"/>
      <c r="AW99" s="580"/>
      <c r="AX99" s="1008"/>
      <c r="AY99" s="336"/>
      <c r="AZ99" s="580"/>
      <c r="BA99" s="1008"/>
      <c r="BB99" s="336"/>
      <c r="BC99" s="580"/>
      <c r="BD99" s="1008"/>
      <c r="BE99" s="336"/>
      <c r="BF99" s="580"/>
      <c r="BG99" s="1008"/>
      <c r="BH99" s="336"/>
      <c r="BI99" s="580"/>
      <c r="BJ99" s="1008"/>
      <c r="BK99" s="336"/>
      <c r="BL99" s="580"/>
    </row>
    <row r="100" spans="1:64" s="145" customFormat="1">
      <c r="A100" s="1011"/>
      <c r="B100" s="336"/>
      <c r="C100" s="1037"/>
      <c r="D100" s="580"/>
      <c r="E100" s="1011"/>
      <c r="F100" s="1037"/>
      <c r="G100" s="580"/>
      <c r="H100" s="1011"/>
      <c r="I100" s="1037"/>
      <c r="J100" s="580"/>
      <c r="K100" s="1011"/>
      <c r="L100" s="1037"/>
      <c r="M100" s="580"/>
      <c r="N100" s="1011"/>
      <c r="O100" s="1037"/>
      <c r="P100" s="580"/>
      <c r="Q100" s="1011"/>
      <c r="R100" s="1037"/>
      <c r="S100" s="580"/>
      <c r="T100" s="1011"/>
      <c r="U100" s="1037"/>
      <c r="V100" s="580"/>
      <c r="W100" s="1011"/>
      <c r="X100" s="1037"/>
      <c r="Y100" s="580"/>
      <c r="Z100" s="1011"/>
      <c r="AA100" s="1037"/>
      <c r="AB100" s="580"/>
      <c r="AC100" s="1011"/>
      <c r="AD100" s="1037"/>
      <c r="AE100" s="580"/>
      <c r="AF100" s="1011"/>
      <c r="AG100" s="1037"/>
      <c r="AH100" s="580"/>
      <c r="AI100" s="1011"/>
      <c r="AJ100" s="1037"/>
      <c r="AK100" s="580"/>
      <c r="AL100" s="1011"/>
      <c r="AM100" s="1037"/>
      <c r="AN100" s="580"/>
      <c r="AO100" s="336"/>
      <c r="AP100" s="336"/>
      <c r="AQ100" s="580"/>
      <c r="AR100" s="336"/>
      <c r="AS100" s="336"/>
      <c r="AT100" s="580"/>
      <c r="AU100" s="336"/>
      <c r="AV100" s="336"/>
      <c r="AW100" s="580"/>
      <c r="AX100" s="336"/>
      <c r="AY100" s="336"/>
      <c r="AZ100" s="580"/>
      <c r="BA100" s="336"/>
      <c r="BB100" s="336"/>
      <c r="BC100" s="580"/>
      <c r="BD100" s="336"/>
      <c r="BE100" s="336"/>
      <c r="BF100" s="580"/>
      <c r="BG100" s="336"/>
      <c r="BH100" s="336"/>
      <c r="BI100" s="580"/>
      <c r="BJ100" s="336"/>
      <c r="BK100" s="336"/>
      <c r="BL100" s="580"/>
    </row>
    <row r="101" spans="1:64" s="145" customFormat="1">
      <c r="A101" s="1011"/>
      <c r="B101" s="336"/>
      <c r="C101" s="1037"/>
      <c r="D101" s="580"/>
      <c r="E101" s="1011"/>
      <c r="F101" s="1037"/>
      <c r="G101" s="580"/>
      <c r="H101" s="1011"/>
      <c r="I101" s="1037"/>
      <c r="J101" s="580"/>
      <c r="K101" s="1011"/>
      <c r="L101" s="1037"/>
      <c r="M101" s="580"/>
      <c r="N101" s="1011"/>
      <c r="O101" s="1037"/>
      <c r="P101" s="580"/>
      <c r="Q101" s="1011"/>
      <c r="R101" s="1037"/>
      <c r="S101" s="580"/>
      <c r="T101" s="1011"/>
      <c r="U101" s="1037"/>
      <c r="V101" s="580"/>
      <c r="W101" s="1011"/>
      <c r="X101" s="1037"/>
      <c r="Y101" s="580"/>
      <c r="Z101" s="1011"/>
      <c r="AA101" s="1037"/>
      <c r="AB101" s="580"/>
      <c r="AC101" s="1011"/>
      <c r="AD101" s="1037"/>
      <c r="AE101" s="580"/>
      <c r="AF101" s="1011"/>
      <c r="AG101" s="1037"/>
      <c r="AH101" s="580"/>
      <c r="AI101" s="1011"/>
      <c r="AJ101" s="1037"/>
      <c r="AK101" s="580"/>
      <c r="AL101" s="1011"/>
      <c r="AM101" s="1037"/>
      <c r="AN101" s="580"/>
      <c r="AO101" s="336"/>
      <c r="AP101" s="336"/>
      <c r="AQ101" s="580"/>
      <c r="AR101" s="336"/>
      <c r="AS101" s="336"/>
      <c r="AT101" s="580"/>
      <c r="AU101" s="336"/>
      <c r="AV101" s="336"/>
      <c r="AW101" s="580"/>
      <c r="AX101" s="336"/>
      <c r="AY101" s="336"/>
      <c r="AZ101" s="580"/>
      <c r="BA101" s="336"/>
      <c r="BB101" s="336"/>
      <c r="BC101" s="580"/>
      <c r="BD101" s="336"/>
      <c r="BE101" s="336"/>
      <c r="BF101" s="580"/>
      <c r="BG101" s="336"/>
      <c r="BH101" s="336"/>
      <c r="BI101" s="580"/>
      <c r="BJ101" s="336"/>
      <c r="BK101" s="336"/>
      <c r="BL101" s="580"/>
    </row>
    <row r="102" spans="1:64" s="145" customFormat="1">
      <c r="A102" s="1011"/>
      <c r="B102" s="336"/>
      <c r="C102" s="336"/>
      <c r="D102" s="580"/>
      <c r="E102" s="336"/>
      <c r="F102" s="336"/>
      <c r="G102" s="580"/>
      <c r="H102" s="336"/>
      <c r="I102" s="336"/>
      <c r="J102" s="580"/>
      <c r="K102" s="336"/>
      <c r="L102" s="336"/>
      <c r="M102" s="580"/>
      <c r="N102" s="336"/>
      <c r="O102" s="336"/>
      <c r="P102" s="580"/>
      <c r="Q102" s="336"/>
      <c r="R102" s="336"/>
      <c r="S102" s="580"/>
      <c r="T102" s="336"/>
      <c r="U102" s="336"/>
      <c r="V102" s="580"/>
      <c r="W102" s="336"/>
      <c r="X102" s="336"/>
      <c r="Y102" s="580"/>
      <c r="Z102" s="336"/>
      <c r="AA102" s="336"/>
      <c r="AB102" s="580"/>
      <c r="AC102" s="336"/>
      <c r="AD102" s="336"/>
      <c r="AE102" s="580"/>
      <c r="AF102" s="336"/>
      <c r="AG102" s="336"/>
      <c r="AH102" s="580"/>
      <c r="AI102" s="336"/>
      <c r="AJ102" s="336"/>
      <c r="AK102" s="580"/>
      <c r="AL102" s="336"/>
      <c r="AM102" s="336"/>
      <c r="AN102" s="580"/>
      <c r="AO102" s="336"/>
      <c r="AP102" s="336"/>
      <c r="AQ102" s="580"/>
      <c r="AR102" s="336"/>
      <c r="AS102" s="336"/>
      <c r="AT102" s="580"/>
      <c r="AU102" s="336"/>
      <c r="AV102" s="336"/>
      <c r="AW102" s="580"/>
      <c r="AX102" s="336"/>
      <c r="AY102" s="336"/>
      <c r="AZ102" s="580"/>
      <c r="BA102" s="336"/>
      <c r="BB102" s="336"/>
      <c r="BC102" s="580"/>
      <c r="BD102" s="336"/>
      <c r="BE102" s="336"/>
      <c r="BF102" s="580"/>
      <c r="BG102" s="336"/>
      <c r="BH102" s="336"/>
      <c r="BI102" s="580"/>
      <c r="BJ102" s="336"/>
      <c r="BK102" s="336"/>
      <c r="BL102" s="580"/>
    </row>
    <row r="103" spans="1:64" s="145" customFormat="1">
      <c r="A103" s="336"/>
      <c r="B103" s="336"/>
      <c r="C103" s="336"/>
      <c r="D103" s="580"/>
      <c r="E103" s="336"/>
      <c r="F103" s="336"/>
      <c r="G103" s="580"/>
      <c r="H103" s="336"/>
      <c r="I103" s="336"/>
      <c r="J103" s="580"/>
      <c r="K103" s="336"/>
      <c r="L103" s="336"/>
      <c r="M103" s="580"/>
      <c r="N103" s="336"/>
      <c r="O103" s="336"/>
      <c r="P103" s="580"/>
      <c r="Q103" s="336"/>
      <c r="R103" s="336"/>
      <c r="S103" s="580"/>
      <c r="T103" s="336"/>
      <c r="U103" s="336"/>
      <c r="V103" s="580"/>
      <c r="W103" s="336"/>
      <c r="X103" s="336"/>
      <c r="Y103" s="580"/>
      <c r="Z103" s="336"/>
      <c r="AA103" s="336"/>
      <c r="AB103" s="580"/>
      <c r="AC103" s="336"/>
      <c r="AD103" s="336"/>
      <c r="AE103" s="580"/>
      <c r="AF103" s="336"/>
      <c r="AG103" s="336"/>
      <c r="AH103" s="580"/>
      <c r="AI103" s="336"/>
      <c r="AJ103" s="336"/>
      <c r="AK103" s="580"/>
      <c r="AL103" s="336"/>
      <c r="AM103" s="336"/>
      <c r="AN103" s="580"/>
      <c r="AO103" s="336"/>
      <c r="AP103" s="336"/>
      <c r="AQ103" s="580"/>
      <c r="AR103" s="336"/>
      <c r="AS103" s="336"/>
      <c r="AT103" s="580"/>
      <c r="AU103" s="336"/>
      <c r="AV103" s="336"/>
      <c r="AW103" s="580"/>
      <c r="AX103" s="336"/>
      <c r="AY103" s="336"/>
      <c r="AZ103" s="580"/>
      <c r="BA103" s="336"/>
      <c r="BB103" s="336"/>
      <c r="BC103" s="580"/>
      <c r="BD103" s="336"/>
      <c r="BE103" s="336"/>
      <c r="BF103" s="580"/>
      <c r="BG103" s="336"/>
      <c r="BH103" s="336"/>
      <c r="BI103" s="580"/>
      <c r="BJ103" s="336"/>
      <c r="BK103" s="336"/>
      <c r="BL103" s="580"/>
    </row>
    <row r="104" spans="1:64" s="145" customFormat="1">
      <c r="A104" s="336"/>
      <c r="B104" s="336"/>
      <c r="C104" s="336"/>
      <c r="D104" s="580"/>
      <c r="E104" s="336"/>
      <c r="F104" s="336"/>
      <c r="G104" s="580"/>
      <c r="H104" s="336"/>
      <c r="I104" s="336"/>
      <c r="J104" s="580"/>
      <c r="K104" s="336"/>
      <c r="L104" s="336"/>
      <c r="M104" s="580"/>
      <c r="N104" s="336"/>
      <c r="O104" s="336"/>
      <c r="P104" s="580"/>
      <c r="Q104" s="336"/>
      <c r="R104" s="336"/>
      <c r="S104" s="580"/>
      <c r="T104" s="336"/>
      <c r="U104" s="336"/>
      <c r="V104" s="580"/>
      <c r="W104" s="336"/>
      <c r="X104" s="336"/>
      <c r="Y104" s="580"/>
      <c r="Z104" s="336"/>
      <c r="AA104" s="336"/>
      <c r="AB104" s="580"/>
      <c r="AC104" s="336"/>
      <c r="AD104" s="336"/>
      <c r="AE104" s="580"/>
      <c r="AF104" s="336"/>
      <c r="AG104" s="336"/>
      <c r="AH104" s="580"/>
      <c r="AI104" s="336"/>
      <c r="AJ104" s="336"/>
      <c r="AK104" s="580"/>
      <c r="AL104" s="336"/>
      <c r="AM104" s="336"/>
      <c r="AN104" s="580"/>
      <c r="AO104" s="336"/>
      <c r="AP104" s="336"/>
      <c r="AQ104" s="580"/>
      <c r="AR104" s="336"/>
      <c r="AS104" s="336"/>
      <c r="AT104" s="580"/>
      <c r="AU104" s="336"/>
      <c r="AV104" s="336"/>
      <c r="AW104" s="580"/>
      <c r="AX104" s="336"/>
      <c r="AY104" s="336"/>
      <c r="AZ104" s="580"/>
      <c r="BA104" s="336"/>
      <c r="BB104" s="336"/>
      <c r="BC104" s="580"/>
      <c r="BD104" s="336"/>
      <c r="BE104" s="336"/>
      <c r="BF104" s="580"/>
      <c r="BG104" s="336"/>
      <c r="BH104" s="336"/>
      <c r="BI104" s="580"/>
      <c r="BJ104" s="336"/>
      <c r="BK104" s="336"/>
      <c r="BL104" s="580"/>
    </row>
    <row r="105" spans="1:64" s="145" customFormat="1">
      <c r="A105" s="336"/>
      <c r="B105" s="336"/>
      <c r="C105" s="336"/>
      <c r="D105" s="580"/>
      <c r="E105" s="336"/>
      <c r="F105" s="336"/>
      <c r="G105" s="580"/>
      <c r="H105" s="336"/>
      <c r="I105" s="336"/>
      <c r="J105" s="580"/>
      <c r="K105" s="336"/>
      <c r="L105" s="336"/>
      <c r="M105" s="580"/>
      <c r="N105" s="336"/>
      <c r="O105" s="336"/>
      <c r="P105" s="580"/>
      <c r="Q105" s="336"/>
      <c r="R105" s="336"/>
      <c r="S105" s="580"/>
      <c r="T105" s="336"/>
      <c r="U105" s="336"/>
      <c r="V105" s="580"/>
      <c r="W105" s="336"/>
      <c r="X105" s="336"/>
      <c r="Y105" s="580"/>
      <c r="Z105" s="336"/>
      <c r="AA105" s="336"/>
      <c r="AB105" s="580"/>
      <c r="AC105" s="336"/>
      <c r="AD105" s="336"/>
      <c r="AE105" s="580"/>
      <c r="AF105" s="336"/>
      <c r="AG105" s="336"/>
      <c r="AH105" s="580"/>
      <c r="AI105" s="336"/>
      <c r="AJ105" s="336"/>
      <c r="AK105" s="580"/>
      <c r="AL105" s="336"/>
      <c r="AM105" s="336"/>
      <c r="AN105" s="580"/>
      <c r="AO105" s="336"/>
      <c r="AP105" s="336"/>
      <c r="AQ105" s="580"/>
      <c r="AR105" s="336"/>
      <c r="AS105" s="336"/>
      <c r="AT105" s="580"/>
      <c r="AU105" s="336"/>
      <c r="AV105" s="336"/>
      <c r="AW105" s="580"/>
      <c r="AX105" s="336"/>
      <c r="AY105" s="336"/>
      <c r="AZ105" s="580"/>
      <c r="BA105" s="336"/>
      <c r="BB105" s="336"/>
      <c r="BC105" s="580"/>
      <c r="BD105" s="336"/>
      <c r="BE105" s="336"/>
      <c r="BF105" s="580"/>
      <c r="BG105" s="336"/>
      <c r="BH105" s="336"/>
      <c r="BI105" s="580"/>
      <c r="BJ105" s="336"/>
      <c r="BK105" s="336"/>
      <c r="BL105" s="580"/>
    </row>
    <row r="106" spans="1:64" s="145" customFormat="1">
      <c r="A106" s="336"/>
      <c r="B106" s="336"/>
      <c r="C106" s="336"/>
      <c r="D106" s="580"/>
      <c r="E106" s="336"/>
      <c r="F106" s="336"/>
      <c r="G106" s="580"/>
      <c r="H106" s="336"/>
      <c r="I106" s="336"/>
      <c r="J106" s="580"/>
      <c r="K106" s="336"/>
      <c r="L106" s="336"/>
      <c r="M106" s="580"/>
      <c r="N106" s="336"/>
      <c r="O106" s="336"/>
      <c r="P106" s="580"/>
      <c r="Q106" s="336"/>
      <c r="R106" s="336"/>
      <c r="S106" s="580"/>
      <c r="T106" s="336"/>
      <c r="U106" s="336"/>
      <c r="V106" s="580"/>
      <c r="W106" s="336"/>
      <c r="X106" s="336"/>
      <c r="Y106" s="580"/>
      <c r="Z106" s="336"/>
      <c r="AA106" s="336"/>
      <c r="AB106" s="580"/>
      <c r="AC106" s="336"/>
      <c r="AD106" s="336"/>
      <c r="AE106" s="580"/>
      <c r="AF106" s="336"/>
      <c r="AG106" s="336"/>
      <c r="AH106" s="580"/>
      <c r="AI106" s="336"/>
      <c r="AJ106" s="336"/>
      <c r="AK106" s="580"/>
      <c r="AL106" s="336"/>
      <c r="AM106" s="336"/>
      <c r="AN106" s="580"/>
      <c r="AO106" s="336"/>
      <c r="AP106" s="336"/>
      <c r="AQ106" s="580"/>
      <c r="AR106" s="336"/>
      <c r="AS106" s="336"/>
      <c r="AT106" s="580"/>
      <c r="AU106" s="336"/>
      <c r="AV106" s="336"/>
      <c r="AW106" s="580"/>
      <c r="AX106" s="336"/>
      <c r="AY106" s="336"/>
      <c r="AZ106" s="580"/>
      <c r="BA106" s="336"/>
      <c r="BB106" s="336"/>
      <c r="BC106" s="580"/>
      <c r="BD106" s="336"/>
      <c r="BE106" s="336"/>
      <c r="BF106" s="580"/>
      <c r="BG106" s="336"/>
      <c r="BH106" s="336"/>
      <c r="BI106" s="580"/>
      <c r="BJ106" s="336"/>
      <c r="BK106" s="336"/>
      <c r="BL106" s="580"/>
    </row>
    <row r="107" spans="1:64" s="145" customFormat="1">
      <c r="A107" s="336"/>
      <c r="B107" s="336"/>
      <c r="C107" s="336"/>
      <c r="D107" s="580"/>
      <c r="E107" s="336"/>
      <c r="F107" s="336"/>
      <c r="G107" s="580"/>
      <c r="H107" s="336"/>
      <c r="I107" s="336"/>
      <c r="J107" s="580"/>
      <c r="K107" s="336"/>
      <c r="L107" s="336"/>
      <c r="M107" s="580"/>
      <c r="N107" s="336"/>
      <c r="O107" s="336"/>
      <c r="P107" s="580"/>
      <c r="Q107" s="336"/>
      <c r="R107" s="336"/>
      <c r="S107" s="580"/>
      <c r="T107" s="336"/>
      <c r="U107" s="336"/>
      <c r="V107" s="580"/>
      <c r="W107" s="336"/>
      <c r="X107" s="336"/>
      <c r="Y107" s="580"/>
      <c r="Z107" s="336"/>
      <c r="AA107" s="336"/>
      <c r="AB107" s="580"/>
      <c r="AC107" s="336"/>
      <c r="AD107" s="336"/>
      <c r="AE107" s="580"/>
      <c r="AF107" s="336"/>
      <c r="AG107" s="336"/>
      <c r="AH107" s="580"/>
      <c r="AI107" s="336"/>
      <c r="AJ107" s="336"/>
      <c r="AK107" s="580"/>
      <c r="AL107" s="336"/>
      <c r="AM107" s="336"/>
      <c r="AN107" s="580"/>
      <c r="AO107" s="336"/>
      <c r="AP107" s="336"/>
      <c r="AQ107" s="580"/>
      <c r="AR107" s="336"/>
      <c r="AS107" s="336"/>
      <c r="AT107" s="580"/>
      <c r="AU107" s="336"/>
      <c r="AV107" s="336"/>
      <c r="AW107" s="580"/>
      <c r="AX107" s="336"/>
      <c r="AY107" s="336"/>
      <c r="AZ107" s="580"/>
      <c r="BA107" s="336"/>
      <c r="BB107" s="336"/>
      <c r="BC107" s="580"/>
      <c r="BD107" s="336"/>
      <c r="BE107" s="336"/>
      <c r="BF107" s="580"/>
      <c r="BG107" s="336"/>
      <c r="BH107" s="336"/>
      <c r="BI107" s="580"/>
      <c r="BJ107" s="336"/>
      <c r="BK107" s="336"/>
      <c r="BL107" s="580"/>
    </row>
    <row r="108" spans="1:64" s="145" customFormat="1">
      <c r="A108" s="336"/>
      <c r="B108" s="336"/>
      <c r="C108" s="336"/>
      <c r="D108" s="580"/>
      <c r="E108" s="336"/>
      <c r="F108" s="336"/>
      <c r="G108" s="580"/>
      <c r="H108" s="336"/>
      <c r="I108" s="336"/>
      <c r="J108" s="580"/>
      <c r="K108" s="336"/>
      <c r="L108" s="336"/>
      <c r="M108" s="580"/>
      <c r="N108" s="336"/>
      <c r="O108" s="336"/>
      <c r="P108" s="580"/>
      <c r="Q108" s="336"/>
      <c r="R108" s="336"/>
      <c r="S108" s="580"/>
      <c r="T108" s="336"/>
      <c r="U108" s="336"/>
      <c r="V108" s="580"/>
      <c r="W108" s="336"/>
      <c r="X108" s="336"/>
      <c r="Y108" s="580"/>
      <c r="Z108" s="336"/>
      <c r="AA108" s="336"/>
      <c r="AB108" s="580"/>
      <c r="AC108" s="336"/>
      <c r="AD108" s="336"/>
      <c r="AE108" s="580"/>
      <c r="AF108" s="336"/>
      <c r="AG108" s="336"/>
      <c r="AH108" s="580"/>
      <c r="AI108" s="336"/>
      <c r="AJ108" s="336"/>
      <c r="AK108" s="580"/>
      <c r="AL108" s="336"/>
      <c r="AM108" s="336"/>
      <c r="AN108" s="580"/>
      <c r="AO108" s="336"/>
      <c r="AP108" s="336"/>
      <c r="AQ108" s="580"/>
      <c r="AR108" s="336"/>
      <c r="AS108" s="336"/>
      <c r="AT108" s="580"/>
      <c r="AU108" s="336"/>
      <c r="AV108" s="336"/>
      <c r="AW108" s="580"/>
      <c r="AX108" s="336"/>
      <c r="AY108" s="336"/>
      <c r="AZ108" s="580"/>
      <c r="BA108" s="336"/>
      <c r="BB108" s="336"/>
      <c r="BC108" s="580"/>
      <c r="BD108" s="336"/>
      <c r="BE108" s="336"/>
      <c r="BF108" s="580"/>
      <c r="BG108" s="336"/>
      <c r="BH108" s="336"/>
      <c r="BI108" s="580"/>
      <c r="BJ108" s="336"/>
      <c r="BK108" s="336"/>
      <c r="BL108" s="580"/>
    </row>
    <row r="109" spans="1:64" s="145" customFormat="1">
      <c r="A109" s="336"/>
      <c r="B109" s="336"/>
      <c r="C109" s="336"/>
      <c r="D109" s="580"/>
      <c r="E109" s="336"/>
      <c r="F109" s="336"/>
      <c r="G109" s="580"/>
      <c r="H109" s="336"/>
      <c r="I109" s="336"/>
      <c r="J109" s="580"/>
      <c r="K109" s="336"/>
      <c r="L109" s="336"/>
      <c r="M109" s="580"/>
      <c r="N109" s="336"/>
      <c r="O109" s="336"/>
      <c r="P109" s="580"/>
      <c r="Q109" s="336"/>
      <c r="R109" s="336"/>
      <c r="S109" s="580"/>
      <c r="T109" s="336"/>
      <c r="U109" s="336"/>
      <c r="V109" s="580"/>
      <c r="W109" s="336"/>
      <c r="X109" s="336"/>
      <c r="Y109" s="580"/>
      <c r="Z109" s="336"/>
      <c r="AA109" s="336"/>
      <c r="AB109" s="580"/>
      <c r="AC109" s="336"/>
      <c r="AD109" s="336"/>
      <c r="AE109" s="580"/>
      <c r="AF109" s="336"/>
      <c r="AG109" s="336"/>
      <c r="AH109" s="580"/>
      <c r="AI109" s="336"/>
      <c r="AJ109" s="336"/>
      <c r="AK109" s="580"/>
      <c r="AL109" s="336"/>
      <c r="AM109" s="336"/>
      <c r="AN109" s="580"/>
      <c r="AO109" s="336"/>
      <c r="AP109" s="336"/>
      <c r="AQ109" s="580"/>
      <c r="AR109" s="336"/>
      <c r="AS109" s="336"/>
      <c r="AT109" s="580"/>
      <c r="AU109" s="336"/>
      <c r="AV109" s="336"/>
      <c r="AW109" s="580"/>
      <c r="AX109" s="336"/>
      <c r="AY109" s="336"/>
      <c r="AZ109" s="580"/>
      <c r="BA109" s="336"/>
      <c r="BB109" s="336"/>
      <c r="BC109" s="580"/>
      <c r="BD109" s="336"/>
      <c r="BE109" s="336"/>
      <c r="BF109" s="580"/>
      <c r="BG109" s="336"/>
      <c r="BH109" s="336"/>
      <c r="BI109" s="580"/>
      <c r="BJ109" s="336"/>
      <c r="BK109" s="336"/>
      <c r="BL109" s="580"/>
    </row>
    <row r="110" spans="1:64" s="145" customFormat="1">
      <c r="A110" s="336"/>
      <c r="B110" s="336"/>
      <c r="C110" s="336"/>
      <c r="D110" s="580"/>
      <c r="E110" s="336"/>
      <c r="F110" s="336"/>
      <c r="G110" s="580"/>
      <c r="H110" s="336"/>
      <c r="I110" s="336"/>
      <c r="J110" s="580"/>
      <c r="K110" s="336"/>
      <c r="L110" s="336"/>
      <c r="M110" s="580"/>
      <c r="N110" s="336"/>
      <c r="O110" s="336"/>
      <c r="P110" s="580"/>
      <c r="Q110" s="336"/>
      <c r="R110" s="336"/>
      <c r="S110" s="580"/>
      <c r="T110" s="336"/>
      <c r="U110" s="336"/>
      <c r="V110" s="580"/>
      <c r="W110" s="336"/>
      <c r="X110" s="336"/>
      <c r="Y110" s="580"/>
      <c r="Z110" s="336"/>
      <c r="AA110" s="336"/>
      <c r="AB110" s="580"/>
      <c r="AC110" s="336"/>
      <c r="AD110" s="336"/>
      <c r="AE110" s="580"/>
      <c r="AF110" s="336"/>
      <c r="AG110" s="336"/>
      <c r="AH110" s="580"/>
      <c r="AI110" s="336"/>
      <c r="AJ110" s="336"/>
      <c r="AK110" s="580"/>
      <c r="AL110" s="336"/>
      <c r="AM110" s="336"/>
      <c r="AN110" s="580"/>
      <c r="AO110" s="336"/>
      <c r="AP110" s="336"/>
      <c r="AQ110" s="580"/>
      <c r="AR110" s="336"/>
      <c r="AS110" s="336"/>
      <c r="AT110" s="580"/>
      <c r="AU110" s="336"/>
      <c r="AV110" s="336"/>
      <c r="AW110" s="580"/>
      <c r="AX110" s="336"/>
      <c r="AY110" s="336"/>
      <c r="AZ110" s="580"/>
      <c r="BA110" s="336"/>
      <c r="BB110" s="336"/>
      <c r="BC110" s="580"/>
      <c r="BD110" s="336"/>
      <c r="BE110" s="336"/>
      <c r="BF110" s="580"/>
      <c r="BG110" s="336"/>
      <c r="BH110" s="336"/>
      <c r="BI110" s="580"/>
      <c r="BJ110" s="336"/>
      <c r="BK110" s="336"/>
      <c r="BL110" s="580"/>
    </row>
    <row r="111" spans="1:64" s="145" customFormat="1">
      <c r="A111" s="336"/>
      <c r="B111" s="336"/>
      <c r="C111" s="336"/>
      <c r="D111" s="580"/>
      <c r="E111" s="336"/>
      <c r="F111" s="336"/>
      <c r="G111" s="580"/>
      <c r="H111" s="336"/>
      <c r="I111" s="336"/>
      <c r="J111" s="580"/>
      <c r="K111" s="336"/>
      <c r="L111" s="336"/>
      <c r="M111" s="580"/>
      <c r="N111" s="336"/>
      <c r="O111" s="336"/>
      <c r="P111" s="580"/>
      <c r="Q111" s="336"/>
      <c r="R111" s="336"/>
      <c r="S111" s="580"/>
      <c r="T111" s="336"/>
      <c r="U111" s="336"/>
      <c r="V111" s="580"/>
      <c r="W111" s="336"/>
      <c r="X111" s="336"/>
      <c r="Y111" s="580"/>
      <c r="Z111" s="336"/>
      <c r="AA111" s="336"/>
      <c r="AB111" s="580"/>
      <c r="AC111" s="336"/>
      <c r="AD111" s="336"/>
      <c r="AE111" s="580"/>
      <c r="AF111" s="336"/>
      <c r="AG111" s="336"/>
      <c r="AH111" s="580"/>
      <c r="AI111" s="336"/>
      <c r="AJ111" s="336"/>
      <c r="AK111" s="580"/>
      <c r="AL111" s="336"/>
      <c r="AM111" s="336"/>
      <c r="AN111" s="580"/>
      <c r="AO111" s="336"/>
      <c r="AP111" s="336"/>
      <c r="AQ111" s="580"/>
      <c r="AR111" s="336"/>
      <c r="AS111" s="336"/>
      <c r="AT111" s="580"/>
      <c r="AU111" s="336"/>
      <c r="AV111" s="336"/>
      <c r="AW111" s="580"/>
      <c r="AX111" s="336"/>
      <c r="AY111" s="336"/>
      <c r="AZ111" s="580"/>
      <c r="BA111" s="336"/>
      <c r="BB111" s="336"/>
      <c r="BC111" s="580"/>
      <c r="BD111" s="336"/>
      <c r="BE111" s="336"/>
      <c r="BF111" s="580"/>
      <c r="BG111" s="336"/>
      <c r="BH111" s="336"/>
      <c r="BI111" s="580"/>
      <c r="BJ111" s="336"/>
      <c r="BK111" s="336"/>
      <c r="BL111" s="580"/>
    </row>
    <row r="112" spans="1:64" s="145" customFormat="1">
      <c r="A112" s="336"/>
      <c r="B112" s="336"/>
      <c r="C112" s="336"/>
      <c r="D112" s="580"/>
      <c r="E112" s="336"/>
      <c r="F112" s="336"/>
      <c r="G112" s="580"/>
      <c r="H112" s="336"/>
      <c r="I112" s="336"/>
      <c r="J112" s="580"/>
      <c r="K112" s="336"/>
      <c r="L112" s="336"/>
      <c r="M112" s="580"/>
      <c r="N112" s="336"/>
      <c r="O112" s="336"/>
      <c r="P112" s="580"/>
      <c r="Q112" s="336"/>
      <c r="R112" s="336"/>
      <c r="S112" s="580"/>
      <c r="T112" s="336"/>
      <c r="U112" s="336"/>
      <c r="V112" s="580"/>
      <c r="W112" s="336"/>
      <c r="X112" s="336"/>
      <c r="Y112" s="580"/>
      <c r="Z112" s="336"/>
      <c r="AA112" s="336"/>
      <c r="AB112" s="580"/>
      <c r="AC112" s="336"/>
      <c r="AD112" s="336"/>
      <c r="AE112" s="580"/>
      <c r="AF112" s="336"/>
      <c r="AG112" s="336"/>
      <c r="AH112" s="580"/>
      <c r="AI112" s="336"/>
      <c r="AJ112" s="336"/>
      <c r="AK112" s="580"/>
      <c r="AL112" s="336"/>
      <c r="AM112" s="336"/>
      <c r="AN112" s="580"/>
      <c r="AO112" s="336"/>
      <c r="AP112" s="336"/>
      <c r="AQ112" s="580"/>
      <c r="AR112" s="334"/>
      <c r="AS112" s="336"/>
      <c r="AT112" s="580"/>
      <c r="AU112" s="334"/>
      <c r="AV112" s="336"/>
      <c r="AW112" s="580"/>
      <c r="AX112" s="334"/>
      <c r="AY112" s="336"/>
      <c r="AZ112" s="580"/>
      <c r="BA112" s="334"/>
      <c r="BB112" s="336"/>
      <c r="BC112" s="580"/>
      <c r="BD112" s="334"/>
      <c r="BE112" s="336"/>
      <c r="BF112" s="580"/>
      <c r="BG112" s="334"/>
      <c r="BH112" s="336"/>
      <c r="BI112" s="580"/>
      <c r="BJ112" s="334"/>
      <c r="BK112" s="336"/>
      <c r="BL112" s="580"/>
    </row>
    <row r="113" spans="1:64" s="145" customFormat="1">
      <c r="A113" s="334"/>
      <c r="B113" s="336"/>
      <c r="C113" s="336"/>
      <c r="D113" s="580"/>
      <c r="E113" s="334"/>
      <c r="F113" s="336"/>
      <c r="G113" s="580"/>
      <c r="H113" s="334"/>
      <c r="I113" s="336"/>
      <c r="J113" s="580"/>
      <c r="K113" s="334"/>
      <c r="L113" s="336"/>
      <c r="M113" s="580"/>
      <c r="N113" s="334"/>
      <c r="O113" s="336"/>
      <c r="P113" s="580"/>
      <c r="Q113" s="334"/>
      <c r="R113" s="336"/>
      <c r="S113" s="580"/>
      <c r="T113" s="334"/>
      <c r="U113" s="336"/>
      <c r="V113" s="580"/>
      <c r="W113" s="334"/>
      <c r="X113" s="336"/>
      <c r="Y113" s="580"/>
      <c r="Z113" s="334"/>
      <c r="AA113" s="336"/>
      <c r="AB113" s="580"/>
      <c r="AC113" s="334"/>
      <c r="AD113" s="336"/>
      <c r="AE113" s="580"/>
      <c r="AF113" s="334"/>
      <c r="AG113" s="336"/>
      <c r="AH113" s="580"/>
      <c r="AI113" s="334"/>
      <c r="AJ113" s="336"/>
      <c r="AK113" s="580"/>
      <c r="AL113" s="334"/>
      <c r="AM113" s="336"/>
      <c r="AN113" s="580"/>
      <c r="AO113" s="336"/>
      <c r="AP113" s="336"/>
      <c r="AQ113" s="580"/>
      <c r="AR113" s="334"/>
      <c r="AS113" s="336"/>
      <c r="AT113" s="580"/>
      <c r="AU113" s="334"/>
      <c r="AV113" s="336"/>
      <c r="AW113" s="580"/>
      <c r="AX113" s="334"/>
      <c r="AY113" s="336"/>
      <c r="AZ113" s="580"/>
      <c r="BA113" s="334"/>
      <c r="BB113" s="336"/>
      <c r="BC113" s="580"/>
      <c r="BD113" s="334"/>
      <c r="BE113" s="336"/>
      <c r="BF113" s="580"/>
      <c r="BG113" s="334"/>
      <c r="BH113" s="336"/>
      <c r="BI113" s="580"/>
      <c r="BJ113" s="334"/>
      <c r="BK113" s="336"/>
      <c r="BL113" s="580"/>
    </row>
    <row r="114" spans="1:64" s="145" customFormat="1">
      <c r="A114" s="334"/>
      <c r="B114" s="336"/>
      <c r="C114" s="336"/>
      <c r="D114" s="580"/>
      <c r="E114" s="334"/>
      <c r="F114" s="336"/>
      <c r="G114" s="580"/>
      <c r="H114" s="334"/>
      <c r="I114" s="336"/>
      <c r="J114" s="580"/>
      <c r="K114" s="334"/>
      <c r="L114" s="336"/>
      <c r="M114" s="580"/>
      <c r="N114" s="334"/>
      <c r="O114" s="336"/>
      <c r="P114" s="580"/>
      <c r="Q114" s="334"/>
      <c r="R114" s="336"/>
      <c r="S114" s="580"/>
      <c r="T114" s="334"/>
      <c r="U114" s="336"/>
      <c r="V114" s="580"/>
      <c r="W114" s="334"/>
      <c r="X114" s="336"/>
      <c r="Y114" s="580"/>
      <c r="Z114" s="334"/>
      <c r="AA114" s="336"/>
      <c r="AB114" s="580"/>
      <c r="AC114" s="334"/>
      <c r="AD114" s="336"/>
      <c r="AE114" s="580"/>
      <c r="AF114" s="334"/>
      <c r="AG114" s="336"/>
      <c r="AH114" s="580"/>
      <c r="AI114" s="334"/>
      <c r="AJ114" s="336"/>
      <c r="AK114" s="580"/>
      <c r="AL114" s="334"/>
      <c r="AM114" s="336"/>
      <c r="AN114" s="580"/>
      <c r="AO114" s="336"/>
      <c r="AP114" s="336"/>
      <c r="AQ114" s="580"/>
      <c r="AR114" s="334"/>
      <c r="AS114" s="336"/>
      <c r="AT114" s="580"/>
      <c r="AU114" s="334"/>
      <c r="AV114" s="336"/>
      <c r="AW114" s="580"/>
      <c r="AX114" s="334"/>
      <c r="AY114" s="336"/>
      <c r="AZ114" s="580"/>
      <c r="BA114" s="334"/>
      <c r="BB114" s="336"/>
      <c r="BC114" s="580"/>
      <c r="BD114" s="334"/>
      <c r="BE114" s="336"/>
      <c r="BF114" s="580"/>
      <c r="BG114" s="334"/>
      <c r="BH114" s="336"/>
      <c r="BI114" s="580"/>
      <c r="BJ114" s="334"/>
      <c r="BK114" s="336"/>
      <c r="BL114" s="580"/>
    </row>
    <row r="115" spans="1:64" s="145" customFormat="1">
      <c r="A115" s="334"/>
      <c r="B115" s="336"/>
      <c r="C115" s="336"/>
      <c r="D115" s="580"/>
      <c r="E115" s="334"/>
      <c r="F115" s="336"/>
      <c r="G115" s="580"/>
      <c r="H115" s="334"/>
      <c r="I115" s="336"/>
      <c r="J115" s="580"/>
      <c r="K115" s="334"/>
      <c r="L115" s="336"/>
      <c r="M115" s="580"/>
      <c r="N115" s="334"/>
      <c r="O115" s="336"/>
      <c r="P115" s="580"/>
      <c r="Q115" s="334"/>
      <c r="R115" s="336"/>
      <c r="S115" s="580"/>
      <c r="T115" s="334"/>
      <c r="U115" s="336"/>
      <c r="V115" s="580"/>
      <c r="W115" s="334"/>
      <c r="X115" s="336"/>
      <c r="Y115" s="580"/>
      <c r="Z115" s="334"/>
      <c r="AA115" s="336"/>
      <c r="AB115" s="580"/>
      <c r="AC115" s="334"/>
      <c r="AD115" s="336"/>
      <c r="AE115" s="580"/>
      <c r="AF115" s="334"/>
      <c r="AG115" s="336"/>
      <c r="AH115" s="580"/>
      <c r="AI115" s="334"/>
      <c r="AJ115" s="336"/>
      <c r="AK115" s="580"/>
      <c r="AL115" s="334"/>
      <c r="AM115" s="336"/>
      <c r="AN115" s="580"/>
      <c r="AO115" s="336"/>
      <c r="AP115" s="336"/>
      <c r="AQ115" s="580"/>
      <c r="AR115" s="336"/>
      <c r="AS115" s="336"/>
      <c r="AT115" s="580"/>
      <c r="AU115" s="336"/>
      <c r="AV115" s="336"/>
      <c r="AW115" s="580"/>
      <c r="AX115" s="336"/>
      <c r="AY115" s="336"/>
      <c r="AZ115" s="580"/>
      <c r="BA115" s="336"/>
      <c r="BB115" s="336"/>
      <c r="BC115" s="580"/>
      <c r="BD115" s="336"/>
      <c r="BE115" s="336"/>
      <c r="BF115" s="580"/>
      <c r="BG115" s="336"/>
      <c r="BH115" s="336"/>
      <c r="BI115" s="580"/>
      <c r="BJ115" s="336"/>
      <c r="BK115" s="336"/>
      <c r="BL115" s="580"/>
    </row>
    <row r="116" spans="1:64" s="145" customFormat="1">
      <c r="A116" s="336"/>
      <c r="B116" s="336"/>
      <c r="C116" s="336"/>
      <c r="D116" s="580"/>
      <c r="E116" s="336"/>
      <c r="F116" s="336"/>
      <c r="G116" s="580"/>
      <c r="H116" s="336"/>
      <c r="I116" s="336"/>
      <c r="J116" s="580"/>
      <c r="K116" s="336"/>
      <c r="L116" s="336"/>
      <c r="M116" s="580"/>
      <c r="N116" s="336"/>
      <c r="O116" s="336"/>
      <c r="P116" s="580"/>
      <c r="Q116" s="336"/>
      <c r="R116" s="336"/>
      <c r="S116" s="580"/>
      <c r="T116" s="336"/>
      <c r="U116" s="336"/>
      <c r="V116" s="580"/>
      <c r="W116" s="336"/>
      <c r="X116" s="336"/>
      <c r="Y116" s="580"/>
      <c r="Z116" s="336"/>
      <c r="AA116" s="336"/>
      <c r="AB116" s="580"/>
      <c r="AC116" s="336"/>
      <c r="AD116" s="336"/>
      <c r="AE116" s="580"/>
      <c r="AF116" s="336"/>
      <c r="AG116" s="336"/>
      <c r="AH116" s="580"/>
      <c r="AI116" s="336"/>
      <c r="AJ116" s="336"/>
      <c r="AK116" s="580"/>
      <c r="AL116" s="336"/>
      <c r="AM116" s="336"/>
      <c r="AN116" s="580"/>
      <c r="AO116" s="508"/>
      <c r="AP116" s="508"/>
      <c r="AQ116" s="580"/>
      <c r="AR116" s="508"/>
      <c r="AS116" s="508"/>
      <c r="AT116" s="580"/>
      <c r="AU116" s="508"/>
      <c r="AV116" s="508"/>
      <c r="AW116" s="580"/>
      <c r="AX116" s="508"/>
      <c r="AY116" s="508"/>
      <c r="AZ116" s="580"/>
      <c r="BA116" s="508"/>
      <c r="BB116" s="508"/>
      <c r="BC116" s="580"/>
      <c r="BD116" s="508"/>
      <c r="BE116" s="508"/>
      <c r="BF116" s="580"/>
      <c r="BG116" s="508"/>
      <c r="BH116" s="508"/>
      <c r="BI116" s="580"/>
      <c r="BJ116" s="508"/>
      <c r="BK116" s="508"/>
      <c r="BL116" s="580"/>
    </row>
    <row r="117" spans="1:64" s="145" customFormat="1">
      <c r="A117" s="508"/>
      <c r="B117" s="336"/>
      <c r="C117" s="508"/>
      <c r="D117" s="580"/>
      <c r="E117" s="508"/>
      <c r="F117" s="508"/>
      <c r="G117" s="580"/>
      <c r="H117" s="508"/>
      <c r="I117" s="508"/>
      <c r="J117" s="580"/>
      <c r="K117" s="508"/>
      <c r="L117" s="508"/>
      <c r="M117" s="580"/>
      <c r="N117" s="508"/>
      <c r="O117" s="508"/>
      <c r="P117" s="580"/>
      <c r="Q117" s="508"/>
      <c r="R117" s="508"/>
      <c r="S117" s="580"/>
      <c r="T117" s="508"/>
      <c r="U117" s="508"/>
      <c r="V117" s="580"/>
      <c r="W117" s="508"/>
      <c r="X117" s="508"/>
      <c r="Y117" s="580"/>
      <c r="Z117" s="508"/>
      <c r="AA117" s="508"/>
      <c r="AB117" s="580"/>
      <c r="AC117" s="508"/>
      <c r="AD117" s="508"/>
      <c r="AE117" s="580"/>
      <c r="AF117" s="508"/>
      <c r="AG117" s="508"/>
      <c r="AH117" s="580"/>
      <c r="AI117" s="508"/>
      <c r="AJ117" s="508"/>
      <c r="AK117" s="580"/>
      <c r="AL117" s="508"/>
      <c r="AM117" s="508"/>
      <c r="AN117" s="580"/>
      <c r="AO117" s="508"/>
      <c r="AP117" s="508"/>
      <c r="AQ117" s="580"/>
      <c r="AR117" s="508"/>
      <c r="AS117" s="508"/>
      <c r="AT117" s="580"/>
      <c r="AU117" s="508"/>
      <c r="AV117" s="508"/>
      <c r="AW117" s="580"/>
      <c r="AX117" s="508"/>
      <c r="AY117" s="508"/>
      <c r="AZ117" s="580"/>
      <c r="BA117" s="508"/>
      <c r="BB117" s="508"/>
      <c r="BC117" s="580"/>
      <c r="BD117" s="508"/>
      <c r="BE117" s="508"/>
      <c r="BF117" s="580"/>
      <c r="BG117" s="508"/>
      <c r="BH117" s="508"/>
      <c r="BI117" s="580"/>
      <c r="BJ117" s="508"/>
      <c r="BK117" s="508"/>
      <c r="BL117" s="580"/>
    </row>
    <row r="118" spans="1:64" s="145" customFormat="1">
      <c r="A118" s="508"/>
      <c r="B118" s="508"/>
      <c r="C118" s="508"/>
      <c r="D118" s="580"/>
      <c r="E118" s="508"/>
      <c r="F118" s="508"/>
      <c r="G118" s="580"/>
      <c r="H118" s="508"/>
      <c r="I118" s="508"/>
      <c r="J118" s="580"/>
      <c r="K118" s="508"/>
      <c r="L118" s="508"/>
      <c r="M118" s="580"/>
      <c r="N118" s="508"/>
      <c r="O118" s="508"/>
      <c r="P118" s="580"/>
      <c r="Q118" s="508"/>
      <c r="R118" s="508"/>
      <c r="S118" s="580"/>
      <c r="T118" s="508"/>
      <c r="U118" s="508"/>
      <c r="V118" s="580"/>
      <c r="W118" s="508"/>
      <c r="X118" s="508"/>
      <c r="Y118" s="580"/>
      <c r="Z118" s="508"/>
      <c r="AA118" s="508"/>
      <c r="AB118" s="580"/>
      <c r="AC118" s="508"/>
      <c r="AD118" s="508"/>
      <c r="AE118" s="580"/>
      <c r="AF118" s="508"/>
      <c r="AG118" s="508"/>
      <c r="AH118" s="580"/>
      <c r="AI118" s="508"/>
      <c r="AJ118" s="508"/>
      <c r="AK118" s="580"/>
      <c r="AL118" s="508"/>
      <c r="AM118" s="508"/>
      <c r="AN118" s="580"/>
    </row>
    <row r="119" spans="1:64" s="145" customFormat="1">
      <c r="A119" s="336"/>
    </row>
    <row r="120" spans="1:64" s="145" customFormat="1">
      <c r="A120" s="336"/>
    </row>
    <row r="121" spans="1:64" s="145" customFormat="1">
      <c r="A121" s="336"/>
    </row>
  </sheetData>
  <sheetProtection password="DF9A" sheet="1" objects="1" scenarios="1"/>
  <phoneticPr fontId="37" type="noConversion"/>
  <pageMargins left="0.75" right="0.75" top="1" bottom="1" header="0.5" footer="0.5"/>
  <pageSetup paperSize="9" scale="26" orientation="landscape" horizontalDpi="4294967292" r:id="rId1"/>
  <headerFooter alignWithMargins="0">
    <oddHeader xml:space="preserve">&amp;CASSOCIATION OF COLLECTIVE INVESTMENTS
QUARTERLY REPORT
</oddHeader>
    <oddFooter>&amp;RPage 37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BL121"/>
  <sheetViews>
    <sheetView workbookViewId="0" xr3:uid="{22EC4E50-C5E2-5B45-B3E6-2D2467F4FBB9}"/>
  </sheetViews>
  <sheetFormatPr defaultRowHeight="12.75"/>
  <cols>
    <col min="1" max="1" width="30.5703125" style="335" customWidth="1"/>
    <col min="2" max="2" width="0" hidden="1" customWidth="1"/>
    <col min="3" max="3" width="10.42578125" customWidth="1"/>
    <col min="4" max="4" width="7" bestFit="1" customWidth="1"/>
    <col min="5" max="5" width="19.85546875" customWidth="1"/>
    <col min="7" max="7" width="4" bestFit="1" customWidth="1"/>
    <col min="8" max="8" width="22.85546875" customWidth="1"/>
    <col min="10" max="10" width="5.7109375" customWidth="1"/>
    <col min="11" max="11" width="22.140625" customWidth="1"/>
    <col min="12" max="12" width="10" customWidth="1"/>
    <col min="13" max="13" width="5.7109375" customWidth="1"/>
    <col min="14" max="14" width="22.42578125" customWidth="1"/>
    <col min="15" max="15" width="9.85546875" customWidth="1"/>
    <col min="16" max="16" width="5.7109375" customWidth="1"/>
    <col min="17" max="17" width="21.42578125" customWidth="1"/>
    <col min="19" max="19" width="5.7109375" customWidth="1"/>
    <col min="20" max="20" width="21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6.7109375" style="145" customWidth="1"/>
    <col min="26" max="26" width="16.85546875" style="145" customWidth="1"/>
    <col min="27" max="27" width="11.42578125" style="145" customWidth="1"/>
    <col min="28" max="28" width="5" style="145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17.140625" style="145" customWidth="1"/>
    <col min="36" max="36" width="10.42578125" style="145" customWidth="1"/>
    <col min="37" max="37" width="5.5703125" style="145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6">
      <c r="A1" s="334" t="s">
        <v>644</v>
      </c>
      <c r="AF1" s="145" t="str">
        <f>Summary!V1</f>
        <v>QUARTER ENDED 31 DECEMBER 2005</v>
      </c>
    </row>
    <row r="2" spans="1:56">
      <c r="A2" s="336"/>
    </row>
    <row r="3" spans="1:56">
      <c r="A3" s="497"/>
      <c r="B3" s="437" t="s">
        <v>61</v>
      </c>
      <c r="C3" s="437" t="s">
        <v>1300</v>
      </c>
      <c r="D3" s="436"/>
      <c r="E3" s="497"/>
      <c r="F3" s="437" t="s">
        <v>1300</v>
      </c>
      <c r="G3" s="436"/>
      <c r="H3" s="497"/>
      <c r="I3" s="437" t="s">
        <v>1300</v>
      </c>
      <c r="J3" s="436"/>
      <c r="K3" s="497"/>
      <c r="L3" s="428" t="s">
        <v>1301</v>
      </c>
      <c r="M3" s="436"/>
      <c r="N3" s="497"/>
      <c r="O3" s="428" t="s">
        <v>1302</v>
      </c>
      <c r="P3" s="436"/>
      <c r="Q3" s="497"/>
      <c r="R3" s="428" t="s">
        <v>1302</v>
      </c>
      <c r="S3" s="436"/>
      <c r="T3" s="497"/>
      <c r="U3" s="428" t="s">
        <v>415</v>
      </c>
      <c r="V3" s="436"/>
      <c r="W3" s="497"/>
      <c r="X3" s="428" t="s">
        <v>1303</v>
      </c>
      <c r="Y3" s="436"/>
      <c r="Z3" s="497"/>
      <c r="AA3" s="428" t="s">
        <v>1303</v>
      </c>
      <c r="AB3" s="436"/>
      <c r="AC3" s="497"/>
      <c r="AD3" s="428" t="s">
        <v>1303</v>
      </c>
      <c r="AE3" s="436"/>
      <c r="AF3" s="1485"/>
      <c r="AG3" s="1316" t="s">
        <v>1304</v>
      </c>
      <c r="AH3" s="1484"/>
      <c r="AI3" s="1485"/>
      <c r="AJ3" s="1316" t="s">
        <v>1305</v>
      </c>
      <c r="AK3" s="1484"/>
      <c r="AL3" s="1485"/>
      <c r="AM3" s="1316" t="s">
        <v>1305</v>
      </c>
      <c r="AN3" s="1484"/>
      <c r="AO3" s="1485"/>
      <c r="AP3" s="1316" t="s">
        <v>1306</v>
      </c>
      <c r="AQ3" s="1484"/>
      <c r="AR3" s="998"/>
      <c r="AS3" s="516"/>
      <c r="AT3" s="998"/>
      <c r="AU3" s="998"/>
      <c r="AV3" s="516"/>
      <c r="AW3" s="998"/>
      <c r="AX3" s="998"/>
      <c r="AY3" s="516"/>
      <c r="AZ3" s="998"/>
      <c r="BA3" s="1009"/>
      <c r="BB3" s="516"/>
      <c r="BC3" s="998"/>
      <c r="BD3" s="998"/>
    </row>
    <row r="4" spans="1:56">
      <c r="A4" s="499"/>
      <c r="B4" s="500"/>
      <c r="C4" s="500" t="s">
        <v>648</v>
      </c>
      <c r="D4" s="441"/>
      <c r="E4" s="499"/>
      <c r="F4" s="493" t="s">
        <v>790</v>
      </c>
      <c r="G4" s="441"/>
      <c r="H4" s="499"/>
      <c r="I4" s="493" t="s">
        <v>1307</v>
      </c>
      <c r="J4" s="441"/>
      <c r="K4" s="499"/>
      <c r="L4" s="493" t="s">
        <v>1308</v>
      </c>
      <c r="M4" s="441"/>
      <c r="N4" s="499"/>
      <c r="O4" s="493" t="s">
        <v>728</v>
      </c>
      <c r="P4" s="441"/>
      <c r="Q4" s="499"/>
      <c r="R4" s="493" t="s">
        <v>790</v>
      </c>
      <c r="S4" s="441"/>
      <c r="T4" s="499"/>
      <c r="U4" s="493" t="s">
        <v>425</v>
      </c>
      <c r="V4" s="441"/>
      <c r="W4" s="499"/>
      <c r="X4" s="493" t="s">
        <v>1309</v>
      </c>
      <c r="Y4" s="441"/>
      <c r="Z4" s="499"/>
      <c r="AA4" s="1317" t="s">
        <v>1310</v>
      </c>
      <c r="AB4" s="441"/>
      <c r="AC4" s="499"/>
      <c r="AD4" s="1317" t="s">
        <v>1311</v>
      </c>
      <c r="AE4" s="441"/>
      <c r="AF4" s="1487"/>
      <c r="AG4" s="1317" t="s">
        <v>761</v>
      </c>
      <c r="AH4" s="1486"/>
      <c r="AI4" s="1487"/>
      <c r="AJ4" s="1317" t="s">
        <v>1312</v>
      </c>
      <c r="AK4" s="1486"/>
      <c r="AL4" s="1487"/>
      <c r="AM4" s="1317" t="s">
        <v>1313</v>
      </c>
      <c r="AN4" s="1486"/>
      <c r="AO4" s="1487"/>
      <c r="AP4" s="1317" t="s">
        <v>1314</v>
      </c>
      <c r="AQ4" s="1486"/>
      <c r="AR4" s="998"/>
      <c r="AS4" s="516"/>
      <c r="AT4" s="998"/>
      <c r="AU4" s="998"/>
      <c r="AV4" s="516"/>
      <c r="AW4" s="998"/>
      <c r="AX4" s="998"/>
      <c r="AY4" s="516"/>
      <c r="AZ4" s="998"/>
      <c r="BA4" s="516"/>
      <c r="BB4" s="516"/>
      <c r="BC4" s="998"/>
      <c r="BD4" s="998"/>
    </row>
    <row r="5" spans="1:56">
      <c r="A5" s="484"/>
      <c r="B5" s="343" t="s">
        <v>117</v>
      </c>
      <c r="C5" s="343" t="s">
        <v>117</v>
      </c>
      <c r="D5" s="344" t="s">
        <v>21</v>
      </c>
      <c r="E5" s="1092"/>
      <c r="F5" s="343" t="s">
        <v>117</v>
      </c>
      <c r="G5" s="344" t="s">
        <v>21</v>
      </c>
      <c r="H5" s="1092"/>
      <c r="I5" s="343" t="s">
        <v>117</v>
      </c>
      <c r="J5" s="344" t="s">
        <v>21</v>
      </c>
      <c r="K5" s="1092"/>
      <c r="L5" s="343" t="s">
        <v>117</v>
      </c>
      <c r="M5" s="344" t="s">
        <v>21</v>
      </c>
      <c r="N5" s="1092"/>
      <c r="O5" s="343" t="s">
        <v>117</v>
      </c>
      <c r="P5" s="344" t="s">
        <v>21</v>
      </c>
      <c r="Q5" s="1092"/>
      <c r="R5" s="343" t="s">
        <v>117</v>
      </c>
      <c r="S5" s="344" t="s">
        <v>21</v>
      </c>
      <c r="T5" s="1092"/>
      <c r="U5" s="343" t="s">
        <v>117</v>
      </c>
      <c r="V5" s="344" t="s">
        <v>21</v>
      </c>
      <c r="W5" s="1092"/>
      <c r="X5" s="343" t="s">
        <v>117</v>
      </c>
      <c r="Y5" s="344" t="s">
        <v>21</v>
      </c>
      <c r="Z5" s="1092"/>
      <c r="AA5" s="343" t="s">
        <v>117</v>
      </c>
      <c r="AB5" s="344" t="s">
        <v>21</v>
      </c>
      <c r="AC5" s="1092"/>
      <c r="AD5" s="343" t="s">
        <v>117</v>
      </c>
      <c r="AE5" s="344" t="s">
        <v>21</v>
      </c>
      <c r="AF5" s="1092"/>
      <c r="AG5" s="343" t="s">
        <v>117</v>
      </c>
      <c r="AH5" s="344" t="s">
        <v>21</v>
      </c>
      <c r="AI5" s="1092"/>
      <c r="AJ5" s="1441" t="s">
        <v>117</v>
      </c>
      <c r="AK5" s="344" t="s">
        <v>21</v>
      </c>
      <c r="AL5" s="1092"/>
      <c r="AM5" s="1441" t="s">
        <v>117</v>
      </c>
      <c r="AN5" s="344" t="s">
        <v>21</v>
      </c>
      <c r="AO5" s="1092"/>
      <c r="AP5" s="1441" t="s">
        <v>117</v>
      </c>
      <c r="AQ5" s="344" t="s">
        <v>21</v>
      </c>
      <c r="AR5" s="336"/>
      <c r="AS5" s="417"/>
      <c r="AT5" s="417"/>
      <c r="AU5" s="336"/>
      <c r="AV5" s="417"/>
      <c r="AW5" s="417"/>
      <c r="AX5" s="336"/>
      <c r="AY5" s="417"/>
      <c r="AZ5" s="417"/>
      <c r="BA5" s="417"/>
      <c r="BB5" s="417"/>
      <c r="BC5" s="417"/>
      <c r="BD5" s="336"/>
    </row>
    <row r="6" spans="1:56">
      <c r="A6" s="486" t="s">
        <v>118</v>
      </c>
      <c r="B6" s="1143"/>
      <c r="C6" s="382"/>
      <c r="D6" s="347"/>
      <c r="E6" s="486"/>
      <c r="F6" s="382"/>
      <c r="G6" s="347"/>
      <c r="H6" s="486"/>
      <c r="I6" s="382"/>
      <c r="J6" s="347"/>
      <c r="K6" s="486"/>
      <c r="L6" s="382"/>
      <c r="M6" s="347"/>
      <c r="N6" s="486"/>
      <c r="O6" s="382"/>
      <c r="P6" s="347"/>
      <c r="Q6" s="486"/>
      <c r="R6" s="382"/>
      <c r="S6" s="347"/>
      <c r="T6" s="486"/>
      <c r="U6" s="382"/>
      <c r="V6" s="347"/>
      <c r="W6" s="486"/>
      <c r="X6" s="382"/>
      <c r="Y6" s="347"/>
      <c r="Z6" s="486"/>
      <c r="AA6" s="382"/>
      <c r="AB6" s="347"/>
      <c r="AC6" s="486"/>
      <c r="AD6" s="382"/>
      <c r="AE6" s="347"/>
      <c r="AF6" s="486"/>
      <c r="AG6" s="382"/>
      <c r="AH6" s="347"/>
      <c r="AI6" s="486"/>
      <c r="AJ6" s="382"/>
      <c r="AK6" s="347"/>
      <c r="AL6" s="486"/>
      <c r="AM6" s="382"/>
      <c r="AN6" s="347"/>
      <c r="AO6" s="486"/>
      <c r="AP6" s="382"/>
      <c r="AQ6" s="347"/>
      <c r="AR6" s="334"/>
      <c r="AS6" s="336"/>
      <c r="AT6" s="336"/>
      <c r="AU6" s="334"/>
      <c r="AV6" s="336"/>
      <c r="AW6" s="336"/>
      <c r="AX6" s="334"/>
      <c r="AY6" s="336"/>
      <c r="AZ6" s="336"/>
      <c r="BA6" s="336"/>
      <c r="BB6" s="336"/>
      <c r="BC6" s="336"/>
      <c r="BD6" s="334"/>
    </row>
    <row r="7" spans="1:56">
      <c r="A7" s="485" t="s">
        <v>657</v>
      </c>
      <c r="B7" s="1144">
        <f t="shared" ref="B7:B12" si="0">C7+F7+I7+L7+O7+R7+U7+X7+AA7+AD7+AG7+AJ7+AM7+AP7+C46+F46+I46+L46+O46+R46+U46+X46+AA46+AD46+AG46+AJ46</f>
        <v>2864.5609119999999</v>
      </c>
      <c r="C7" s="382">
        <v>62.6</v>
      </c>
      <c r="D7" s="364">
        <f t="shared" ref="D7:D12" si="1">C7/$C$13*100</f>
        <v>99.365079365079367</v>
      </c>
      <c r="E7" s="485"/>
      <c r="F7" s="382">
        <v>35.1</v>
      </c>
      <c r="G7" s="364">
        <f t="shared" ref="G7:G12" si="2">F7/$F$13*100</f>
        <v>98.873239436619713</v>
      </c>
      <c r="H7" s="485"/>
      <c r="I7" s="382">
        <v>40.1</v>
      </c>
      <c r="J7" s="364">
        <f t="shared" ref="J7:J12" si="3">I7/$I$13*100</f>
        <v>95.476190476190482</v>
      </c>
      <c r="K7" s="485"/>
      <c r="L7" s="382">
        <v>0</v>
      </c>
      <c r="M7" s="364">
        <f t="shared" ref="M7:M12" si="4">L7/$L$13*100</f>
        <v>0</v>
      </c>
      <c r="N7" s="485"/>
      <c r="O7" s="382">
        <v>86.5</v>
      </c>
      <c r="P7" s="364">
        <f t="shared" ref="P7:P12" si="5">O7/$O$13*100</f>
        <v>99.425287356321832</v>
      </c>
      <c r="Q7" s="485"/>
      <c r="R7" s="382">
        <v>161.6</v>
      </c>
      <c r="S7" s="364">
        <f t="shared" ref="S7:S12" si="6">R7/$R$13*100</f>
        <v>98.177399756986645</v>
      </c>
      <c r="T7" s="485"/>
      <c r="U7" s="382">
        <v>78.099999999999994</v>
      </c>
      <c r="V7" s="364">
        <f t="shared" ref="V7:V12" si="7">U7/$U$13*100</f>
        <v>99.744572158365258</v>
      </c>
      <c r="W7" s="485"/>
      <c r="X7" s="382">
        <v>409.3</v>
      </c>
      <c r="Y7" s="364">
        <f t="shared" ref="Y7:Y12" si="8">X7/$X$13*100</f>
        <v>98.224142068634507</v>
      </c>
      <c r="Z7" s="485"/>
      <c r="AA7" s="382">
        <v>56.1</v>
      </c>
      <c r="AB7" s="364">
        <f t="shared" ref="AB7:AB12" si="9">AA7/$AA$13*100</f>
        <v>98.941798941798936</v>
      </c>
      <c r="AC7" s="485"/>
      <c r="AD7" s="382">
        <v>3.3609119999999999</v>
      </c>
      <c r="AE7" s="364">
        <f t="shared" ref="AE7:AE12" si="10">AD7/$AD$13*100</f>
        <v>80.730547716221707</v>
      </c>
      <c r="AF7" s="485"/>
      <c r="AG7" s="382">
        <v>41.5</v>
      </c>
      <c r="AH7" s="364">
        <f t="shared" ref="AH7:AH12" si="11">AG7/$AG$13*100</f>
        <v>96.962616822429908</v>
      </c>
      <c r="AI7" s="485"/>
      <c r="AJ7" s="382">
        <v>64.3</v>
      </c>
      <c r="AK7" s="364">
        <f t="shared" ref="AK7:AK12" si="12">AJ7/$AJ$13*100</f>
        <v>98.46860643185299</v>
      </c>
      <c r="AL7" s="485"/>
      <c r="AM7" s="382">
        <v>34.200000000000003</v>
      </c>
      <c r="AN7" s="364">
        <f t="shared" ref="AN7:AN12" si="13">AM7/$AM$13*100</f>
        <v>95.798319327731093</v>
      </c>
      <c r="AO7" s="485"/>
      <c r="AP7" s="382">
        <v>92.9</v>
      </c>
      <c r="AQ7" s="364">
        <f t="shared" ref="AQ7:AQ12" si="14">AP7/$AM$13*100</f>
        <v>260.22408963585434</v>
      </c>
      <c r="AR7" s="336"/>
      <c r="AS7" s="336"/>
      <c r="AT7" s="580"/>
      <c r="AU7" s="336"/>
      <c r="AV7" s="336"/>
      <c r="AW7" s="580"/>
      <c r="AX7" s="336"/>
      <c r="AY7" s="336"/>
      <c r="AZ7" s="580"/>
      <c r="BA7" s="336"/>
      <c r="BB7" s="336"/>
      <c r="BC7" s="580"/>
      <c r="BD7" s="336"/>
    </row>
    <row r="8" spans="1:56">
      <c r="A8" s="485" t="s">
        <v>658</v>
      </c>
      <c r="B8" s="1144">
        <f t="shared" si="0"/>
        <v>99.344926000000001</v>
      </c>
      <c r="C8" s="382">
        <v>0.4</v>
      </c>
      <c r="D8" s="364">
        <f t="shared" si="1"/>
        <v>0.63492063492063489</v>
      </c>
      <c r="E8" s="485"/>
      <c r="F8" s="382">
        <v>0.4</v>
      </c>
      <c r="G8" s="364">
        <f t="shared" si="2"/>
        <v>1.1267605633802817</v>
      </c>
      <c r="H8" s="485"/>
      <c r="I8" s="382">
        <v>1.9</v>
      </c>
      <c r="J8" s="364">
        <f t="shared" si="3"/>
        <v>4.5238095238095237</v>
      </c>
      <c r="K8" s="485"/>
      <c r="L8" s="382">
        <v>1.5427149999999998</v>
      </c>
      <c r="M8" s="364">
        <f t="shared" si="4"/>
        <v>4.7398550897182519</v>
      </c>
      <c r="N8" s="485"/>
      <c r="O8" s="382">
        <v>0.5</v>
      </c>
      <c r="P8" s="364">
        <f t="shared" si="5"/>
        <v>0.57471264367816088</v>
      </c>
      <c r="Q8" s="485"/>
      <c r="R8" s="382">
        <v>3</v>
      </c>
      <c r="S8" s="364">
        <f t="shared" si="6"/>
        <v>1.8226002430133659</v>
      </c>
      <c r="T8" s="485"/>
      <c r="U8" s="382">
        <v>0.2</v>
      </c>
      <c r="V8" s="364">
        <f t="shared" si="7"/>
        <v>0.2554278416347382</v>
      </c>
      <c r="W8" s="485"/>
      <c r="X8" s="382">
        <v>7.4</v>
      </c>
      <c r="Y8" s="364">
        <f t="shared" si="8"/>
        <v>1.7758579313654907</v>
      </c>
      <c r="Z8" s="485"/>
      <c r="AA8" s="382">
        <v>0.6</v>
      </c>
      <c r="AB8" s="364">
        <f t="shared" si="9"/>
        <v>1.0582010582010581</v>
      </c>
      <c r="AC8" s="485"/>
      <c r="AD8" s="382">
        <v>0.80221100000000001</v>
      </c>
      <c r="AE8" s="364">
        <f t="shared" si="10"/>
        <v>19.26945228377831</v>
      </c>
      <c r="AF8" s="485"/>
      <c r="AG8" s="382">
        <v>1.3</v>
      </c>
      <c r="AH8" s="364">
        <f t="shared" si="11"/>
        <v>3.0373831775700939</v>
      </c>
      <c r="AI8" s="485"/>
      <c r="AJ8" s="382">
        <v>1</v>
      </c>
      <c r="AK8" s="364">
        <f t="shared" si="12"/>
        <v>1.5313935681470139</v>
      </c>
      <c r="AL8" s="485"/>
      <c r="AM8" s="382">
        <v>1.5</v>
      </c>
      <c r="AN8" s="364">
        <f t="shared" si="13"/>
        <v>4.2016806722689068</v>
      </c>
      <c r="AO8" s="485"/>
      <c r="AP8" s="382">
        <v>1</v>
      </c>
      <c r="AQ8" s="364">
        <f t="shared" si="14"/>
        <v>2.8011204481792715</v>
      </c>
      <c r="AR8" s="336"/>
      <c r="AS8" s="336"/>
      <c r="AT8" s="580"/>
      <c r="AU8" s="336"/>
      <c r="AV8" s="336"/>
      <c r="AW8" s="580"/>
      <c r="AX8" s="336"/>
      <c r="AY8" s="336"/>
      <c r="AZ8" s="580"/>
      <c r="BA8" s="336"/>
      <c r="BB8" s="336"/>
      <c r="BC8" s="580"/>
      <c r="BD8" s="336"/>
    </row>
    <row r="9" spans="1:56">
      <c r="A9" s="485" t="s">
        <v>659</v>
      </c>
      <c r="B9" s="1144">
        <f t="shared" si="0"/>
        <v>0</v>
      </c>
      <c r="C9" s="382">
        <v>0</v>
      </c>
      <c r="D9" s="364">
        <f t="shared" si="1"/>
        <v>0</v>
      </c>
      <c r="E9" s="485"/>
      <c r="F9" s="382">
        <v>0</v>
      </c>
      <c r="G9" s="364">
        <f t="shared" si="2"/>
        <v>0</v>
      </c>
      <c r="H9" s="485"/>
      <c r="I9" s="382">
        <v>0</v>
      </c>
      <c r="J9" s="364">
        <f t="shared" si="3"/>
        <v>0</v>
      </c>
      <c r="K9" s="485"/>
      <c r="L9" s="382">
        <v>0</v>
      </c>
      <c r="M9" s="364">
        <f t="shared" si="4"/>
        <v>0</v>
      </c>
      <c r="N9" s="485"/>
      <c r="O9" s="382">
        <v>0</v>
      </c>
      <c r="P9" s="364">
        <f t="shared" si="5"/>
        <v>0</v>
      </c>
      <c r="Q9" s="485"/>
      <c r="R9" s="382">
        <v>0</v>
      </c>
      <c r="S9" s="364">
        <f t="shared" si="6"/>
        <v>0</v>
      </c>
      <c r="T9" s="485"/>
      <c r="U9" s="382">
        <v>0</v>
      </c>
      <c r="V9" s="364">
        <f t="shared" si="7"/>
        <v>0</v>
      </c>
      <c r="W9" s="485"/>
      <c r="X9" s="382">
        <v>0</v>
      </c>
      <c r="Y9" s="364">
        <f t="shared" si="8"/>
        <v>0</v>
      </c>
      <c r="Z9" s="485"/>
      <c r="AA9" s="382">
        <v>0</v>
      </c>
      <c r="AB9" s="364">
        <f t="shared" si="9"/>
        <v>0</v>
      </c>
      <c r="AC9" s="485"/>
      <c r="AD9" s="382">
        <v>0</v>
      </c>
      <c r="AE9" s="364">
        <f t="shared" si="10"/>
        <v>0</v>
      </c>
      <c r="AF9" s="485"/>
      <c r="AG9" s="382">
        <v>0</v>
      </c>
      <c r="AH9" s="364">
        <f t="shared" si="11"/>
        <v>0</v>
      </c>
      <c r="AI9" s="485"/>
      <c r="AJ9" s="382">
        <v>0</v>
      </c>
      <c r="AK9" s="364">
        <f t="shared" si="12"/>
        <v>0</v>
      </c>
      <c r="AL9" s="485"/>
      <c r="AM9" s="382">
        <v>0</v>
      </c>
      <c r="AN9" s="364">
        <f t="shared" si="13"/>
        <v>0</v>
      </c>
      <c r="AO9" s="485"/>
      <c r="AP9" s="382">
        <v>0</v>
      </c>
      <c r="AQ9" s="364">
        <f t="shared" si="14"/>
        <v>0</v>
      </c>
      <c r="AR9" s="336"/>
      <c r="AS9" s="336"/>
      <c r="AT9" s="580"/>
      <c r="AU9" s="336"/>
      <c r="AV9" s="336"/>
      <c r="AW9" s="580"/>
      <c r="AX9" s="336"/>
      <c r="AY9" s="336"/>
      <c r="AZ9" s="580"/>
      <c r="BA9" s="336"/>
      <c r="BB9" s="336"/>
      <c r="BC9" s="580"/>
      <c r="BD9" s="336"/>
    </row>
    <row r="10" spans="1:56">
      <c r="A10" s="485" t="s">
        <v>660</v>
      </c>
      <c r="B10" s="1144">
        <f t="shared" si="0"/>
        <v>0</v>
      </c>
      <c r="C10" s="382">
        <v>0</v>
      </c>
      <c r="D10" s="364">
        <f t="shared" si="1"/>
        <v>0</v>
      </c>
      <c r="E10" s="485"/>
      <c r="F10" s="382">
        <v>0</v>
      </c>
      <c r="G10" s="364">
        <f t="shared" si="2"/>
        <v>0</v>
      </c>
      <c r="H10" s="485"/>
      <c r="I10" s="382">
        <v>0</v>
      </c>
      <c r="J10" s="364">
        <f t="shared" si="3"/>
        <v>0</v>
      </c>
      <c r="K10" s="485"/>
      <c r="L10" s="382">
        <v>0</v>
      </c>
      <c r="M10" s="364">
        <f t="shared" si="4"/>
        <v>0</v>
      </c>
      <c r="N10" s="485"/>
      <c r="O10" s="382">
        <v>0</v>
      </c>
      <c r="P10" s="364">
        <f t="shared" si="5"/>
        <v>0</v>
      </c>
      <c r="Q10" s="485"/>
      <c r="R10" s="382">
        <v>0</v>
      </c>
      <c r="S10" s="364">
        <f t="shared" si="6"/>
        <v>0</v>
      </c>
      <c r="T10" s="485"/>
      <c r="U10" s="382">
        <v>0</v>
      </c>
      <c r="V10" s="364">
        <f t="shared" si="7"/>
        <v>0</v>
      </c>
      <c r="W10" s="485"/>
      <c r="X10" s="382">
        <v>0</v>
      </c>
      <c r="Y10" s="364">
        <f t="shared" si="8"/>
        <v>0</v>
      </c>
      <c r="Z10" s="485"/>
      <c r="AA10" s="382">
        <v>0</v>
      </c>
      <c r="AB10" s="364">
        <f t="shared" si="9"/>
        <v>0</v>
      </c>
      <c r="AC10" s="485"/>
      <c r="AD10" s="382">
        <v>0</v>
      </c>
      <c r="AE10" s="364">
        <f t="shared" si="10"/>
        <v>0</v>
      </c>
      <c r="AF10" s="485"/>
      <c r="AG10" s="382">
        <v>0</v>
      </c>
      <c r="AH10" s="364">
        <f t="shared" si="11"/>
        <v>0</v>
      </c>
      <c r="AI10" s="485"/>
      <c r="AJ10" s="382">
        <v>0</v>
      </c>
      <c r="AK10" s="364">
        <f t="shared" si="12"/>
        <v>0</v>
      </c>
      <c r="AL10" s="485"/>
      <c r="AM10" s="382">
        <v>0</v>
      </c>
      <c r="AN10" s="364">
        <f t="shared" si="13"/>
        <v>0</v>
      </c>
      <c r="AO10" s="485"/>
      <c r="AP10" s="382">
        <v>0</v>
      </c>
      <c r="AQ10" s="364">
        <f t="shared" si="14"/>
        <v>0</v>
      </c>
      <c r="AR10" s="336"/>
      <c r="AS10" s="336"/>
      <c r="AT10" s="580"/>
      <c r="AU10" s="336"/>
      <c r="AV10" s="336"/>
      <c r="AW10" s="580"/>
      <c r="AX10" s="336"/>
      <c r="AY10" s="336"/>
      <c r="AZ10" s="580"/>
      <c r="BA10" s="336"/>
      <c r="BB10" s="336"/>
      <c r="BC10" s="580"/>
      <c r="BD10" s="336"/>
    </row>
    <row r="11" spans="1:56">
      <c r="A11" s="487" t="s">
        <v>661</v>
      </c>
      <c r="B11" s="1144">
        <f t="shared" si="0"/>
        <v>86.405010000000004</v>
      </c>
      <c r="C11" s="382">
        <v>0</v>
      </c>
      <c r="D11" s="364">
        <f t="shared" si="1"/>
        <v>0</v>
      </c>
      <c r="E11" s="487"/>
      <c r="F11" s="382">
        <v>0</v>
      </c>
      <c r="G11" s="364">
        <f t="shared" si="2"/>
        <v>0</v>
      </c>
      <c r="H11" s="487"/>
      <c r="I11" s="382">
        <v>0</v>
      </c>
      <c r="J11" s="364">
        <f t="shared" si="3"/>
        <v>0</v>
      </c>
      <c r="K11" s="487"/>
      <c r="L11" s="382">
        <v>31.005009999999999</v>
      </c>
      <c r="M11" s="364">
        <f t="shared" si="4"/>
        <v>95.260144910281738</v>
      </c>
      <c r="N11" s="487"/>
      <c r="O11" s="382">
        <v>0</v>
      </c>
      <c r="P11" s="364">
        <f t="shared" si="5"/>
        <v>0</v>
      </c>
      <c r="Q11" s="487"/>
      <c r="R11" s="382">
        <v>0</v>
      </c>
      <c r="S11" s="364">
        <f t="shared" si="6"/>
        <v>0</v>
      </c>
      <c r="T11" s="487"/>
      <c r="U11" s="382">
        <v>0</v>
      </c>
      <c r="V11" s="364">
        <f t="shared" si="7"/>
        <v>0</v>
      </c>
      <c r="W11" s="487"/>
      <c r="X11" s="382">
        <v>0</v>
      </c>
      <c r="Y11" s="364">
        <f t="shared" si="8"/>
        <v>0</v>
      </c>
      <c r="Z11" s="487"/>
      <c r="AA11" s="382">
        <v>0</v>
      </c>
      <c r="AB11" s="364">
        <f t="shared" si="9"/>
        <v>0</v>
      </c>
      <c r="AC11" s="487"/>
      <c r="AD11" s="382">
        <v>0</v>
      </c>
      <c r="AE11" s="364">
        <f t="shared" si="10"/>
        <v>0</v>
      </c>
      <c r="AF11" s="487"/>
      <c r="AG11" s="382">
        <v>0</v>
      </c>
      <c r="AH11" s="364">
        <f t="shared" si="11"/>
        <v>0</v>
      </c>
      <c r="AI11" s="487"/>
      <c r="AJ11" s="382">
        <v>0</v>
      </c>
      <c r="AK11" s="364">
        <f t="shared" si="12"/>
        <v>0</v>
      </c>
      <c r="AL11" s="487"/>
      <c r="AM11" s="382">
        <v>0</v>
      </c>
      <c r="AN11" s="364">
        <f t="shared" si="13"/>
        <v>0</v>
      </c>
      <c r="AO11" s="487"/>
      <c r="AP11" s="382">
        <v>0</v>
      </c>
      <c r="AQ11" s="364">
        <f t="shared" si="14"/>
        <v>0</v>
      </c>
      <c r="AR11" s="515"/>
      <c r="AS11" s="336"/>
      <c r="AT11" s="580"/>
      <c r="AU11" s="515"/>
      <c r="AV11" s="336"/>
      <c r="AW11" s="580"/>
      <c r="AX11" s="515"/>
      <c r="AY11" s="336"/>
      <c r="AZ11" s="580"/>
      <c r="BA11" s="336"/>
      <c r="BB11" s="336"/>
      <c r="BC11" s="580"/>
      <c r="BD11" s="515"/>
    </row>
    <row r="12" spans="1:56" ht="13.5" thickBot="1">
      <c r="A12" s="487" t="s">
        <v>812</v>
      </c>
      <c r="B12" s="1144">
        <f t="shared" si="0"/>
        <v>0</v>
      </c>
      <c r="C12" s="382">
        <v>0</v>
      </c>
      <c r="D12" s="364">
        <f t="shared" si="1"/>
        <v>0</v>
      </c>
      <c r="E12" s="1098"/>
      <c r="F12" s="382">
        <v>0</v>
      </c>
      <c r="G12" s="364">
        <f t="shared" si="2"/>
        <v>0</v>
      </c>
      <c r="H12" s="1098"/>
      <c r="I12" s="382">
        <v>0</v>
      </c>
      <c r="J12" s="364">
        <f t="shared" si="3"/>
        <v>0</v>
      </c>
      <c r="K12" s="1098"/>
      <c r="L12" s="382">
        <v>0</v>
      </c>
      <c r="M12" s="364">
        <f t="shared" si="4"/>
        <v>0</v>
      </c>
      <c r="N12" s="1098"/>
      <c r="O12" s="382">
        <v>0</v>
      </c>
      <c r="P12" s="364">
        <f t="shared" si="5"/>
        <v>0</v>
      </c>
      <c r="Q12" s="1098"/>
      <c r="R12" s="382">
        <v>0</v>
      </c>
      <c r="S12" s="364">
        <f t="shared" si="6"/>
        <v>0</v>
      </c>
      <c r="T12" s="1098"/>
      <c r="U12" s="382">
        <v>0</v>
      </c>
      <c r="V12" s="364">
        <f t="shared" si="7"/>
        <v>0</v>
      </c>
      <c r="W12" s="1098"/>
      <c r="X12" s="382">
        <v>0</v>
      </c>
      <c r="Y12" s="364">
        <f t="shared" si="8"/>
        <v>0</v>
      </c>
      <c r="Z12" s="1098"/>
      <c r="AA12" s="382">
        <v>0</v>
      </c>
      <c r="AB12" s="364">
        <f t="shared" si="9"/>
        <v>0</v>
      </c>
      <c r="AC12" s="1098"/>
      <c r="AD12" s="382">
        <v>0</v>
      </c>
      <c r="AE12" s="364">
        <f t="shared" si="10"/>
        <v>0</v>
      </c>
      <c r="AF12" s="1098"/>
      <c r="AG12" s="382">
        <v>0</v>
      </c>
      <c r="AH12" s="364">
        <f t="shared" si="11"/>
        <v>0</v>
      </c>
      <c r="AI12" s="1098"/>
      <c r="AJ12" s="382">
        <v>0</v>
      </c>
      <c r="AK12" s="364">
        <f t="shared" si="12"/>
        <v>0</v>
      </c>
      <c r="AL12" s="1098"/>
      <c r="AM12" s="382">
        <v>0</v>
      </c>
      <c r="AN12" s="364">
        <f t="shared" si="13"/>
        <v>0</v>
      </c>
      <c r="AO12" s="1098"/>
      <c r="AP12" s="382">
        <v>0</v>
      </c>
      <c r="AQ12" s="364">
        <f t="shared" si="14"/>
        <v>0</v>
      </c>
      <c r="AR12" s="515"/>
      <c r="AS12" s="336"/>
      <c r="AT12" s="580"/>
      <c r="AU12" s="515"/>
      <c r="AV12" s="336"/>
      <c r="AW12" s="580"/>
      <c r="AX12" s="515"/>
      <c r="AY12" s="336"/>
      <c r="AZ12" s="580"/>
      <c r="BA12" s="336"/>
      <c r="BB12" s="336"/>
      <c r="BC12" s="580"/>
      <c r="BD12" s="515"/>
    </row>
    <row r="13" spans="1:56" ht="13.5" thickBot="1">
      <c r="A13" s="360" t="s">
        <v>124</v>
      </c>
      <c r="B13" s="488">
        <f>SUM(B7:B12)</f>
        <v>3050.3108480000001</v>
      </c>
      <c r="C13" s="488">
        <f>SUM(C7:C12)</f>
        <v>63</v>
      </c>
      <c r="D13" s="363">
        <f>SUM(D7:D12)</f>
        <v>100</v>
      </c>
      <c r="E13" s="360"/>
      <c r="F13" s="488">
        <f>SUM(F7:F12)</f>
        <v>35.5</v>
      </c>
      <c r="G13" s="363">
        <f>SUM(G7:G12)</f>
        <v>100</v>
      </c>
      <c r="H13" s="360"/>
      <c r="I13" s="488">
        <f>SUM(I7:I12)</f>
        <v>42</v>
      </c>
      <c r="J13" s="363">
        <f>SUM(J7:J12)</f>
        <v>100</v>
      </c>
      <c r="K13" s="360"/>
      <c r="L13" s="488">
        <f>SUM(L7:L12)</f>
        <v>32.547725</v>
      </c>
      <c r="M13" s="363">
        <f>SUM(M7:M12)</f>
        <v>99.999999999999986</v>
      </c>
      <c r="N13" s="360"/>
      <c r="O13" s="488">
        <f>SUM(O7:O12)</f>
        <v>87</v>
      </c>
      <c r="P13" s="363">
        <f>SUM(P7:P12)</f>
        <v>99.999999999999986</v>
      </c>
      <c r="Q13" s="360"/>
      <c r="R13" s="488">
        <f>SUM(R7:R12)</f>
        <v>164.6</v>
      </c>
      <c r="S13" s="363">
        <f>SUM(S7:S12)</f>
        <v>100.00000000000001</v>
      </c>
      <c r="T13" s="360"/>
      <c r="U13" s="488">
        <f>SUM(U7:U12)</f>
        <v>78.3</v>
      </c>
      <c r="V13" s="363">
        <f>SUM(V7:V12)</f>
        <v>100</v>
      </c>
      <c r="W13" s="360"/>
      <c r="X13" s="488">
        <f>SUM(X7:X12)</f>
        <v>416.7</v>
      </c>
      <c r="Y13" s="363">
        <f>SUM(Y7:Y12)</f>
        <v>100</v>
      </c>
      <c r="Z13" s="360"/>
      <c r="AA13" s="488">
        <f>SUM(AA7:AA12)</f>
        <v>56.7</v>
      </c>
      <c r="AB13" s="363">
        <f>SUM(AB7:AB12)</f>
        <v>100</v>
      </c>
      <c r="AC13" s="360"/>
      <c r="AD13" s="488">
        <f>SUM(AD7:AD12)</f>
        <v>4.1631229999999997</v>
      </c>
      <c r="AE13" s="363">
        <f>SUM(AE7:AE12)</f>
        <v>100.00000000000001</v>
      </c>
      <c r="AF13" s="360"/>
      <c r="AG13" s="488">
        <f>SUM(AG7:AG12)</f>
        <v>42.8</v>
      </c>
      <c r="AH13" s="363">
        <f>SUM(AH7:AH12)</f>
        <v>100</v>
      </c>
      <c r="AI13" s="360"/>
      <c r="AJ13" s="488">
        <f>SUM(AJ7:AJ12)</f>
        <v>65.3</v>
      </c>
      <c r="AK13" s="363">
        <f>SUM(AK7:AK12)</f>
        <v>100</v>
      </c>
      <c r="AL13" s="360"/>
      <c r="AM13" s="488">
        <f>SUM(AM7:AM12)</f>
        <v>35.700000000000003</v>
      </c>
      <c r="AN13" s="363">
        <f>SUM(AN7:AN12)</f>
        <v>100</v>
      </c>
      <c r="AO13" s="360"/>
      <c r="AP13" s="488">
        <f>SUM(AP7:AP12)</f>
        <v>93.9</v>
      </c>
      <c r="AQ13" s="363">
        <f>SUM(AQ7:AQ12)</f>
        <v>263.02521008403363</v>
      </c>
      <c r="AR13" s="334"/>
      <c r="AS13" s="336"/>
      <c r="AT13" s="580"/>
      <c r="AU13" s="334"/>
      <c r="AV13" s="336"/>
      <c r="AW13" s="580"/>
      <c r="AX13" s="334"/>
      <c r="AY13" s="336"/>
      <c r="AZ13" s="580"/>
      <c r="BA13" s="336"/>
      <c r="BB13" s="336"/>
      <c r="BC13" s="580"/>
      <c r="BD13" s="334"/>
    </row>
    <row r="14" spans="1:56">
      <c r="A14" s="489" t="s">
        <v>663</v>
      </c>
      <c r="B14" s="382"/>
      <c r="C14" s="382"/>
      <c r="D14" s="364"/>
      <c r="E14" s="489"/>
      <c r="F14" s="382"/>
      <c r="G14" s="364"/>
      <c r="H14" s="489"/>
      <c r="I14" s="382"/>
      <c r="J14" s="364"/>
      <c r="K14" s="489"/>
      <c r="L14" s="382"/>
      <c r="M14" s="364"/>
      <c r="N14" s="489"/>
      <c r="O14" s="382"/>
      <c r="P14" s="364"/>
      <c r="Q14" s="489"/>
      <c r="R14" s="382"/>
      <c r="S14" s="364"/>
      <c r="T14" s="489"/>
      <c r="U14" s="382"/>
      <c r="V14" s="364"/>
      <c r="W14" s="489"/>
      <c r="X14" s="382"/>
      <c r="Y14" s="364"/>
      <c r="Z14" s="489"/>
      <c r="AA14" s="382"/>
      <c r="AB14" s="364"/>
      <c r="AC14" s="489"/>
      <c r="AD14" s="382"/>
      <c r="AE14" s="364"/>
      <c r="AF14" s="489"/>
      <c r="AG14" s="382"/>
      <c r="AH14" s="364"/>
      <c r="AI14" s="489"/>
      <c r="AJ14" s="382"/>
      <c r="AK14" s="364"/>
      <c r="AL14" s="489"/>
      <c r="AM14" s="382"/>
      <c r="AN14" s="364"/>
      <c r="AO14" s="489"/>
      <c r="AP14" s="382"/>
      <c r="AQ14" s="364"/>
      <c r="AR14" s="334"/>
      <c r="AS14" s="336"/>
      <c r="AT14" s="580"/>
      <c r="AU14" s="334"/>
      <c r="AV14" s="336"/>
      <c r="AW14" s="580"/>
      <c r="AX14" s="334"/>
      <c r="AY14" s="336"/>
      <c r="AZ14" s="580"/>
      <c r="BA14" s="336"/>
      <c r="BB14" s="336"/>
      <c r="BC14" s="580"/>
      <c r="BD14" s="334"/>
    </row>
    <row r="15" spans="1:56">
      <c r="A15" s="1013" t="s">
        <v>793</v>
      </c>
      <c r="B15" s="1144">
        <f t="shared" ref="B15:B31" si="15">C15+F15+I15+L15+O15+R15+U15+X15+AA15+AD15+AG15+AJ15+AM15+AP15+C54+F54+I54+L54+O54+R54+U54+X54+AA54+AD54+AG54+AJ54</f>
        <v>1710.2050100000001</v>
      </c>
      <c r="C15" s="382">
        <v>62.6</v>
      </c>
      <c r="D15" s="364">
        <f>C15/$C$37*100</f>
        <v>100</v>
      </c>
      <c r="E15" s="1013" t="s">
        <v>793</v>
      </c>
      <c r="F15" s="382">
        <v>35.1</v>
      </c>
      <c r="G15" s="364">
        <f>F15/F37*100</f>
        <v>100</v>
      </c>
      <c r="H15" s="1013" t="s">
        <v>793</v>
      </c>
      <c r="I15" s="382">
        <v>40.1</v>
      </c>
      <c r="J15" s="364">
        <f>I15/I37*100</f>
        <v>100</v>
      </c>
      <c r="K15" s="1013" t="s">
        <v>670</v>
      </c>
      <c r="L15" s="382">
        <f>L11</f>
        <v>31.005009999999999</v>
      </c>
      <c r="M15" s="364">
        <f>L15/L37*100</f>
        <v>100</v>
      </c>
      <c r="N15" s="1013" t="s">
        <v>793</v>
      </c>
      <c r="O15" s="382">
        <v>86.5</v>
      </c>
      <c r="P15" s="364">
        <f>O15/$O$37*100</f>
        <v>100</v>
      </c>
      <c r="Q15" s="1013" t="s">
        <v>793</v>
      </c>
      <c r="R15" s="382">
        <v>161.6</v>
      </c>
      <c r="S15" s="364">
        <f>R15/$R$37*100</f>
        <v>100</v>
      </c>
      <c r="T15" s="1013" t="s">
        <v>793</v>
      </c>
      <c r="U15" s="382">
        <v>78.099999999999994</v>
      </c>
      <c r="V15" s="364">
        <f>U15/U37*100</f>
        <v>100</v>
      </c>
      <c r="W15" s="1013" t="s">
        <v>793</v>
      </c>
      <c r="X15" s="382">
        <v>409.3</v>
      </c>
      <c r="Y15" s="364">
        <f>X15/X37*100</f>
        <v>100</v>
      </c>
      <c r="Z15" s="1013" t="s">
        <v>793</v>
      </c>
      <c r="AA15" s="382">
        <v>56.1</v>
      </c>
      <c r="AB15" s="364">
        <f>AA15/AA37*100</f>
        <v>100</v>
      </c>
      <c r="AC15" s="1013" t="s">
        <v>793</v>
      </c>
      <c r="AD15" s="382">
        <v>112.9</v>
      </c>
      <c r="AE15" s="364">
        <f>AD15/AD37*100</f>
        <v>100</v>
      </c>
      <c r="AF15" s="1013" t="s">
        <v>793</v>
      </c>
      <c r="AG15" s="382">
        <v>41.5</v>
      </c>
      <c r="AH15" s="364">
        <f>AG15/AG37*100</f>
        <v>100</v>
      </c>
      <c r="AI15" s="1013" t="s">
        <v>793</v>
      </c>
      <c r="AJ15" s="382">
        <f>AJ7</f>
        <v>64.3</v>
      </c>
      <c r="AK15" s="364">
        <f>AJ15/AJ37*100</f>
        <v>100</v>
      </c>
      <c r="AL15" s="1013" t="s">
        <v>793</v>
      </c>
      <c r="AM15" s="382">
        <f>AM7</f>
        <v>34.200000000000003</v>
      </c>
      <c r="AN15" s="364">
        <f>AM15/AM37*100</f>
        <v>100</v>
      </c>
      <c r="AO15" s="1013" t="s">
        <v>793</v>
      </c>
      <c r="AP15" s="382">
        <f>AP7</f>
        <v>92.9</v>
      </c>
      <c r="AQ15" s="364">
        <f>AP15/AP37*100</f>
        <v>100</v>
      </c>
      <c r="AR15" s="1011"/>
      <c r="AS15" s="336"/>
      <c r="AT15" s="580"/>
      <c r="AU15" s="1011"/>
      <c r="AV15" s="336"/>
      <c r="AW15" s="580"/>
      <c r="AX15" s="1008"/>
      <c r="AY15" s="336"/>
      <c r="AZ15" s="580"/>
      <c r="BA15" s="1011"/>
      <c r="BB15" s="388"/>
      <c r="BC15" s="580"/>
      <c r="BD15" s="1011"/>
    </row>
    <row r="16" spans="1:56">
      <c r="A16" s="694"/>
      <c r="B16" s="1144">
        <f t="shared" si="15"/>
        <v>281.7</v>
      </c>
      <c r="C16" s="382"/>
      <c r="D16" s="364"/>
      <c r="E16" s="1013"/>
      <c r="F16" s="382"/>
      <c r="G16" s="364"/>
      <c r="H16" s="1013"/>
      <c r="I16" s="382"/>
      <c r="J16" s="364"/>
      <c r="K16" s="694"/>
      <c r="L16" s="382"/>
      <c r="M16" s="364"/>
      <c r="N16" s="1013"/>
      <c r="O16" s="382"/>
      <c r="P16" s="364"/>
      <c r="Q16" s="1013"/>
      <c r="R16" s="382"/>
      <c r="S16" s="364"/>
      <c r="T16" s="1013"/>
      <c r="U16" s="387"/>
      <c r="V16" s="364"/>
      <c r="W16" s="1013"/>
      <c r="X16" s="387"/>
      <c r="Y16" s="364"/>
      <c r="Z16" s="1013"/>
      <c r="AA16" s="387"/>
      <c r="AB16" s="364"/>
      <c r="AC16" s="1013"/>
      <c r="AD16" s="387"/>
      <c r="AE16" s="364"/>
      <c r="AF16" s="1013"/>
      <c r="AG16" s="387"/>
      <c r="AH16" s="364"/>
      <c r="AI16" s="1013"/>
      <c r="AJ16" s="387"/>
      <c r="AK16" s="364"/>
      <c r="AL16" s="1013"/>
      <c r="AM16" s="387"/>
      <c r="AN16" s="364"/>
      <c r="AO16" s="1013"/>
      <c r="AP16" s="387"/>
      <c r="AQ16" s="364"/>
      <c r="AR16" s="1011"/>
      <c r="AS16" s="336"/>
      <c r="AT16" s="580"/>
      <c r="AU16" s="1011"/>
      <c r="AV16" s="336"/>
      <c r="AW16" s="580"/>
      <c r="AX16" s="1008"/>
      <c r="AY16" s="336"/>
      <c r="AZ16" s="580"/>
      <c r="BA16" s="1011"/>
      <c r="BB16" s="388"/>
      <c r="BC16" s="580"/>
      <c r="BD16" s="1011"/>
    </row>
    <row r="17" spans="1:56">
      <c r="A17" s="1013"/>
      <c r="B17" s="1144">
        <f t="shared" si="15"/>
        <v>679.3</v>
      </c>
      <c r="C17" s="382"/>
      <c r="D17" s="364"/>
      <c r="E17" s="1013"/>
      <c r="F17" s="382"/>
      <c r="G17" s="364"/>
      <c r="H17" s="1013"/>
      <c r="I17" s="382"/>
      <c r="J17" s="364"/>
      <c r="K17" s="694"/>
      <c r="L17" s="382"/>
      <c r="M17" s="364"/>
      <c r="N17" s="1013"/>
      <c r="O17" s="387"/>
      <c r="P17" s="364"/>
      <c r="Q17" s="1013"/>
      <c r="R17" s="382"/>
      <c r="S17" s="364"/>
      <c r="T17" s="1013"/>
      <c r="U17" s="382"/>
      <c r="V17" s="364"/>
      <c r="W17" s="1013"/>
      <c r="X17" s="382"/>
      <c r="Y17" s="364"/>
      <c r="Z17" s="1013"/>
      <c r="AA17" s="382"/>
      <c r="AB17" s="364"/>
      <c r="AC17" s="1013"/>
      <c r="AD17" s="382"/>
      <c r="AE17" s="364"/>
      <c r="AF17" s="1013"/>
      <c r="AG17" s="382"/>
      <c r="AH17" s="364"/>
      <c r="AI17" s="1013"/>
      <c r="AJ17" s="382"/>
      <c r="AK17" s="364"/>
      <c r="AL17" s="1013"/>
      <c r="AM17" s="382"/>
      <c r="AN17" s="364"/>
      <c r="AO17" s="1013"/>
      <c r="AP17" s="382"/>
      <c r="AQ17" s="364"/>
      <c r="AR17" s="1011"/>
      <c r="AS17" s="336"/>
      <c r="AT17" s="580"/>
      <c r="AU17" s="1011"/>
      <c r="AV17" s="336"/>
      <c r="AW17" s="580"/>
      <c r="AX17" s="1008"/>
      <c r="AY17" s="336"/>
      <c r="AZ17" s="580"/>
      <c r="BA17" s="1011"/>
      <c r="BB17" s="388"/>
      <c r="BC17" s="580"/>
      <c r="BD17" s="1011"/>
    </row>
    <row r="18" spans="1:56">
      <c r="A18" s="1013"/>
      <c r="B18" s="1144">
        <f t="shared" si="15"/>
        <v>158.09999999999997</v>
      </c>
      <c r="C18" s="382"/>
      <c r="D18" s="364"/>
      <c r="E18" s="1013"/>
      <c r="F18" s="382"/>
      <c r="G18" s="364"/>
      <c r="H18" s="1013"/>
      <c r="I18" s="382"/>
      <c r="J18" s="364"/>
      <c r="K18" s="694"/>
      <c r="L18" s="382"/>
      <c r="M18" s="364"/>
      <c r="N18" s="694"/>
      <c r="O18" s="382"/>
      <c r="P18" s="364"/>
      <c r="Q18" s="1038"/>
      <c r="R18" s="382"/>
      <c r="S18" s="364"/>
      <c r="T18" s="694"/>
      <c r="U18" s="382"/>
      <c r="V18" s="364"/>
      <c r="W18" s="694"/>
      <c r="X18" s="382"/>
      <c r="Y18" s="364"/>
      <c r="Z18" s="1013"/>
      <c r="AA18" s="382"/>
      <c r="AB18" s="364"/>
      <c r="AC18" s="1013"/>
      <c r="AD18" s="382"/>
      <c r="AE18" s="364"/>
      <c r="AF18" s="1013"/>
      <c r="AG18" s="382"/>
      <c r="AH18" s="364"/>
      <c r="AI18" s="1013"/>
      <c r="AJ18" s="382"/>
      <c r="AK18" s="364"/>
      <c r="AL18" s="1013"/>
      <c r="AM18" s="382"/>
      <c r="AN18" s="364"/>
      <c r="AO18" s="1013"/>
      <c r="AP18" s="382"/>
      <c r="AQ18" s="364"/>
      <c r="AR18" s="1011"/>
      <c r="AS18" s="336"/>
      <c r="AT18" s="580"/>
      <c r="AU18" s="1011"/>
      <c r="AV18" s="336"/>
      <c r="AW18" s="580"/>
      <c r="AX18" s="1008"/>
      <c r="AY18" s="336"/>
      <c r="AZ18" s="580"/>
      <c r="BA18" s="1011"/>
      <c r="BB18" s="388"/>
      <c r="BC18" s="580"/>
      <c r="BD18" s="1011"/>
    </row>
    <row r="19" spans="1:56">
      <c r="A19" s="1013"/>
      <c r="B19" s="1144">
        <f t="shared" si="15"/>
        <v>117.901</v>
      </c>
      <c r="C19" s="382"/>
      <c r="D19" s="364"/>
      <c r="E19" s="1013"/>
      <c r="F19" s="382"/>
      <c r="G19" s="364"/>
      <c r="H19" s="1013"/>
      <c r="I19" s="382"/>
      <c r="J19" s="364"/>
      <c r="K19" s="1038"/>
      <c r="L19" s="382"/>
      <c r="M19" s="364"/>
      <c r="N19" s="1038"/>
      <c r="O19" s="382"/>
      <c r="P19" s="364"/>
      <c r="Q19" s="1038"/>
      <c r="R19" s="382"/>
      <c r="S19" s="364"/>
      <c r="T19" s="1038"/>
      <c r="U19" s="382"/>
      <c r="V19" s="364"/>
      <c r="W19" s="1038"/>
      <c r="X19" s="382"/>
      <c r="Y19" s="364"/>
      <c r="Z19" s="1013"/>
      <c r="AA19" s="382"/>
      <c r="AB19" s="364"/>
      <c r="AC19" s="1013"/>
      <c r="AD19" s="382"/>
      <c r="AE19" s="364"/>
      <c r="AF19" s="1013"/>
      <c r="AG19" s="382"/>
      <c r="AH19" s="364"/>
      <c r="AI19" s="1013"/>
      <c r="AJ19" s="382"/>
      <c r="AK19" s="364"/>
      <c r="AL19" s="1013"/>
      <c r="AM19" s="382"/>
      <c r="AN19" s="364"/>
      <c r="AO19" s="1013"/>
      <c r="AP19" s="382"/>
      <c r="AQ19" s="364"/>
      <c r="AR19" s="1011"/>
      <c r="AS19" s="336"/>
      <c r="AT19" s="580"/>
      <c r="AU19" s="1011"/>
      <c r="AV19" s="336"/>
      <c r="AW19" s="580"/>
      <c r="AX19" s="1008"/>
      <c r="AY19" s="336"/>
      <c r="AZ19" s="580"/>
      <c r="BA19" s="1011"/>
      <c r="BB19" s="388"/>
      <c r="BC19" s="580"/>
      <c r="BD19" s="1011"/>
    </row>
    <row r="20" spans="1:56">
      <c r="A20" s="1013"/>
      <c r="B20" s="1144">
        <f t="shared" si="15"/>
        <v>104.80000000000001</v>
      </c>
      <c r="C20" s="382"/>
      <c r="D20" s="364"/>
      <c r="E20" s="1013"/>
      <c r="F20" s="382"/>
      <c r="G20" s="364"/>
      <c r="H20" s="1013"/>
      <c r="I20" s="382"/>
      <c r="J20" s="364"/>
      <c r="K20" s="1038"/>
      <c r="L20" s="1021"/>
      <c r="M20" s="364"/>
      <c r="N20" s="1038"/>
      <c r="O20" s="1021"/>
      <c r="P20" s="364"/>
      <c r="Q20" s="1038"/>
      <c r="R20" s="1021"/>
      <c r="S20" s="364"/>
      <c r="T20" s="1038"/>
      <c r="U20" s="1021"/>
      <c r="V20" s="364"/>
      <c r="W20" s="1038"/>
      <c r="X20" s="1021"/>
      <c r="Y20" s="364"/>
      <c r="Z20" s="1013"/>
      <c r="AA20" s="1021"/>
      <c r="AB20" s="364"/>
      <c r="AC20" s="1013"/>
      <c r="AD20" s="1021"/>
      <c r="AE20" s="364"/>
      <c r="AF20" s="1013"/>
      <c r="AG20" s="1021"/>
      <c r="AH20" s="364"/>
      <c r="AI20" s="1013"/>
      <c r="AJ20" s="1021"/>
      <c r="AK20" s="364"/>
      <c r="AL20" s="1013"/>
      <c r="AM20" s="1021"/>
      <c r="AN20" s="364"/>
      <c r="AO20" s="1013"/>
      <c r="AP20" s="1021"/>
      <c r="AQ20" s="364"/>
      <c r="AR20" s="1011"/>
      <c r="AS20" s="336"/>
      <c r="AT20" s="580"/>
      <c r="AU20" s="1011"/>
      <c r="AV20" s="336"/>
      <c r="AW20" s="580"/>
      <c r="AX20" s="1008"/>
      <c r="AY20" s="336"/>
      <c r="AZ20" s="580"/>
      <c r="BA20" s="1011"/>
      <c r="BB20" s="388"/>
      <c r="BC20" s="580"/>
      <c r="BD20" s="1011"/>
    </row>
    <row r="21" spans="1:56">
      <c r="A21" s="1013"/>
      <c r="B21" s="1144">
        <f t="shared" si="15"/>
        <v>8.6999999999999993</v>
      </c>
      <c r="C21" s="382"/>
      <c r="D21" s="364"/>
      <c r="E21" s="1013"/>
      <c r="F21" s="382"/>
      <c r="G21" s="364"/>
      <c r="H21" s="1013"/>
      <c r="I21" s="382"/>
      <c r="J21" s="364"/>
      <c r="K21" s="1038"/>
      <c r="L21" s="1021"/>
      <c r="M21" s="364"/>
      <c r="N21" s="1038"/>
      <c r="O21" s="1021"/>
      <c r="P21" s="364"/>
      <c r="Q21" s="1038"/>
      <c r="R21" s="1021"/>
      <c r="S21" s="364"/>
      <c r="T21" s="1038"/>
      <c r="U21" s="1021"/>
      <c r="V21" s="364"/>
      <c r="W21" s="1038"/>
      <c r="X21" s="1021"/>
      <c r="Y21" s="364"/>
      <c r="Z21" s="1038"/>
      <c r="AA21" s="1021"/>
      <c r="AB21" s="364"/>
      <c r="AC21" s="1038"/>
      <c r="AD21" s="1021"/>
      <c r="AE21" s="364"/>
      <c r="AF21" s="1038"/>
      <c r="AG21" s="1021"/>
      <c r="AH21" s="364"/>
      <c r="AI21" s="1038"/>
      <c r="AJ21" s="1021"/>
      <c r="AK21" s="364"/>
      <c r="AL21" s="1038"/>
      <c r="AM21" s="1021"/>
      <c r="AN21" s="364"/>
      <c r="AO21" s="1038"/>
      <c r="AP21" s="1021"/>
      <c r="AQ21" s="364"/>
      <c r="AR21" s="1011"/>
      <c r="AS21" s="336"/>
      <c r="AT21" s="580"/>
      <c r="AU21" s="1011"/>
      <c r="AV21" s="336"/>
      <c r="AW21" s="580"/>
      <c r="AX21" s="1008"/>
      <c r="AY21" s="336"/>
      <c r="AZ21" s="580"/>
      <c r="BA21" s="1011"/>
      <c r="BB21" s="388"/>
      <c r="BC21" s="580"/>
      <c r="BD21" s="1011"/>
    </row>
    <row r="22" spans="1:56">
      <c r="A22" s="1013"/>
      <c r="B22" s="1144">
        <f t="shared" si="15"/>
        <v>0</v>
      </c>
      <c r="C22" s="382"/>
      <c r="D22" s="364"/>
      <c r="E22" s="1013"/>
      <c r="F22" s="382"/>
      <c r="G22" s="364"/>
      <c r="H22" s="1013"/>
      <c r="I22" s="382"/>
      <c r="J22" s="364"/>
      <c r="K22" s="1038"/>
      <c r="L22" s="1021"/>
      <c r="M22" s="364"/>
      <c r="N22" s="1038"/>
      <c r="O22" s="1021"/>
      <c r="P22" s="364"/>
      <c r="Q22" s="1038"/>
      <c r="R22" s="1021"/>
      <c r="S22" s="364"/>
      <c r="T22" s="1038"/>
      <c r="U22" s="1021"/>
      <c r="V22" s="364"/>
      <c r="W22" s="1038"/>
      <c r="X22" s="1021"/>
      <c r="Y22" s="364"/>
      <c r="Z22" s="1038"/>
      <c r="AA22" s="1021"/>
      <c r="AB22" s="364"/>
      <c r="AC22" s="1038"/>
      <c r="AD22" s="1021"/>
      <c r="AE22" s="364"/>
      <c r="AF22" s="1038"/>
      <c r="AG22" s="1021"/>
      <c r="AH22" s="364"/>
      <c r="AI22" s="1038"/>
      <c r="AJ22" s="1021"/>
      <c r="AK22" s="364"/>
      <c r="AL22" s="1038"/>
      <c r="AM22" s="1021"/>
      <c r="AN22" s="364"/>
      <c r="AO22" s="1038"/>
      <c r="AP22" s="1021"/>
      <c r="AQ22" s="364"/>
      <c r="AR22" s="1011"/>
      <c r="AS22" s="336"/>
      <c r="AT22" s="580"/>
      <c r="AU22" s="1008"/>
      <c r="AV22" s="336"/>
      <c r="AW22" s="580"/>
      <c r="AX22" s="1008"/>
      <c r="AY22" s="336"/>
      <c r="AZ22" s="580"/>
      <c r="BA22" s="1008"/>
      <c r="BB22" s="336"/>
      <c r="BC22" s="580"/>
      <c r="BD22" s="1011"/>
    </row>
    <row r="23" spans="1:56">
      <c r="A23" s="1013"/>
      <c r="B23" s="1144">
        <f t="shared" si="15"/>
        <v>0</v>
      </c>
      <c r="C23" s="382"/>
      <c r="D23" s="364"/>
      <c r="E23" s="1013"/>
      <c r="F23" s="382"/>
      <c r="G23" s="364"/>
      <c r="H23" s="1013"/>
      <c r="I23" s="382"/>
      <c r="J23" s="364"/>
      <c r="K23" s="1038"/>
      <c r="L23" s="1021"/>
      <c r="M23" s="364"/>
      <c r="N23" s="1038"/>
      <c r="O23" s="1021"/>
      <c r="P23" s="364"/>
      <c r="Q23" s="1038"/>
      <c r="R23" s="1021"/>
      <c r="S23" s="364"/>
      <c r="T23" s="1038"/>
      <c r="U23" s="1021"/>
      <c r="V23" s="364"/>
      <c r="W23" s="1038"/>
      <c r="X23" s="1021"/>
      <c r="Y23" s="364"/>
      <c r="Z23" s="1038"/>
      <c r="AA23" s="1021"/>
      <c r="AB23" s="364"/>
      <c r="AC23" s="1038"/>
      <c r="AD23" s="1021"/>
      <c r="AE23" s="364"/>
      <c r="AF23" s="1038"/>
      <c r="AG23" s="1021"/>
      <c r="AH23" s="364"/>
      <c r="AI23" s="1038"/>
      <c r="AJ23" s="1021"/>
      <c r="AK23" s="364"/>
      <c r="AL23" s="1038"/>
      <c r="AM23" s="1021"/>
      <c r="AN23" s="364"/>
      <c r="AO23" s="1038"/>
      <c r="AP23" s="1021"/>
      <c r="AQ23" s="364"/>
      <c r="AR23" s="1011"/>
      <c r="AS23" s="336"/>
      <c r="AT23" s="580"/>
      <c r="AU23" s="336"/>
      <c r="AV23" s="336"/>
      <c r="AW23" s="580"/>
      <c r="AX23" s="336"/>
      <c r="AY23" s="336"/>
      <c r="AZ23" s="580"/>
      <c r="BA23" s="336"/>
      <c r="BB23" s="336"/>
      <c r="BC23" s="580"/>
      <c r="BD23" s="1011"/>
    </row>
    <row r="24" spans="1:56">
      <c r="A24" s="1013"/>
      <c r="B24" s="1144">
        <f t="shared" si="15"/>
        <v>0</v>
      </c>
      <c r="C24" s="382"/>
      <c r="D24" s="364"/>
      <c r="E24" s="1013"/>
      <c r="F24" s="382"/>
      <c r="G24" s="364"/>
      <c r="H24" s="1013"/>
      <c r="I24" s="382"/>
      <c r="J24" s="364"/>
      <c r="K24" s="1038"/>
      <c r="L24" s="1021"/>
      <c r="M24" s="364"/>
      <c r="N24" s="1038"/>
      <c r="O24" s="1021"/>
      <c r="P24" s="364"/>
      <c r="Q24" s="1038"/>
      <c r="R24" s="1021"/>
      <c r="S24" s="364"/>
      <c r="T24" s="1038"/>
      <c r="U24" s="1021"/>
      <c r="V24" s="364"/>
      <c r="W24" s="1038"/>
      <c r="X24" s="1021"/>
      <c r="Y24" s="364"/>
      <c r="Z24" s="1038"/>
      <c r="AA24" s="1021"/>
      <c r="AB24" s="364"/>
      <c r="AC24" s="1038"/>
      <c r="AD24" s="1021"/>
      <c r="AE24" s="364"/>
      <c r="AF24" s="1038"/>
      <c r="AG24" s="1021"/>
      <c r="AH24" s="364"/>
      <c r="AI24" s="1038"/>
      <c r="AJ24" s="1021"/>
      <c r="AK24" s="364"/>
      <c r="AL24" s="1038"/>
      <c r="AM24" s="1021"/>
      <c r="AN24" s="364"/>
      <c r="AO24" s="1038"/>
      <c r="AP24" s="1021"/>
      <c r="AQ24" s="364"/>
      <c r="AR24" s="1011"/>
      <c r="AS24" s="336"/>
      <c r="AT24" s="580"/>
      <c r="AU24" s="336"/>
      <c r="AV24" s="336"/>
      <c r="AW24" s="580"/>
      <c r="AX24" s="336"/>
      <c r="AY24" s="336"/>
      <c r="AZ24" s="580"/>
      <c r="BA24" s="336"/>
      <c r="BB24" s="336"/>
      <c r="BC24" s="580"/>
      <c r="BD24" s="336"/>
    </row>
    <row r="25" spans="1:56">
      <c r="A25" s="485"/>
      <c r="B25" s="1144">
        <f t="shared" si="15"/>
        <v>0</v>
      </c>
      <c r="C25" s="382"/>
      <c r="D25" s="364"/>
      <c r="E25" s="1013"/>
      <c r="F25" s="382"/>
      <c r="G25" s="364"/>
      <c r="H25" s="1013"/>
      <c r="I25" s="382"/>
      <c r="J25" s="364"/>
      <c r="K25" s="1038"/>
      <c r="L25" s="1021"/>
      <c r="M25" s="364"/>
      <c r="N25" s="1038"/>
      <c r="O25" s="1021"/>
      <c r="P25" s="364"/>
      <c r="Q25" s="1038"/>
      <c r="R25" s="1021"/>
      <c r="S25" s="364"/>
      <c r="T25" s="1038"/>
      <c r="U25" s="1021"/>
      <c r="V25" s="364"/>
      <c r="W25" s="1038"/>
      <c r="X25" s="1021"/>
      <c r="Y25" s="364"/>
      <c r="Z25" s="1038"/>
      <c r="AA25" s="1021"/>
      <c r="AB25" s="364"/>
      <c r="AC25" s="1038"/>
      <c r="AD25" s="1021"/>
      <c r="AE25" s="364"/>
      <c r="AF25" s="1038"/>
      <c r="AG25" s="1021"/>
      <c r="AH25" s="364"/>
      <c r="AI25" s="1038"/>
      <c r="AJ25" s="1021"/>
      <c r="AK25" s="364"/>
      <c r="AL25" s="1038"/>
      <c r="AM25" s="1021"/>
      <c r="AN25" s="364"/>
      <c r="AO25" s="1038"/>
      <c r="AP25" s="1021"/>
      <c r="AQ25" s="364"/>
      <c r="AR25" s="336"/>
      <c r="AS25" s="336"/>
      <c r="AT25" s="580"/>
      <c r="AU25" s="336"/>
      <c r="AV25" s="336"/>
      <c r="AW25" s="580"/>
      <c r="AX25" s="336"/>
      <c r="AY25" s="336"/>
      <c r="AZ25" s="580"/>
      <c r="BA25" s="336"/>
      <c r="BB25" s="336"/>
      <c r="BC25" s="580"/>
      <c r="BD25" s="336"/>
    </row>
    <row r="26" spans="1:56">
      <c r="A26" s="485"/>
      <c r="B26" s="1144">
        <f t="shared" si="15"/>
        <v>0</v>
      </c>
      <c r="C26" s="382"/>
      <c r="D26" s="364"/>
      <c r="E26" s="1013"/>
      <c r="F26" s="382"/>
      <c r="G26" s="364"/>
      <c r="H26" s="1013"/>
      <c r="I26" s="382"/>
      <c r="J26" s="364"/>
      <c r="K26" s="1038"/>
      <c r="L26" s="1021"/>
      <c r="M26" s="364"/>
      <c r="N26" s="1038"/>
      <c r="O26" s="1021"/>
      <c r="P26" s="364"/>
      <c r="Q26" s="1038"/>
      <c r="R26" s="1021"/>
      <c r="S26" s="364"/>
      <c r="T26" s="1038"/>
      <c r="U26" s="1021"/>
      <c r="V26" s="364"/>
      <c r="W26" s="1038"/>
      <c r="X26" s="1021"/>
      <c r="Y26" s="364"/>
      <c r="Z26" s="1038"/>
      <c r="AA26" s="1021"/>
      <c r="AB26" s="364"/>
      <c r="AC26" s="1038"/>
      <c r="AD26" s="1021"/>
      <c r="AE26" s="364"/>
      <c r="AF26" s="1038"/>
      <c r="AG26" s="1021"/>
      <c r="AH26" s="364"/>
      <c r="AI26" s="1038"/>
      <c r="AJ26" s="1021"/>
      <c r="AK26" s="364"/>
      <c r="AL26" s="1038"/>
      <c r="AM26" s="1021"/>
      <c r="AN26" s="364"/>
      <c r="AO26" s="1038"/>
      <c r="AP26" s="1021"/>
      <c r="AQ26" s="364"/>
      <c r="AR26" s="336"/>
      <c r="AS26" s="336"/>
      <c r="AT26" s="580"/>
      <c r="AU26" s="336"/>
      <c r="AV26" s="336"/>
      <c r="AW26" s="580"/>
      <c r="AX26" s="336"/>
      <c r="AY26" s="336"/>
      <c r="AZ26" s="580"/>
      <c r="BA26" s="336"/>
      <c r="BB26" s="336"/>
      <c r="BC26" s="580"/>
      <c r="BD26" s="336"/>
    </row>
    <row r="27" spans="1:56">
      <c r="A27" s="485"/>
      <c r="B27" s="1144">
        <f t="shared" si="15"/>
        <v>0</v>
      </c>
      <c r="C27" s="382"/>
      <c r="D27" s="364"/>
      <c r="E27" s="1013"/>
      <c r="F27" s="382"/>
      <c r="G27" s="364"/>
      <c r="H27" s="1013"/>
      <c r="I27" s="382"/>
      <c r="J27" s="364"/>
      <c r="K27" s="1038"/>
      <c r="L27" s="1021"/>
      <c r="M27" s="364"/>
      <c r="N27" s="1038"/>
      <c r="O27" s="1021"/>
      <c r="P27" s="364"/>
      <c r="Q27" s="1038"/>
      <c r="R27" s="1021"/>
      <c r="S27" s="364"/>
      <c r="T27" s="1038"/>
      <c r="U27" s="1021"/>
      <c r="V27" s="364"/>
      <c r="W27" s="1038"/>
      <c r="X27" s="1021"/>
      <c r="Y27" s="364"/>
      <c r="Z27" s="1038"/>
      <c r="AA27" s="1021"/>
      <c r="AB27" s="364"/>
      <c r="AC27" s="1038"/>
      <c r="AD27" s="1021"/>
      <c r="AE27" s="364"/>
      <c r="AF27" s="1038"/>
      <c r="AG27" s="1021"/>
      <c r="AH27" s="364"/>
      <c r="AI27" s="1038"/>
      <c r="AJ27" s="1021"/>
      <c r="AK27" s="364"/>
      <c r="AL27" s="1038"/>
      <c r="AM27" s="1021"/>
      <c r="AN27" s="364"/>
      <c r="AO27" s="1038"/>
      <c r="AP27" s="1021"/>
      <c r="AQ27" s="364"/>
      <c r="AR27" s="336"/>
      <c r="AS27" s="336"/>
      <c r="AT27" s="580"/>
      <c r="AU27" s="336"/>
      <c r="AV27" s="336"/>
      <c r="AW27" s="580"/>
      <c r="AX27" s="336"/>
      <c r="AY27" s="336"/>
      <c r="AZ27" s="580"/>
      <c r="BA27" s="336"/>
      <c r="BB27" s="336"/>
      <c r="BC27" s="580"/>
      <c r="BD27" s="336"/>
    </row>
    <row r="28" spans="1:56">
      <c r="A28" s="485"/>
      <c r="B28" s="1144">
        <f t="shared" si="15"/>
        <v>0</v>
      </c>
      <c r="C28" s="382"/>
      <c r="D28" s="364"/>
      <c r="E28" s="1013"/>
      <c r="F28" s="382"/>
      <c r="G28" s="364"/>
      <c r="H28" s="1013"/>
      <c r="I28" s="382"/>
      <c r="J28" s="364"/>
      <c r="K28" s="1038"/>
      <c r="L28" s="1021"/>
      <c r="M28" s="364"/>
      <c r="N28" s="1038"/>
      <c r="O28" s="1021"/>
      <c r="P28" s="364"/>
      <c r="Q28" s="1038"/>
      <c r="R28" s="1021"/>
      <c r="S28" s="364"/>
      <c r="T28" s="1038"/>
      <c r="U28" s="1021"/>
      <c r="V28" s="364"/>
      <c r="W28" s="1038"/>
      <c r="X28" s="1021"/>
      <c r="Y28" s="364"/>
      <c r="Z28" s="1038"/>
      <c r="AA28" s="1021"/>
      <c r="AB28" s="364"/>
      <c r="AC28" s="1038"/>
      <c r="AD28" s="1021"/>
      <c r="AE28" s="364"/>
      <c r="AF28" s="1038"/>
      <c r="AG28" s="1021"/>
      <c r="AH28" s="364"/>
      <c r="AI28" s="1038"/>
      <c r="AJ28" s="1021"/>
      <c r="AK28" s="364"/>
      <c r="AL28" s="1038"/>
      <c r="AM28" s="1021"/>
      <c r="AN28" s="364"/>
      <c r="AO28" s="1038"/>
      <c r="AP28" s="1021"/>
      <c r="AQ28" s="364"/>
      <c r="AR28" s="336"/>
      <c r="AS28" s="336"/>
      <c r="AT28" s="580"/>
      <c r="AU28" s="336"/>
      <c r="AV28" s="336"/>
      <c r="AW28" s="580"/>
      <c r="AX28" s="336"/>
      <c r="AY28" s="336"/>
      <c r="AZ28" s="580"/>
      <c r="BA28" s="336"/>
      <c r="BB28" s="336"/>
      <c r="BC28" s="580"/>
      <c r="BD28" s="336"/>
    </row>
    <row r="29" spans="1:56">
      <c r="A29" s="485"/>
      <c r="B29" s="1144">
        <f t="shared" si="15"/>
        <v>0</v>
      </c>
      <c r="C29" s="382"/>
      <c r="D29" s="364"/>
      <c r="E29" s="1013"/>
      <c r="F29" s="382"/>
      <c r="G29" s="364"/>
      <c r="H29" s="1013"/>
      <c r="I29" s="382"/>
      <c r="J29" s="364"/>
      <c r="K29" s="485"/>
      <c r="L29" s="382"/>
      <c r="M29" s="364"/>
      <c r="N29" s="485"/>
      <c r="O29" s="382"/>
      <c r="P29" s="364"/>
      <c r="Q29" s="485"/>
      <c r="R29" s="382"/>
      <c r="S29" s="364"/>
      <c r="T29" s="485"/>
      <c r="U29" s="382"/>
      <c r="V29" s="364"/>
      <c r="W29" s="485"/>
      <c r="X29" s="382"/>
      <c r="Y29" s="364"/>
      <c r="Z29" s="485"/>
      <c r="AA29" s="382"/>
      <c r="AB29" s="364"/>
      <c r="AC29" s="485"/>
      <c r="AD29" s="382"/>
      <c r="AE29" s="364"/>
      <c r="AF29" s="485"/>
      <c r="AG29" s="382"/>
      <c r="AH29" s="364"/>
      <c r="AI29" s="485"/>
      <c r="AJ29" s="382"/>
      <c r="AK29" s="364"/>
      <c r="AL29" s="485"/>
      <c r="AM29" s="382"/>
      <c r="AN29" s="364"/>
      <c r="AO29" s="485"/>
      <c r="AP29" s="382"/>
      <c r="AQ29" s="364"/>
      <c r="AR29" s="336"/>
      <c r="AS29" s="336"/>
      <c r="AT29" s="580"/>
      <c r="AU29" s="336"/>
      <c r="AV29" s="336"/>
      <c r="AW29" s="580"/>
      <c r="AX29" s="336"/>
      <c r="AY29" s="336"/>
      <c r="AZ29" s="580"/>
      <c r="BA29" s="336"/>
      <c r="BB29" s="336"/>
      <c r="BC29" s="580"/>
      <c r="BD29" s="336"/>
    </row>
    <row r="30" spans="1:56">
      <c r="A30" s="485"/>
      <c r="B30" s="1144">
        <f t="shared" si="15"/>
        <v>0</v>
      </c>
      <c r="C30" s="382"/>
      <c r="D30" s="364"/>
      <c r="E30" s="485"/>
      <c r="F30" s="382"/>
      <c r="G30" s="364"/>
      <c r="H30" s="485"/>
      <c r="I30" s="382"/>
      <c r="J30" s="364"/>
      <c r="K30" s="485"/>
      <c r="L30" s="382"/>
      <c r="M30" s="364"/>
      <c r="N30" s="485"/>
      <c r="O30" s="382"/>
      <c r="P30" s="364"/>
      <c r="Q30" s="485"/>
      <c r="R30" s="382"/>
      <c r="S30" s="364"/>
      <c r="T30" s="485"/>
      <c r="U30" s="382"/>
      <c r="V30" s="364"/>
      <c r="W30" s="485"/>
      <c r="X30" s="382"/>
      <c r="Y30" s="364"/>
      <c r="Z30" s="485"/>
      <c r="AA30" s="382"/>
      <c r="AB30" s="364"/>
      <c r="AC30" s="485"/>
      <c r="AD30" s="382"/>
      <c r="AE30" s="364"/>
      <c r="AF30" s="485"/>
      <c r="AG30" s="382"/>
      <c r="AH30" s="364"/>
      <c r="AI30" s="485"/>
      <c r="AJ30" s="382"/>
      <c r="AK30" s="364"/>
      <c r="AL30" s="485"/>
      <c r="AM30" s="382"/>
      <c r="AN30" s="364"/>
      <c r="AO30" s="485"/>
      <c r="AP30" s="382"/>
      <c r="AQ30" s="364"/>
      <c r="AR30" s="336"/>
      <c r="AS30" s="336"/>
      <c r="AT30" s="580"/>
      <c r="AU30" s="336"/>
      <c r="AV30" s="336"/>
      <c r="AW30" s="580"/>
      <c r="AX30" s="336"/>
      <c r="AY30" s="336"/>
      <c r="AZ30" s="580"/>
      <c r="BA30" s="336"/>
      <c r="BB30" s="336"/>
      <c r="BC30" s="580"/>
      <c r="BD30" s="336"/>
    </row>
    <row r="31" spans="1:56">
      <c r="A31" s="485"/>
      <c r="B31" s="1144">
        <f t="shared" si="15"/>
        <v>0</v>
      </c>
      <c r="C31" s="382"/>
      <c r="D31" s="364"/>
      <c r="E31" s="485"/>
      <c r="F31" s="382"/>
      <c r="G31" s="364"/>
      <c r="H31" s="485"/>
      <c r="I31" s="382"/>
      <c r="J31" s="364"/>
      <c r="K31" s="485"/>
      <c r="L31" s="382"/>
      <c r="M31" s="364"/>
      <c r="N31" s="485"/>
      <c r="O31" s="382"/>
      <c r="P31" s="364"/>
      <c r="Q31" s="485"/>
      <c r="R31" s="382"/>
      <c r="S31" s="364"/>
      <c r="T31" s="485"/>
      <c r="U31" s="382"/>
      <c r="V31" s="364"/>
      <c r="W31" s="485"/>
      <c r="X31" s="382"/>
      <c r="Y31" s="364"/>
      <c r="Z31" s="485"/>
      <c r="AA31" s="382"/>
      <c r="AB31" s="364"/>
      <c r="AC31" s="485"/>
      <c r="AD31" s="382"/>
      <c r="AE31" s="364"/>
      <c r="AF31" s="485"/>
      <c r="AG31" s="382"/>
      <c r="AH31" s="364"/>
      <c r="AI31" s="485"/>
      <c r="AJ31" s="382"/>
      <c r="AK31" s="364"/>
      <c r="AL31" s="485"/>
      <c r="AM31" s="382"/>
      <c r="AN31" s="364"/>
      <c r="AO31" s="485"/>
      <c r="AP31" s="382"/>
      <c r="AQ31" s="364"/>
      <c r="AR31" s="336"/>
      <c r="AS31" s="336"/>
      <c r="AT31" s="580"/>
      <c r="AU31" s="336"/>
      <c r="AV31" s="336"/>
      <c r="AW31" s="580"/>
      <c r="AX31" s="336"/>
      <c r="AY31" s="336"/>
      <c r="AZ31" s="580"/>
      <c r="BA31" s="336"/>
      <c r="BB31" s="336"/>
      <c r="BC31" s="580"/>
      <c r="BD31" s="336"/>
    </row>
    <row r="32" spans="1:56">
      <c r="A32" s="485"/>
      <c r="B32" s="382"/>
      <c r="C32" s="382"/>
      <c r="D32" s="364"/>
      <c r="E32" s="485"/>
      <c r="F32" s="382"/>
      <c r="G32" s="364"/>
      <c r="H32" s="485"/>
      <c r="I32" s="382"/>
      <c r="J32" s="364"/>
      <c r="K32" s="485"/>
      <c r="L32" s="382"/>
      <c r="M32" s="364"/>
      <c r="N32" s="485"/>
      <c r="O32" s="382"/>
      <c r="P32" s="364"/>
      <c r="Q32" s="485"/>
      <c r="R32" s="382"/>
      <c r="S32" s="364"/>
      <c r="T32" s="485"/>
      <c r="U32" s="382"/>
      <c r="V32" s="364"/>
      <c r="W32" s="485"/>
      <c r="X32" s="382"/>
      <c r="Y32" s="364"/>
      <c r="Z32" s="485"/>
      <c r="AA32" s="382"/>
      <c r="AB32" s="364"/>
      <c r="AC32" s="485"/>
      <c r="AD32" s="382"/>
      <c r="AE32" s="364"/>
      <c r="AF32" s="485"/>
      <c r="AG32" s="382"/>
      <c r="AH32" s="364"/>
      <c r="AI32" s="485"/>
      <c r="AJ32" s="382"/>
      <c r="AK32" s="364"/>
      <c r="AL32" s="485"/>
      <c r="AM32" s="382"/>
      <c r="AN32" s="364"/>
      <c r="AO32" s="485"/>
      <c r="AP32" s="382"/>
      <c r="AQ32" s="364"/>
      <c r="AR32" s="336"/>
      <c r="AS32" s="336"/>
      <c r="AT32" s="580"/>
      <c r="AU32" s="336"/>
      <c r="AV32" s="336"/>
      <c r="AW32" s="580"/>
      <c r="AX32" s="336"/>
      <c r="AY32" s="336"/>
      <c r="AZ32" s="580"/>
      <c r="BA32" s="336"/>
      <c r="BB32" s="336"/>
      <c r="BC32" s="580"/>
      <c r="BD32" s="336"/>
    </row>
    <row r="33" spans="1:56">
      <c r="A33" s="485"/>
      <c r="B33" s="382"/>
      <c r="C33" s="382"/>
      <c r="D33" s="364"/>
      <c r="E33" s="485"/>
      <c r="F33" s="382"/>
      <c r="G33" s="364"/>
      <c r="H33" s="485"/>
      <c r="I33" s="382"/>
      <c r="J33" s="364"/>
      <c r="K33" s="485"/>
      <c r="L33" s="382"/>
      <c r="M33" s="364"/>
      <c r="N33" s="485"/>
      <c r="O33" s="382"/>
      <c r="P33" s="364"/>
      <c r="Q33" s="485"/>
      <c r="R33" s="382"/>
      <c r="S33" s="364"/>
      <c r="T33" s="485"/>
      <c r="U33" s="382"/>
      <c r="V33" s="364"/>
      <c r="W33" s="485"/>
      <c r="X33" s="382"/>
      <c r="Y33" s="364"/>
      <c r="Z33" s="485"/>
      <c r="AA33" s="382"/>
      <c r="AB33" s="364"/>
      <c r="AC33" s="485"/>
      <c r="AD33" s="382"/>
      <c r="AE33" s="364"/>
      <c r="AF33" s="485"/>
      <c r="AG33" s="382"/>
      <c r="AH33" s="364"/>
      <c r="AI33" s="485"/>
      <c r="AJ33" s="382"/>
      <c r="AK33" s="364"/>
      <c r="AL33" s="485"/>
      <c r="AM33" s="382"/>
      <c r="AN33" s="364"/>
      <c r="AO33" s="485"/>
      <c r="AP33" s="382"/>
      <c r="AQ33" s="364"/>
      <c r="AR33" s="336"/>
      <c r="AS33" s="336"/>
      <c r="AT33" s="580"/>
      <c r="AU33" s="336"/>
      <c r="AV33" s="336"/>
      <c r="AW33" s="580"/>
      <c r="AX33" s="336"/>
      <c r="AY33" s="336"/>
      <c r="AZ33" s="580"/>
      <c r="BA33" s="336"/>
      <c r="BB33" s="336"/>
      <c r="BC33" s="580"/>
      <c r="BD33" s="336"/>
    </row>
    <row r="34" spans="1:56" ht="13.5" thickBot="1">
      <c r="A34" s="485"/>
      <c r="B34" s="382"/>
      <c r="C34" s="382"/>
      <c r="D34" s="364"/>
      <c r="E34" s="485"/>
      <c r="F34" s="382"/>
      <c r="G34" s="364"/>
      <c r="H34" s="485"/>
      <c r="I34" s="382"/>
      <c r="J34" s="364"/>
      <c r="K34" s="485"/>
      <c r="L34" s="382"/>
      <c r="M34" s="364"/>
      <c r="N34" s="485"/>
      <c r="O34" s="382"/>
      <c r="P34" s="364"/>
      <c r="Q34" s="485"/>
      <c r="R34" s="382"/>
      <c r="S34" s="364"/>
      <c r="T34" s="485"/>
      <c r="U34" s="382"/>
      <c r="V34" s="364"/>
      <c r="W34" s="485"/>
      <c r="X34" s="382"/>
      <c r="Y34" s="364"/>
      <c r="Z34" s="485"/>
      <c r="AA34" s="382"/>
      <c r="AB34" s="364"/>
      <c r="AC34" s="485"/>
      <c r="AD34" s="382"/>
      <c r="AE34" s="364"/>
      <c r="AF34" s="485"/>
      <c r="AG34" s="382"/>
      <c r="AH34" s="364"/>
      <c r="AI34" s="485"/>
      <c r="AJ34" s="382"/>
      <c r="AK34" s="364"/>
      <c r="AL34" s="485"/>
      <c r="AM34" s="382"/>
      <c r="AN34" s="364"/>
      <c r="AO34" s="485"/>
      <c r="AP34" s="382"/>
      <c r="AQ34" s="364"/>
      <c r="AR34" s="336"/>
      <c r="AS34" s="336"/>
      <c r="AT34" s="580"/>
      <c r="AU34" s="336"/>
      <c r="AV34" s="336"/>
      <c r="AW34" s="580"/>
      <c r="AX34" s="336"/>
      <c r="AY34" s="336"/>
      <c r="AZ34" s="580"/>
      <c r="BA34" s="336"/>
      <c r="BB34" s="336"/>
      <c r="BC34" s="580"/>
      <c r="BD34" s="336"/>
    </row>
    <row r="35" spans="1:56" ht="13.5" thickBot="1">
      <c r="A35" s="360" t="s">
        <v>719</v>
      </c>
      <c r="B35" s="1144">
        <f>C35+F35+I35+L35+O35+R35+U35+X35+AA35+AD35+AG35+AJ35+AM35+AP35+C74+F74+I74+L74+O74+R74+U74+X74+AA74+AD74+AG74+AJ74</f>
        <v>2974.3010000000004</v>
      </c>
      <c r="C35" s="488">
        <f>SUM(C15)</f>
        <v>62.6</v>
      </c>
      <c r="D35" s="363">
        <f>C35/$C$37*100</f>
        <v>100</v>
      </c>
      <c r="E35" s="360"/>
      <c r="F35" s="488">
        <f>F15</f>
        <v>35.1</v>
      </c>
      <c r="G35" s="363">
        <f>F35/$F$37*100</f>
        <v>100</v>
      </c>
      <c r="H35" s="360"/>
      <c r="I35" s="488">
        <f>I15</f>
        <v>40.1</v>
      </c>
      <c r="J35" s="363">
        <v>100</v>
      </c>
      <c r="K35" s="360"/>
      <c r="L35" s="488">
        <v>0</v>
      </c>
      <c r="M35" s="363">
        <f>L35/$L$37*100</f>
        <v>0</v>
      </c>
      <c r="N35" s="360"/>
      <c r="O35" s="488">
        <f>SUM(O15:O17)</f>
        <v>86.5</v>
      </c>
      <c r="P35" s="363">
        <f>O35/O37*100</f>
        <v>100</v>
      </c>
      <c r="Q35" s="360"/>
      <c r="R35" s="488">
        <f>SUM(R15:R34)</f>
        <v>161.6</v>
      </c>
      <c r="S35" s="363">
        <f>R35/R37*100</f>
        <v>100</v>
      </c>
      <c r="T35" s="360"/>
      <c r="U35" s="488">
        <f>SUM(U15:U34)</f>
        <v>78.099999999999994</v>
      </c>
      <c r="V35" s="363">
        <f>U35/U37*100</f>
        <v>100</v>
      </c>
      <c r="W35" s="360"/>
      <c r="X35" s="488">
        <f>SUM(X15:X19)</f>
        <v>409.3</v>
      </c>
      <c r="Y35" s="363">
        <f>X35/X37*100</f>
        <v>100</v>
      </c>
      <c r="Z35" s="360"/>
      <c r="AA35" s="488">
        <f>SUM(AA15:AA19)</f>
        <v>56.1</v>
      </c>
      <c r="AB35" s="363">
        <f>AA35/AA37*100</f>
        <v>100</v>
      </c>
      <c r="AC35" s="360"/>
      <c r="AD35" s="488">
        <f>SUM(AD15:AD19)</f>
        <v>112.9</v>
      </c>
      <c r="AE35" s="363">
        <f>AD35/AD37*100</f>
        <v>100</v>
      </c>
      <c r="AF35" s="360"/>
      <c r="AG35" s="488">
        <f>SUM(AG15:AG19)</f>
        <v>41.5</v>
      </c>
      <c r="AH35" s="363">
        <f>AG35/AG37*100</f>
        <v>100</v>
      </c>
      <c r="AI35" s="360"/>
      <c r="AJ35" s="488">
        <f>SUM(AJ15:AJ19)</f>
        <v>64.3</v>
      </c>
      <c r="AK35" s="363">
        <f>AJ35/AJ37*100</f>
        <v>100</v>
      </c>
      <c r="AL35" s="360"/>
      <c r="AM35" s="488">
        <f>SUM(AM15:AM19)</f>
        <v>34.200000000000003</v>
      </c>
      <c r="AN35" s="363">
        <f>AM35/AM37*100</f>
        <v>100</v>
      </c>
      <c r="AO35" s="360"/>
      <c r="AP35" s="488">
        <f>SUM(AP15:AP19)</f>
        <v>92.9</v>
      </c>
      <c r="AQ35" s="363">
        <f>AP35/AP37*100</f>
        <v>100</v>
      </c>
      <c r="AR35" s="334"/>
      <c r="AS35" s="336"/>
      <c r="AT35" s="580"/>
      <c r="AU35" s="334"/>
      <c r="AV35" s="336"/>
      <c r="AW35" s="580"/>
      <c r="AX35" s="334"/>
      <c r="AY35" s="336"/>
      <c r="AZ35" s="580"/>
      <c r="BA35" s="336"/>
      <c r="BB35" s="336"/>
      <c r="BC35" s="580"/>
      <c r="BD35" s="334"/>
    </row>
    <row r="36" spans="1:56" ht="13.5" thickBot="1">
      <c r="A36" s="360" t="s">
        <v>720</v>
      </c>
      <c r="B36" s="1144">
        <f>C36+F36+I36+L36+O36+R36+U36+X36+AA36+AD36+AG36+AJ36+AM36+AP36+C75+F75+I75+L75+O75+R75+U75+X75+AA75+AD75+AG75+AJ75</f>
        <v>86.405010000000004</v>
      </c>
      <c r="C36" s="488">
        <f>C16</f>
        <v>0</v>
      </c>
      <c r="D36" s="363">
        <f>C36/C37*100</f>
        <v>0</v>
      </c>
      <c r="E36" s="360"/>
      <c r="F36" s="488">
        <f>F17</f>
        <v>0</v>
      </c>
      <c r="G36" s="363">
        <f>F36/F37*100</f>
        <v>0</v>
      </c>
      <c r="H36" s="360"/>
      <c r="I36" s="488">
        <f>I17</f>
        <v>0</v>
      </c>
      <c r="J36" s="363">
        <f>I36/I37*100</f>
        <v>0</v>
      </c>
      <c r="K36" s="360"/>
      <c r="L36" s="488">
        <f>SUM(L15)</f>
        <v>31.005009999999999</v>
      </c>
      <c r="M36" s="363">
        <f>L36/L37*100</f>
        <v>100</v>
      </c>
      <c r="N36" s="360"/>
      <c r="O36" s="488">
        <v>0</v>
      </c>
      <c r="P36" s="363">
        <f>O36/O37*100</f>
        <v>0</v>
      </c>
      <c r="Q36" s="360"/>
      <c r="R36" s="488">
        <v>0</v>
      </c>
      <c r="S36" s="363">
        <f>R36/R37*100</f>
        <v>0</v>
      </c>
      <c r="T36" s="360"/>
      <c r="U36" s="488">
        <v>0</v>
      </c>
      <c r="V36" s="363">
        <f>U36/U37*100</f>
        <v>0</v>
      </c>
      <c r="W36" s="360"/>
      <c r="X36" s="488">
        <f>X20</f>
        <v>0</v>
      </c>
      <c r="Y36" s="363">
        <f>X36/X37*100</f>
        <v>0</v>
      </c>
      <c r="Z36" s="360"/>
      <c r="AA36" s="488"/>
      <c r="AB36" s="363"/>
      <c r="AC36" s="360"/>
      <c r="AD36" s="488"/>
      <c r="AE36" s="363"/>
      <c r="AF36" s="360"/>
      <c r="AG36" s="488"/>
      <c r="AH36" s="363"/>
      <c r="AI36" s="360"/>
      <c r="AJ36" s="488"/>
      <c r="AK36" s="363"/>
      <c r="AL36" s="360"/>
      <c r="AM36" s="488"/>
      <c r="AN36" s="363"/>
      <c r="AO36" s="360"/>
      <c r="AP36" s="488"/>
      <c r="AQ36" s="363"/>
      <c r="AR36" s="334"/>
      <c r="AS36" s="336"/>
      <c r="AT36" s="580"/>
      <c r="AU36" s="334"/>
      <c r="AV36" s="336"/>
      <c r="AW36" s="580"/>
      <c r="AX36" s="334"/>
      <c r="AY36" s="336"/>
      <c r="AZ36" s="580"/>
      <c r="BA36" s="336"/>
      <c r="BB36" s="336"/>
      <c r="BC36" s="580"/>
      <c r="BD36" s="334"/>
    </row>
    <row r="37" spans="1:56" ht="13.5" thickBot="1">
      <c r="A37" s="360" t="s">
        <v>721</v>
      </c>
      <c r="B37" s="1144">
        <f>C37+F37+I37+L37+O37+R37+U37+X37+AA37+AD37+AG37+AJ37+AM37+AP37+C76+F76+I76+L76+O76+R76+U76+X76+AA76+AD76+AG76+AJ76</f>
        <v>3060.7060099999999</v>
      </c>
      <c r="C37" s="488">
        <f>SUM(C35:C36)</f>
        <v>62.6</v>
      </c>
      <c r="D37" s="363">
        <f>SUM(D35:D36)</f>
        <v>100</v>
      </c>
      <c r="E37" s="360"/>
      <c r="F37" s="488">
        <f>SUM(F35:F36)</f>
        <v>35.1</v>
      </c>
      <c r="G37" s="363">
        <f>SUM(G35:G36)</f>
        <v>100</v>
      </c>
      <c r="H37" s="360"/>
      <c r="I37" s="488">
        <f>SUM(I35:I36)</f>
        <v>40.1</v>
      </c>
      <c r="J37" s="363">
        <f>SUM(J35:J36)</f>
        <v>100</v>
      </c>
      <c r="K37" s="360"/>
      <c r="L37" s="488">
        <f>SUM(L35:L36)</f>
        <v>31.005009999999999</v>
      </c>
      <c r="M37" s="363">
        <f>SUM(M35:M36)</f>
        <v>100</v>
      </c>
      <c r="N37" s="360"/>
      <c r="O37" s="488">
        <f>SUM(O35:O36)</f>
        <v>86.5</v>
      </c>
      <c r="P37" s="363">
        <f>SUM(P35:P36)</f>
        <v>100</v>
      </c>
      <c r="Q37" s="360"/>
      <c r="R37" s="488">
        <f>SUM(R35:R36)</f>
        <v>161.6</v>
      </c>
      <c r="S37" s="363">
        <f>SUM(S35:S36)</f>
        <v>100</v>
      </c>
      <c r="T37" s="360"/>
      <c r="U37" s="488">
        <f>SUM(U35:U36)</f>
        <v>78.099999999999994</v>
      </c>
      <c r="V37" s="363">
        <f>SUM(V35:V36)</f>
        <v>100</v>
      </c>
      <c r="W37" s="360"/>
      <c r="X37" s="488">
        <f>SUM(X35:X36)</f>
        <v>409.3</v>
      </c>
      <c r="Y37" s="363">
        <f>SUM(Y35:Y36)</f>
        <v>100</v>
      </c>
      <c r="Z37" s="360"/>
      <c r="AA37" s="488">
        <f>SUM(AA35:AA36)</f>
        <v>56.1</v>
      </c>
      <c r="AB37" s="1140">
        <f>SUM(AB35:AB36)</f>
        <v>100</v>
      </c>
      <c r="AC37" s="360"/>
      <c r="AD37" s="488">
        <f>SUM(AD35:AD36)</f>
        <v>112.9</v>
      </c>
      <c r="AE37" s="1140">
        <f>SUM(AE35:AE36)</f>
        <v>100</v>
      </c>
      <c r="AF37" s="360"/>
      <c r="AG37" s="488">
        <f>SUM(AG35:AG36)</f>
        <v>41.5</v>
      </c>
      <c r="AH37" s="363">
        <f>SUM(AH35:AH36)</f>
        <v>100</v>
      </c>
      <c r="AI37" s="360"/>
      <c r="AJ37" s="488">
        <f>SUM(AJ35:AJ36)</f>
        <v>64.3</v>
      </c>
      <c r="AK37" s="1140">
        <f>SUM(AK35:AK36)</f>
        <v>100</v>
      </c>
      <c r="AL37" s="360"/>
      <c r="AM37" s="488">
        <f>SUM(AM35:AM36)</f>
        <v>34.200000000000003</v>
      </c>
      <c r="AN37" s="1140">
        <f>SUM(AN35:AN36)</f>
        <v>100</v>
      </c>
      <c r="AO37" s="360"/>
      <c r="AP37" s="488">
        <f>SUM(AP35:AP36)</f>
        <v>92.9</v>
      </c>
      <c r="AQ37" s="1140">
        <f>SUM(AQ35:AQ36)</f>
        <v>100</v>
      </c>
      <c r="AR37" s="334"/>
      <c r="AS37" s="336"/>
      <c r="AT37" s="580"/>
      <c r="AU37" s="334"/>
      <c r="AV37" s="336"/>
      <c r="AW37" s="580"/>
      <c r="AX37" s="334"/>
      <c r="AY37" s="336"/>
      <c r="AZ37" s="580"/>
      <c r="BA37" s="336"/>
      <c r="BB37" s="336"/>
      <c r="BC37" s="580"/>
      <c r="BD37" s="334"/>
    </row>
    <row r="38" spans="1:56" ht="13.5" thickBot="1">
      <c r="A38" s="490"/>
      <c r="B38" s="1144"/>
      <c r="C38" s="382"/>
      <c r="D38" s="365"/>
      <c r="E38" s="490"/>
      <c r="F38" s="382"/>
      <c r="G38" s="365"/>
      <c r="H38" s="490"/>
      <c r="I38" s="382"/>
      <c r="J38" s="365"/>
      <c r="K38" s="490"/>
      <c r="L38" s="382"/>
      <c r="M38" s="365"/>
      <c r="N38" s="490"/>
      <c r="O38" s="382"/>
      <c r="P38" s="365"/>
      <c r="Q38" s="490"/>
      <c r="R38" s="382"/>
      <c r="S38" s="365"/>
      <c r="T38" s="490"/>
      <c r="U38" s="382"/>
      <c r="V38" s="365"/>
      <c r="W38" s="490"/>
      <c r="X38" s="382"/>
      <c r="Y38" s="365"/>
      <c r="Z38" s="490"/>
      <c r="AA38" s="382"/>
      <c r="AB38" s="365"/>
      <c r="AC38" s="490"/>
      <c r="AD38" s="382"/>
      <c r="AE38" s="365"/>
      <c r="AF38" s="490"/>
      <c r="AG38" s="382"/>
      <c r="AH38" s="365"/>
      <c r="AI38" s="490"/>
      <c r="AJ38" s="382"/>
      <c r="AK38" s="365"/>
      <c r="AL38" s="490"/>
      <c r="AM38" s="382"/>
      <c r="AN38" s="365"/>
      <c r="AO38" s="490"/>
      <c r="AP38" s="382"/>
      <c r="AQ38" s="365"/>
      <c r="AR38" s="336"/>
      <c r="AS38" s="336"/>
      <c r="AT38" s="580"/>
      <c r="AU38" s="336"/>
      <c r="AV38" s="336"/>
      <c r="AW38" s="580"/>
      <c r="AX38" s="336"/>
      <c r="AY38" s="336"/>
      <c r="AZ38" s="580"/>
      <c r="BA38" s="336"/>
      <c r="BB38" s="336"/>
      <c r="BC38" s="580"/>
      <c r="BD38" s="336"/>
    </row>
    <row r="39" spans="1:56">
      <c r="A39" s="409" t="s">
        <v>182</v>
      </c>
      <c r="B39" s="1144">
        <f>C39+F39+I39+L39+O39+R39+U39+X39+AA39+AD39+AG39+AJ39+AM39+AP39+C78+F78+I78+L78+O78+R78+U78+X78+AA78+AD78+AG78+AJ78</f>
        <v>384</v>
      </c>
      <c r="C39" s="491">
        <v>14</v>
      </c>
      <c r="D39" s="370"/>
      <c r="E39" s="409"/>
      <c r="F39" s="491">
        <v>17</v>
      </c>
      <c r="G39" s="370"/>
      <c r="H39" s="409"/>
      <c r="I39" s="491">
        <v>18</v>
      </c>
      <c r="J39" s="370"/>
      <c r="K39" s="409"/>
      <c r="L39" s="491">
        <v>12</v>
      </c>
      <c r="M39" s="370"/>
      <c r="N39" s="409"/>
      <c r="O39" s="491">
        <v>4</v>
      </c>
      <c r="P39" s="370"/>
      <c r="Q39" s="409"/>
      <c r="R39" s="491">
        <v>5</v>
      </c>
      <c r="S39" s="370"/>
      <c r="T39" s="409"/>
      <c r="U39" s="491">
        <v>16</v>
      </c>
      <c r="V39" s="370"/>
      <c r="W39" s="409"/>
      <c r="X39" s="491">
        <v>8</v>
      </c>
      <c r="Y39" s="370"/>
      <c r="Z39" s="409"/>
      <c r="AA39" s="491">
        <v>7</v>
      </c>
      <c r="AB39" s="370"/>
      <c r="AC39" s="409"/>
      <c r="AD39" s="491">
        <v>4</v>
      </c>
      <c r="AE39" s="370"/>
      <c r="AF39" s="409"/>
      <c r="AG39" s="491">
        <v>1</v>
      </c>
      <c r="AH39" s="370"/>
      <c r="AI39" s="409"/>
      <c r="AJ39" s="491">
        <v>3</v>
      </c>
      <c r="AK39" s="370"/>
      <c r="AL39" s="409"/>
      <c r="AM39" s="491">
        <v>13</v>
      </c>
      <c r="AN39" s="370"/>
      <c r="AO39" s="409"/>
      <c r="AP39" s="491">
        <v>13</v>
      </c>
      <c r="AQ39" s="370"/>
      <c r="AR39" s="508"/>
      <c r="AS39" s="508"/>
      <c r="AT39" s="580"/>
      <c r="AU39" s="508"/>
      <c r="AV39" s="508"/>
      <c r="AW39" s="580"/>
      <c r="AX39" s="508"/>
      <c r="AY39" s="508"/>
      <c r="AZ39" s="580"/>
      <c r="BA39" s="508"/>
      <c r="BB39" s="508"/>
      <c r="BC39" s="580"/>
      <c r="BD39" s="508"/>
    </row>
    <row r="40" spans="1:56" ht="13.5" thickBot="1">
      <c r="A40" s="411" t="s">
        <v>183</v>
      </c>
      <c r="B40" s="492">
        <f>B13/B39*1000000</f>
        <v>7943517.833333334</v>
      </c>
      <c r="C40" s="492">
        <f>C13/C39*1000000</f>
        <v>4500000</v>
      </c>
      <c r="D40" s="371"/>
      <c r="E40" s="411"/>
      <c r="F40" s="492">
        <f>F13/F39*1000000</f>
        <v>2088235.2941176472</v>
      </c>
      <c r="G40" s="371"/>
      <c r="H40" s="411"/>
      <c r="I40" s="492">
        <f>I13/I39*1000000</f>
        <v>2333333.3333333335</v>
      </c>
      <c r="J40" s="371"/>
      <c r="K40" s="411"/>
      <c r="L40" s="492">
        <f>L13/L39*1000000</f>
        <v>2712310.4166666665</v>
      </c>
      <c r="M40" s="371"/>
      <c r="N40" s="411"/>
      <c r="O40" s="492">
        <f>O13/O39*1000000</f>
        <v>21750000</v>
      </c>
      <c r="P40" s="371"/>
      <c r="Q40" s="411"/>
      <c r="R40" s="492">
        <f>R13/R39*1000000</f>
        <v>32920000</v>
      </c>
      <c r="S40" s="371"/>
      <c r="T40" s="411"/>
      <c r="U40" s="492">
        <f>U13/U39*1000000</f>
        <v>4893750</v>
      </c>
      <c r="V40" s="371"/>
      <c r="W40" s="411"/>
      <c r="X40" s="492">
        <f>X13/X39*1000000</f>
        <v>52087500</v>
      </c>
      <c r="Y40" s="371"/>
      <c r="Z40" s="411"/>
      <c r="AA40" s="492">
        <f>AA13/AA39*1000000</f>
        <v>8100000</v>
      </c>
      <c r="AB40" s="371"/>
      <c r="AC40" s="411"/>
      <c r="AD40" s="492">
        <f>AD13/AD39*1000000</f>
        <v>1040780.7499999999</v>
      </c>
      <c r="AE40" s="371"/>
      <c r="AF40" s="411"/>
      <c r="AG40" s="492">
        <f>AG13/AG39*1000000</f>
        <v>42800000</v>
      </c>
      <c r="AH40" s="371"/>
      <c r="AI40" s="411"/>
      <c r="AJ40" s="492">
        <f>AJ13/AJ39*1000000</f>
        <v>21766666.666666664</v>
      </c>
      <c r="AK40" s="371"/>
      <c r="AL40" s="411"/>
      <c r="AM40" s="492">
        <f>AM13/AM39*1000000</f>
        <v>2746153.846153846</v>
      </c>
      <c r="AN40" s="371"/>
      <c r="AO40" s="411"/>
      <c r="AP40" s="492">
        <f>AP13/AP39*1000000</f>
        <v>7223076.923076923</v>
      </c>
      <c r="AQ40" s="371"/>
      <c r="AR40" s="508"/>
      <c r="AS40" s="508"/>
      <c r="AT40" s="580"/>
      <c r="AU40" s="508"/>
      <c r="AV40" s="508"/>
      <c r="AW40" s="580"/>
      <c r="AX40" s="508"/>
      <c r="AY40" s="508"/>
      <c r="AZ40" s="580"/>
      <c r="BA40" s="508"/>
      <c r="BB40" s="508"/>
      <c r="BC40" s="580"/>
      <c r="BD40" s="508"/>
    </row>
    <row r="41" spans="1:56">
      <c r="A41" s="508"/>
    </row>
    <row r="42" spans="1:56">
      <c r="A42" s="497"/>
      <c r="B42" s="437"/>
      <c r="C42" s="437" t="s">
        <v>1315</v>
      </c>
      <c r="D42" s="436"/>
      <c r="E42" s="497"/>
      <c r="F42" s="428" t="s">
        <v>1315</v>
      </c>
      <c r="G42" s="436"/>
      <c r="H42" s="497"/>
      <c r="I42" s="428" t="s">
        <v>1316</v>
      </c>
      <c r="J42" s="436"/>
      <c r="K42" s="497"/>
      <c r="L42" s="428" t="s">
        <v>1316</v>
      </c>
      <c r="M42" s="436"/>
      <c r="N42" s="497"/>
      <c r="O42" s="428" t="s">
        <v>1316</v>
      </c>
      <c r="P42" s="436"/>
      <c r="Q42" s="497"/>
      <c r="R42" s="428" t="s">
        <v>1317</v>
      </c>
      <c r="S42" s="436"/>
      <c r="T42" s="497"/>
      <c r="U42" s="428" t="s">
        <v>1317</v>
      </c>
      <c r="V42" s="436"/>
      <c r="W42" s="428"/>
      <c r="X42" s="428" t="s">
        <v>1317</v>
      </c>
      <c r="Y42" s="436"/>
      <c r="Z42" s="497"/>
      <c r="AA42" s="428" t="s">
        <v>1317</v>
      </c>
      <c r="AB42" s="436"/>
      <c r="AC42" s="497"/>
      <c r="AD42" s="428" t="s">
        <v>1317</v>
      </c>
      <c r="AE42" s="1484"/>
      <c r="AF42" s="1485"/>
      <c r="AG42" s="1316" t="s">
        <v>1318</v>
      </c>
      <c r="AH42" s="1484"/>
      <c r="AI42" s="1485"/>
      <c r="AJ42" s="1316" t="s">
        <v>1318</v>
      </c>
      <c r="AK42" s="1484"/>
      <c r="AL42" s="998"/>
      <c r="AM42" s="516"/>
      <c r="AN42" s="998"/>
      <c r="AO42" s="998"/>
      <c r="AP42" s="516"/>
      <c r="AQ42" s="998"/>
      <c r="AR42" s="998"/>
      <c r="AS42" s="516"/>
      <c r="AT42" s="998"/>
      <c r="AU42" s="1009"/>
      <c r="AV42" s="516"/>
      <c r="AW42" s="998"/>
      <c r="AX42" s="998"/>
    </row>
    <row r="43" spans="1:56">
      <c r="A43" s="499"/>
      <c r="B43" s="500"/>
      <c r="C43" s="500" t="s">
        <v>753</v>
      </c>
      <c r="D43" s="441"/>
      <c r="E43" s="499"/>
      <c r="F43" s="493" t="s">
        <v>809</v>
      </c>
      <c r="G43" s="441"/>
      <c r="H43" s="499"/>
      <c r="I43" s="493" t="s">
        <v>1319</v>
      </c>
      <c r="J43" s="441"/>
      <c r="K43" s="499"/>
      <c r="L43" s="493" t="s">
        <v>728</v>
      </c>
      <c r="M43" s="441"/>
      <c r="N43" s="499"/>
      <c r="O43" s="493" t="s">
        <v>1320</v>
      </c>
      <c r="P43" s="441"/>
      <c r="Q43" s="499"/>
      <c r="R43" s="493" t="s">
        <v>1321</v>
      </c>
      <c r="S43" s="441"/>
      <c r="T43" s="1487"/>
      <c r="U43" s="1317" t="s">
        <v>760</v>
      </c>
      <c r="V43" s="1486"/>
      <c r="W43" s="1487"/>
      <c r="X43" s="1317" t="s">
        <v>1322</v>
      </c>
      <c r="Y43" s="1486"/>
      <c r="Z43" s="1487"/>
      <c r="AA43" s="1317" t="s">
        <v>1323</v>
      </c>
      <c r="AB43" s="1486"/>
      <c r="AC43" s="1487"/>
      <c r="AD43" s="1317" t="s">
        <v>1324</v>
      </c>
      <c r="AE43" s="1486"/>
      <c r="AF43" s="1487"/>
      <c r="AG43" s="1317" t="s">
        <v>1321</v>
      </c>
      <c r="AH43" s="1486"/>
      <c r="AI43" s="1487"/>
      <c r="AJ43" s="1317" t="s">
        <v>728</v>
      </c>
      <c r="AK43" s="1486"/>
      <c r="AL43" s="998"/>
      <c r="AM43" s="516"/>
      <c r="AN43" s="998"/>
      <c r="AO43" s="998"/>
      <c r="AP43" s="516"/>
      <c r="AQ43" s="998"/>
      <c r="AR43" s="998"/>
      <c r="AS43" s="516"/>
      <c r="AT43" s="998"/>
      <c r="AU43" s="516"/>
      <c r="AV43" s="516"/>
      <c r="AW43" s="998"/>
      <c r="AX43" s="998"/>
    </row>
    <row r="44" spans="1:56">
      <c r="A44" s="484"/>
      <c r="B44" s="343"/>
      <c r="C44" s="343" t="s">
        <v>117</v>
      </c>
      <c r="D44" s="344" t="s">
        <v>21</v>
      </c>
      <c r="E44" s="1092"/>
      <c r="F44" s="343" t="s">
        <v>117</v>
      </c>
      <c r="G44" s="344" t="s">
        <v>21</v>
      </c>
      <c r="H44" s="1092"/>
      <c r="I44" s="343" t="s">
        <v>117</v>
      </c>
      <c r="J44" s="344" t="s">
        <v>21</v>
      </c>
      <c r="K44" s="1092"/>
      <c r="L44" s="343" t="s">
        <v>117</v>
      </c>
      <c r="M44" s="344" t="s">
        <v>21</v>
      </c>
      <c r="N44" s="1092"/>
      <c r="O44" s="343" t="s">
        <v>117</v>
      </c>
      <c r="P44" s="344" t="s">
        <v>21</v>
      </c>
      <c r="Q44" s="1092"/>
      <c r="R44" s="343" t="s">
        <v>117</v>
      </c>
      <c r="S44" s="344" t="s">
        <v>21</v>
      </c>
      <c r="T44" s="1092"/>
      <c r="U44" s="343" t="s">
        <v>117</v>
      </c>
      <c r="V44" s="344" t="s">
        <v>21</v>
      </c>
      <c r="W44" s="1092"/>
      <c r="X44" s="343" t="s">
        <v>117</v>
      </c>
      <c r="Y44" s="344" t="s">
        <v>21</v>
      </c>
      <c r="Z44" s="1092"/>
      <c r="AA44" s="343" t="s">
        <v>117</v>
      </c>
      <c r="AB44" s="344" t="s">
        <v>21</v>
      </c>
      <c r="AC44" s="1092"/>
      <c r="AD44" s="343" t="s">
        <v>117</v>
      </c>
      <c r="AE44" s="344" t="s">
        <v>21</v>
      </c>
      <c r="AF44" s="1092"/>
      <c r="AG44" s="343" t="s">
        <v>117</v>
      </c>
      <c r="AH44" s="344" t="s">
        <v>21</v>
      </c>
      <c r="AI44" s="1092"/>
      <c r="AJ44" s="343" t="s">
        <v>117</v>
      </c>
      <c r="AK44" s="344" t="s">
        <v>21</v>
      </c>
      <c r="AL44" s="336"/>
      <c r="AM44" s="417"/>
      <c r="AN44" s="417"/>
      <c r="AO44" s="336"/>
      <c r="AP44" s="417"/>
      <c r="AQ44" s="417"/>
      <c r="AR44" s="336"/>
      <c r="AS44" s="417"/>
      <c r="AT44" s="417"/>
      <c r="AU44" s="417"/>
      <c r="AV44" s="417"/>
      <c r="AW44" s="417"/>
      <c r="AX44" s="336"/>
    </row>
    <row r="45" spans="1:56">
      <c r="A45" s="486" t="s">
        <v>118</v>
      </c>
      <c r="B45" s="1143"/>
      <c r="C45" s="382"/>
      <c r="D45" s="347"/>
      <c r="E45" s="486"/>
      <c r="F45" s="382"/>
      <c r="G45" s="347"/>
      <c r="H45" s="486"/>
      <c r="I45" s="382"/>
      <c r="J45" s="347"/>
      <c r="K45" s="486"/>
      <c r="L45" s="382"/>
      <c r="M45" s="347"/>
      <c r="N45" s="486"/>
      <c r="O45" s="382"/>
      <c r="P45" s="347"/>
      <c r="Q45" s="486"/>
      <c r="R45" s="382"/>
      <c r="S45" s="347"/>
      <c r="T45" s="486"/>
      <c r="U45" s="382"/>
      <c r="V45" s="347"/>
      <c r="W45" s="486"/>
      <c r="X45" s="382"/>
      <c r="Y45" s="347"/>
      <c r="Z45" s="486"/>
      <c r="AA45" s="382"/>
      <c r="AB45" s="347"/>
      <c r="AC45" s="486"/>
      <c r="AD45" s="382"/>
      <c r="AE45" s="347"/>
      <c r="AF45" s="486"/>
      <c r="AG45" s="382"/>
      <c r="AH45" s="347"/>
      <c r="AI45" s="486"/>
      <c r="AJ45" s="382"/>
      <c r="AK45" s="347"/>
      <c r="AL45" s="334"/>
      <c r="AM45" s="336"/>
      <c r="AN45" s="336"/>
      <c r="AO45" s="334"/>
      <c r="AP45" s="336"/>
      <c r="AQ45" s="336"/>
      <c r="AR45" s="334"/>
      <c r="AS45" s="336"/>
      <c r="AT45" s="336"/>
      <c r="AU45" s="336"/>
      <c r="AV45" s="336"/>
      <c r="AW45" s="336"/>
      <c r="AX45" s="334"/>
    </row>
    <row r="46" spans="1:56">
      <c r="A46" s="485" t="s">
        <v>657</v>
      </c>
      <c r="B46" s="1144"/>
      <c r="C46" s="382">
        <v>15.9</v>
      </c>
      <c r="D46" s="364">
        <f t="shared" ref="D46:D51" si="16">C46/$C$52*100</f>
        <v>98.757763975155271</v>
      </c>
      <c r="E46" s="485"/>
      <c r="F46" s="382">
        <v>14.7</v>
      </c>
      <c r="G46" s="364">
        <f t="shared" ref="G46:G51" si="17">F46/$F$52*100</f>
        <v>98</v>
      </c>
      <c r="H46" s="485"/>
      <c r="I46" s="382">
        <v>112.9</v>
      </c>
      <c r="J46" s="364">
        <f t="shared" ref="J46:J51" si="18">I46/$I$52*100</f>
        <v>98.602620087336248</v>
      </c>
      <c r="K46" s="485"/>
      <c r="L46" s="382">
        <v>217.8</v>
      </c>
      <c r="M46" s="364">
        <f t="shared" ref="M46:M51" si="19">L46/$L$52*100</f>
        <v>98.019801980198025</v>
      </c>
      <c r="N46" s="485"/>
      <c r="O46" s="382">
        <v>114</v>
      </c>
      <c r="P46" s="364">
        <f t="shared" ref="P46:P51" si="20">O46/$O$52*100</f>
        <v>99.216710182767613</v>
      </c>
      <c r="Q46" s="485"/>
      <c r="R46" s="382">
        <v>214.1</v>
      </c>
      <c r="S46" s="364">
        <f t="shared" ref="S46:S51" si="21">R46/$R$52*100</f>
        <v>96.921684019918501</v>
      </c>
      <c r="T46" s="485"/>
      <c r="U46" s="382">
        <v>273.5</v>
      </c>
      <c r="V46" s="364">
        <f t="shared" ref="V46:V51" si="22">U46/$U$52*100</f>
        <v>98.063822158479752</v>
      </c>
      <c r="W46" s="485"/>
      <c r="X46" s="382">
        <v>127.6</v>
      </c>
      <c r="Y46" s="364">
        <f t="shared" ref="Y46:Y51" si="23">X46/$X$52*100</f>
        <v>96.156744536548615</v>
      </c>
      <c r="Z46" s="485"/>
      <c r="AA46" s="382">
        <v>84.5</v>
      </c>
      <c r="AB46" s="364">
        <f t="shared" ref="AB46:AB51" si="24">AA46/$AA$52*100</f>
        <v>94.837261503928175</v>
      </c>
      <c r="AC46" s="485"/>
      <c r="AD46" s="382">
        <v>55.2</v>
      </c>
      <c r="AE46" s="364">
        <f t="shared" ref="AE46:AE51" si="25">AD46/$AD$52*100</f>
        <v>81.296023564064797</v>
      </c>
      <c r="AF46" s="485"/>
      <c r="AG46" s="382">
        <v>214.8</v>
      </c>
      <c r="AH46" s="364">
        <f t="shared" ref="AH46:AH51" si="26">AG46/$AG$52*100</f>
        <v>83.971853010164182</v>
      </c>
      <c r="AI46" s="485"/>
      <c r="AJ46" s="382">
        <v>253.9</v>
      </c>
      <c r="AK46" s="364">
        <f t="shared" ref="AK46:AK51" si="27">AJ46/$AJ$52*100</f>
        <v>83.492272278855651</v>
      </c>
      <c r="AL46" s="336"/>
      <c r="AM46" s="336"/>
      <c r="AN46" s="580"/>
      <c r="AO46" s="336"/>
      <c r="AP46" s="336"/>
      <c r="AQ46" s="580"/>
      <c r="AR46" s="336"/>
      <c r="AS46" s="336"/>
      <c r="AT46" s="580"/>
      <c r="AU46" s="336"/>
      <c r="AV46" s="336"/>
      <c r="AW46" s="580"/>
      <c r="AX46" s="336"/>
    </row>
    <row r="47" spans="1:56">
      <c r="A47" s="485" t="s">
        <v>658</v>
      </c>
      <c r="B47" s="1144"/>
      <c r="C47" s="382">
        <v>0.2</v>
      </c>
      <c r="D47" s="364">
        <f t="shared" si="16"/>
        <v>1.2422360248447204</v>
      </c>
      <c r="E47" s="485"/>
      <c r="F47" s="382">
        <v>0.3</v>
      </c>
      <c r="G47" s="364">
        <f t="shared" si="17"/>
        <v>2</v>
      </c>
      <c r="H47" s="485"/>
      <c r="I47" s="382">
        <v>1.6</v>
      </c>
      <c r="J47" s="364">
        <f t="shared" si="18"/>
        <v>1.3973799126637554</v>
      </c>
      <c r="K47" s="485"/>
      <c r="L47" s="382">
        <v>4.4000000000000004</v>
      </c>
      <c r="M47" s="364">
        <f t="shared" si="19"/>
        <v>1.9801980198019802</v>
      </c>
      <c r="N47" s="485"/>
      <c r="O47" s="382">
        <v>0.9</v>
      </c>
      <c r="P47" s="364">
        <f t="shared" si="20"/>
        <v>0.7832898172323759</v>
      </c>
      <c r="Q47" s="485"/>
      <c r="R47" s="382">
        <v>6.8</v>
      </c>
      <c r="S47" s="364">
        <f t="shared" si="21"/>
        <v>3.0783159800814848</v>
      </c>
      <c r="T47" s="485"/>
      <c r="U47" s="382">
        <v>5.4</v>
      </c>
      <c r="V47" s="364">
        <f t="shared" si="22"/>
        <v>1.9361778415202584</v>
      </c>
      <c r="W47" s="485"/>
      <c r="X47" s="382">
        <v>5.0999999999999996</v>
      </c>
      <c r="Y47" s="364">
        <f t="shared" si="23"/>
        <v>3.8432554634513942</v>
      </c>
      <c r="Z47" s="485"/>
      <c r="AA47" s="382">
        <v>4.5999999999999996</v>
      </c>
      <c r="AB47" s="364">
        <f t="shared" si="24"/>
        <v>5.1627384960718299</v>
      </c>
      <c r="AC47" s="485"/>
      <c r="AD47" s="382">
        <v>4</v>
      </c>
      <c r="AE47" s="364">
        <f t="shared" si="25"/>
        <v>5.8910162002945503</v>
      </c>
      <c r="AF47" s="485"/>
      <c r="AG47" s="382">
        <v>22.7</v>
      </c>
      <c r="AH47" s="364">
        <f t="shared" si="26"/>
        <v>8.8741204065676307</v>
      </c>
      <c r="AI47" s="485"/>
      <c r="AJ47" s="382">
        <v>21.8</v>
      </c>
      <c r="AK47" s="364">
        <f t="shared" si="27"/>
        <v>7.1686945083854008</v>
      </c>
      <c r="AL47" s="336"/>
      <c r="AM47" s="336"/>
      <c r="AN47" s="580"/>
      <c r="AO47" s="336"/>
      <c r="AP47" s="336"/>
      <c r="AQ47" s="580"/>
      <c r="AR47" s="336"/>
      <c r="AS47" s="336"/>
      <c r="AT47" s="580"/>
      <c r="AU47" s="336"/>
      <c r="AV47" s="336"/>
      <c r="AW47" s="580"/>
      <c r="AX47" s="336"/>
    </row>
    <row r="48" spans="1:56">
      <c r="A48" s="485" t="s">
        <v>659</v>
      </c>
      <c r="B48" s="1144"/>
      <c r="C48" s="382">
        <v>0</v>
      </c>
      <c r="D48" s="364">
        <f t="shared" si="16"/>
        <v>0</v>
      </c>
      <c r="E48" s="485"/>
      <c r="F48" s="382">
        <v>0</v>
      </c>
      <c r="G48" s="364">
        <f t="shared" si="17"/>
        <v>0</v>
      </c>
      <c r="H48" s="485"/>
      <c r="I48" s="382">
        <v>0</v>
      </c>
      <c r="J48" s="364">
        <f t="shared" si="18"/>
        <v>0</v>
      </c>
      <c r="K48" s="485"/>
      <c r="L48" s="382">
        <v>0</v>
      </c>
      <c r="M48" s="364">
        <f t="shared" si="19"/>
        <v>0</v>
      </c>
      <c r="N48" s="485"/>
      <c r="O48" s="382">
        <v>0</v>
      </c>
      <c r="P48" s="364">
        <f t="shared" si="20"/>
        <v>0</v>
      </c>
      <c r="Q48" s="485"/>
      <c r="R48" s="382">
        <v>0</v>
      </c>
      <c r="S48" s="364">
        <f t="shared" si="21"/>
        <v>0</v>
      </c>
      <c r="T48" s="485"/>
      <c r="U48" s="382">
        <v>0</v>
      </c>
      <c r="V48" s="364">
        <f t="shared" si="22"/>
        <v>0</v>
      </c>
      <c r="W48" s="485"/>
      <c r="X48" s="382">
        <v>0</v>
      </c>
      <c r="Y48" s="364">
        <f t="shared" si="23"/>
        <v>0</v>
      </c>
      <c r="Z48" s="485"/>
      <c r="AA48" s="382">
        <v>0</v>
      </c>
      <c r="AB48" s="364">
        <f t="shared" si="24"/>
        <v>0</v>
      </c>
      <c r="AC48" s="485"/>
      <c r="AD48" s="382">
        <v>0</v>
      </c>
      <c r="AE48" s="364">
        <f t="shared" si="25"/>
        <v>0</v>
      </c>
      <c r="AF48" s="485"/>
      <c r="AG48" s="382">
        <v>0</v>
      </c>
      <c r="AH48" s="364">
        <f t="shared" si="26"/>
        <v>0</v>
      </c>
      <c r="AI48" s="485"/>
      <c r="AJ48" s="382">
        <v>0</v>
      </c>
      <c r="AK48" s="364">
        <f t="shared" si="27"/>
        <v>0</v>
      </c>
      <c r="AL48" s="336"/>
      <c r="AM48" s="336"/>
      <c r="AN48" s="580"/>
      <c r="AO48" s="336"/>
      <c r="AP48" s="336"/>
      <c r="AQ48" s="580"/>
      <c r="AR48" s="336"/>
      <c r="AS48" s="336"/>
      <c r="AT48" s="580"/>
      <c r="AU48" s="336"/>
      <c r="AV48" s="336"/>
      <c r="AW48" s="580"/>
      <c r="AX48" s="336"/>
    </row>
    <row r="49" spans="1:50">
      <c r="A49" s="485" t="s">
        <v>660</v>
      </c>
      <c r="B49" s="1144"/>
      <c r="C49" s="382">
        <v>0</v>
      </c>
      <c r="D49" s="364">
        <f t="shared" si="16"/>
        <v>0</v>
      </c>
      <c r="E49" s="485"/>
      <c r="F49" s="382">
        <v>0</v>
      </c>
      <c r="G49" s="364">
        <f t="shared" si="17"/>
        <v>0</v>
      </c>
      <c r="H49" s="485"/>
      <c r="I49" s="382">
        <v>0</v>
      </c>
      <c r="J49" s="364">
        <f t="shared" si="18"/>
        <v>0</v>
      </c>
      <c r="K49" s="485"/>
      <c r="L49" s="382">
        <v>0</v>
      </c>
      <c r="M49" s="364">
        <f t="shared" si="19"/>
        <v>0</v>
      </c>
      <c r="N49" s="485"/>
      <c r="O49" s="382">
        <v>0</v>
      </c>
      <c r="P49" s="364">
        <f t="shared" si="20"/>
        <v>0</v>
      </c>
      <c r="Q49" s="485"/>
      <c r="R49" s="382">
        <v>0</v>
      </c>
      <c r="S49" s="364">
        <f t="shared" si="21"/>
        <v>0</v>
      </c>
      <c r="T49" s="485"/>
      <c r="U49" s="382">
        <v>0</v>
      </c>
      <c r="V49" s="364">
        <f t="shared" si="22"/>
        <v>0</v>
      </c>
      <c r="W49" s="485"/>
      <c r="X49" s="382">
        <v>0</v>
      </c>
      <c r="Y49" s="364">
        <f t="shared" si="23"/>
        <v>0</v>
      </c>
      <c r="Z49" s="485"/>
      <c r="AA49" s="382">
        <v>0</v>
      </c>
      <c r="AB49" s="364">
        <f t="shared" si="24"/>
        <v>0</v>
      </c>
      <c r="AC49" s="485"/>
      <c r="AD49" s="382">
        <v>0</v>
      </c>
      <c r="AE49" s="364">
        <f t="shared" si="25"/>
        <v>0</v>
      </c>
      <c r="AF49" s="485"/>
      <c r="AG49" s="382">
        <v>0</v>
      </c>
      <c r="AH49" s="364">
        <f t="shared" si="26"/>
        <v>0</v>
      </c>
      <c r="AI49" s="485"/>
      <c r="AJ49" s="382">
        <v>0</v>
      </c>
      <c r="AK49" s="364">
        <f t="shared" si="27"/>
        <v>0</v>
      </c>
      <c r="AL49" s="336"/>
      <c r="AM49" s="336"/>
      <c r="AN49" s="580"/>
      <c r="AO49" s="336"/>
      <c r="AP49" s="336"/>
      <c r="AQ49" s="580"/>
      <c r="AR49" s="336"/>
      <c r="AS49" s="336"/>
      <c r="AT49" s="580"/>
      <c r="AU49" s="336"/>
      <c r="AV49" s="336"/>
      <c r="AW49" s="580"/>
      <c r="AX49" s="336"/>
    </row>
    <row r="50" spans="1:50">
      <c r="A50" s="487" t="s">
        <v>661</v>
      </c>
      <c r="B50" s="1144"/>
      <c r="C50" s="382">
        <v>0</v>
      </c>
      <c r="D50" s="364">
        <f t="shared" si="16"/>
        <v>0</v>
      </c>
      <c r="E50" s="487"/>
      <c r="F50" s="382">
        <v>0</v>
      </c>
      <c r="G50" s="364">
        <f t="shared" si="17"/>
        <v>0</v>
      </c>
      <c r="H50" s="487"/>
      <c r="I50" s="382">
        <v>0</v>
      </c>
      <c r="J50" s="364">
        <f t="shared" si="18"/>
        <v>0</v>
      </c>
      <c r="K50" s="487"/>
      <c r="L50" s="382">
        <v>0</v>
      </c>
      <c r="M50" s="364">
        <f t="shared" si="19"/>
        <v>0</v>
      </c>
      <c r="N50" s="487"/>
      <c r="O50" s="382">
        <v>0</v>
      </c>
      <c r="P50" s="364">
        <f t="shared" si="20"/>
        <v>0</v>
      </c>
      <c r="Q50" s="487"/>
      <c r="R50" s="382">
        <v>0</v>
      </c>
      <c r="S50" s="364">
        <f t="shared" si="21"/>
        <v>0</v>
      </c>
      <c r="T50" s="487"/>
      <c r="U50" s="382">
        <v>0</v>
      </c>
      <c r="V50" s="364">
        <f t="shared" si="22"/>
        <v>0</v>
      </c>
      <c r="W50" s="487"/>
      <c r="X50" s="382">
        <v>0</v>
      </c>
      <c r="Y50" s="364">
        <f t="shared" si="23"/>
        <v>0</v>
      </c>
      <c r="Z50" s="487"/>
      <c r="AA50" s="382">
        <v>0</v>
      </c>
      <c r="AB50" s="364">
        <f t="shared" si="24"/>
        <v>0</v>
      </c>
      <c r="AC50" s="487"/>
      <c r="AD50" s="382">
        <v>8.6999999999999993</v>
      </c>
      <c r="AE50" s="364">
        <f t="shared" si="25"/>
        <v>12.812960235640647</v>
      </c>
      <c r="AF50" s="487"/>
      <c r="AG50" s="382">
        <v>18.3</v>
      </c>
      <c r="AH50" s="364">
        <f t="shared" si="26"/>
        <v>7.1540265832681778</v>
      </c>
      <c r="AI50" s="487"/>
      <c r="AJ50" s="382">
        <v>28.4</v>
      </c>
      <c r="AK50" s="364">
        <f t="shared" si="27"/>
        <v>9.3390332127589613</v>
      </c>
      <c r="AL50" s="515"/>
      <c r="AM50" s="336"/>
      <c r="AN50" s="580"/>
      <c r="AO50" s="515"/>
      <c r="AP50" s="336"/>
      <c r="AQ50" s="580"/>
      <c r="AR50" s="515"/>
      <c r="AS50" s="336"/>
      <c r="AT50" s="580"/>
      <c r="AU50" s="336"/>
      <c r="AV50" s="336"/>
      <c r="AW50" s="580"/>
      <c r="AX50" s="515"/>
    </row>
    <row r="51" spans="1:50" ht="13.5" thickBot="1">
      <c r="A51" s="487" t="s">
        <v>812</v>
      </c>
      <c r="B51" s="1144"/>
      <c r="C51" s="382">
        <v>0</v>
      </c>
      <c r="D51" s="364">
        <f t="shared" si="16"/>
        <v>0</v>
      </c>
      <c r="E51" s="1098"/>
      <c r="F51" s="382">
        <v>0</v>
      </c>
      <c r="G51" s="364">
        <f t="shared" si="17"/>
        <v>0</v>
      </c>
      <c r="H51" s="1098"/>
      <c r="I51" s="382">
        <v>0</v>
      </c>
      <c r="J51" s="364">
        <f t="shared" si="18"/>
        <v>0</v>
      </c>
      <c r="K51" s="1098"/>
      <c r="L51" s="382">
        <v>0</v>
      </c>
      <c r="M51" s="364">
        <f t="shared" si="19"/>
        <v>0</v>
      </c>
      <c r="N51" s="1098"/>
      <c r="O51" s="382">
        <v>0</v>
      </c>
      <c r="P51" s="364">
        <f t="shared" si="20"/>
        <v>0</v>
      </c>
      <c r="Q51" s="1098"/>
      <c r="R51" s="382">
        <v>0</v>
      </c>
      <c r="S51" s="364">
        <f t="shared" si="21"/>
        <v>0</v>
      </c>
      <c r="T51" s="1098"/>
      <c r="U51" s="382">
        <v>0</v>
      </c>
      <c r="V51" s="364">
        <f t="shared" si="22"/>
        <v>0</v>
      </c>
      <c r="W51" s="1098"/>
      <c r="X51" s="382">
        <v>0</v>
      </c>
      <c r="Y51" s="364">
        <f t="shared" si="23"/>
        <v>0</v>
      </c>
      <c r="Z51" s="1098"/>
      <c r="AA51" s="382">
        <v>0</v>
      </c>
      <c r="AB51" s="364">
        <f t="shared" si="24"/>
        <v>0</v>
      </c>
      <c r="AC51" s="1098"/>
      <c r="AD51" s="382">
        <v>0</v>
      </c>
      <c r="AE51" s="364">
        <f t="shared" si="25"/>
        <v>0</v>
      </c>
      <c r="AF51" s="1098"/>
      <c r="AG51" s="382">
        <v>0</v>
      </c>
      <c r="AH51" s="364">
        <f t="shared" si="26"/>
        <v>0</v>
      </c>
      <c r="AI51" s="1098"/>
      <c r="AJ51" s="382">
        <v>0</v>
      </c>
      <c r="AK51" s="364">
        <f t="shared" si="27"/>
        <v>0</v>
      </c>
      <c r="AL51" s="515"/>
      <c r="AM51" s="336"/>
      <c r="AN51" s="580"/>
      <c r="AO51" s="515"/>
      <c r="AP51" s="336"/>
      <c r="AQ51" s="580"/>
      <c r="AR51" s="515"/>
      <c r="AS51" s="336"/>
      <c r="AT51" s="580"/>
      <c r="AU51" s="336"/>
      <c r="AV51" s="336"/>
      <c r="AW51" s="580"/>
      <c r="AX51" s="515"/>
    </row>
    <row r="52" spans="1:50" ht="13.5" thickBot="1">
      <c r="A52" s="360" t="s">
        <v>124</v>
      </c>
      <c r="B52" s="488"/>
      <c r="C52" s="488">
        <f>SUM(C46:C51)</f>
        <v>16.100000000000001</v>
      </c>
      <c r="D52" s="363">
        <f>SUM(D46:D51)</f>
        <v>99.999999999999986</v>
      </c>
      <c r="E52" s="360"/>
      <c r="F52" s="488">
        <f>SUM(F46:F51)</f>
        <v>15</v>
      </c>
      <c r="G52" s="363">
        <f>SUM(G46:G51)</f>
        <v>100</v>
      </c>
      <c r="H52" s="360"/>
      <c r="I52" s="488">
        <f>SUM(I46:I51)</f>
        <v>114.5</v>
      </c>
      <c r="J52" s="363">
        <f>SUM(J46:J51)</f>
        <v>100</v>
      </c>
      <c r="K52" s="360"/>
      <c r="L52" s="488">
        <f>SUM(L46:L51)</f>
        <v>222.20000000000002</v>
      </c>
      <c r="M52" s="363">
        <f>SUM(M46:M51)</f>
        <v>100</v>
      </c>
      <c r="N52" s="360"/>
      <c r="O52" s="488">
        <f>SUM(O46:O51)</f>
        <v>114.9</v>
      </c>
      <c r="P52" s="363">
        <f>SUM(P46:P51)</f>
        <v>99.999999999999986</v>
      </c>
      <c r="Q52" s="360"/>
      <c r="R52" s="488">
        <f>SUM(R46:R51)</f>
        <v>220.9</v>
      </c>
      <c r="S52" s="363">
        <f>SUM(S46:S51)</f>
        <v>99.999999999999986</v>
      </c>
      <c r="T52" s="360"/>
      <c r="U52" s="488">
        <f>SUM(U46:U51)</f>
        <v>278.89999999999998</v>
      </c>
      <c r="V52" s="363">
        <f>SUM(V46:V51)</f>
        <v>100.00000000000001</v>
      </c>
      <c r="W52" s="360"/>
      <c r="X52" s="488">
        <f>SUM(X46:X51)</f>
        <v>132.69999999999999</v>
      </c>
      <c r="Y52" s="363">
        <f>SUM(Y46:Y51)</f>
        <v>100.00000000000001</v>
      </c>
      <c r="Z52" s="360"/>
      <c r="AA52" s="488">
        <f>SUM(AA46:AA51)</f>
        <v>89.1</v>
      </c>
      <c r="AB52" s="363">
        <f>SUM(AB46:AB51)</f>
        <v>100</v>
      </c>
      <c r="AC52" s="360"/>
      <c r="AD52" s="488">
        <f>SUM(AD46:AD51)</f>
        <v>67.900000000000006</v>
      </c>
      <c r="AE52" s="363">
        <f>SUM(AE46:AE51)</f>
        <v>99.999999999999986</v>
      </c>
      <c r="AF52" s="360"/>
      <c r="AG52" s="488">
        <f>SUM(AG46:AG51)</f>
        <v>255.8</v>
      </c>
      <c r="AH52" s="363">
        <f>SUM(AH46:AH51)</f>
        <v>99.999999999999986</v>
      </c>
      <c r="AI52" s="360"/>
      <c r="AJ52" s="488">
        <f>SUM(AJ46:AJ51)</f>
        <v>304.09999999999997</v>
      </c>
      <c r="AK52" s="363">
        <f>SUM(AK46:AK51)</f>
        <v>100.00000000000001</v>
      </c>
      <c r="AL52" s="334"/>
      <c r="AM52" s="336"/>
      <c r="AN52" s="580"/>
      <c r="AO52" s="334"/>
      <c r="AP52" s="336"/>
      <c r="AQ52" s="580"/>
      <c r="AR52" s="334"/>
      <c r="AS52" s="336"/>
      <c r="AT52" s="580"/>
      <c r="AU52" s="336"/>
      <c r="AV52" s="336"/>
      <c r="AW52" s="580"/>
      <c r="AX52" s="334"/>
    </row>
    <row r="53" spans="1:50">
      <c r="A53" s="489" t="s">
        <v>663</v>
      </c>
      <c r="B53" s="382"/>
      <c r="C53" s="382"/>
      <c r="D53" s="364"/>
      <c r="E53" s="489"/>
      <c r="F53" s="382"/>
      <c r="G53" s="364"/>
      <c r="H53" s="489"/>
      <c r="I53" s="382"/>
      <c r="J53" s="364"/>
      <c r="K53" s="489"/>
      <c r="L53" s="382"/>
      <c r="M53" s="364"/>
      <c r="N53" s="489"/>
      <c r="O53" s="382"/>
      <c r="P53" s="364"/>
      <c r="Q53" s="489"/>
      <c r="R53" s="382"/>
      <c r="S53" s="364"/>
      <c r="T53" s="489"/>
      <c r="U53" s="382"/>
      <c r="V53" s="364"/>
      <c r="W53" s="489"/>
      <c r="X53" s="382"/>
      <c r="Y53" s="364"/>
      <c r="Z53" s="489"/>
      <c r="AA53" s="382"/>
      <c r="AB53" s="364"/>
      <c r="AC53" s="489"/>
      <c r="AD53" s="382"/>
      <c r="AE53" s="364"/>
      <c r="AF53" s="489"/>
      <c r="AG53" s="382"/>
      <c r="AH53" s="364"/>
      <c r="AI53" s="489"/>
      <c r="AJ53" s="382"/>
      <c r="AK53" s="364"/>
      <c r="AL53" s="334"/>
      <c r="AM53" s="336"/>
      <c r="AN53" s="580"/>
      <c r="AO53" s="334"/>
      <c r="AP53" s="336"/>
      <c r="AQ53" s="580"/>
      <c r="AR53" s="334"/>
      <c r="AS53" s="336"/>
      <c r="AT53" s="580"/>
      <c r="AU53" s="336"/>
      <c r="AV53" s="336"/>
      <c r="AW53" s="580"/>
      <c r="AX53" s="334"/>
    </row>
    <row r="54" spans="1:50">
      <c r="A54" s="485" t="s">
        <v>865</v>
      </c>
      <c r="B54" s="382"/>
      <c r="C54" s="382"/>
      <c r="D54" s="364"/>
      <c r="E54" s="1013"/>
      <c r="F54" s="382"/>
      <c r="G54" s="364"/>
      <c r="H54" s="1013"/>
      <c r="I54" s="382"/>
      <c r="J54" s="364"/>
      <c r="K54" s="1013"/>
      <c r="L54" s="382"/>
      <c r="M54" s="364"/>
      <c r="N54" s="1038"/>
      <c r="O54" s="382"/>
      <c r="P54" s="364"/>
      <c r="Q54" s="1038" t="s">
        <v>1291</v>
      </c>
      <c r="R54" s="382">
        <v>75.2</v>
      </c>
      <c r="S54" s="364">
        <f t="shared" ref="S54:S59" si="28">R54/$R$76*100</f>
        <v>35.12377393741243</v>
      </c>
      <c r="T54" s="1038" t="s">
        <v>1291</v>
      </c>
      <c r="U54" s="382">
        <v>58</v>
      </c>
      <c r="V54" s="364">
        <f t="shared" ref="V54:V59" si="29">U54/$U$76*100</f>
        <v>21.206581352833638</v>
      </c>
      <c r="W54" s="1038" t="s">
        <v>872</v>
      </c>
      <c r="X54" s="382">
        <v>19.3</v>
      </c>
      <c r="Y54" s="364">
        <f t="shared" ref="Y54:Y59" si="30">X54/$X$76*100</f>
        <v>15.125391849529782</v>
      </c>
      <c r="Z54" s="1038" t="s">
        <v>1291</v>
      </c>
      <c r="AA54" s="382">
        <v>30.1</v>
      </c>
      <c r="AB54" s="364">
        <f>AA54/$AA$76*100</f>
        <v>35.621301775147927</v>
      </c>
      <c r="AC54" s="1038" t="s">
        <v>1291</v>
      </c>
      <c r="AD54" s="382">
        <v>2.7</v>
      </c>
      <c r="AE54" s="364">
        <f t="shared" ref="AE54:AE60" si="31">AD54/$AD$76*100</f>
        <v>4.21875</v>
      </c>
      <c r="AF54" s="1038" t="s">
        <v>1294</v>
      </c>
      <c r="AG54" s="382">
        <v>135.30000000000001</v>
      </c>
      <c r="AH54" s="364">
        <f>AG54/$AG$76*100</f>
        <v>58.018867924528308</v>
      </c>
      <c r="AI54" s="1038" t="s">
        <v>1062</v>
      </c>
      <c r="AJ54" s="382">
        <v>83.4</v>
      </c>
      <c r="AK54" s="364">
        <f t="shared" ref="AK54:AK59" si="32">AJ54/$AJ$76*100</f>
        <v>29.542934669023492</v>
      </c>
      <c r="AL54" s="1011"/>
      <c r="AM54" s="336"/>
      <c r="AN54" s="580"/>
      <c r="AO54" s="1011"/>
      <c r="AP54" s="336"/>
      <c r="AQ54" s="580"/>
      <c r="AR54" s="1008"/>
      <c r="AS54" s="336"/>
      <c r="AT54" s="580"/>
      <c r="AU54" s="1011"/>
      <c r="AV54" s="388"/>
      <c r="AW54" s="580"/>
      <c r="AX54" s="1011"/>
    </row>
    <row r="55" spans="1:50">
      <c r="A55" s="694"/>
      <c r="B55" s="382"/>
      <c r="C55" s="382"/>
      <c r="D55" s="364"/>
      <c r="E55" s="1013"/>
      <c r="F55" s="335"/>
      <c r="G55" s="364"/>
      <c r="H55" s="1013"/>
      <c r="I55" s="335"/>
      <c r="J55" s="364"/>
      <c r="K55" s="1013"/>
      <c r="L55" s="382"/>
      <c r="M55" s="364"/>
      <c r="N55" s="1013"/>
      <c r="O55" s="382"/>
      <c r="P55" s="364"/>
      <c r="Q55" s="1013" t="s">
        <v>1273</v>
      </c>
      <c r="R55" s="382">
        <v>75.5</v>
      </c>
      <c r="S55" s="364">
        <f t="shared" si="28"/>
        <v>35.263895375992526</v>
      </c>
      <c r="T55" s="1013" t="s">
        <v>1273</v>
      </c>
      <c r="U55" s="382">
        <v>58.2</v>
      </c>
      <c r="V55" s="364">
        <f t="shared" si="29"/>
        <v>21.279707495429616</v>
      </c>
      <c r="W55" s="1013" t="s">
        <v>1273</v>
      </c>
      <c r="X55" s="382">
        <v>19.5</v>
      </c>
      <c r="Y55" s="364">
        <f t="shared" si="30"/>
        <v>15.282131661442008</v>
      </c>
      <c r="Z55" s="1013" t="s">
        <v>872</v>
      </c>
      <c r="AA55" s="382">
        <v>9.5</v>
      </c>
      <c r="AB55" s="364">
        <f>AA55/$AA$76*100</f>
        <v>11.242603550295858</v>
      </c>
      <c r="AC55" s="1013" t="s">
        <v>1273</v>
      </c>
      <c r="AD55" s="382">
        <v>2.6</v>
      </c>
      <c r="AE55" s="364">
        <f t="shared" si="31"/>
        <v>4.0625</v>
      </c>
      <c r="AF55" s="1013" t="s">
        <v>1062</v>
      </c>
      <c r="AG55" s="382">
        <v>24.2</v>
      </c>
      <c r="AH55" s="364">
        <f>AG55/$AG$76*100</f>
        <v>10.377358490566037</v>
      </c>
      <c r="AI55" s="1013" t="s">
        <v>1325</v>
      </c>
      <c r="AJ55" s="382">
        <v>92.2</v>
      </c>
      <c r="AK55" s="364">
        <f t="shared" si="32"/>
        <v>32.660174777985205</v>
      </c>
      <c r="AL55" s="1011"/>
      <c r="AM55" s="336"/>
      <c r="AN55" s="580"/>
      <c r="AO55" s="1011"/>
      <c r="AP55" s="336"/>
      <c r="AQ55" s="580"/>
      <c r="AR55" s="1008"/>
      <c r="AS55" s="336"/>
      <c r="AT55" s="580"/>
      <c r="AU55" s="1011"/>
      <c r="AV55" s="388"/>
      <c r="AW55" s="580"/>
      <c r="AX55" s="1011"/>
    </row>
    <row r="56" spans="1:50">
      <c r="A56" s="694" t="s">
        <v>793</v>
      </c>
      <c r="B56" s="382"/>
      <c r="C56" s="382">
        <f>C46</f>
        <v>15.9</v>
      </c>
      <c r="D56" s="364">
        <f>C56/C76*100</f>
        <v>100</v>
      </c>
      <c r="E56" s="694" t="s">
        <v>793</v>
      </c>
      <c r="F56" s="382">
        <f>F46</f>
        <v>14.7</v>
      </c>
      <c r="G56" s="364">
        <f>F56/F76*100</f>
        <v>100</v>
      </c>
      <c r="H56" s="694" t="s">
        <v>793</v>
      </c>
      <c r="I56" s="382">
        <f>I46</f>
        <v>112.9</v>
      </c>
      <c r="J56" s="364">
        <f>I56/I76*100</f>
        <v>100</v>
      </c>
      <c r="K56" s="694" t="s">
        <v>793</v>
      </c>
      <c r="L56" s="382">
        <f>L46</f>
        <v>217.8</v>
      </c>
      <c r="M56" s="364">
        <f>L56/L76*100</f>
        <v>100</v>
      </c>
      <c r="N56" s="694" t="s">
        <v>793</v>
      </c>
      <c r="O56" s="382">
        <f>O46</f>
        <v>114</v>
      </c>
      <c r="P56" s="364">
        <f>O56/O76*100</f>
        <v>100</v>
      </c>
      <c r="Q56" s="1013" t="s">
        <v>1062</v>
      </c>
      <c r="R56" s="387">
        <v>19.600000000000001</v>
      </c>
      <c r="S56" s="364">
        <f t="shared" si="28"/>
        <v>9.1546006539000491</v>
      </c>
      <c r="T56" s="1013" t="s">
        <v>1091</v>
      </c>
      <c r="U56" s="387">
        <v>39.200000000000003</v>
      </c>
      <c r="V56" s="364">
        <f t="shared" si="29"/>
        <v>14.332723948811701</v>
      </c>
      <c r="W56" s="1013" t="s">
        <v>1190</v>
      </c>
      <c r="X56" s="387">
        <v>19.3</v>
      </c>
      <c r="Y56" s="364">
        <f t="shared" si="30"/>
        <v>15.125391849529782</v>
      </c>
      <c r="Z56" s="1013" t="s">
        <v>1273</v>
      </c>
      <c r="AA56" s="387">
        <v>22.2</v>
      </c>
      <c r="AB56" s="364">
        <f>AA56/$AA$76*100</f>
        <v>26.272189349112423</v>
      </c>
      <c r="AC56" s="1013" t="s">
        <v>1062</v>
      </c>
      <c r="AD56" s="387">
        <v>15.8</v>
      </c>
      <c r="AE56" s="364">
        <f t="shared" si="31"/>
        <v>24.6875</v>
      </c>
      <c r="AF56" s="1013" t="s">
        <v>1325</v>
      </c>
      <c r="AG56" s="387">
        <v>30.8</v>
      </c>
      <c r="AH56" s="364">
        <f>AG56/$AG$76*100</f>
        <v>13.20754716981132</v>
      </c>
      <c r="AI56" s="1013" t="s">
        <v>1326</v>
      </c>
      <c r="AJ56" s="387">
        <v>57.1</v>
      </c>
      <c r="AK56" s="364">
        <f t="shared" si="32"/>
        <v>20.226637525194739</v>
      </c>
      <c r="AL56" s="1011"/>
      <c r="AM56" s="336"/>
      <c r="AN56" s="580"/>
      <c r="AO56" s="1011"/>
      <c r="AP56" s="336"/>
      <c r="AQ56" s="580"/>
      <c r="AR56" s="1008"/>
      <c r="AS56" s="336"/>
      <c r="AT56" s="580"/>
      <c r="AU56" s="1011"/>
      <c r="AV56" s="388"/>
      <c r="AW56" s="580"/>
      <c r="AX56" s="1011"/>
    </row>
    <row r="57" spans="1:50">
      <c r="A57" s="694"/>
      <c r="B57" s="382"/>
      <c r="C57" s="382"/>
      <c r="D57" s="364"/>
      <c r="E57" s="1013"/>
      <c r="F57" s="335"/>
      <c r="G57" s="364"/>
      <c r="H57" s="1013"/>
      <c r="I57" s="335"/>
      <c r="J57" s="364"/>
      <c r="K57" s="1013"/>
      <c r="L57" s="382"/>
      <c r="M57" s="364"/>
      <c r="N57" s="694"/>
      <c r="O57" s="382"/>
      <c r="P57" s="364"/>
      <c r="Q57" s="694" t="s">
        <v>1275</v>
      </c>
      <c r="R57" s="382">
        <v>16.3</v>
      </c>
      <c r="S57" s="364">
        <f t="shared" si="28"/>
        <v>7.6132648295189176</v>
      </c>
      <c r="T57" s="1013" t="s">
        <v>1062</v>
      </c>
      <c r="U57" s="382">
        <v>48.5</v>
      </c>
      <c r="V57" s="364">
        <f t="shared" si="29"/>
        <v>17.73308957952468</v>
      </c>
      <c r="W57" s="1013" t="s">
        <v>1327</v>
      </c>
      <c r="X57" s="382">
        <v>18.8</v>
      </c>
      <c r="Y57" s="364">
        <f t="shared" si="30"/>
        <v>14.733542319749219</v>
      </c>
      <c r="Z57" s="1013" t="s">
        <v>1328</v>
      </c>
      <c r="AA57" s="382">
        <v>16.100000000000001</v>
      </c>
      <c r="AB57" s="364">
        <f>AA57/$AA$76*100</f>
        <v>19.053254437869825</v>
      </c>
      <c r="AC57" s="1013" t="s">
        <v>1275</v>
      </c>
      <c r="AD57" s="382">
        <v>12.6</v>
      </c>
      <c r="AE57" s="364">
        <f t="shared" si="31"/>
        <v>19.6875</v>
      </c>
      <c r="AF57" s="1013" t="s">
        <v>1329</v>
      </c>
      <c r="AG57" s="382">
        <v>24.6</v>
      </c>
      <c r="AH57" s="364">
        <f>AG57/$AG$76*100</f>
        <v>10.548885077186963</v>
      </c>
      <c r="AI57" s="1013" t="s">
        <v>1330</v>
      </c>
      <c r="AJ57" s="382">
        <v>21.2</v>
      </c>
      <c r="AK57" s="364">
        <f t="shared" si="32"/>
        <v>7.5097148079532134</v>
      </c>
      <c r="AL57" s="1011"/>
      <c r="AM57" s="336"/>
      <c r="AN57" s="580"/>
      <c r="AO57" s="1011"/>
      <c r="AP57" s="336"/>
      <c r="AQ57" s="580"/>
      <c r="AR57" s="1008"/>
      <c r="AS57" s="336"/>
      <c r="AT57" s="580"/>
      <c r="AU57" s="1011"/>
      <c r="AV57" s="388"/>
      <c r="AW57" s="580"/>
      <c r="AX57" s="1011"/>
    </row>
    <row r="58" spans="1:50">
      <c r="A58" s="694"/>
      <c r="B58" s="382"/>
      <c r="C58" s="382"/>
      <c r="D58" s="364"/>
      <c r="E58" s="1013"/>
      <c r="F58" s="335"/>
      <c r="G58" s="364"/>
      <c r="H58" s="1013"/>
      <c r="I58" s="335"/>
      <c r="J58" s="364"/>
      <c r="K58" s="1013"/>
      <c r="L58" s="382"/>
      <c r="M58" s="364"/>
      <c r="N58" s="1038"/>
      <c r="O58" s="382"/>
      <c r="P58" s="364"/>
      <c r="Q58" s="1038" t="s">
        <v>690</v>
      </c>
      <c r="R58" s="382">
        <v>11.6</v>
      </c>
      <c r="S58" s="364">
        <f t="shared" si="28"/>
        <v>5.4180289584306403</v>
      </c>
      <c r="T58" s="1013" t="s">
        <v>1275</v>
      </c>
      <c r="U58" s="382">
        <v>39.799999999999997</v>
      </c>
      <c r="V58" s="364">
        <f t="shared" si="29"/>
        <v>14.552102376599633</v>
      </c>
      <c r="W58" s="1013" t="s">
        <v>1270</v>
      </c>
      <c r="X58" s="382">
        <v>32</v>
      </c>
      <c r="Y58" s="364">
        <f t="shared" si="30"/>
        <v>25.078369905956116</v>
      </c>
      <c r="Z58" s="1013" t="s">
        <v>1331</v>
      </c>
      <c r="AA58" s="382">
        <v>6.6</v>
      </c>
      <c r="AB58" s="364">
        <f>AA58/$AA$76*100</f>
        <v>7.8106508875739635</v>
      </c>
      <c r="AC58" s="1013" t="s">
        <v>690</v>
      </c>
      <c r="AD58" s="382">
        <v>9.6</v>
      </c>
      <c r="AE58" s="364">
        <f t="shared" si="31"/>
        <v>15</v>
      </c>
      <c r="AF58" s="1013" t="s">
        <v>1173</v>
      </c>
      <c r="AG58" s="382">
        <v>18.3</v>
      </c>
      <c r="AH58" s="364">
        <f>AG58/$AG$76*100</f>
        <v>7.8473413379073751</v>
      </c>
      <c r="AI58" s="1013" t="s">
        <v>1294</v>
      </c>
      <c r="AJ58" s="382">
        <v>1E-3</v>
      </c>
      <c r="AK58" s="364">
        <f t="shared" si="32"/>
        <v>3.5423183056383081E-4</v>
      </c>
      <c r="AL58" s="1011"/>
      <c r="AM58" s="336"/>
      <c r="AN58" s="580"/>
      <c r="AO58" s="1011"/>
      <c r="AP58" s="336"/>
      <c r="AQ58" s="580"/>
      <c r="AR58" s="1008"/>
      <c r="AS58" s="336"/>
      <c r="AT58" s="580"/>
      <c r="AU58" s="1011"/>
      <c r="AV58" s="388"/>
      <c r="AW58" s="580"/>
      <c r="AX58" s="1011"/>
    </row>
    <row r="59" spans="1:50">
      <c r="A59" s="694"/>
      <c r="B59" s="382"/>
      <c r="C59" s="382"/>
      <c r="D59" s="364"/>
      <c r="E59" s="1013"/>
      <c r="F59" s="1439"/>
      <c r="G59" s="364"/>
      <c r="H59" s="1013"/>
      <c r="I59" s="335"/>
      <c r="J59" s="364"/>
      <c r="K59" s="1013"/>
      <c r="L59" s="1021"/>
      <c r="M59" s="364"/>
      <c r="N59" s="1038"/>
      <c r="O59" s="1021"/>
      <c r="P59" s="364"/>
      <c r="Q59" s="1038" t="s">
        <v>1091</v>
      </c>
      <c r="R59" s="1021">
        <v>15.9</v>
      </c>
      <c r="S59" s="364">
        <f t="shared" si="28"/>
        <v>7.4264362447454459</v>
      </c>
      <c r="T59" s="1038" t="s">
        <v>690</v>
      </c>
      <c r="U59" s="1021">
        <v>29.8</v>
      </c>
      <c r="V59" s="364">
        <f t="shared" si="29"/>
        <v>10.895795246800731</v>
      </c>
      <c r="W59" s="1038" t="s">
        <v>1180</v>
      </c>
      <c r="X59" s="1021">
        <v>18.7</v>
      </c>
      <c r="Y59" s="364">
        <f t="shared" si="30"/>
        <v>14.655172413793101</v>
      </c>
      <c r="Z59" s="1038"/>
      <c r="AA59" s="1021"/>
      <c r="AB59" s="364"/>
      <c r="AC59" s="1038" t="s">
        <v>1091</v>
      </c>
      <c r="AD59" s="1021">
        <v>12</v>
      </c>
      <c r="AE59" s="364">
        <f t="shared" si="31"/>
        <v>18.75</v>
      </c>
      <c r="AF59" s="1038"/>
      <c r="AG59" s="1021"/>
      <c r="AH59" s="364"/>
      <c r="AI59" s="1038" t="s">
        <v>1173</v>
      </c>
      <c r="AJ59" s="1021">
        <v>28.4</v>
      </c>
      <c r="AK59" s="364">
        <f t="shared" si="32"/>
        <v>10.060183988012794</v>
      </c>
      <c r="AL59" s="1011"/>
      <c r="AM59" s="336"/>
      <c r="AN59" s="580"/>
      <c r="AO59" s="1011"/>
      <c r="AP59" s="336"/>
      <c r="AQ59" s="580"/>
      <c r="AR59" s="1008"/>
      <c r="AS59" s="336"/>
      <c r="AT59" s="580"/>
      <c r="AU59" s="1011"/>
      <c r="AV59" s="388"/>
      <c r="AW59" s="580"/>
      <c r="AX59" s="1011"/>
    </row>
    <row r="60" spans="1:50">
      <c r="A60" s="1013"/>
      <c r="B60" s="382"/>
      <c r="C60" s="382"/>
      <c r="D60" s="364"/>
      <c r="E60" s="1013"/>
      <c r="F60" s="1439"/>
      <c r="G60" s="364"/>
      <c r="H60" s="1013"/>
      <c r="I60" s="335"/>
      <c r="J60" s="364"/>
      <c r="K60" s="1013"/>
      <c r="L60" s="1021"/>
      <c r="M60" s="364"/>
      <c r="N60" s="1038"/>
      <c r="O60" s="1021"/>
      <c r="P60" s="364"/>
      <c r="Q60" s="1038"/>
      <c r="R60" s="1021"/>
      <c r="S60" s="364"/>
      <c r="T60" s="1038"/>
      <c r="U60" s="1021"/>
      <c r="V60" s="364"/>
      <c r="W60" s="1038"/>
      <c r="X60" s="1021"/>
      <c r="Y60" s="364"/>
      <c r="Z60" s="1038"/>
      <c r="AA60" s="1021"/>
      <c r="AB60" s="364"/>
      <c r="AC60" s="1038" t="s">
        <v>1332</v>
      </c>
      <c r="AD60" s="1021">
        <v>8.6999999999999993</v>
      </c>
      <c r="AE60" s="364">
        <f t="shared" si="31"/>
        <v>13.593749999999998</v>
      </c>
      <c r="AF60" s="1038"/>
      <c r="AG60" s="1021"/>
      <c r="AH60" s="364"/>
      <c r="AI60" s="1038"/>
      <c r="AJ60" s="1021"/>
      <c r="AK60" s="364"/>
      <c r="AL60" s="1011"/>
      <c r="AM60" s="336"/>
      <c r="AN60" s="580"/>
      <c r="AO60" s="1011"/>
      <c r="AP60" s="336"/>
      <c r="AQ60" s="580"/>
      <c r="AR60" s="1008"/>
      <c r="AS60" s="336"/>
      <c r="AT60" s="580"/>
      <c r="AU60" s="1011"/>
      <c r="AV60" s="388"/>
      <c r="AW60" s="580"/>
      <c r="AX60" s="1011"/>
    </row>
    <row r="61" spans="1:50">
      <c r="A61" s="1013"/>
      <c r="B61" s="382"/>
      <c r="C61" s="382"/>
      <c r="D61" s="364"/>
      <c r="E61" s="1013"/>
      <c r="F61" s="1439"/>
      <c r="G61" s="364"/>
      <c r="H61" s="1013"/>
      <c r="I61" s="335"/>
      <c r="J61" s="364"/>
      <c r="K61" s="1038"/>
      <c r="L61" s="1021"/>
      <c r="M61" s="364"/>
      <c r="N61" s="1038"/>
      <c r="O61" s="1021"/>
      <c r="P61" s="364"/>
      <c r="Q61" s="1038"/>
      <c r="R61" s="1021"/>
      <c r="S61" s="364"/>
      <c r="T61" s="1038"/>
      <c r="U61" s="1021"/>
      <c r="V61" s="364"/>
      <c r="W61" s="1038"/>
      <c r="X61" s="1021"/>
      <c r="Y61" s="364"/>
      <c r="Z61" s="1038"/>
      <c r="AA61" s="1021"/>
      <c r="AB61" s="364"/>
      <c r="AC61" s="1038"/>
      <c r="AD61" s="1021"/>
      <c r="AE61" s="364"/>
      <c r="AF61" s="1038"/>
      <c r="AG61" s="1021"/>
      <c r="AH61" s="364"/>
      <c r="AI61" s="1038"/>
      <c r="AJ61" s="1021"/>
      <c r="AK61" s="364"/>
      <c r="AL61" s="1011"/>
      <c r="AM61" s="336"/>
      <c r="AN61" s="580"/>
      <c r="AO61" s="1008"/>
      <c r="AP61" s="336"/>
      <c r="AQ61" s="580"/>
      <c r="AR61" s="1008"/>
      <c r="AS61" s="336"/>
      <c r="AT61" s="580"/>
      <c r="AU61" s="1008"/>
      <c r="AV61" s="336"/>
      <c r="AW61" s="580"/>
      <c r="AX61" s="1011"/>
    </row>
    <row r="62" spans="1:50">
      <c r="A62" s="1013"/>
      <c r="B62" s="382"/>
      <c r="C62" s="382"/>
      <c r="D62" s="364"/>
      <c r="E62" s="1013"/>
      <c r="F62" s="1439"/>
      <c r="G62" s="364"/>
      <c r="H62" s="1013"/>
      <c r="I62" s="335"/>
      <c r="J62" s="364"/>
      <c r="K62" s="1038"/>
      <c r="L62" s="1021"/>
      <c r="M62" s="364"/>
      <c r="N62" s="1038"/>
      <c r="O62" s="1021"/>
      <c r="P62" s="364"/>
      <c r="Q62" s="1038"/>
      <c r="R62" s="1021"/>
      <c r="S62" s="364"/>
      <c r="T62" s="1038"/>
      <c r="U62" s="1021"/>
      <c r="V62" s="364"/>
      <c r="W62" s="1038"/>
      <c r="X62" s="1021"/>
      <c r="Y62" s="364"/>
      <c r="Z62" s="1038"/>
      <c r="AA62" s="1021"/>
      <c r="AB62" s="364"/>
      <c r="AC62" s="1038"/>
      <c r="AD62" s="1021"/>
      <c r="AE62" s="364"/>
      <c r="AF62" s="1038"/>
      <c r="AG62" s="1021"/>
      <c r="AH62" s="364"/>
      <c r="AI62" s="1038"/>
      <c r="AJ62" s="1021"/>
      <c r="AK62" s="364"/>
      <c r="AL62" s="1011"/>
      <c r="AM62" s="336"/>
      <c r="AN62" s="580"/>
      <c r="AO62" s="336"/>
      <c r="AP62" s="336"/>
      <c r="AQ62" s="580"/>
      <c r="AR62" s="336"/>
      <c r="AS62" s="336"/>
      <c r="AT62" s="580"/>
      <c r="AU62" s="336"/>
      <c r="AV62" s="336"/>
      <c r="AW62" s="580"/>
      <c r="AX62" s="1011"/>
    </row>
    <row r="63" spans="1:50">
      <c r="A63" s="1013"/>
      <c r="B63" s="382"/>
      <c r="C63" s="382"/>
      <c r="D63" s="364"/>
      <c r="E63" s="1013"/>
      <c r="F63" s="1439"/>
      <c r="G63" s="364"/>
      <c r="H63" s="1013"/>
      <c r="I63" s="335"/>
      <c r="J63" s="364"/>
      <c r="K63" s="1038"/>
      <c r="L63" s="1021"/>
      <c r="M63" s="364"/>
      <c r="N63" s="1038"/>
      <c r="O63" s="1021"/>
      <c r="P63" s="364"/>
      <c r="Q63" s="1038"/>
      <c r="R63" s="1021"/>
      <c r="S63" s="364"/>
      <c r="T63" s="1038"/>
      <c r="U63" s="1021"/>
      <c r="V63" s="364"/>
      <c r="W63" s="1038"/>
      <c r="X63" s="1021"/>
      <c r="Y63" s="364"/>
      <c r="Z63" s="1038"/>
      <c r="AA63" s="1021"/>
      <c r="AB63" s="364"/>
      <c r="AC63" s="1038"/>
      <c r="AD63" s="1021"/>
      <c r="AE63" s="364"/>
      <c r="AF63" s="1038"/>
      <c r="AG63" s="1021"/>
      <c r="AH63" s="364"/>
      <c r="AI63" s="1038"/>
      <c r="AJ63" s="1021"/>
      <c r="AK63" s="364"/>
      <c r="AL63" s="1011"/>
      <c r="AM63" s="336"/>
      <c r="AN63" s="580"/>
      <c r="AO63" s="336"/>
      <c r="AP63" s="336"/>
      <c r="AQ63" s="580"/>
      <c r="AR63" s="336"/>
      <c r="AS63" s="336"/>
      <c r="AT63" s="580"/>
      <c r="AU63" s="336"/>
      <c r="AV63" s="336"/>
      <c r="AW63" s="580"/>
      <c r="AX63" s="336"/>
    </row>
    <row r="64" spans="1:50">
      <c r="A64" s="485"/>
      <c r="B64" s="382"/>
      <c r="C64" s="382"/>
      <c r="D64" s="364"/>
      <c r="E64" s="1013"/>
      <c r="F64" s="1439"/>
      <c r="G64" s="364"/>
      <c r="H64" s="1013"/>
      <c r="I64" s="335"/>
      <c r="J64" s="364"/>
      <c r="K64" s="1038"/>
      <c r="L64" s="1021"/>
      <c r="M64" s="364"/>
      <c r="N64" s="1038"/>
      <c r="O64" s="1021"/>
      <c r="P64" s="364"/>
      <c r="Q64" s="1038"/>
      <c r="R64" s="1021"/>
      <c r="S64" s="364"/>
      <c r="T64" s="1038"/>
      <c r="U64" s="1021"/>
      <c r="V64" s="364"/>
      <c r="W64" s="1038"/>
      <c r="X64" s="1021"/>
      <c r="Y64" s="364"/>
      <c r="Z64" s="1038"/>
      <c r="AA64" s="1021"/>
      <c r="AB64" s="364"/>
      <c r="AC64" s="1038"/>
      <c r="AD64" s="1021"/>
      <c r="AE64" s="364"/>
      <c r="AF64" s="1038"/>
      <c r="AG64" s="1021"/>
      <c r="AH64" s="364"/>
      <c r="AI64" s="1038"/>
      <c r="AJ64" s="1021"/>
      <c r="AK64" s="364"/>
      <c r="AL64" s="336"/>
      <c r="AM64" s="336"/>
      <c r="AN64" s="580"/>
      <c r="AO64" s="336"/>
      <c r="AP64" s="336"/>
      <c r="AQ64" s="580"/>
      <c r="AR64" s="336"/>
      <c r="AS64" s="336"/>
      <c r="AT64" s="580"/>
      <c r="AU64" s="336"/>
      <c r="AV64" s="336"/>
      <c r="AW64" s="580"/>
      <c r="AX64" s="336"/>
    </row>
    <row r="65" spans="1:50">
      <c r="A65" s="485"/>
      <c r="B65" s="382"/>
      <c r="C65" s="382"/>
      <c r="D65" s="364"/>
      <c r="E65" s="1013"/>
      <c r="G65" s="364"/>
      <c r="H65" s="1013"/>
      <c r="I65" s="335"/>
      <c r="J65" s="364"/>
      <c r="K65" s="1038"/>
      <c r="L65" s="1021"/>
      <c r="M65" s="364"/>
      <c r="N65" s="1038"/>
      <c r="O65" s="1021"/>
      <c r="P65" s="364"/>
      <c r="Q65" s="1038"/>
      <c r="R65" s="1021"/>
      <c r="S65" s="364"/>
      <c r="T65" s="1038"/>
      <c r="U65" s="1021"/>
      <c r="V65" s="364"/>
      <c r="W65" s="1038"/>
      <c r="X65" s="1021"/>
      <c r="Y65" s="364"/>
      <c r="Z65" s="1038"/>
      <c r="AA65" s="1021"/>
      <c r="AB65" s="364"/>
      <c r="AC65" s="1038"/>
      <c r="AD65" s="1021"/>
      <c r="AE65" s="364"/>
      <c r="AF65" s="1038"/>
      <c r="AG65" s="1021"/>
      <c r="AH65" s="364"/>
      <c r="AI65" s="1038"/>
      <c r="AJ65" s="1021"/>
      <c r="AK65" s="364"/>
      <c r="AL65" s="336"/>
      <c r="AM65" s="336"/>
      <c r="AN65" s="580"/>
      <c r="AO65" s="336"/>
      <c r="AP65" s="336"/>
      <c r="AQ65" s="580"/>
      <c r="AR65" s="336"/>
      <c r="AS65" s="336"/>
      <c r="AT65" s="580"/>
      <c r="AU65" s="336"/>
      <c r="AV65" s="336"/>
      <c r="AW65" s="580"/>
      <c r="AX65" s="336"/>
    </row>
    <row r="66" spans="1:50">
      <c r="A66" s="485"/>
      <c r="B66" s="382"/>
      <c r="C66" s="382"/>
      <c r="D66" s="364"/>
      <c r="E66" s="1013"/>
      <c r="G66" s="364"/>
      <c r="H66" s="1013"/>
      <c r="I66" s="335"/>
      <c r="J66" s="364"/>
      <c r="K66" s="1038"/>
      <c r="L66" s="1021"/>
      <c r="M66" s="364"/>
      <c r="N66" s="1038"/>
      <c r="O66" s="1021"/>
      <c r="P66" s="364"/>
      <c r="Q66" s="1038"/>
      <c r="R66" s="1021"/>
      <c r="S66" s="364"/>
      <c r="T66" s="1038"/>
      <c r="U66" s="1021"/>
      <c r="V66" s="364"/>
      <c r="W66" s="1038"/>
      <c r="X66" s="1021"/>
      <c r="Y66" s="364"/>
      <c r="Z66" s="1038"/>
      <c r="AA66" s="1021"/>
      <c r="AB66" s="364"/>
      <c r="AC66" s="1038"/>
      <c r="AD66" s="1021"/>
      <c r="AE66" s="364"/>
      <c r="AF66" s="1038"/>
      <c r="AG66" s="1021"/>
      <c r="AH66" s="364"/>
      <c r="AI66" s="1038"/>
      <c r="AJ66" s="1021"/>
      <c r="AK66" s="364"/>
      <c r="AL66" s="336"/>
      <c r="AM66" s="336"/>
      <c r="AN66" s="580"/>
      <c r="AO66" s="336"/>
      <c r="AP66" s="336"/>
      <c r="AQ66" s="580"/>
      <c r="AR66" s="336"/>
      <c r="AS66" s="336"/>
      <c r="AT66" s="580"/>
      <c r="AU66" s="336"/>
      <c r="AV66" s="336"/>
      <c r="AW66" s="580"/>
      <c r="AX66" s="336"/>
    </row>
    <row r="67" spans="1:50">
      <c r="A67" s="485"/>
      <c r="B67" s="382"/>
      <c r="C67" s="382"/>
      <c r="D67" s="364"/>
      <c r="E67" s="485"/>
      <c r="F67" s="382"/>
      <c r="G67" s="364"/>
      <c r="H67" s="1038"/>
      <c r="I67" s="1021"/>
      <c r="J67" s="364"/>
      <c r="K67" s="1038"/>
      <c r="L67" s="1021"/>
      <c r="M67" s="364"/>
      <c r="N67" s="1038"/>
      <c r="O67" s="1021"/>
      <c r="P67" s="364"/>
      <c r="Q67" s="1038"/>
      <c r="R67" s="1021"/>
      <c r="S67" s="364"/>
      <c r="T67" s="1038"/>
      <c r="U67" s="1021"/>
      <c r="V67" s="364"/>
      <c r="W67" s="1038"/>
      <c r="X67" s="1021"/>
      <c r="Y67" s="364"/>
      <c r="Z67" s="1038"/>
      <c r="AA67" s="1021"/>
      <c r="AB67" s="364"/>
      <c r="AC67" s="1038"/>
      <c r="AD67" s="1021"/>
      <c r="AE67" s="364"/>
      <c r="AF67" s="1038"/>
      <c r="AG67" s="1021"/>
      <c r="AH67" s="364"/>
      <c r="AI67" s="1038"/>
      <c r="AJ67" s="1021"/>
      <c r="AK67" s="364"/>
      <c r="AL67" s="336"/>
      <c r="AM67" s="336"/>
      <c r="AN67" s="580"/>
      <c r="AO67" s="336"/>
      <c r="AP67" s="336"/>
      <c r="AQ67" s="580"/>
      <c r="AR67" s="336"/>
      <c r="AS67" s="336"/>
      <c r="AT67" s="580"/>
      <c r="AU67" s="336"/>
      <c r="AV67" s="336"/>
      <c r="AW67" s="580"/>
      <c r="AX67" s="336"/>
    </row>
    <row r="68" spans="1:50">
      <c r="A68" s="485"/>
      <c r="B68" s="382"/>
      <c r="C68" s="382"/>
      <c r="D68" s="364"/>
      <c r="E68" s="485"/>
      <c r="F68" s="382"/>
      <c r="G68" s="364"/>
      <c r="H68" s="485"/>
      <c r="I68" s="382"/>
      <c r="J68" s="364"/>
      <c r="K68" s="485"/>
      <c r="L68" s="382"/>
      <c r="M68" s="364"/>
      <c r="N68" s="485"/>
      <c r="O68" s="382"/>
      <c r="P68" s="364"/>
      <c r="Q68" s="485"/>
      <c r="R68" s="382"/>
      <c r="S68" s="364"/>
      <c r="T68" s="485"/>
      <c r="U68" s="382"/>
      <c r="V68" s="364"/>
      <c r="W68" s="485"/>
      <c r="X68" s="382"/>
      <c r="Y68" s="364"/>
      <c r="Z68" s="485"/>
      <c r="AA68" s="382"/>
      <c r="AB68" s="364"/>
      <c r="AC68" s="485"/>
      <c r="AD68" s="382"/>
      <c r="AE68" s="364"/>
      <c r="AF68" s="485"/>
      <c r="AG68" s="382"/>
      <c r="AH68" s="364"/>
      <c r="AI68" s="485"/>
      <c r="AJ68" s="382"/>
      <c r="AK68" s="364"/>
      <c r="AL68" s="336"/>
      <c r="AM68" s="336"/>
      <c r="AN68" s="580"/>
      <c r="AO68" s="336"/>
      <c r="AP68" s="336"/>
      <c r="AQ68" s="580"/>
      <c r="AR68" s="336"/>
      <c r="AS68" s="336"/>
      <c r="AT68" s="580"/>
      <c r="AU68" s="336"/>
      <c r="AV68" s="336"/>
      <c r="AW68" s="580"/>
      <c r="AX68" s="336"/>
    </row>
    <row r="69" spans="1:50">
      <c r="A69" s="485"/>
      <c r="B69" s="382"/>
      <c r="C69" s="382"/>
      <c r="D69" s="364"/>
      <c r="E69" s="485"/>
      <c r="F69" s="382"/>
      <c r="G69" s="364"/>
      <c r="H69" s="485"/>
      <c r="I69" s="382"/>
      <c r="J69" s="364"/>
      <c r="K69" s="485"/>
      <c r="L69" s="382"/>
      <c r="M69" s="364"/>
      <c r="N69" s="485"/>
      <c r="O69" s="382"/>
      <c r="P69" s="364"/>
      <c r="Q69" s="485"/>
      <c r="R69" s="382"/>
      <c r="S69" s="364"/>
      <c r="T69" s="485"/>
      <c r="U69" s="382"/>
      <c r="V69" s="364"/>
      <c r="W69" s="485"/>
      <c r="X69" s="382"/>
      <c r="Y69" s="364"/>
      <c r="Z69" s="485"/>
      <c r="AA69" s="382"/>
      <c r="AB69" s="364"/>
      <c r="AC69" s="485"/>
      <c r="AD69" s="382"/>
      <c r="AE69" s="364"/>
      <c r="AF69" s="485"/>
      <c r="AG69" s="382"/>
      <c r="AH69" s="364"/>
      <c r="AI69" s="485"/>
      <c r="AJ69" s="382"/>
      <c r="AK69" s="364"/>
      <c r="AL69" s="336"/>
      <c r="AM69" s="336"/>
      <c r="AN69" s="580"/>
      <c r="AO69" s="336"/>
      <c r="AP69" s="336"/>
      <c r="AQ69" s="580"/>
      <c r="AR69" s="336"/>
      <c r="AS69" s="336"/>
      <c r="AT69" s="580"/>
      <c r="AU69" s="336"/>
      <c r="AV69" s="336"/>
      <c r="AW69" s="580"/>
      <c r="AX69" s="336"/>
    </row>
    <row r="70" spans="1:50">
      <c r="A70" s="485"/>
      <c r="B70" s="382"/>
      <c r="C70" s="382"/>
      <c r="D70" s="364"/>
      <c r="E70" s="485"/>
      <c r="F70" s="382"/>
      <c r="G70" s="364"/>
      <c r="H70" s="485"/>
      <c r="I70" s="382"/>
      <c r="J70" s="364"/>
      <c r="K70" s="485"/>
      <c r="L70" s="382"/>
      <c r="M70" s="364"/>
      <c r="N70" s="485"/>
      <c r="O70" s="382"/>
      <c r="P70" s="364"/>
      <c r="Q70" s="485"/>
      <c r="R70" s="382"/>
      <c r="S70" s="364"/>
      <c r="T70" s="485"/>
      <c r="U70" s="382"/>
      <c r="V70" s="364"/>
      <c r="W70" s="485"/>
      <c r="X70" s="382"/>
      <c r="Y70" s="364"/>
      <c r="Z70" s="485"/>
      <c r="AA70" s="382"/>
      <c r="AB70" s="364"/>
      <c r="AC70" s="485"/>
      <c r="AD70" s="382"/>
      <c r="AE70" s="364"/>
      <c r="AF70" s="485"/>
      <c r="AG70" s="382"/>
      <c r="AH70" s="364"/>
      <c r="AI70" s="485"/>
      <c r="AJ70" s="382"/>
      <c r="AK70" s="364"/>
      <c r="AL70" s="336"/>
      <c r="AM70" s="336"/>
      <c r="AN70" s="580"/>
      <c r="AO70" s="336"/>
      <c r="AP70" s="336"/>
      <c r="AQ70" s="580"/>
      <c r="AR70" s="336"/>
      <c r="AS70" s="336"/>
      <c r="AT70" s="580"/>
      <c r="AU70" s="336"/>
      <c r="AV70" s="336"/>
      <c r="AW70" s="580"/>
      <c r="AX70" s="336"/>
    </row>
    <row r="71" spans="1:50">
      <c r="A71" s="485"/>
      <c r="B71" s="382"/>
      <c r="C71" s="382"/>
      <c r="D71" s="364"/>
      <c r="E71" s="485"/>
      <c r="F71" s="382"/>
      <c r="G71" s="364"/>
      <c r="H71" s="485"/>
      <c r="I71" s="382"/>
      <c r="J71" s="364"/>
      <c r="K71" s="485"/>
      <c r="L71" s="382"/>
      <c r="M71" s="364"/>
      <c r="N71" s="485"/>
      <c r="O71" s="382"/>
      <c r="P71" s="364"/>
      <c r="Q71" s="485"/>
      <c r="R71" s="382"/>
      <c r="S71" s="364"/>
      <c r="T71" s="485"/>
      <c r="U71" s="382"/>
      <c r="V71" s="364"/>
      <c r="W71" s="485"/>
      <c r="X71" s="382"/>
      <c r="Y71" s="364"/>
      <c r="Z71" s="485"/>
      <c r="AA71" s="382"/>
      <c r="AB71" s="364"/>
      <c r="AC71" s="485"/>
      <c r="AD71" s="382"/>
      <c r="AE71" s="364"/>
      <c r="AF71" s="485"/>
      <c r="AG71" s="382"/>
      <c r="AH71" s="364"/>
      <c r="AI71" s="485"/>
      <c r="AJ71" s="382"/>
      <c r="AK71" s="364"/>
      <c r="AL71" s="336"/>
      <c r="AM71" s="336"/>
      <c r="AN71" s="580"/>
      <c r="AO71" s="336"/>
      <c r="AP71" s="336"/>
      <c r="AQ71" s="580"/>
      <c r="AR71" s="336"/>
      <c r="AS71" s="336"/>
      <c r="AT71" s="580"/>
      <c r="AU71" s="336"/>
      <c r="AV71" s="336"/>
      <c r="AW71" s="580"/>
      <c r="AX71" s="336"/>
    </row>
    <row r="72" spans="1:50">
      <c r="A72" s="485"/>
      <c r="B72" s="382"/>
      <c r="C72" s="382"/>
      <c r="D72" s="364"/>
      <c r="E72" s="485"/>
      <c r="F72" s="382"/>
      <c r="G72" s="364"/>
      <c r="H72" s="485"/>
      <c r="I72" s="382"/>
      <c r="J72" s="364"/>
      <c r="K72" s="485"/>
      <c r="L72" s="382"/>
      <c r="M72" s="364"/>
      <c r="N72" s="485"/>
      <c r="O72" s="382"/>
      <c r="P72" s="364"/>
      <c r="Q72" s="485"/>
      <c r="R72" s="382"/>
      <c r="S72" s="364"/>
      <c r="T72" s="485"/>
      <c r="U72" s="382"/>
      <c r="V72" s="364"/>
      <c r="W72" s="485"/>
      <c r="X72" s="382"/>
      <c r="Y72" s="364"/>
      <c r="Z72" s="485"/>
      <c r="AA72" s="382"/>
      <c r="AB72" s="364"/>
      <c r="AC72" s="485"/>
      <c r="AD72" s="382"/>
      <c r="AE72" s="364"/>
      <c r="AF72" s="485"/>
      <c r="AG72" s="382"/>
      <c r="AH72" s="364"/>
      <c r="AI72" s="485"/>
      <c r="AJ72" s="382"/>
      <c r="AK72" s="364"/>
      <c r="AL72" s="336"/>
      <c r="AM72" s="336"/>
      <c r="AN72" s="580"/>
      <c r="AO72" s="336"/>
      <c r="AP72" s="336"/>
      <c r="AQ72" s="580"/>
      <c r="AR72" s="336"/>
      <c r="AS72" s="336"/>
      <c r="AT72" s="580"/>
      <c r="AU72" s="336"/>
      <c r="AV72" s="336"/>
      <c r="AW72" s="580"/>
      <c r="AX72" s="336"/>
    </row>
    <row r="73" spans="1:50" ht="13.5" thickBot="1">
      <c r="A73" s="485"/>
      <c r="B73" s="382"/>
      <c r="C73" s="382"/>
      <c r="D73" s="364"/>
      <c r="E73" s="485"/>
      <c r="F73" s="382"/>
      <c r="G73" s="364"/>
      <c r="H73" s="485"/>
      <c r="I73" s="382"/>
      <c r="J73" s="364"/>
      <c r="K73" s="485"/>
      <c r="L73" s="382"/>
      <c r="M73" s="364"/>
      <c r="N73" s="485"/>
      <c r="O73" s="382"/>
      <c r="P73" s="364"/>
      <c r="Q73" s="485"/>
      <c r="R73" s="382"/>
      <c r="S73" s="364"/>
      <c r="T73" s="485"/>
      <c r="U73" s="382"/>
      <c r="V73" s="364"/>
      <c r="W73" s="485"/>
      <c r="X73" s="382"/>
      <c r="Y73" s="364"/>
      <c r="Z73" s="485"/>
      <c r="AA73" s="382"/>
      <c r="AB73" s="364"/>
      <c r="AC73" s="485"/>
      <c r="AD73" s="382"/>
      <c r="AE73" s="364"/>
      <c r="AF73" s="485"/>
      <c r="AG73" s="382"/>
      <c r="AH73" s="364"/>
      <c r="AI73" s="485"/>
      <c r="AJ73" s="382"/>
      <c r="AK73" s="364"/>
      <c r="AL73" s="336"/>
      <c r="AM73" s="336"/>
      <c r="AN73" s="580"/>
      <c r="AO73" s="336"/>
      <c r="AP73" s="336"/>
      <c r="AQ73" s="580"/>
      <c r="AR73" s="336"/>
      <c r="AS73" s="336"/>
      <c r="AT73" s="580"/>
      <c r="AU73" s="336"/>
      <c r="AV73" s="336"/>
      <c r="AW73" s="580"/>
      <c r="AX73" s="336"/>
    </row>
    <row r="74" spans="1:50" ht="13.5" thickBot="1">
      <c r="A74" s="360" t="s">
        <v>719</v>
      </c>
      <c r="B74" s="1144"/>
      <c r="C74" s="488">
        <f>SUM(C56:C73)</f>
        <v>15.9</v>
      </c>
      <c r="D74" s="1140">
        <f>SUM(D56:D73)</f>
        <v>100</v>
      </c>
      <c r="E74" s="360"/>
      <c r="F74" s="488">
        <f>SUM(F56:F73)</f>
        <v>14.7</v>
      </c>
      <c r="G74" s="1140">
        <f>SUM(G56:G73)</f>
        <v>100</v>
      </c>
      <c r="H74" s="360"/>
      <c r="I74" s="488">
        <f>SUM(I56:I73)</f>
        <v>112.9</v>
      </c>
      <c r="J74" s="1140">
        <f>SUM(J56:J73)</f>
        <v>100</v>
      </c>
      <c r="K74" s="360"/>
      <c r="L74" s="488">
        <f>SUM(L56:L73)</f>
        <v>217.8</v>
      </c>
      <c r="M74" s="1140">
        <f>SUM(M56:M73)</f>
        <v>100</v>
      </c>
      <c r="N74" s="360"/>
      <c r="O74" s="488">
        <f>SUM(O56:O73)</f>
        <v>114</v>
      </c>
      <c r="P74" s="1140">
        <f>SUM(P56:P73)</f>
        <v>100</v>
      </c>
      <c r="Q74" s="360"/>
      <c r="R74" s="488">
        <f>SUM(R54:R73)</f>
        <v>214.1</v>
      </c>
      <c r="S74" s="363">
        <f>R74/R76*100</f>
        <v>100</v>
      </c>
      <c r="T74" s="360"/>
      <c r="U74" s="488">
        <f>SUM(U54:U73)</f>
        <v>273.5</v>
      </c>
      <c r="V74" s="363">
        <f>U74/U76*100</f>
        <v>100</v>
      </c>
      <c r="W74" s="360"/>
      <c r="X74" s="488">
        <f>SUM(X54:X73)</f>
        <v>127.6</v>
      </c>
      <c r="Y74" s="363">
        <f>X74/X76*100</f>
        <v>100</v>
      </c>
      <c r="Z74" s="360"/>
      <c r="AA74" s="488">
        <f>SUM(AA54:AA73)</f>
        <v>84.5</v>
      </c>
      <c r="AB74" s="363">
        <f>AA74/AA76*100</f>
        <v>100</v>
      </c>
      <c r="AC74" s="360"/>
      <c r="AD74" s="488">
        <f>SUM(AD54:AD59)</f>
        <v>55.300000000000004</v>
      </c>
      <c r="AE74" s="363">
        <f>AD74/AD76*100</f>
        <v>86.40625</v>
      </c>
      <c r="AF74" s="360"/>
      <c r="AG74" s="488">
        <f>SUM(AG54:AG57)</f>
        <v>214.9</v>
      </c>
      <c r="AH74" s="363">
        <f>AG74/AG76*100</f>
        <v>92.15265866209262</v>
      </c>
      <c r="AI74" s="360"/>
      <c r="AJ74" s="488">
        <f>SUM(AJ54:AJ58)</f>
        <v>253.90100000000001</v>
      </c>
      <c r="AK74" s="363">
        <f>AJ74/AJ76*100</f>
        <v>89.939816011987219</v>
      </c>
      <c r="AL74" s="334"/>
      <c r="AM74" s="336"/>
      <c r="AN74" s="580"/>
      <c r="AO74" s="334"/>
      <c r="AP74" s="336"/>
      <c r="AQ74" s="580"/>
      <c r="AR74" s="334"/>
      <c r="AS74" s="336"/>
      <c r="AT74" s="580"/>
      <c r="AU74" s="336"/>
      <c r="AV74" s="336"/>
      <c r="AW74" s="580"/>
      <c r="AX74" s="334"/>
    </row>
    <row r="75" spans="1:50" ht="13.5" thickBot="1">
      <c r="A75" s="360" t="s">
        <v>720</v>
      </c>
      <c r="B75" s="1144"/>
      <c r="C75" s="488"/>
      <c r="D75" s="1140"/>
      <c r="E75" s="360"/>
      <c r="F75" s="488"/>
      <c r="G75" s="1140"/>
      <c r="H75" s="360"/>
      <c r="I75" s="488"/>
      <c r="J75" s="1140"/>
      <c r="K75" s="360"/>
      <c r="L75" s="488"/>
      <c r="M75" s="1140"/>
      <c r="N75" s="360"/>
      <c r="O75" s="488"/>
      <c r="P75" s="1140"/>
      <c r="Q75" s="360"/>
      <c r="R75" s="488"/>
      <c r="S75" s="363">
        <f>R75/R76*100</f>
        <v>0</v>
      </c>
      <c r="T75" s="360"/>
      <c r="U75" s="488"/>
      <c r="V75" s="363">
        <f>U75/U76*100</f>
        <v>0</v>
      </c>
      <c r="W75" s="360"/>
      <c r="X75" s="488"/>
      <c r="Y75" s="363">
        <f>X75/X76*100</f>
        <v>0</v>
      </c>
      <c r="Z75" s="360"/>
      <c r="AA75" s="488"/>
      <c r="AB75" s="363">
        <f>AA75/AA76*100</f>
        <v>0</v>
      </c>
      <c r="AC75" s="360"/>
      <c r="AD75" s="488">
        <f>SUM(AD60)</f>
        <v>8.6999999999999993</v>
      </c>
      <c r="AE75" s="363">
        <f>AD75/AD76*100</f>
        <v>13.593749999999998</v>
      </c>
      <c r="AF75" s="360"/>
      <c r="AG75" s="488">
        <f>SUM(AG58)</f>
        <v>18.3</v>
      </c>
      <c r="AH75" s="363">
        <f>AG75/AG76*100</f>
        <v>7.8473413379073751</v>
      </c>
      <c r="AI75" s="360"/>
      <c r="AJ75" s="488">
        <f>SUM(AJ59)</f>
        <v>28.4</v>
      </c>
      <c r="AK75" s="363">
        <f>AJ75/AJ76*100</f>
        <v>10.060183988012794</v>
      </c>
      <c r="AL75" s="334"/>
      <c r="AM75" s="336"/>
      <c r="AN75" s="580"/>
      <c r="AO75" s="334"/>
      <c r="AP75" s="336"/>
      <c r="AQ75" s="580"/>
      <c r="AR75" s="334"/>
      <c r="AS75" s="336"/>
      <c r="AT75" s="580"/>
      <c r="AU75" s="336"/>
      <c r="AV75" s="336"/>
      <c r="AW75" s="580"/>
      <c r="AX75" s="334"/>
    </row>
    <row r="76" spans="1:50" ht="13.5" thickBot="1">
      <c r="A76" s="360" t="s">
        <v>721</v>
      </c>
      <c r="B76" s="1144"/>
      <c r="C76" s="488">
        <f>SUM(C74:C75)</f>
        <v>15.9</v>
      </c>
      <c r="D76" s="1140">
        <f>SUM(D74:D75)</f>
        <v>100</v>
      </c>
      <c r="E76" s="360"/>
      <c r="F76" s="488">
        <f>SUM(F74:F75)</f>
        <v>14.7</v>
      </c>
      <c r="G76" s="1140">
        <f>SUM(G74:G75)</f>
        <v>100</v>
      </c>
      <c r="H76" s="360"/>
      <c r="I76" s="488">
        <f>SUM(I74:I75)</f>
        <v>112.9</v>
      </c>
      <c r="J76" s="1140">
        <f>SUM(J74:J75)</f>
        <v>100</v>
      </c>
      <c r="K76" s="360"/>
      <c r="L76" s="488">
        <f>SUM(L74:L75)</f>
        <v>217.8</v>
      </c>
      <c r="M76" s="1140">
        <f>SUM(M74:M75)</f>
        <v>100</v>
      </c>
      <c r="N76" s="360"/>
      <c r="O76" s="488">
        <f>SUM(O74:O75)</f>
        <v>114</v>
      </c>
      <c r="P76" s="1140">
        <f>SUM(P74:P75)</f>
        <v>100</v>
      </c>
      <c r="Q76" s="360"/>
      <c r="R76" s="488">
        <f>SUM(R74:R75)</f>
        <v>214.1</v>
      </c>
      <c r="S76" s="363">
        <f>SUM(S74:S75)</f>
        <v>100</v>
      </c>
      <c r="T76" s="360"/>
      <c r="U76" s="488">
        <f>SUM(U74:U75)</f>
        <v>273.5</v>
      </c>
      <c r="V76" s="363">
        <f>SUM(V74:V75)</f>
        <v>100</v>
      </c>
      <c r="W76" s="360"/>
      <c r="X76" s="488">
        <f>SUM(X74:X75)</f>
        <v>127.6</v>
      </c>
      <c r="Y76" s="363">
        <f>SUM(Y74:Y75)</f>
        <v>100</v>
      </c>
      <c r="Z76" s="360"/>
      <c r="AA76" s="488">
        <f>SUM(AA74:AA75)</f>
        <v>84.5</v>
      </c>
      <c r="AB76" s="363">
        <f>SUM(AB74:AB75)</f>
        <v>100</v>
      </c>
      <c r="AC76" s="360"/>
      <c r="AD76" s="488">
        <f>SUM(AD74:AD75)</f>
        <v>64</v>
      </c>
      <c r="AE76" s="363">
        <f>SUM(AE74:AE75)</f>
        <v>100</v>
      </c>
      <c r="AF76" s="360"/>
      <c r="AG76" s="488">
        <f>SUM(AG74:AG75)</f>
        <v>233.20000000000002</v>
      </c>
      <c r="AH76" s="363">
        <f>SUM(AH74:AH75)</f>
        <v>100</v>
      </c>
      <c r="AI76" s="360"/>
      <c r="AJ76" s="488">
        <f>SUM(AJ74:AJ75)</f>
        <v>282.30099999999999</v>
      </c>
      <c r="AK76" s="363">
        <f>SUM(AK74:AK75)</f>
        <v>100.00000000000001</v>
      </c>
      <c r="AL76" s="334"/>
      <c r="AM76" s="336"/>
      <c r="AN76" s="580"/>
      <c r="AO76" s="334"/>
      <c r="AP76" s="336"/>
      <c r="AQ76" s="580"/>
      <c r="AR76" s="334"/>
      <c r="AS76" s="336"/>
      <c r="AT76" s="580"/>
      <c r="AU76" s="336"/>
      <c r="AV76" s="336"/>
      <c r="AW76" s="580"/>
      <c r="AX76" s="334"/>
    </row>
    <row r="77" spans="1:50" ht="13.5" thickBot="1">
      <c r="A77" s="490"/>
      <c r="B77" s="1144"/>
      <c r="C77" s="382"/>
      <c r="D77" s="365"/>
      <c r="E77" s="490"/>
      <c r="F77" s="382"/>
      <c r="G77" s="365"/>
      <c r="H77" s="490"/>
      <c r="I77" s="382"/>
      <c r="J77" s="365"/>
      <c r="K77" s="490"/>
      <c r="L77" s="382"/>
      <c r="M77" s="365"/>
      <c r="N77" s="490"/>
      <c r="O77" s="382"/>
      <c r="P77" s="365"/>
      <c r="Q77" s="490"/>
      <c r="R77" s="382"/>
      <c r="S77" s="365"/>
      <c r="T77" s="490"/>
      <c r="U77" s="382"/>
      <c r="V77" s="365"/>
      <c r="W77" s="490"/>
      <c r="X77" s="382"/>
      <c r="Y77" s="365"/>
      <c r="Z77" s="490"/>
      <c r="AA77" s="382"/>
      <c r="AB77" s="365"/>
      <c r="AC77" s="490"/>
      <c r="AD77" s="382"/>
      <c r="AE77" s="365"/>
      <c r="AF77" s="490"/>
      <c r="AG77" s="382"/>
      <c r="AH77" s="365"/>
      <c r="AI77" s="490"/>
      <c r="AJ77" s="382"/>
      <c r="AK77" s="365"/>
      <c r="AL77" s="336"/>
      <c r="AM77" s="336"/>
      <c r="AN77" s="580"/>
      <c r="AO77" s="336"/>
      <c r="AP77" s="336"/>
      <c r="AQ77" s="580"/>
      <c r="AR77" s="336"/>
      <c r="AS77" s="336"/>
      <c r="AT77" s="580"/>
      <c r="AU77" s="336"/>
      <c r="AV77" s="336"/>
      <c r="AW77" s="580"/>
      <c r="AX77" s="336"/>
    </row>
    <row r="78" spans="1:50">
      <c r="A78" s="409" t="s">
        <v>182</v>
      </c>
      <c r="B78" s="1144"/>
      <c r="C78" s="491">
        <v>3</v>
      </c>
      <c r="D78" s="370"/>
      <c r="E78" s="409"/>
      <c r="F78" s="491">
        <v>3</v>
      </c>
      <c r="G78" s="370"/>
      <c r="H78" s="409"/>
      <c r="I78" s="491">
        <v>7</v>
      </c>
      <c r="J78" s="370"/>
      <c r="K78" s="409"/>
      <c r="L78" s="491">
        <v>17</v>
      </c>
      <c r="M78" s="370"/>
      <c r="N78" s="409"/>
      <c r="O78" s="491">
        <v>12</v>
      </c>
      <c r="P78" s="370"/>
      <c r="Q78" s="409"/>
      <c r="R78" s="491">
        <v>34</v>
      </c>
      <c r="S78" s="370"/>
      <c r="T78" s="409"/>
      <c r="U78" s="491">
        <v>51</v>
      </c>
      <c r="V78" s="370"/>
      <c r="W78" s="409"/>
      <c r="X78" s="491">
        <v>46</v>
      </c>
      <c r="Y78" s="370"/>
      <c r="Z78" s="409"/>
      <c r="AA78" s="491">
        <v>47</v>
      </c>
      <c r="AB78" s="370"/>
      <c r="AC78" s="409"/>
      <c r="AD78" s="491">
        <v>22</v>
      </c>
      <c r="AE78" s="370"/>
      <c r="AF78" s="409"/>
      <c r="AG78" s="491">
        <v>4</v>
      </c>
      <c r="AH78" s="370"/>
      <c r="AI78" s="409"/>
      <c r="AJ78" s="491">
        <v>3</v>
      </c>
      <c r="AK78" s="370"/>
      <c r="AL78" s="508"/>
      <c r="AM78" s="508"/>
      <c r="AN78" s="580"/>
      <c r="AO78" s="508"/>
      <c r="AP78" s="508"/>
      <c r="AQ78" s="580"/>
      <c r="AR78" s="508"/>
      <c r="AS78" s="508"/>
      <c r="AT78" s="580"/>
      <c r="AU78" s="508"/>
      <c r="AV78" s="508"/>
      <c r="AW78" s="580"/>
      <c r="AX78" s="508"/>
    </row>
    <row r="79" spans="1:50" ht="13.5" thickBot="1">
      <c r="A79" s="411" t="s">
        <v>183</v>
      </c>
      <c r="B79" s="492"/>
      <c r="C79" s="492">
        <f>C76/C78*1000000</f>
        <v>5300000</v>
      </c>
      <c r="D79" s="371"/>
      <c r="E79" s="411"/>
      <c r="F79" s="492">
        <f>F76/F78*1000000</f>
        <v>4899999.9999999991</v>
      </c>
      <c r="G79" s="371"/>
      <c r="H79" s="411"/>
      <c r="I79" s="492">
        <f>I76/I78*1000000</f>
        <v>16128571.428571429</v>
      </c>
      <c r="J79" s="371"/>
      <c r="K79" s="411"/>
      <c r="L79" s="492">
        <f>L76/L78*1000000</f>
        <v>12811764.705882354</v>
      </c>
      <c r="M79" s="371"/>
      <c r="N79" s="411"/>
      <c r="O79" s="492">
        <f>O76/O78*1000000</f>
        <v>9500000</v>
      </c>
      <c r="P79" s="371"/>
      <c r="Q79" s="411"/>
      <c r="R79" s="492">
        <f>R76/R78*1000000</f>
        <v>6297058.823529412</v>
      </c>
      <c r="S79" s="371"/>
      <c r="T79" s="411"/>
      <c r="U79" s="492">
        <f>U76/U78*1000000</f>
        <v>5362745.0980392154</v>
      </c>
      <c r="V79" s="371"/>
      <c r="W79" s="411"/>
      <c r="X79" s="492">
        <f>X76/X78*1000000</f>
        <v>2773913.0434782607</v>
      </c>
      <c r="Y79" s="371"/>
      <c r="Z79" s="411"/>
      <c r="AA79" s="492">
        <f>AA76/AA78*1000000</f>
        <v>1797872.3404255318</v>
      </c>
      <c r="AB79" s="371"/>
      <c r="AC79" s="411"/>
      <c r="AD79" s="492">
        <f>AD76/AD78*1000000</f>
        <v>2909090.9090909092</v>
      </c>
      <c r="AE79" s="371"/>
      <c r="AF79" s="411"/>
      <c r="AG79" s="492">
        <f>AG76/AG78*1000000</f>
        <v>58300000.000000007</v>
      </c>
      <c r="AH79" s="371"/>
      <c r="AI79" s="411"/>
      <c r="AJ79" s="492">
        <f>AJ76/AJ78*1000000</f>
        <v>94100333.333333328</v>
      </c>
      <c r="AK79" s="371"/>
      <c r="AL79" s="508"/>
      <c r="AM79" s="508"/>
      <c r="AN79" s="580"/>
      <c r="AO79" s="508"/>
      <c r="AP79" s="508"/>
      <c r="AQ79" s="580"/>
      <c r="AR79" s="508"/>
      <c r="AS79" s="508"/>
      <c r="AT79" s="580"/>
      <c r="AU79" s="508"/>
      <c r="AV79" s="508"/>
      <c r="AW79" s="580"/>
      <c r="AX79" s="508"/>
    </row>
    <row r="80" spans="1:50" s="145" customFormat="1">
      <c r="A80" s="336"/>
      <c r="B80"/>
      <c r="C80"/>
      <c r="D80"/>
      <c r="E80" s="998"/>
      <c r="F80" s="1129"/>
      <c r="G80" s="998"/>
      <c r="H80" s="1009"/>
      <c r="I80" s="516"/>
      <c r="J80" s="998"/>
      <c r="K80" s="1009"/>
      <c r="L80" s="516"/>
      <c r="M80" s="998"/>
      <c r="N80" s="1009"/>
      <c r="O80" s="516"/>
      <c r="P80" s="998"/>
      <c r="Q80" s="1009"/>
      <c r="R80" s="516"/>
      <c r="S80" s="998"/>
      <c r="T80" s="1009"/>
      <c r="U80" s="516"/>
      <c r="V80" s="998"/>
      <c r="W80" s="998"/>
      <c r="X80" s="516"/>
      <c r="Y80" s="998"/>
      <c r="Z80" s="998"/>
      <c r="AA80" s="516"/>
      <c r="AB80" s="998"/>
      <c r="AC80" s="998"/>
      <c r="AD80" s="516"/>
      <c r="AE80" s="998"/>
      <c r="AF80" s="998"/>
      <c r="AG80" s="516"/>
      <c r="AH80" s="998"/>
      <c r="AI80" s="998"/>
      <c r="AJ80" s="516"/>
      <c r="AK80" s="998"/>
      <c r="AL80" s="998"/>
      <c r="AM80" s="516"/>
      <c r="AN80" s="998"/>
    </row>
    <row r="81" spans="1:64" s="145" customFormat="1">
      <c r="A81" s="998"/>
      <c r="B81" s="516"/>
      <c r="C81" s="516"/>
      <c r="D81" s="998"/>
      <c r="E81" s="998"/>
      <c r="F81" s="506"/>
      <c r="G81" s="998"/>
      <c r="H81" s="998"/>
      <c r="I81" s="506"/>
      <c r="J81" s="998"/>
      <c r="K81" s="998"/>
      <c r="L81" s="506"/>
      <c r="M81" s="998"/>
      <c r="N81" s="998"/>
      <c r="O81" s="506"/>
      <c r="P81" s="998"/>
      <c r="Q81" s="998"/>
      <c r="R81" s="506"/>
      <c r="S81" s="998"/>
      <c r="T81" s="998"/>
      <c r="U81" s="506"/>
      <c r="V81" s="998"/>
      <c r="W81" s="998"/>
      <c r="X81" s="506"/>
      <c r="Y81" s="998"/>
      <c r="Z81" s="998"/>
      <c r="AA81" s="506"/>
      <c r="AB81" s="998"/>
      <c r="AC81" s="998"/>
      <c r="AD81" s="506"/>
      <c r="AE81" s="998"/>
      <c r="AF81" s="998"/>
      <c r="AG81" s="506"/>
      <c r="AH81" s="998"/>
      <c r="AI81" s="998"/>
      <c r="AJ81" s="506"/>
      <c r="AK81" s="998"/>
      <c r="AL81" s="998"/>
      <c r="AM81" s="506"/>
      <c r="AN81" s="998"/>
      <c r="AO81" s="516"/>
      <c r="AP81" s="516"/>
      <c r="AQ81" s="998"/>
      <c r="AR81" s="998"/>
      <c r="AS81" s="516"/>
      <c r="AT81" s="998"/>
      <c r="AU81" s="998"/>
      <c r="AV81" s="516"/>
      <c r="AW81" s="998"/>
      <c r="AX81" s="998"/>
      <c r="AY81" s="516"/>
      <c r="AZ81" s="998"/>
      <c r="BA81" s="998"/>
      <c r="BB81" s="516"/>
      <c r="BC81" s="998"/>
      <c r="BD81" s="998"/>
      <c r="BE81" s="516"/>
      <c r="BF81" s="998"/>
      <c r="BG81" s="998"/>
      <c r="BH81" s="516"/>
      <c r="BI81" s="998"/>
      <c r="BJ81" s="998"/>
      <c r="BK81" s="516"/>
      <c r="BL81" s="998"/>
    </row>
    <row r="82" spans="1:64" s="145" customFormat="1">
      <c r="A82" s="998"/>
      <c r="B82" s="516"/>
      <c r="C82" s="516"/>
      <c r="D82" s="998"/>
      <c r="E82" s="998"/>
      <c r="F82" s="506"/>
      <c r="G82" s="998"/>
      <c r="H82" s="998"/>
      <c r="I82" s="506"/>
      <c r="J82" s="998"/>
      <c r="K82" s="998"/>
      <c r="L82" s="506"/>
      <c r="M82" s="998"/>
      <c r="N82" s="998"/>
      <c r="O82" s="506"/>
      <c r="P82" s="998"/>
      <c r="Q82" s="998"/>
      <c r="R82" s="506"/>
      <c r="S82" s="998"/>
      <c r="T82" s="998"/>
      <c r="U82" s="506"/>
      <c r="V82" s="998"/>
      <c r="W82" s="998"/>
      <c r="X82" s="506"/>
      <c r="Y82" s="998"/>
      <c r="Z82" s="998"/>
      <c r="AA82" s="506"/>
      <c r="AB82" s="998"/>
      <c r="AC82" s="998"/>
      <c r="AD82" s="506"/>
      <c r="AE82" s="998"/>
      <c r="AF82" s="998"/>
      <c r="AG82" s="506"/>
      <c r="AH82" s="998"/>
      <c r="AI82" s="998"/>
      <c r="AJ82" s="506"/>
      <c r="AK82" s="998"/>
      <c r="AL82" s="998"/>
      <c r="AM82" s="506"/>
      <c r="AN82" s="998"/>
      <c r="AO82" s="417"/>
      <c r="AP82" s="417"/>
      <c r="AQ82" s="417"/>
      <c r="AR82" s="336"/>
      <c r="AS82" s="417"/>
      <c r="AT82" s="417"/>
      <c r="AU82" s="336"/>
      <c r="AV82" s="417"/>
      <c r="AW82" s="417"/>
      <c r="AX82" s="336"/>
      <c r="AY82" s="417"/>
      <c r="AZ82" s="417"/>
      <c r="BA82" s="336"/>
      <c r="BB82" s="417"/>
      <c r="BC82" s="417"/>
      <c r="BD82" s="336"/>
      <c r="BE82" s="417"/>
      <c r="BF82" s="417"/>
      <c r="BG82" s="336"/>
      <c r="BH82" s="417"/>
      <c r="BI82" s="417"/>
      <c r="BJ82" s="336"/>
      <c r="BK82" s="417"/>
      <c r="BL82" s="417"/>
    </row>
    <row r="83" spans="1:64" s="145" customFormat="1">
      <c r="A83" s="336"/>
      <c r="B83" s="417"/>
      <c r="C83" s="417"/>
      <c r="D83" s="417"/>
      <c r="E83" s="336"/>
      <c r="F83" s="417"/>
      <c r="G83" s="417"/>
      <c r="H83" s="336"/>
      <c r="I83" s="417"/>
      <c r="J83" s="417"/>
      <c r="K83" s="336"/>
      <c r="L83" s="417"/>
      <c r="M83" s="417"/>
      <c r="N83" s="336"/>
      <c r="O83" s="417"/>
      <c r="P83" s="417"/>
      <c r="Q83" s="336"/>
      <c r="R83" s="417"/>
      <c r="S83" s="417"/>
      <c r="T83" s="336"/>
      <c r="U83" s="417"/>
      <c r="V83" s="417"/>
      <c r="W83" s="336"/>
      <c r="X83" s="417"/>
      <c r="Y83" s="417"/>
      <c r="Z83" s="336"/>
      <c r="AA83" s="417"/>
      <c r="AB83" s="417"/>
      <c r="AC83" s="336"/>
      <c r="AD83" s="417"/>
      <c r="AE83" s="417"/>
      <c r="AF83" s="336"/>
      <c r="AG83" s="417"/>
      <c r="AH83" s="417"/>
      <c r="AI83" s="336"/>
      <c r="AJ83" s="417"/>
      <c r="AK83" s="417"/>
      <c r="AL83" s="336"/>
      <c r="AM83" s="417"/>
      <c r="AN83" s="417"/>
      <c r="AO83" s="336"/>
      <c r="AP83" s="336"/>
      <c r="AQ83" s="336"/>
      <c r="AR83" s="334"/>
      <c r="AS83" s="336"/>
      <c r="AT83" s="336"/>
      <c r="AU83" s="334"/>
      <c r="AV83" s="336"/>
      <c r="AW83" s="336"/>
      <c r="AX83" s="334"/>
      <c r="AY83" s="336"/>
      <c r="AZ83" s="336"/>
      <c r="BA83" s="334"/>
      <c r="BB83" s="336"/>
      <c r="BC83" s="336"/>
      <c r="BD83" s="334"/>
      <c r="BE83" s="336"/>
      <c r="BF83" s="336"/>
      <c r="BG83" s="334"/>
      <c r="BH83" s="336"/>
      <c r="BI83" s="336"/>
      <c r="BJ83" s="334"/>
      <c r="BK83" s="336"/>
      <c r="BL83" s="336"/>
    </row>
    <row r="84" spans="1:64" s="145" customFormat="1">
      <c r="A84" s="334"/>
      <c r="B84" s="336"/>
      <c r="C84" s="336"/>
      <c r="D84" s="336"/>
      <c r="E84" s="334"/>
      <c r="F84" s="336"/>
      <c r="G84" s="336"/>
      <c r="H84" s="334"/>
      <c r="I84" s="336"/>
      <c r="J84" s="336"/>
      <c r="K84" s="334"/>
      <c r="L84" s="336"/>
      <c r="M84" s="336"/>
      <c r="N84" s="334"/>
      <c r="O84" s="336"/>
      <c r="P84" s="336"/>
      <c r="Q84" s="334"/>
      <c r="R84" s="336"/>
      <c r="S84" s="336"/>
      <c r="T84" s="334"/>
      <c r="U84" s="336"/>
      <c r="V84" s="336"/>
      <c r="W84" s="334"/>
      <c r="X84" s="336"/>
      <c r="Y84" s="336"/>
      <c r="Z84" s="334"/>
      <c r="AA84" s="336"/>
      <c r="AB84" s="336"/>
      <c r="AC84" s="334"/>
      <c r="AD84" s="336"/>
      <c r="AE84" s="336"/>
      <c r="AF84" s="334"/>
      <c r="AG84" s="336"/>
      <c r="AH84" s="336"/>
      <c r="AI84" s="334"/>
      <c r="AJ84" s="336"/>
      <c r="AK84" s="336"/>
      <c r="AL84" s="334"/>
      <c r="AM84" s="336"/>
      <c r="AN84" s="336"/>
      <c r="AO84" s="336"/>
      <c r="AP84" s="336"/>
      <c r="AQ84" s="580"/>
      <c r="AR84" s="336"/>
      <c r="AS84" s="336"/>
      <c r="AT84" s="580"/>
      <c r="AU84" s="336"/>
      <c r="AV84" s="885"/>
      <c r="AW84" s="580"/>
      <c r="AX84" s="336"/>
      <c r="AY84" s="885"/>
      <c r="AZ84" s="580"/>
      <c r="BA84" s="336"/>
      <c r="BB84" s="885"/>
      <c r="BC84" s="580"/>
      <c r="BD84" s="336"/>
      <c r="BE84" s="885"/>
      <c r="BF84" s="580"/>
      <c r="BG84" s="336"/>
      <c r="BH84" s="885"/>
      <c r="BI84" s="580"/>
      <c r="BJ84" s="336"/>
      <c r="BK84" s="885"/>
      <c r="BL84" s="580"/>
    </row>
    <row r="85" spans="1:64" s="145" customFormat="1">
      <c r="A85" s="336"/>
      <c r="B85" s="336"/>
      <c r="C85" s="336"/>
      <c r="D85" s="580"/>
      <c r="E85" s="336"/>
      <c r="F85" s="336"/>
      <c r="G85" s="580"/>
      <c r="H85" s="336"/>
      <c r="I85" s="336"/>
      <c r="J85" s="580"/>
      <c r="K85" s="336"/>
      <c r="L85" s="336"/>
      <c r="M85" s="580"/>
      <c r="N85" s="336"/>
      <c r="O85" s="336"/>
      <c r="P85" s="580"/>
      <c r="Q85" s="336"/>
      <c r="R85" s="336"/>
      <c r="S85" s="580"/>
      <c r="T85" s="336"/>
      <c r="U85" s="336"/>
      <c r="V85" s="580"/>
      <c r="W85" s="336"/>
      <c r="X85" s="336"/>
      <c r="Y85" s="580"/>
      <c r="Z85" s="336"/>
      <c r="AA85" s="336"/>
      <c r="AB85" s="580"/>
      <c r="AC85" s="336"/>
      <c r="AD85" s="336"/>
      <c r="AE85" s="580"/>
      <c r="AF85" s="336"/>
      <c r="AG85" s="336"/>
      <c r="AH85" s="580"/>
      <c r="AI85" s="336"/>
      <c r="AJ85" s="336"/>
      <c r="AK85" s="580"/>
      <c r="AL85" s="336"/>
      <c r="AM85" s="336"/>
      <c r="AN85" s="580"/>
      <c r="AO85" s="336"/>
      <c r="AP85" s="336"/>
      <c r="AQ85" s="580"/>
      <c r="AR85" s="336"/>
      <c r="AS85" s="336"/>
      <c r="AT85" s="580"/>
      <c r="AU85" s="336"/>
      <c r="AV85" s="885"/>
      <c r="AW85" s="580"/>
      <c r="AX85" s="336"/>
      <c r="AY85" s="885"/>
      <c r="AZ85" s="580"/>
      <c r="BA85" s="336"/>
      <c r="BB85" s="885"/>
      <c r="BC85" s="580"/>
      <c r="BD85" s="336"/>
      <c r="BE85" s="885"/>
      <c r="BF85" s="580"/>
      <c r="BG85" s="336"/>
      <c r="BH85" s="885"/>
      <c r="BI85" s="580"/>
      <c r="BJ85" s="336"/>
      <c r="BK85" s="885"/>
      <c r="BL85" s="580"/>
    </row>
    <row r="86" spans="1:64" s="145" customFormat="1">
      <c r="A86" s="336"/>
      <c r="B86" s="336"/>
      <c r="C86" s="336"/>
      <c r="D86" s="580"/>
      <c r="E86" s="336"/>
      <c r="F86" s="336"/>
      <c r="G86" s="580"/>
      <c r="H86" s="336"/>
      <c r="I86" s="336"/>
      <c r="J86" s="580"/>
      <c r="K86" s="336"/>
      <c r="L86" s="336"/>
      <c r="M86" s="580"/>
      <c r="N86" s="336"/>
      <c r="O86" s="336"/>
      <c r="P86" s="580"/>
      <c r="Q86" s="336"/>
      <c r="R86" s="336"/>
      <c r="S86" s="580"/>
      <c r="T86" s="336"/>
      <c r="U86" s="336"/>
      <c r="V86" s="580"/>
      <c r="W86" s="336"/>
      <c r="X86" s="336"/>
      <c r="Y86" s="580"/>
      <c r="Z86" s="336"/>
      <c r="AA86" s="336"/>
      <c r="AB86" s="580"/>
      <c r="AC86" s="336"/>
      <c r="AD86" s="336"/>
      <c r="AE86" s="580"/>
      <c r="AF86" s="336"/>
      <c r="AG86" s="336"/>
      <c r="AH86" s="580"/>
      <c r="AI86" s="336"/>
      <c r="AJ86" s="336"/>
      <c r="AK86" s="580"/>
      <c r="AL86" s="336"/>
      <c r="AM86" s="336"/>
      <c r="AN86" s="580"/>
      <c r="AO86" s="336"/>
      <c r="AP86" s="336"/>
      <c r="AQ86" s="580"/>
      <c r="AR86" s="336"/>
      <c r="AS86" s="336"/>
      <c r="AT86" s="580"/>
      <c r="AU86" s="336"/>
      <c r="AV86" s="336"/>
      <c r="AW86" s="580"/>
      <c r="AX86" s="336"/>
      <c r="AY86" s="336"/>
      <c r="AZ86" s="580"/>
      <c r="BA86" s="336"/>
      <c r="BB86" s="336"/>
      <c r="BC86" s="580"/>
      <c r="BD86" s="336"/>
      <c r="BE86" s="336"/>
      <c r="BF86" s="580"/>
      <c r="BG86" s="336"/>
      <c r="BH86" s="336"/>
      <c r="BI86" s="580"/>
      <c r="BJ86" s="336"/>
      <c r="BK86" s="336"/>
      <c r="BL86" s="580"/>
    </row>
    <row r="87" spans="1:64" s="145" customFormat="1">
      <c r="A87" s="336"/>
      <c r="B87" s="336"/>
      <c r="C87" s="336"/>
      <c r="D87" s="580"/>
      <c r="E87" s="336"/>
      <c r="F87" s="336"/>
      <c r="G87" s="580"/>
      <c r="H87" s="336"/>
      <c r="I87" s="336"/>
      <c r="J87" s="580"/>
      <c r="K87" s="336"/>
      <c r="L87" s="336"/>
      <c r="M87" s="580"/>
      <c r="N87" s="336"/>
      <c r="O87" s="336"/>
      <c r="P87" s="580"/>
      <c r="Q87" s="336"/>
      <c r="R87" s="336"/>
      <c r="S87" s="580"/>
      <c r="T87" s="336"/>
      <c r="U87" s="336"/>
      <c r="V87" s="580"/>
      <c r="W87" s="336"/>
      <c r="X87" s="336"/>
      <c r="Y87" s="580"/>
      <c r="Z87" s="336"/>
      <c r="AA87" s="336"/>
      <c r="AB87" s="580"/>
      <c r="AC87" s="336"/>
      <c r="AD87" s="336"/>
      <c r="AE87" s="580"/>
      <c r="AF87" s="336"/>
      <c r="AG87" s="336"/>
      <c r="AH87" s="580"/>
      <c r="AI87" s="336"/>
      <c r="AJ87" s="336"/>
      <c r="AK87" s="580"/>
      <c r="AL87" s="336"/>
      <c r="AM87" s="336"/>
      <c r="AN87" s="580"/>
      <c r="AO87" s="336"/>
      <c r="AP87" s="336"/>
      <c r="AQ87" s="580"/>
      <c r="AR87" s="336"/>
      <c r="AS87" s="336"/>
      <c r="AT87" s="580"/>
      <c r="AU87" s="336"/>
      <c r="AV87" s="336"/>
      <c r="AW87" s="580"/>
      <c r="AX87" s="336"/>
      <c r="AY87" s="336"/>
      <c r="AZ87" s="580"/>
      <c r="BA87" s="336"/>
      <c r="BB87" s="336"/>
      <c r="BC87" s="580"/>
      <c r="BD87" s="336"/>
      <c r="BE87" s="336"/>
      <c r="BF87" s="580"/>
      <c r="BG87" s="336"/>
      <c r="BH87" s="336"/>
      <c r="BI87" s="580"/>
      <c r="BJ87" s="336"/>
      <c r="BK87" s="336"/>
      <c r="BL87" s="580"/>
    </row>
    <row r="88" spans="1:64" s="145" customFormat="1">
      <c r="A88" s="336"/>
      <c r="B88" s="336"/>
      <c r="C88" s="336"/>
      <c r="D88" s="580"/>
      <c r="E88" s="336"/>
      <c r="F88" s="336"/>
      <c r="G88" s="580"/>
      <c r="H88" s="336"/>
      <c r="I88" s="336"/>
      <c r="J88" s="580"/>
      <c r="K88" s="336"/>
      <c r="L88" s="336"/>
      <c r="M88" s="580"/>
      <c r="N88" s="336"/>
      <c r="O88" s="336"/>
      <c r="P88" s="580"/>
      <c r="Q88" s="336"/>
      <c r="R88" s="336"/>
      <c r="S88" s="580"/>
      <c r="T88" s="336"/>
      <c r="U88" s="336"/>
      <c r="V88" s="580"/>
      <c r="W88" s="336"/>
      <c r="X88" s="336"/>
      <c r="Y88" s="580"/>
      <c r="Z88" s="336"/>
      <c r="AA88" s="336"/>
      <c r="AB88" s="580"/>
      <c r="AC88" s="336"/>
      <c r="AD88" s="336"/>
      <c r="AE88" s="580"/>
      <c r="AF88" s="336"/>
      <c r="AG88" s="336"/>
      <c r="AH88" s="580"/>
      <c r="AI88" s="336"/>
      <c r="AJ88" s="336"/>
      <c r="AK88" s="580"/>
      <c r="AL88" s="336"/>
      <c r="AM88" s="336"/>
      <c r="AN88" s="580"/>
      <c r="AO88" s="336"/>
      <c r="AP88" s="336"/>
      <c r="AQ88" s="580"/>
      <c r="AR88" s="515"/>
      <c r="AS88" s="336"/>
      <c r="AT88" s="580"/>
      <c r="AU88" s="515"/>
      <c r="AV88" s="336"/>
      <c r="AW88" s="580"/>
      <c r="AX88" s="515"/>
      <c r="AY88" s="336"/>
      <c r="AZ88" s="580"/>
      <c r="BA88" s="515"/>
      <c r="BB88" s="336"/>
      <c r="BC88" s="580"/>
      <c r="BD88" s="515"/>
      <c r="BE88" s="336"/>
      <c r="BF88" s="580"/>
      <c r="BG88" s="515"/>
      <c r="BH88" s="336"/>
      <c r="BI88" s="580"/>
      <c r="BJ88" s="515"/>
      <c r="BK88" s="336"/>
      <c r="BL88" s="580"/>
    </row>
    <row r="89" spans="1:64" s="145" customFormat="1">
      <c r="A89" s="515"/>
      <c r="B89" s="336"/>
      <c r="C89" s="336"/>
      <c r="D89" s="580"/>
      <c r="E89" s="515"/>
      <c r="F89" s="336"/>
      <c r="G89" s="580"/>
      <c r="H89" s="515"/>
      <c r="I89" s="336"/>
      <c r="J89" s="580"/>
      <c r="K89" s="515"/>
      <c r="L89" s="336"/>
      <c r="M89" s="580"/>
      <c r="N89" s="515"/>
      <c r="O89" s="336"/>
      <c r="P89" s="580"/>
      <c r="Q89" s="515"/>
      <c r="R89" s="336"/>
      <c r="S89" s="580"/>
      <c r="T89" s="515"/>
      <c r="U89" s="336"/>
      <c r="V89" s="580"/>
      <c r="W89" s="515"/>
      <c r="X89" s="336"/>
      <c r="Y89" s="580"/>
      <c r="Z89" s="515"/>
      <c r="AA89" s="336"/>
      <c r="AB89" s="580"/>
      <c r="AC89" s="515"/>
      <c r="AD89" s="336"/>
      <c r="AE89" s="580"/>
      <c r="AF89" s="515"/>
      <c r="AG89" s="336"/>
      <c r="AH89" s="580"/>
      <c r="AI89" s="515"/>
      <c r="AJ89" s="336"/>
      <c r="AK89" s="580"/>
      <c r="AL89" s="515"/>
      <c r="AM89" s="336"/>
      <c r="AN89" s="580"/>
      <c r="AO89" s="336"/>
      <c r="AP89" s="336"/>
      <c r="AQ89" s="580"/>
      <c r="AR89" s="515"/>
      <c r="AS89" s="336"/>
      <c r="AT89" s="580"/>
      <c r="AU89" s="515"/>
      <c r="AV89" s="336"/>
      <c r="AW89" s="580"/>
      <c r="AX89" s="515"/>
      <c r="AY89" s="336"/>
      <c r="AZ89" s="580"/>
      <c r="BA89" s="515"/>
      <c r="BB89" s="336"/>
      <c r="BC89" s="580"/>
      <c r="BD89" s="515"/>
      <c r="BE89" s="336"/>
      <c r="BF89" s="580"/>
      <c r="BG89" s="515"/>
      <c r="BH89" s="336"/>
      <c r="BI89" s="580"/>
      <c r="BJ89" s="515"/>
      <c r="BK89" s="336"/>
      <c r="BL89" s="580"/>
    </row>
    <row r="90" spans="1:64" s="145" customFormat="1">
      <c r="A90" s="515"/>
      <c r="B90" s="336"/>
      <c r="C90" s="336"/>
      <c r="D90" s="580"/>
      <c r="E90" s="515"/>
      <c r="F90" s="336"/>
      <c r="G90" s="580"/>
      <c r="H90" s="515"/>
      <c r="I90" s="336"/>
      <c r="J90" s="580"/>
      <c r="K90" s="515"/>
      <c r="L90" s="336"/>
      <c r="M90" s="580"/>
      <c r="N90" s="515"/>
      <c r="O90" s="336"/>
      <c r="P90" s="580"/>
      <c r="Q90" s="515"/>
      <c r="R90" s="336"/>
      <c r="S90" s="580"/>
      <c r="T90" s="515"/>
      <c r="U90" s="336"/>
      <c r="V90" s="580"/>
      <c r="W90" s="515"/>
      <c r="X90" s="336"/>
      <c r="Y90" s="580"/>
      <c r="Z90" s="515"/>
      <c r="AA90" s="336"/>
      <c r="AB90" s="580"/>
      <c r="AC90" s="515"/>
      <c r="AD90" s="336"/>
      <c r="AE90" s="580"/>
      <c r="AF90" s="515"/>
      <c r="AG90" s="336"/>
      <c r="AH90" s="580"/>
      <c r="AI90" s="515"/>
      <c r="AJ90" s="336"/>
      <c r="AK90" s="580"/>
      <c r="AL90" s="515"/>
      <c r="AM90" s="336"/>
      <c r="AN90" s="580"/>
      <c r="AO90" s="336"/>
      <c r="AP90" s="336"/>
      <c r="AQ90" s="580"/>
      <c r="AR90" s="334"/>
      <c r="AS90" s="336"/>
      <c r="AT90" s="580"/>
      <c r="AU90" s="334"/>
      <c r="AV90" s="336"/>
      <c r="AW90" s="580"/>
      <c r="AX90" s="334"/>
      <c r="AY90" s="336"/>
      <c r="AZ90" s="580"/>
      <c r="BA90" s="334"/>
      <c r="BB90" s="336"/>
      <c r="BC90" s="580"/>
      <c r="BD90" s="334"/>
      <c r="BE90" s="336"/>
      <c r="BF90" s="580"/>
      <c r="BG90" s="334"/>
      <c r="BH90" s="336"/>
      <c r="BI90" s="580"/>
      <c r="BJ90" s="334"/>
      <c r="BK90" s="336"/>
      <c r="BL90" s="580"/>
    </row>
    <row r="91" spans="1:64" s="145" customFormat="1">
      <c r="A91" s="334"/>
      <c r="B91" s="336"/>
      <c r="C91" s="336"/>
      <c r="D91" s="580"/>
      <c r="E91" s="334"/>
      <c r="F91" s="336"/>
      <c r="G91" s="580"/>
      <c r="H91" s="334"/>
      <c r="I91" s="336"/>
      <c r="J91" s="580"/>
      <c r="K91" s="334"/>
      <c r="L91" s="336"/>
      <c r="M91" s="580"/>
      <c r="N91" s="334"/>
      <c r="O91" s="336"/>
      <c r="P91" s="580"/>
      <c r="Q91" s="334"/>
      <c r="R91" s="336"/>
      <c r="S91" s="580"/>
      <c r="T91" s="334"/>
      <c r="U91" s="336"/>
      <c r="V91" s="580"/>
      <c r="W91" s="334"/>
      <c r="X91" s="336"/>
      <c r="Y91" s="580"/>
      <c r="Z91" s="334"/>
      <c r="AA91" s="336"/>
      <c r="AB91" s="580"/>
      <c r="AC91" s="334"/>
      <c r="AD91" s="336"/>
      <c r="AE91" s="580"/>
      <c r="AF91" s="334"/>
      <c r="AG91" s="336"/>
      <c r="AH91" s="580"/>
      <c r="AI91" s="334"/>
      <c r="AJ91" s="336"/>
      <c r="AK91" s="580"/>
      <c r="AL91" s="334"/>
      <c r="AM91" s="336"/>
      <c r="AN91" s="580"/>
      <c r="AO91" s="336"/>
      <c r="AP91" s="336"/>
      <c r="AQ91" s="580"/>
      <c r="AR91" s="334"/>
      <c r="AS91" s="336"/>
      <c r="AT91" s="580"/>
      <c r="AU91" s="334"/>
      <c r="AV91" s="336"/>
      <c r="AW91" s="580"/>
      <c r="AX91" s="334"/>
      <c r="AY91" s="336"/>
      <c r="AZ91" s="580"/>
      <c r="BA91" s="334"/>
      <c r="BB91" s="336"/>
      <c r="BC91" s="580"/>
      <c r="BD91" s="334"/>
      <c r="BE91" s="336"/>
      <c r="BF91" s="580"/>
      <c r="BG91" s="334"/>
      <c r="BH91" s="336"/>
      <c r="BI91" s="580"/>
      <c r="BJ91" s="334"/>
      <c r="BK91" s="336"/>
      <c r="BL91" s="580"/>
    </row>
    <row r="92" spans="1:64" s="145" customFormat="1">
      <c r="A92" s="334"/>
      <c r="B92" s="336"/>
      <c r="C92" s="336"/>
      <c r="D92" s="580"/>
      <c r="E92" s="334"/>
      <c r="F92" s="336"/>
      <c r="G92" s="580"/>
      <c r="H92" s="334"/>
      <c r="I92" s="336"/>
      <c r="J92" s="580"/>
      <c r="K92" s="334"/>
      <c r="L92" s="336"/>
      <c r="M92" s="580"/>
      <c r="N92" s="334"/>
      <c r="O92" s="336"/>
      <c r="P92" s="580"/>
      <c r="Q92" s="334"/>
      <c r="R92" s="336"/>
      <c r="S92" s="580"/>
      <c r="T92" s="334"/>
      <c r="U92" s="336"/>
      <c r="V92" s="580"/>
      <c r="W92" s="334"/>
      <c r="X92" s="336"/>
      <c r="Y92" s="580"/>
      <c r="Z92" s="334"/>
      <c r="AA92" s="336"/>
      <c r="AB92" s="580"/>
      <c r="AC92" s="334"/>
      <c r="AD92" s="336"/>
      <c r="AE92" s="580"/>
      <c r="AF92" s="334"/>
      <c r="AG92" s="336"/>
      <c r="AH92" s="580"/>
      <c r="AI92" s="334"/>
      <c r="AJ92" s="336"/>
      <c r="AK92" s="580"/>
      <c r="AL92" s="334"/>
      <c r="AM92" s="336"/>
      <c r="AN92" s="580"/>
      <c r="AP92" s="336"/>
      <c r="AQ92" s="580"/>
      <c r="AS92" s="336"/>
      <c r="AT92" s="580"/>
      <c r="AU92" s="1011"/>
      <c r="AV92" s="336"/>
      <c r="AW92" s="580"/>
      <c r="AX92" s="1011"/>
      <c r="AY92" s="336"/>
      <c r="AZ92" s="580"/>
      <c r="BA92" s="1011"/>
      <c r="BB92" s="336"/>
      <c r="BC92" s="580"/>
      <c r="BD92" s="1011"/>
      <c r="BE92" s="336"/>
      <c r="BF92" s="580"/>
      <c r="BG92" s="1011"/>
      <c r="BH92" s="336"/>
      <c r="BI92" s="580"/>
      <c r="BJ92" s="1011"/>
      <c r="BK92" s="336"/>
      <c r="BL92" s="580"/>
    </row>
    <row r="93" spans="1:64" s="145" customFormat="1">
      <c r="A93" s="336"/>
      <c r="B93" s="336"/>
      <c r="C93" s="1037"/>
      <c r="D93" s="580"/>
      <c r="E93" s="1011"/>
      <c r="F93" s="1037"/>
      <c r="G93" s="580"/>
      <c r="H93" s="1011"/>
      <c r="I93" s="1037"/>
      <c r="J93" s="580"/>
      <c r="K93" s="1011"/>
      <c r="L93" s="1037"/>
      <c r="M93" s="580"/>
      <c r="N93" s="1011"/>
      <c r="O93" s="1037"/>
      <c r="P93" s="580"/>
      <c r="Q93" s="1011"/>
      <c r="R93" s="1037"/>
      <c r="S93" s="580"/>
      <c r="T93" s="1011"/>
      <c r="U93" s="1037"/>
      <c r="V93" s="580"/>
      <c r="W93" s="1011"/>
      <c r="X93" s="1037"/>
      <c r="Y93" s="580"/>
      <c r="Z93" s="1011"/>
      <c r="AA93" s="1037"/>
      <c r="AB93" s="580"/>
      <c r="AC93" s="1011"/>
      <c r="AD93" s="1037"/>
      <c r="AE93" s="580"/>
      <c r="AF93" s="1011"/>
      <c r="AG93" s="1037"/>
      <c r="AH93" s="580"/>
      <c r="AI93" s="1011"/>
      <c r="AJ93" s="1037"/>
      <c r="AK93" s="580"/>
      <c r="AL93" s="1011"/>
      <c r="AM93" s="1037"/>
      <c r="AN93" s="580"/>
      <c r="AO93" s="1008"/>
      <c r="AP93" s="336"/>
      <c r="AQ93" s="580"/>
      <c r="AR93" s="1008"/>
      <c r="AS93" s="336"/>
      <c r="AT93" s="580"/>
      <c r="AU93" s="1011"/>
      <c r="AV93" s="336"/>
      <c r="AW93" s="580"/>
      <c r="AX93" s="1011"/>
      <c r="AY93" s="336"/>
      <c r="AZ93" s="580"/>
      <c r="BA93" s="1011"/>
      <c r="BB93" s="336"/>
      <c r="BC93" s="580"/>
      <c r="BD93" s="1011"/>
      <c r="BE93" s="336"/>
      <c r="BF93" s="580"/>
      <c r="BG93" s="1011"/>
      <c r="BH93" s="336"/>
      <c r="BI93" s="580"/>
      <c r="BJ93" s="1011"/>
      <c r="BK93" s="336"/>
      <c r="BL93" s="580"/>
    </row>
    <row r="94" spans="1:64" s="145" customFormat="1">
      <c r="A94" s="1011"/>
      <c r="B94" s="336"/>
      <c r="C94" s="1037"/>
      <c r="D94" s="580"/>
      <c r="E94" s="1011"/>
      <c r="F94" s="1037"/>
      <c r="G94" s="580"/>
      <c r="H94" s="1011"/>
      <c r="I94" s="1037"/>
      <c r="J94" s="580"/>
      <c r="K94" s="1011"/>
      <c r="L94" s="1037"/>
      <c r="M94" s="580"/>
      <c r="N94" s="1011"/>
      <c r="O94" s="1037"/>
      <c r="P94" s="580"/>
      <c r="Q94" s="1011"/>
      <c r="R94" s="1037"/>
      <c r="S94" s="580"/>
      <c r="T94" s="1011"/>
      <c r="U94" s="1037"/>
      <c r="V94" s="580"/>
      <c r="W94" s="1011"/>
      <c r="X94" s="1037"/>
      <c r="Y94" s="580"/>
      <c r="Z94" s="1011"/>
      <c r="AA94" s="1037"/>
      <c r="AB94" s="580"/>
      <c r="AC94" s="1011"/>
      <c r="AD94" s="1037"/>
      <c r="AE94" s="580"/>
      <c r="AF94" s="1011"/>
      <c r="AG94" s="1037"/>
      <c r="AH94" s="580"/>
      <c r="AI94" s="1011"/>
      <c r="AJ94" s="1037"/>
      <c r="AK94" s="580"/>
      <c r="AL94" s="1011"/>
      <c r="AM94" s="1037"/>
      <c r="AN94" s="580"/>
      <c r="AO94" s="1008"/>
      <c r="AP94" s="336"/>
      <c r="AQ94" s="580"/>
      <c r="AR94" s="1008"/>
      <c r="AS94" s="336"/>
      <c r="AT94" s="580"/>
      <c r="AU94" s="1011"/>
      <c r="AV94" s="336"/>
      <c r="AW94" s="580"/>
      <c r="AX94" s="1011"/>
      <c r="AY94" s="336"/>
      <c r="AZ94" s="580"/>
      <c r="BA94" s="1011"/>
      <c r="BB94" s="336"/>
      <c r="BC94" s="580"/>
      <c r="BD94" s="1011"/>
      <c r="BE94" s="336"/>
      <c r="BF94" s="580"/>
      <c r="BG94" s="1011"/>
      <c r="BH94" s="336"/>
      <c r="BI94" s="580"/>
      <c r="BJ94" s="1011"/>
      <c r="BK94" s="336"/>
      <c r="BL94" s="580"/>
    </row>
    <row r="95" spans="1:64" s="145" customFormat="1">
      <c r="A95" s="1011"/>
      <c r="B95" s="336"/>
      <c r="C95" s="1037"/>
      <c r="D95" s="580"/>
      <c r="E95" s="1011"/>
      <c r="F95" s="1037"/>
      <c r="G95" s="580"/>
      <c r="H95" s="1011"/>
      <c r="I95" s="1037"/>
      <c r="J95" s="580"/>
      <c r="K95" s="1011"/>
      <c r="L95" s="1037"/>
      <c r="M95" s="580"/>
      <c r="N95" s="1011"/>
      <c r="O95" s="1037"/>
      <c r="P95" s="580"/>
      <c r="Q95" s="1011"/>
      <c r="R95" s="1037"/>
      <c r="S95" s="580"/>
      <c r="T95" s="1011"/>
      <c r="U95" s="1037"/>
      <c r="V95" s="580"/>
      <c r="W95" s="1011"/>
      <c r="X95" s="1037"/>
      <c r="Y95" s="580"/>
      <c r="Z95" s="1011"/>
      <c r="AA95" s="1037"/>
      <c r="AB95" s="580"/>
      <c r="AC95" s="1011"/>
      <c r="AD95" s="1037"/>
      <c r="AE95" s="580"/>
      <c r="AF95" s="1011"/>
      <c r="AG95" s="1037"/>
      <c r="AH95" s="580"/>
      <c r="AI95" s="1011"/>
      <c r="AJ95" s="1037"/>
      <c r="AK95" s="580"/>
      <c r="AL95" s="1011"/>
      <c r="AM95" s="1037"/>
      <c r="AN95" s="580"/>
      <c r="AO95" s="1008"/>
      <c r="AP95" s="336"/>
      <c r="AQ95" s="580"/>
      <c r="AR95" s="1008"/>
      <c r="AS95" s="336"/>
      <c r="AT95" s="580"/>
      <c r="AU95" s="1011"/>
      <c r="AV95" s="336"/>
      <c r="AW95" s="580"/>
      <c r="AX95" s="1011"/>
      <c r="AY95" s="336"/>
      <c r="AZ95" s="580"/>
      <c r="BA95" s="1011"/>
      <c r="BB95" s="336"/>
      <c r="BC95" s="580"/>
      <c r="BD95" s="1011"/>
      <c r="BE95" s="336"/>
      <c r="BF95" s="580"/>
      <c r="BG95" s="1011"/>
      <c r="BH95" s="336"/>
      <c r="BI95" s="580"/>
      <c r="BJ95" s="1011"/>
      <c r="BK95" s="336"/>
      <c r="BL95" s="580"/>
    </row>
    <row r="96" spans="1:64" s="145" customFormat="1">
      <c r="A96" s="1011"/>
      <c r="B96" s="336"/>
      <c r="C96" s="1037"/>
      <c r="D96" s="580"/>
      <c r="E96" s="1011"/>
      <c r="F96" s="1037"/>
      <c r="G96" s="580"/>
      <c r="H96" s="1011"/>
      <c r="I96" s="1037"/>
      <c r="J96" s="580"/>
      <c r="K96" s="1011"/>
      <c r="L96" s="1037"/>
      <c r="M96" s="580"/>
      <c r="N96" s="1011"/>
      <c r="O96" s="1037"/>
      <c r="P96" s="580"/>
      <c r="Q96" s="1011"/>
      <c r="R96" s="1037"/>
      <c r="S96" s="580"/>
      <c r="T96" s="1011"/>
      <c r="U96" s="1037"/>
      <c r="V96" s="580"/>
      <c r="W96" s="1011"/>
      <c r="X96" s="1037"/>
      <c r="Y96" s="580"/>
      <c r="Z96" s="1011"/>
      <c r="AA96" s="1037"/>
      <c r="AB96" s="580"/>
      <c r="AC96" s="1011"/>
      <c r="AD96" s="1037"/>
      <c r="AE96" s="580"/>
      <c r="AF96" s="1011"/>
      <c r="AG96" s="1037"/>
      <c r="AH96" s="580"/>
      <c r="AI96" s="1011"/>
      <c r="AJ96" s="1037"/>
      <c r="AK96" s="580"/>
      <c r="AL96" s="1011"/>
      <c r="AM96" s="1037"/>
      <c r="AN96" s="580"/>
      <c r="AO96" s="1008"/>
      <c r="AP96" s="336"/>
      <c r="AQ96" s="580"/>
      <c r="AR96" s="1008"/>
      <c r="AS96" s="336"/>
      <c r="AT96" s="580"/>
      <c r="AU96" s="1011"/>
      <c r="AV96" s="336"/>
      <c r="AW96" s="580"/>
      <c r="AX96" s="1011"/>
      <c r="AY96" s="336"/>
      <c r="AZ96" s="580"/>
      <c r="BA96" s="1011"/>
      <c r="BB96" s="336"/>
      <c r="BC96" s="580"/>
      <c r="BD96" s="1011"/>
      <c r="BE96" s="336"/>
      <c r="BF96" s="580"/>
      <c r="BG96" s="1011"/>
      <c r="BH96" s="336"/>
      <c r="BI96" s="580"/>
      <c r="BJ96" s="1011"/>
      <c r="BK96" s="336"/>
      <c r="BL96" s="580"/>
    </row>
    <row r="97" spans="1:64" s="145" customFormat="1">
      <c r="A97" s="1011"/>
      <c r="B97" s="336"/>
      <c r="C97" s="1037"/>
      <c r="D97" s="580"/>
      <c r="E97" s="1011"/>
      <c r="F97" s="1037"/>
      <c r="G97" s="580"/>
      <c r="H97" s="1011"/>
      <c r="I97" s="1037"/>
      <c r="J97" s="580"/>
      <c r="K97" s="1011"/>
      <c r="L97" s="1037"/>
      <c r="M97" s="580"/>
      <c r="N97" s="1011"/>
      <c r="O97" s="1037"/>
      <c r="P97" s="580"/>
      <c r="Q97" s="1011"/>
      <c r="R97" s="1037"/>
      <c r="S97" s="580"/>
      <c r="T97" s="1011"/>
      <c r="U97" s="1037"/>
      <c r="V97" s="580"/>
      <c r="W97" s="1011"/>
      <c r="X97" s="1037"/>
      <c r="Y97" s="580"/>
      <c r="Z97" s="1011"/>
      <c r="AA97" s="1037"/>
      <c r="AB97" s="580"/>
      <c r="AC97" s="1011"/>
      <c r="AD97" s="1037"/>
      <c r="AE97" s="580"/>
      <c r="AF97" s="1011"/>
      <c r="AG97" s="1037"/>
      <c r="AH97" s="580"/>
      <c r="AI97" s="1011"/>
      <c r="AJ97" s="1037"/>
      <c r="AK97" s="580"/>
      <c r="AL97" s="1011"/>
      <c r="AM97" s="1037"/>
      <c r="AN97" s="580"/>
      <c r="AO97" s="1008"/>
      <c r="AP97" s="336"/>
      <c r="AQ97" s="580"/>
      <c r="AR97" s="1008"/>
      <c r="AS97" s="336"/>
      <c r="AT97" s="580"/>
      <c r="AU97" s="1008"/>
      <c r="AV97" s="336"/>
      <c r="AW97" s="580"/>
      <c r="AX97" s="1008"/>
      <c r="AY97" s="336"/>
      <c r="AZ97" s="580"/>
      <c r="BA97" s="1008"/>
      <c r="BB97" s="336"/>
      <c r="BC97" s="580"/>
      <c r="BD97" s="1008"/>
      <c r="BE97" s="336"/>
      <c r="BF97" s="580"/>
      <c r="BG97" s="1008"/>
      <c r="BH97" s="336"/>
      <c r="BI97" s="580"/>
      <c r="BJ97" s="1008"/>
      <c r="BK97" s="336"/>
      <c r="BL97" s="580"/>
    </row>
    <row r="98" spans="1:64" s="145" customFormat="1">
      <c r="A98" s="1011"/>
      <c r="B98" s="336"/>
      <c r="C98" s="1037"/>
      <c r="D98" s="580"/>
      <c r="E98" s="1011"/>
      <c r="F98" s="1037"/>
      <c r="G98" s="580"/>
      <c r="H98" s="1011"/>
      <c r="I98" s="1037"/>
      <c r="J98" s="580"/>
      <c r="K98" s="1011"/>
      <c r="L98" s="1037"/>
      <c r="M98" s="580"/>
      <c r="N98" s="1011"/>
      <c r="O98" s="1037"/>
      <c r="P98" s="580"/>
      <c r="Q98" s="1011"/>
      <c r="R98" s="1037"/>
      <c r="S98" s="580"/>
      <c r="T98" s="1011"/>
      <c r="U98" s="1037"/>
      <c r="V98" s="580"/>
      <c r="W98" s="1011"/>
      <c r="X98" s="1037"/>
      <c r="Y98" s="580"/>
      <c r="Z98" s="1011"/>
      <c r="AA98" s="1037"/>
      <c r="AB98" s="580"/>
      <c r="AC98" s="1011"/>
      <c r="AD98" s="1037"/>
      <c r="AE98" s="580"/>
      <c r="AF98" s="1011"/>
      <c r="AG98" s="1037"/>
      <c r="AH98" s="580"/>
      <c r="AI98" s="1011"/>
      <c r="AJ98" s="1037"/>
      <c r="AK98" s="580"/>
      <c r="AL98" s="1011"/>
      <c r="AM98" s="1037"/>
      <c r="AN98" s="580"/>
      <c r="AO98" s="1008"/>
      <c r="AP98" s="336"/>
      <c r="AQ98" s="580"/>
      <c r="AR98" s="1008"/>
      <c r="AS98" s="336"/>
      <c r="AT98" s="580"/>
      <c r="AU98" s="1008"/>
      <c r="AV98" s="336"/>
      <c r="AW98" s="580"/>
      <c r="AX98" s="1008"/>
      <c r="AY98" s="336"/>
      <c r="AZ98" s="580"/>
      <c r="BA98" s="1008"/>
      <c r="BB98" s="336"/>
      <c r="BC98" s="580"/>
      <c r="BD98" s="1008"/>
      <c r="BE98" s="336"/>
      <c r="BF98" s="580"/>
      <c r="BG98" s="1008"/>
      <c r="BH98" s="336"/>
      <c r="BI98" s="580"/>
      <c r="BJ98" s="1008"/>
      <c r="BK98" s="336"/>
      <c r="BL98" s="580"/>
    </row>
    <row r="99" spans="1:64" s="145" customFormat="1">
      <c r="A99" s="1011"/>
      <c r="B99" s="336"/>
      <c r="C99" s="1037"/>
      <c r="D99" s="580"/>
      <c r="E99" s="1011"/>
      <c r="F99" s="1037"/>
      <c r="G99" s="580"/>
      <c r="H99" s="1011"/>
      <c r="I99" s="1037"/>
      <c r="J99" s="580"/>
      <c r="K99" s="1011"/>
      <c r="L99" s="1037"/>
      <c r="M99" s="580"/>
      <c r="N99" s="1011"/>
      <c r="O99" s="1037"/>
      <c r="P99" s="580"/>
      <c r="Q99" s="1011"/>
      <c r="R99" s="1037"/>
      <c r="S99" s="580"/>
      <c r="T99" s="1011"/>
      <c r="U99" s="1037"/>
      <c r="V99" s="580"/>
      <c r="W99" s="1011"/>
      <c r="X99" s="1037"/>
      <c r="Y99" s="580"/>
      <c r="Z99" s="1011"/>
      <c r="AA99" s="1037"/>
      <c r="AB99" s="580"/>
      <c r="AC99" s="1011"/>
      <c r="AD99" s="1037"/>
      <c r="AE99" s="580"/>
      <c r="AF99" s="1011"/>
      <c r="AG99" s="1037"/>
      <c r="AH99" s="580"/>
      <c r="AI99" s="1011"/>
      <c r="AJ99" s="1037"/>
      <c r="AK99" s="580"/>
      <c r="AL99" s="1011"/>
      <c r="AM99" s="1037"/>
      <c r="AN99" s="580"/>
      <c r="AO99" s="1008"/>
      <c r="AP99" s="336"/>
      <c r="AQ99" s="580"/>
      <c r="AR99" s="1008"/>
      <c r="AS99" s="336"/>
      <c r="AT99" s="580"/>
      <c r="AU99" s="1008"/>
      <c r="AV99" s="336"/>
      <c r="AW99" s="580"/>
      <c r="AX99" s="1008"/>
      <c r="AY99" s="336"/>
      <c r="AZ99" s="580"/>
      <c r="BA99" s="1008"/>
      <c r="BB99" s="336"/>
      <c r="BC99" s="580"/>
      <c r="BD99" s="1008"/>
      <c r="BE99" s="336"/>
      <c r="BF99" s="580"/>
      <c r="BG99" s="1008"/>
      <c r="BH99" s="336"/>
      <c r="BI99" s="580"/>
      <c r="BJ99" s="1008"/>
      <c r="BK99" s="336"/>
      <c r="BL99" s="580"/>
    </row>
    <row r="100" spans="1:64" s="145" customFormat="1">
      <c r="A100" s="1011"/>
      <c r="B100" s="336"/>
      <c r="C100" s="1037"/>
      <c r="D100" s="580"/>
      <c r="E100" s="1011"/>
      <c r="F100" s="1037"/>
      <c r="G100" s="580"/>
      <c r="H100" s="1011"/>
      <c r="I100" s="1037"/>
      <c r="J100" s="580"/>
      <c r="K100" s="1011"/>
      <c r="L100" s="1037"/>
      <c r="M100" s="580"/>
      <c r="N100" s="1011"/>
      <c r="O100" s="1037"/>
      <c r="P100" s="580"/>
      <c r="Q100" s="1011"/>
      <c r="R100" s="1037"/>
      <c r="S100" s="580"/>
      <c r="T100" s="1011"/>
      <c r="U100" s="1037"/>
      <c r="V100" s="580"/>
      <c r="W100" s="1011"/>
      <c r="X100" s="1037"/>
      <c r="Y100" s="580"/>
      <c r="Z100" s="1011"/>
      <c r="AA100" s="1037"/>
      <c r="AB100" s="580"/>
      <c r="AC100" s="1011"/>
      <c r="AD100" s="1037"/>
      <c r="AE100" s="580"/>
      <c r="AF100" s="1011"/>
      <c r="AG100" s="1037"/>
      <c r="AH100" s="580"/>
      <c r="AI100" s="1011"/>
      <c r="AJ100" s="1037"/>
      <c r="AK100" s="580"/>
      <c r="AL100" s="1011"/>
      <c r="AM100" s="1037"/>
      <c r="AN100" s="580"/>
      <c r="AO100" s="336"/>
      <c r="AP100" s="336"/>
      <c r="AQ100" s="580"/>
      <c r="AR100" s="336"/>
      <c r="AS100" s="336"/>
      <c r="AT100" s="580"/>
      <c r="AU100" s="336"/>
      <c r="AV100" s="336"/>
      <c r="AW100" s="580"/>
      <c r="AX100" s="336"/>
      <c r="AY100" s="336"/>
      <c r="AZ100" s="580"/>
      <c r="BA100" s="336"/>
      <c r="BB100" s="336"/>
      <c r="BC100" s="580"/>
      <c r="BD100" s="336"/>
      <c r="BE100" s="336"/>
      <c r="BF100" s="580"/>
      <c r="BG100" s="336"/>
      <c r="BH100" s="336"/>
      <c r="BI100" s="580"/>
      <c r="BJ100" s="336"/>
      <c r="BK100" s="336"/>
      <c r="BL100" s="580"/>
    </row>
    <row r="101" spans="1:64" s="145" customFormat="1">
      <c r="A101" s="1011"/>
      <c r="B101" s="336"/>
      <c r="C101" s="1037"/>
      <c r="D101" s="580"/>
      <c r="E101" s="1011"/>
      <c r="F101" s="1037"/>
      <c r="G101" s="580"/>
      <c r="H101" s="1011"/>
      <c r="I101" s="1037"/>
      <c r="J101" s="580"/>
      <c r="K101" s="1011"/>
      <c r="L101" s="1037"/>
      <c r="M101" s="580"/>
      <c r="N101" s="1011"/>
      <c r="O101" s="1037"/>
      <c r="P101" s="580"/>
      <c r="Q101" s="1011"/>
      <c r="R101" s="1037"/>
      <c r="S101" s="580"/>
      <c r="T101" s="1011"/>
      <c r="U101" s="1037"/>
      <c r="V101" s="580"/>
      <c r="W101" s="1011"/>
      <c r="X101" s="1037"/>
      <c r="Y101" s="580"/>
      <c r="Z101" s="1011"/>
      <c r="AA101" s="1037"/>
      <c r="AB101" s="580"/>
      <c r="AC101" s="1011"/>
      <c r="AD101" s="1037"/>
      <c r="AE101" s="580"/>
      <c r="AF101" s="1011"/>
      <c r="AG101" s="1037"/>
      <c r="AH101" s="580"/>
      <c r="AI101" s="1011"/>
      <c r="AJ101" s="1037"/>
      <c r="AK101" s="580"/>
      <c r="AL101" s="1011"/>
      <c r="AM101" s="1037"/>
      <c r="AN101" s="580"/>
      <c r="AO101" s="336"/>
      <c r="AP101" s="336"/>
      <c r="AQ101" s="580"/>
      <c r="AR101" s="336"/>
      <c r="AS101" s="336"/>
      <c r="AT101" s="580"/>
      <c r="AU101" s="336"/>
      <c r="AV101" s="336"/>
      <c r="AW101" s="580"/>
      <c r="AX101" s="336"/>
      <c r="AY101" s="336"/>
      <c r="AZ101" s="580"/>
      <c r="BA101" s="336"/>
      <c r="BB101" s="336"/>
      <c r="BC101" s="580"/>
      <c r="BD101" s="336"/>
      <c r="BE101" s="336"/>
      <c r="BF101" s="580"/>
      <c r="BG101" s="336"/>
      <c r="BH101" s="336"/>
      <c r="BI101" s="580"/>
      <c r="BJ101" s="336"/>
      <c r="BK101" s="336"/>
      <c r="BL101" s="580"/>
    </row>
    <row r="102" spans="1:64" s="145" customFormat="1">
      <c r="A102" s="1011"/>
      <c r="B102" s="336"/>
      <c r="C102" s="336"/>
      <c r="D102" s="580"/>
      <c r="E102" s="336"/>
      <c r="F102" s="336"/>
      <c r="G102" s="580"/>
      <c r="H102" s="336"/>
      <c r="I102" s="336"/>
      <c r="J102" s="580"/>
      <c r="K102" s="336"/>
      <c r="L102" s="336"/>
      <c r="M102" s="580"/>
      <c r="N102" s="336"/>
      <c r="O102" s="336"/>
      <c r="P102" s="580"/>
      <c r="Q102" s="336"/>
      <c r="R102" s="336"/>
      <c r="S102" s="580"/>
      <c r="T102" s="336"/>
      <c r="U102" s="336"/>
      <c r="V102" s="580"/>
      <c r="W102" s="336"/>
      <c r="X102" s="336"/>
      <c r="Y102" s="580"/>
      <c r="Z102" s="336"/>
      <c r="AA102" s="336"/>
      <c r="AB102" s="580"/>
      <c r="AC102" s="336"/>
      <c r="AD102" s="336"/>
      <c r="AE102" s="580"/>
      <c r="AF102" s="336"/>
      <c r="AG102" s="336"/>
      <c r="AH102" s="580"/>
      <c r="AI102" s="336"/>
      <c r="AJ102" s="336"/>
      <c r="AK102" s="580"/>
      <c r="AL102" s="336"/>
      <c r="AM102" s="336"/>
      <c r="AN102" s="580"/>
      <c r="AO102" s="336"/>
      <c r="AP102" s="336"/>
      <c r="AQ102" s="580"/>
      <c r="AR102" s="336"/>
      <c r="AS102" s="336"/>
      <c r="AT102" s="580"/>
      <c r="AU102" s="336"/>
      <c r="AV102" s="336"/>
      <c r="AW102" s="580"/>
      <c r="AX102" s="336"/>
      <c r="AY102" s="336"/>
      <c r="AZ102" s="580"/>
      <c r="BA102" s="336"/>
      <c r="BB102" s="336"/>
      <c r="BC102" s="580"/>
      <c r="BD102" s="336"/>
      <c r="BE102" s="336"/>
      <c r="BF102" s="580"/>
      <c r="BG102" s="336"/>
      <c r="BH102" s="336"/>
      <c r="BI102" s="580"/>
      <c r="BJ102" s="336"/>
      <c r="BK102" s="336"/>
      <c r="BL102" s="580"/>
    </row>
    <row r="103" spans="1:64" s="145" customFormat="1">
      <c r="A103" s="336"/>
      <c r="B103" s="336"/>
      <c r="C103" s="336"/>
      <c r="D103" s="580"/>
      <c r="E103" s="336"/>
      <c r="F103" s="336"/>
      <c r="G103" s="580"/>
      <c r="H103" s="336"/>
      <c r="I103" s="336"/>
      <c r="J103" s="580"/>
      <c r="K103" s="336"/>
      <c r="L103" s="336"/>
      <c r="M103" s="580"/>
      <c r="N103" s="336"/>
      <c r="O103" s="336"/>
      <c r="P103" s="580"/>
      <c r="Q103" s="336"/>
      <c r="R103" s="336"/>
      <c r="S103" s="580"/>
      <c r="T103" s="336"/>
      <c r="U103" s="336"/>
      <c r="V103" s="580"/>
      <c r="W103" s="336"/>
      <c r="X103" s="336"/>
      <c r="Y103" s="580"/>
      <c r="Z103" s="336"/>
      <c r="AA103" s="336"/>
      <c r="AB103" s="580"/>
      <c r="AC103" s="336"/>
      <c r="AD103" s="336"/>
      <c r="AE103" s="580"/>
      <c r="AF103" s="336"/>
      <c r="AG103" s="336"/>
      <c r="AH103" s="580"/>
      <c r="AI103" s="336"/>
      <c r="AJ103" s="336"/>
      <c r="AK103" s="580"/>
      <c r="AL103" s="336"/>
      <c r="AM103" s="336"/>
      <c r="AN103" s="580"/>
      <c r="AO103" s="336"/>
      <c r="AP103" s="336"/>
      <c r="AQ103" s="580"/>
      <c r="AR103" s="336"/>
      <c r="AS103" s="336"/>
      <c r="AT103" s="580"/>
      <c r="AU103" s="336"/>
      <c r="AV103" s="336"/>
      <c r="AW103" s="580"/>
      <c r="AX103" s="336"/>
      <c r="AY103" s="336"/>
      <c r="AZ103" s="580"/>
      <c r="BA103" s="336"/>
      <c r="BB103" s="336"/>
      <c r="BC103" s="580"/>
      <c r="BD103" s="336"/>
      <c r="BE103" s="336"/>
      <c r="BF103" s="580"/>
      <c r="BG103" s="336"/>
      <c r="BH103" s="336"/>
      <c r="BI103" s="580"/>
      <c r="BJ103" s="336"/>
      <c r="BK103" s="336"/>
      <c r="BL103" s="580"/>
    </row>
    <row r="104" spans="1:64" s="145" customFormat="1">
      <c r="A104" s="336"/>
      <c r="B104" s="336"/>
      <c r="C104" s="336"/>
      <c r="D104" s="580"/>
      <c r="E104" s="336"/>
      <c r="F104" s="336"/>
      <c r="G104" s="580"/>
      <c r="H104" s="336"/>
      <c r="I104" s="336"/>
      <c r="J104" s="580"/>
      <c r="K104" s="336"/>
      <c r="L104" s="336"/>
      <c r="M104" s="580"/>
      <c r="N104" s="336"/>
      <c r="O104" s="336"/>
      <c r="P104" s="580"/>
      <c r="Q104" s="336"/>
      <c r="R104" s="336"/>
      <c r="S104" s="580"/>
      <c r="T104" s="336"/>
      <c r="U104" s="336"/>
      <c r="V104" s="580"/>
      <c r="W104" s="336"/>
      <c r="X104" s="336"/>
      <c r="Y104" s="580"/>
      <c r="Z104" s="336"/>
      <c r="AA104" s="336"/>
      <c r="AB104" s="580"/>
      <c r="AC104" s="336"/>
      <c r="AD104" s="336"/>
      <c r="AE104" s="580"/>
      <c r="AF104" s="336"/>
      <c r="AG104" s="336"/>
      <c r="AH104" s="580"/>
      <c r="AI104" s="336"/>
      <c r="AJ104" s="336"/>
      <c r="AK104" s="580"/>
      <c r="AL104" s="336"/>
      <c r="AM104" s="336"/>
      <c r="AN104" s="580"/>
      <c r="AO104" s="336"/>
      <c r="AP104" s="336"/>
      <c r="AQ104" s="580"/>
      <c r="AR104" s="336"/>
      <c r="AS104" s="336"/>
      <c r="AT104" s="580"/>
      <c r="AU104" s="336"/>
      <c r="AV104" s="336"/>
      <c r="AW104" s="580"/>
      <c r="AX104" s="336"/>
      <c r="AY104" s="336"/>
      <c r="AZ104" s="580"/>
      <c r="BA104" s="336"/>
      <c r="BB104" s="336"/>
      <c r="BC104" s="580"/>
      <c r="BD104" s="336"/>
      <c r="BE104" s="336"/>
      <c r="BF104" s="580"/>
      <c r="BG104" s="336"/>
      <c r="BH104" s="336"/>
      <c r="BI104" s="580"/>
      <c r="BJ104" s="336"/>
      <c r="BK104" s="336"/>
      <c r="BL104" s="580"/>
    </row>
    <row r="105" spans="1:64" s="145" customFormat="1">
      <c r="A105" s="336"/>
      <c r="B105" s="336"/>
      <c r="C105" s="336"/>
      <c r="D105" s="580"/>
      <c r="E105" s="336"/>
      <c r="F105" s="336"/>
      <c r="G105" s="580"/>
      <c r="H105" s="336"/>
      <c r="I105" s="336"/>
      <c r="J105" s="580"/>
      <c r="K105" s="336"/>
      <c r="L105" s="336"/>
      <c r="M105" s="580"/>
      <c r="N105" s="336"/>
      <c r="O105" s="336"/>
      <c r="P105" s="580"/>
      <c r="Q105" s="336"/>
      <c r="R105" s="336"/>
      <c r="S105" s="580"/>
      <c r="T105" s="336"/>
      <c r="U105" s="336"/>
      <c r="V105" s="580"/>
      <c r="W105" s="336"/>
      <c r="X105" s="336"/>
      <c r="Y105" s="580"/>
      <c r="Z105" s="336"/>
      <c r="AA105" s="336"/>
      <c r="AB105" s="580"/>
      <c r="AC105" s="336"/>
      <c r="AD105" s="336"/>
      <c r="AE105" s="580"/>
      <c r="AF105" s="336"/>
      <c r="AG105" s="336"/>
      <c r="AH105" s="580"/>
      <c r="AI105" s="336"/>
      <c r="AJ105" s="336"/>
      <c r="AK105" s="580"/>
      <c r="AL105" s="336"/>
      <c r="AM105" s="336"/>
      <c r="AN105" s="580"/>
      <c r="AO105" s="336"/>
      <c r="AP105" s="336"/>
      <c r="AQ105" s="580"/>
      <c r="AR105" s="336"/>
      <c r="AS105" s="336"/>
      <c r="AT105" s="580"/>
      <c r="AU105" s="336"/>
      <c r="AV105" s="336"/>
      <c r="AW105" s="580"/>
      <c r="AX105" s="336"/>
      <c r="AY105" s="336"/>
      <c r="AZ105" s="580"/>
      <c r="BA105" s="336"/>
      <c r="BB105" s="336"/>
      <c r="BC105" s="580"/>
      <c r="BD105" s="336"/>
      <c r="BE105" s="336"/>
      <c r="BF105" s="580"/>
      <c r="BG105" s="336"/>
      <c r="BH105" s="336"/>
      <c r="BI105" s="580"/>
      <c r="BJ105" s="336"/>
      <c r="BK105" s="336"/>
      <c r="BL105" s="580"/>
    </row>
    <row r="106" spans="1:64" s="145" customFormat="1">
      <c r="A106" s="336"/>
      <c r="B106" s="336"/>
      <c r="C106" s="336"/>
      <c r="D106" s="580"/>
      <c r="E106" s="336"/>
      <c r="F106" s="336"/>
      <c r="G106" s="580"/>
      <c r="H106" s="336"/>
      <c r="I106" s="336"/>
      <c r="J106" s="580"/>
      <c r="K106" s="336"/>
      <c r="L106" s="336"/>
      <c r="M106" s="580"/>
      <c r="N106" s="336"/>
      <c r="O106" s="336"/>
      <c r="P106" s="580"/>
      <c r="Q106" s="336"/>
      <c r="R106" s="336"/>
      <c r="S106" s="580"/>
      <c r="T106" s="336"/>
      <c r="U106" s="336"/>
      <c r="V106" s="580"/>
      <c r="W106" s="336"/>
      <c r="X106" s="336"/>
      <c r="Y106" s="580"/>
      <c r="Z106" s="336"/>
      <c r="AA106" s="336"/>
      <c r="AB106" s="580"/>
      <c r="AC106" s="336"/>
      <c r="AD106" s="336"/>
      <c r="AE106" s="580"/>
      <c r="AF106" s="336"/>
      <c r="AG106" s="336"/>
      <c r="AH106" s="580"/>
      <c r="AI106" s="336"/>
      <c r="AJ106" s="336"/>
      <c r="AK106" s="580"/>
      <c r="AL106" s="336"/>
      <c r="AM106" s="336"/>
      <c r="AN106" s="580"/>
      <c r="AO106" s="336"/>
      <c r="AP106" s="336"/>
      <c r="AQ106" s="580"/>
      <c r="AR106" s="336"/>
      <c r="AS106" s="336"/>
      <c r="AT106" s="580"/>
      <c r="AU106" s="336"/>
      <c r="AV106" s="336"/>
      <c r="AW106" s="580"/>
      <c r="AX106" s="336"/>
      <c r="AY106" s="336"/>
      <c r="AZ106" s="580"/>
      <c r="BA106" s="336"/>
      <c r="BB106" s="336"/>
      <c r="BC106" s="580"/>
      <c r="BD106" s="336"/>
      <c r="BE106" s="336"/>
      <c r="BF106" s="580"/>
      <c r="BG106" s="336"/>
      <c r="BH106" s="336"/>
      <c r="BI106" s="580"/>
      <c r="BJ106" s="336"/>
      <c r="BK106" s="336"/>
      <c r="BL106" s="580"/>
    </row>
    <row r="107" spans="1:64" s="145" customFormat="1">
      <c r="A107" s="336"/>
      <c r="B107" s="336"/>
      <c r="C107" s="336"/>
      <c r="D107" s="580"/>
      <c r="E107" s="336"/>
      <c r="F107" s="336"/>
      <c r="G107" s="580"/>
      <c r="H107" s="336"/>
      <c r="I107" s="336"/>
      <c r="J107" s="580"/>
      <c r="K107" s="336"/>
      <c r="L107" s="336"/>
      <c r="M107" s="580"/>
      <c r="N107" s="336"/>
      <c r="O107" s="336"/>
      <c r="P107" s="580"/>
      <c r="Q107" s="336"/>
      <c r="R107" s="336"/>
      <c r="S107" s="580"/>
      <c r="T107" s="336"/>
      <c r="U107" s="336"/>
      <c r="V107" s="580"/>
      <c r="W107" s="336"/>
      <c r="X107" s="336"/>
      <c r="Y107" s="580"/>
      <c r="Z107" s="336"/>
      <c r="AA107" s="336"/>
      <c r="AB107" s="580"/>
      <c r="AC107" s="336"/>
      <c r="AD107" s="336"/>
      <c r="AE107" s="580"/>
      <c r="AF107" s="336"/>
      <c r="AG107" s="336"/>
      <c r="AH107" s="580"/>
      <c r="AI107" s="336"/>
      <c r="AJ107" s="336"/>
      <c r="AK107" s="580"/>
      <c r="AL107" s="336"/>
      <c r="AM107" s="336"/>
      <c r="AN107" s="580"/>
      <c r="AO107" s="336"/>
      <c r="AP107" s="336"/>
      <c r="AQ107" s="580"/>
      <c r="AR107" s="336"/>
      <c r="AS107" s="336"/>
      <c r="AT107" s="580"/>
      <c r="AU107" s="336"/>
      <c r="AV107" s="336"/>
      <c r="AW107" s="580"/>
      <c r="AX107" s="336"/>
      <c r="AY107" s="336"/>
      <c r="AZ107" s="580"/>
      <c r="BA107" s="336"/>
      <c r="BB107" s="336"/>
      <c r="BC107" s="580"/>
      <c r="BD107" s="336"/>
      <c r="BE107" s="336"/>
      <c r="BF107" s="580"/>
      <c r="BG107" s="336"/>
      <c r="BH107" s="336"/>
      <c r="BI107" s="580"/>
      <c r="BJ107" s="336"/>
      <c r="BK107" s="336"/>
      <c r="BL107" s="580"/>
    </row>
    <row r="108" spans="1:64" s="145" customFormat="1">
      <c r="A108" s="336"/>
      <c r="B108" s="336"/>
      <c r="C108" s="336"/>
      <c r="D108" s="580"/>
      <c r="E108" s="336"/>
      <c r="F108" s="336"/>
      <c r="G108" s="580"/>
      <c r="H108" s="336"/>
      <c r="I108" s="336"/>
      <c r="J108" s="580"/>
      <c r="K108" s="336"/>
      <c r="L108" s="336"/>
      <c r="M108" s="580"/>
      <c r="N108" s="336"/>
      <c r="O108" s="336"/>
      <c r="P108" s="580"/>
      <c r="Q108" s="336"/>
      <c r="R108" s="336"/>
      <c r="S108" s="580"/>
      <c r="T108" s="336"/>
      <c r="U108" s="336"/>
      <c r="V108" s="580"/>
      <c r="W108" s="336"/>
      <c r="X108" s="336"/>
      <c r="Y108" s="580"/>
      <c r="Z108" s="336"/>
      <c r="AA108" s="336"/>
      <c r="AB108" s="580"/>
      <c r="AC108" s="336"/>
      <c r="AD108" s="336"/>
      <c r="AE108" s="580"/>
      <c r="AF108" s="336"/>
      <c r="AG108" s="336"/>
      <c r="AH108" s="580"/>
      <c r="AI108" s="336"/>
      <c r="AJ108" s="336"/>
      <c r="AK108" s="580"/>
      <c r="AL108" s="336"/>
      <c r="AM108" s="336"/>
      <c r="AN108" s="580"/>
      <c r="AO108" s="336"/>
      <c r="AP108" s="336"/>
      <c r="AQ108" s="580"/>
      <c r="AR108" s="336"/>
      <c r="AS108" s="336"/>
      <c r="AT108" s="580"/>
      <c r="AU108" s="336"/>
      <c r="AV108" s="336"/>
      <c r="AW108" s="580"/>
      <c r="AX108" s="336"/>
      <c r="AY108" s="336"/>
      <c r="AZ108" s="580"/>
      <c r="BA108" s="336"/>
      <c r="BB108" s="336"/>
      <c r="BC108" s="580"/>
      <c r="BD108" s="336"/>
      <c r="BE108" s="336"/>
      <c r="BF108" s="580"/>
      <c r="BG108" s="336"/>
      <c r="BH108" s="336"/>
      <c r="BI108" s="580"/>
      <c r="BJ108" s="336"/>
      <c r="BK108" s="336"/>
      <c r="BL108" s="580"/>
    </row>
    <row r="109" spans="1:64" s="145" customFormat="1">
      <c r="A109" s="336"/>
      <c r="B109" s="336"/>
      <c r="C109" s="336"/>
      <c r="D109" s="580"/>
      <c r="E109" s="336"/>
      <c r="F109" s="336"/>
      <c r="G109" s="580"/>
      <c r="H109" s="336"/>
      <c r="I109" s="336"/>
      <c r="J109" s="580"/>
      <c r="K109" s="336"/>
      <c r="L109" s="336"/>
      <c r="M109" s="580"/>
      <c r="N109" s="336"/>
      <c r="O109" s="336"/>
      <c r="P109" s="580"/>
      <c r="Q109" s="336"/>
      <c r="R109" s="336"/>
      <c r="S109" s="580"/>
      <c r="T109" s="336"/>
      <c r="U109" s="336"/>
      <c r="V109" s="580"/>
      <c r="W109" s="336"/>
      <c r="X109" s="336"/>
      <c r="Y109" s="580"/>
      <c r="Z109" s="336"/>
      <c r="AA109" s="336"/>
      <c r="AB109" s="580"/>
      <c r="AC109" s="336"/>
      <c r="AD109" s="336"/>
      <c r="AE109" s="580"/>
      <c r="AF109" s="336"/>
      <c r="AG109" s="336"/>
      <c r="AH109" s="580"/>
      <c r="AI109" s="336"/>
      <c r="AJ109" s="336"/>
      <c r="AK109" s="580"/>
      <c r="AL109" s="336"/>
      <c r="AM109" s="336"/>
      <c r="AN109" s="580"/>
      <c r="AO109" s="336"/>
      <c r="AP109" s="336"/>
      <c r="AQ109" s="580"/>
      <c r="AR109" s="336"/>
      <c r="AS109" s="336"/>
      <c r="AT109" s="580"/>
      <c r="AU109" s="336"/>
      <c r="AV109" s="336"/>
      <c r="AW109" s="580"/>
      <c r="AX109" s="336"/>
      <c r="AY109" s="336"/>
      <c r="AZ109" s="580"/>
      <c r="BA109" s="336"/>
      <c r="BB109" s="336"/>
      <c r="BC109" s="580"/>
      <c r="BD109" s="336"/>
      <c r="BE109" s="336"/>
      <c r="BF109" s="580"/>
      <c r="BG109" s="336"/>
      <c r="BH109" s="336"/>
      <c r="BI109" s="580"/>
      <c r="BJ109" s="336"/>
      <c r="BK109" s="336"/>
      <c r="BL109" s="580"/>
    </row>
    <row r="110" spans="1:64" s="145" customFormat="1">
      <c r="A110" s="336"/>
      <c r="B110" s="336"/>
      <c r="C110" s="336"/>
      <c r="D110" s="580"/>
      <c r="E110" s="336"/>
      <c r="F110" s="336"/>
      <c r="G110" s="580"/>
      <c r="H110" s="336"/>
      <c r="I110" s="336"/>
      <c r="J110" s="580"/>
      <c r="K110" s="336"/>
      <c r="L110" s="336"/>
      <c r="M110" s="580"/>
      <c r="N110" s="336"/>
      <c r="O110" s="336"/>
      <c r="P110" s="580"/>
      <c r="Q110" s="336"/>
      <c r="R110" s="336"/>
      <c r="S110" s="580"/>
      <c r="T110" s="336"/>
      <c r="U110" s="336"/>
      <c r="V110" s="580"/>
      <c r="W110" s="336"/>
      <c r="X110" s="336"/>
      <c r="Y110" s="580"/>
      <c r="Z110" s="336"/>
      <c r="AA110" s="336"/>
      <c r="AB110" s="580"/>
      <c r="AC110" s="336"/>
      <c r="AD110" s="336"/>
      <c r="AE110" s="580"/>
      <c r="AF110" s="336"/>
      <c r="AG110" s="336"/>
      <c r="AH110" s="580"/>
      <c r="AI110" s="336"/>
      <c r="AJ110" s="336"/>
      <c r="AK110" s="580"/>
      <c r="AL110" s="336"/>
      <c r="AM110" s="336"/>
      <c r="AN110" s="580"/>
      <c r="AO110" s="336"/>
      <c r="AP110" s="336"/>
      <c r="AQ110" s="580"/>
      <c r="AR110" s="336"/>
      <c r="AS110" s="336"/>
      <c r="AT110" s="580"/>
      <c r="AU110" s="336"/>
      <c r="AV110" s="336"/>
      <c r="AW110" s="580"/>
      <c r="AX110" s="336"/>
      <c r="AY110" s="336"/>
      <c r="AZ110" s="580"/>
      <c r="BA110" s="336"/>
      <c r="BB110" s="336"/>
      <c r="BC110" s="580"/>
      <c r="BD110" s="336"/>
      <c r="BE110" s="336"/>
      <c r="BF110" s="580"/>
      <c r="BG110" s="336"/>
      <c r="BH110" s="336"/>
      <c r="BI110" s="580"/>
      <c r="BJ110" s="336"/>
      <c r="BK110" s="336"/>
      <c r="BL110" s="580"/>
    </row>
    <row r="111" spans="1:64" s="145" customFormat="1">
      <c r="A111" s="336"/>
      <c r="B111" s="336"/>
      <c r="C111" s="336"/>
      <c r="D111" s="580"/>
      <c r="E111" s="336"/>
      <c r="F111" s="336"/>
      <c r="G111" s="580"/>
      <c r="H111" s="336"/>
      <c r="I111" s="336"/>
      <c r="J111" s="580"/>
      <c r="K111" s="336"/>
      <c r="L111" s="336"/>
      <c r="M111" s="580"/>
      <c r="N111" s="336"/>
      <c r="O111" s="336"/>
      <c r="P111" s="580"/>
      <c r="Q111" s="336"/>
      <c r="R111" s="336"/>
      <c r="S111" s="580"/>
      <c r="T111" s="336"/>
      <c r="U111" s="336"/>
      <c r="V111" s="580"/>
      <c r="W111" s="336"/>
      <c r="X111" s="336"/>
      <c r="Y111" s="580"/>
      <c r="Z111" s="336"/>
      <c r="AA111" s="336"/>
      <c r="AB111" s="580"/>
      <c r="AC111" s="336"/>
      <c r="AD111" s="336"/>
      <c r="AE111" s="580"/>
      <c r="AF111" s="336"/>
      <c r="AG111" s="336"/>
      <c r="AH111" s="580"/>
      <c r="AI111" s="336"/>
      <c r="AJ111" s="336"/>
      <c r="AK111" s="580"/>
      <c r="AL111" s="336"/>
      <c r="AM111" s="336"/>
      <c r="AN111" s="580"/>
      <c r="AO111" s="336"/>
      <c r="AP111" s="336"/>
      <c r="AQ111" s="580"/>
      <c r="AR111" s="336"/>
      <c r="AS111" s="336"/>
      <c r="AT111" s="580"/>
      <c r="AU111" s="336"/>
      <c r="AV111" s="336"/>
      <c r="AW111" s="580"/>
      <c r="AX111" s="336"/>
      <c r="AY111" s="336"/>
      <c r="AZ111" s="580"/>
      <c r="BA111" s="336"/>
      <c r="BB111" s="336"/>
      <c r="BC111" s="580"/>
      <c r="BD111" s="336"/>
      <c r="BE111" s="336"/>
      <c r="BF111" s="580"/>
      <c r="BG111" s="336"/>
      <c r="BH111" s="336"/>
      <c r="BI111" s="580"/>
      <c r="BJ111" s="336"/>
      <c r="BK111" s="336"/>
      <c r="BL111" s="580"/>
    </row>
    <row r="112" spans="1:64" s="145" customFormat="1">
      <c r="A112" s="336"/>
      <c r="B112" s="336"/>
      <c r="C112" s="336"/>
      <c r="D112" s="580"/>
      <c r="E112" s="336"/>
      <c r="F112" s="336"/>
      <c r="G112" s="580"/>
      <c r="H112" s="336"/>
      <c r="I112" s="336"/>
      <c r="J112" s="580"/>
      <c r="K112" s="336"/>
      <c r="L112" s="336"/>
      <c r="M112" s="580"/>
      <c r="N112" s="336"/>
      <c r="O112" s="336"/>
      <c r="P112" s="580"/>
      <c r="Q112" s="336"/>
      <c r="R112" s="336"/>
      <c r="S112" s="580"/>
      <c r="T112" s="336"/>
      <c r="U112" s="336"/>
      <c r="V112" s="580"/>
      <c r="W112" s="336"/>
      <c r="X112" s="336"/>
      <c r="Y112" s="580"/>
      <c r="Z112" s="336"/>
      <c r="AA112" s="336"/>
      <c r="AB112" s="580"/>
      <c r="AC112" s="336"/>
      <c r="AD112" s="336"/>
      <c r="AE112" s="580"/>
      <c r="AF112" s="336"/>
      <c r="AG112" s="336"/>
      <c r="AH112" s="580"/>
      <c r="AI112" s="336"/>
      <c r="AJ112" s="336"/>
      <c r="AK112" s="580"/>
      <c r="AL112" s="336"/>
      <c r="AM112" s="336"/>
      <c r="AN112" s="580"/>
      <c r="AO112" s="336"/>
      <c r="AP112" s="336"/>
      <c r="AQ112" s="580"/>
      <c r="AR112" s="334"/>
      <c r="AS112" s="336"/>
      <c r="AT112" s="580"/>
      <c r="AU112" s="334"/>
      <c r="AV112" s="336"/>
      <c r="AW112" s="580"/>
      <c r="AX112" s="334"/>
      <c r="AY112" s="336"/>
      <c r="AZ112" s="580"/>
      <c r="BA112" s="334"/>
      <c r="BB112" s="336"/>
      <c r="BC112" s="580"/>
      <c r="BD112" s="334"/>
      <c r="BE112" s="336"/>
      <c r="BF112" s="580"/>
      <c r="BG112" s="334"/>
      <c r="BH112" s="336"/>
      <c r="BI112" s="580"/>
      <c r="BJ112" s="334"/>
      <c r="BK112" s="336"/>
      <c r="BL112" s="580"/>
    </row>
    <row r="113" spans="1:64" s="145" customFormat="1">
      <c r="A113" s="334"/>
      <c r="B113" s="336"/>
      <c r="C113" s="336"/>
      <c r="D113" s="580"/>
      <c r="E113" s="334"/>
      <c r="F113" s="336"/>
      <c r="G113" s="580"/>
      <c r="H113" s="334"/>
      <c r="I113" s="336"/>
      <c r="J113" s="580"/>
      <c r="K113" s="334"/>
      <c r="L113" s="336"/>
      <c r="M113" s="580"/>
      <c r="N113" s="334"/>
      <c r="O113" s="336"/>
      <c r="P113" s="580"/>
      <c r="Q113" s="334"/>
      <c r="R113" s="336"/>
      <c r="S113" s="580"/>
      <c r="T113" s="334"/>
      <c r="U113" s="336"/>
      <c r="V113" s="580"/>
      <c r="W113" s="334"/>
      <c r="X113" s="336"/>
      <c r="Y113" s="580"/>
      <c r="Z113" s="334"/>
      <c r="AA113" s="336"/>
      <c r="AB113" s="580"/>
      <c r="AC113" s="334"/>
      <c r="AD113" s="336"/>
      <c r="AE113" s="580"/>
      <c r="AF113" s="334"/>
      <c r="AG113" s="336"/>
      <c r="AH113" s="580"/>
      <c r="AI113" s="334"/>
      <c r="AJ113" s="336"/>
      <c r="AK113" s="580"/>
      <c r="AL113" s="334"/>
      <c r="AM113" s="336"/>
      <c r="AN113" s="580"/>
      <c r="AO113" s="336"/>
      <c r="AP113" s="336"/>
      <c r="AQ113" s="580"/>
      <c r="AR113" s="334"/>
      <c r="AS113" s="336"/>
      <c r="AT113" s="580"/>
      <c r="AU113" s="334"/>
      <c r="AV113" s="336"/>
      <c r="AW113" s="580"/>
      <c r="AX113" s="334"/>
      <c r="AY113" s="336"/>
      <c r="AZ113" s="580"/>
      <c r="BA113" s="334"/>
      <c r="BB113" s="336"/>
      <c r="BC113" s="580"/>
      <c r="BD113" s="334"/>
      <c r="BE113" s="336"/>
      <c r="BF113" s="580"/>
      <c r="BG113" s="334"/>
      <c r="BH113" s="336"/>
      <c r="BI113" s="580"/>
      <c r="BJ113" s="334"/>
      <c r="BK113" s="336"/>
      <c r="BL113" s="580"/>
    </row>
    <row r="114" spans="1:64" s="145" customFormat="1">
      <c r="A114" s="334"/>
      <c r="B114" s="336"/>
      <c r="C114" s="336"/>
      <c r="D114" s="580"/>
      <c r="E114" s="334"/>
      <c r="F114" s="336"/>
      <c r="G114" s="580"/>
      <c r="H114" s="334"/>
      <c r="I114" s="336"/>
      <c r="J114" s="580"/>
      <c r="K114" s="334"/>
      <c r="L114" s="336"/>
      <c r="M114" s="580"/>
      <c r="N114" s="334"/>
      <c r="O114" s="336"/>
      <c r="P114" s="580"/>
      <c r="Q114" s="334"/>
      <c r="R114" s="336"/>
      <c r="S114" s="580"/>
      <c r="T114" s="334"/>
      <c r="U114" s="336"/>
      <c r="V114" s="580"/>
      <c r="W114" s="334"/>
      <c r="X114" s="336"/>
      <c r="Y114" s="580"/>
      <c r="Z114" s="334"/>
      <c r="AA114" s="336"/>
      <c r="AB114" s="580"/>
      <c r="AC114" s="334"/>
      <c r="AD114" s="336"/>
      <c r="AE114" s="580"/>
      <c r="AF114" s="334"/>
      <c r="AG114" s="336"/>
      <c r="AH114" s="580"/>
      <c r="AI114" s="334"/>
      <c r="AJ114" s="336"/>
      <c r="AK114" s="580"/>
      <c r="AL114" s="334"/>
      <c r="AM114" s="336"/>
      <c r="AN114" s="580"/>
      <c r="AO114" s="336"/>
      <c r="AP114" s="336"/>
      <c r="AQ114" s="580"/>
      <c r="AR114" s="334"/>
      <c r="AS114" s="336"/>
      <c r="AT114" s="580"/>
      <c r="AU114" s="334"/>
      <c r="AV114" s="336"/>
      <c r="AW114" s="580"/>
      <c r="AX114" s="334"/>
      <c r="AY114" s="336"/>
      <c r="AZ114" s="580"/>
      <c r="BA114" s="334"/>
      <c r="BB114" s="336"/>
      <c r="BC114" s="580"/>
      <c r="BD114" s="334"/>
      <c r="BE114" s="336"/>
      <c r="BF114" s="580"/>
      <c r="BG114" s="334"/>
      <c r="BH114" s="336"/>
      <c r="BI114" s="580"/>
      <c r="BJ114" s="334"/>
      <c r="BK114" s="336"/>
      <c r="BL114" s="580"/>
    </row>
    <row r="115" spans="1:64" s="145" customFormat="1">
      <c r="A115" s="334"/>
      <c r="B115" s="336"/>
      <c r="C115" s="336"/>
      <c r="D115" s="580"/>
      <c r="E115" s="334"/>
      <c r="F115" s="336"/>
      <c r="G115" s="580"/>
      <c r="H115" s="334"/>
      <c r="I115" s="336"/>
      <c r="J115" s="580"/>
      <c r="K115" s="334"/>
      <c r="L115" s="336"/>
      <c r="M115" s="580"/>
      <c r="N115" s="334"/>
      <c r="O115" s="336"/>
      <c r="P115" s="580"/>
      <c r="Q115" s="334"/>
      <c r="R115" s="336"/>
      <c r="S115" s="580"/>
      <c r="T115" s="334"/>
      <c r="U115" s="336"/>
      <c r="V115" s="580"/>
      <c r="W115" s="334"/>
      <c r="X115" s="336"/>
      <c r="Y115" s="580"/>
      <c r="Z115" s="334"/>
      <c r="AA115" s="336"/>
      <c r="AB115" s="580"/>
      <c r="AC115" s="334"/>
      <c r="AD115" s="336"/>
      <c r="AE115" s="580"/>
      <c r="AF115" s="334"/>
      <c r="AG115" s="336"/>
      <c r="AH115" s="580"/>
      <c r="AI115" s="334"/>
      <c r="AJ115" s="336"/>
      <c r="AK115" s="580"/>
      <c r="AL115" s="334"/>
      <c r="AM115" s="336"/>
      <c r="AN115" s="580"/>
      <c r="AO115" s="336"/>
      <c r="AP115" s="336"/>
      <c r="AQ115" s="580"/>
      <c r="AR115" s="336"/>
      <c r="AS115" s="336"/>
      <c r="AT115" s="580"/>
      <c r="AU115" s="336"/>
      <c r="AV115" s="336"/>
      <c r="AW115" s="580"/>
      <c r="AX115" s="336"/>
      <c r="AY115" s="336"/>
      <c r="AZ115" s="580"/>
      <c r="BA115" s="336"/>
      <c r="BB115" s="336"/>
      <c r="BC115" s="580"/>
      <c r="BD115" s="336"/>
      <c r="BE115" s="336"/>
      <c r="BF115" s="580"/>
      <c r="BG115" s="336"/>
      <c r="BH115" s="336"/>
      <c r="BI115" s="580"/>
      <c r="BJ115" s="336"/>
      <c r="BK115" s="336"/>
      <c r="BL115" s="580"/>
    </row>
    <row r="116" spans="1:64" s="145" customFormat="1">
      <c r="A116" s="336"/>
      <c r="B116" s="336"/>
      <c r="C116" s="336"/>
      <c r="D116" s="580"/>
      <c r="E116" s="336"/>
      <c r="F116" s="336"/>
      <c r="G116" s="580"/>
      <c r="H116" s="336"/>
      <c r="I116" s="336"/>
      <c r="J116" s="580"/>
      <c r="K116" s="336"/>
      <c r="L116" s="336"/>
      <c r="M116" s="580"/>
      <c r="N116" s="336"/>
      <c r="O116" s="336"/>
      <c r="P116" s="580"/>
      <c r="Q116" s="336"/>
      <c r="R116" s="336"/>
      <c r="S116" s="580"/>
      <c r="T116" s="336"/>
      <c r="U116" s="336"/>
      <c r="V116" s="580"/>
      <c r="W116" s="336"/>
      <c r="X116" s="336"/>
      <c r="Y116" s="580"/>
      <c r="Z116" s="336"/>
      <c r="AA116" s="336"/>
      <c r="AB116" s="580"/>
      <c r="AC116" s="336"/>
      <c r="AD116" s="336"/>
      <c r="AE116" s="580"/>
      <c r="AF116" s="336"/>
      <c r="AG116" s="336"/>
      <c r="AH116" s="580"/>
      <c r="AI116" s="336"/>
      <c r="AJ116" s="336"/>
      <c r="AK116" s="580"/>
      <c r="AL116" s="336"/>
      <c r="AM116" s="336"/>
      <c r="AN116" s="580"/>
      <c r="AO116" s="508"/>
      <c r="AP116" s="508"/>
      <c r="AQ116" s="580"/>
      <c r="AR116" s="508"/>
      <c r="AS116" s="508"/>
      <c r="AT116" s="580"/>
      <c r="AU116" s="508"/>
      <c r="AV116" s="508"/>
      <c r="AW116" s="580"/>
      <c r="AX116" s="508"/>
      <c r="AY116" s="508"/>
      <c r="AZ116" s="580"/>
      <c r="BA116" s="508"/>
      <c r="BB116" s="508"/>
      <c r="BC116" s="580"/>
      <c r="BD116" s="508"/>
      <c r="BE116" s="508"/>
      <c r="BF116" s="580"/>
      <c r="BG116" s="508"/>
      <c r="BH116" s="508"/>
      <c r="BI116" s="580"/>
      <c r="BJ116" s="508"/>
      <c r="BK116" s="508"/>
      <c r="BL116" s="580"/>
    </row>
    <row r="117" spans="1:64" s="145" customFormat="1">
      <c r="A117" s="508"/>
      <c r="B117" s="336"/>
      <c r="C117" s="508"/>
      <c r="D117" s="580"/>
      <c r="E117" s="508"/>
      <c r="F117" s="508"/>
      <c r="G117" s="580"/>
      <c r="H117" s="508"/>
      <c r="I117" s="508"/>
      <c r="J117" s="580"/>
      <c r="K117" s="508"/>
      <c r="L117" s="508"/>
      <c r="M117" s="580"/>
      <c r="N117" s="508"/>
      <c r="O117" s="508"/>
      <c r="P117" s="580"/>
      <c r="Q117" s="508"/>
      <c r="R117" s="508"/>
      <c r="S117" s="580"/>
      <c r="T117" s="508"/>
      <c r="U117" s="508"/>
      <c r="V117" s="580"/>
      <c r="W117" s="508"/>
      <c r="X117" s="508"/>
      <c r="Y117" s="580"/>
      <c r="Z117" s="508"/>
      <c r="AA117" s="508"/>
      <c r="AB117" s="580"/>
      <c r="AC117" s="508"/>
      <c r="AD117" s="508"/>
      <c r="AE117" s="580"/>
      <c r="AF117" s="508"/>
      <c r="AG117" s="508"/>
      <c r="AH117" s="580"/>
      <c r="AI117" s="508"/>
      <c r="AJ117" s="508"/>
      <c r="AK117" s="580"/>
      <c r="AL117" s="508"/>
      <c r="AM117" s="508"/>
      <c r="AN117" s="580"/>
      <c r="AO117" s="508"/>
      <c r="AP117" s="508"/>
      <c r="AQ117" s="580"/>
      <c r="AR117" s="508"/>
      <c r="AS117" s="508"/>
      <c r="AT117" s="580"/>
      <c r="AU117" s="508"/>
      <c r="AV117" s="508"/>
      <c r="AW117" s="580"/>
      <c r="AX117" s="508"/>
      <c r="AY117" s="508"/>
      <c r="AZ117" s="580"/>
      <c r="BA117" s="508"/>
      <c r="BB117" s="508"/>
      <c r="BC117" s="580"/>
      <c r="BD117" s="508"/>
      <c r="BE117" s="508"/>
      <c r="BF117" s="580"/>
      <c r="BG117" s="508"/>
      <c r="BH117" s="508"/>
      <c r="BI117" s="580"/>
      <c r="BJ117" s="508"/>
      <c r="BK117" s="508"/>
      <c r="BL117" s="580"/>
    </row>
    <row r="118" spans="1:64" s="145" customFormat="1">
      <c r="A118" s="508"/>
      <c r="B118" s="508"/>
      <c r="C118" s="508"/>
      <c r="D118" s="580"/>
      <c r="E118" s="508"/>
      <c r="F118" s="508"/>
      <c r="G118" s="580"/>
      <c r="H118" s="508"/>
      <c r="I118" s="508"/>
      <c r="J118" s="580"/>
      <c r="K118" s="508"/>
      <c r="L118" s="508"/>
      <c r="M118" s="580"/>
      <c r="N118" s="508"/>
      <c r="O118" s="508"/>
      <c r="P118" s="580"/>
      <c r="Q118" s="508"/>
      <c r="R118" s="508"/>
      <c r="S118" s="580"/>
      <c r="T118" s="508"/>
      <c r="U118" s="508"/>
      <c r="V118" s="580"/>
      <c r="W118" s="508"/>
      <c r="X118" s="508"/>
      <c r="Y118" s="580"/>
      <c r="Z118" s="508"/>
      <c r="AA118" s="508"/>
      <c r="AB118" s="580"/>
      <c r="AC118" s="508"/>
      <c r="AD118" s="508"/>
      <c r="AE118" s="580"/>
      <c r="AF118" s="508"/>
      <c r="AG118" s="508"/>
      <c r="AH118" s="580"/>
      <c r="AI118" s="508"/>
      <c r="AJ118" s="508"/>
      <c r="AK118" s="580"/>
      <c r="AL118" s="508"/>
      <c r="AM118" s="508"/>
      <c r="AN118" s="580"/>
    </row>
    <row r="119" spans="1:64" s="145" customFormat="1">
      <c r="A119" s="336"/>
    </row>
    <row r="120" spans="1:64" s="145" customFormat="1">
      <c r="A120" s="336"/>
    </row>
    <row r="121" spans="1:64" s="145" customFormat="1">
      <c r="A121" s="336"/>
    </row>
  </sheetData>
  <sheetProtection password="DF9A" sheet="1" objects="1" scenarios="1"/>
  <phoneticPr fontId="0" type="noConversion"/>
  <pageMargins left="0.75" right="0.75" top="1" bottom="1" header="0.5" footer="0.5"/>
  <pageSetup scale="25" orientation="landscape" horizontalDpi="300" verticalDpi="300" r:id="rId1"/>
  <headerFooter alignWithMargins="0">
    <oddHeader xml:space="preserve">&amp;CASSOCIATION OF COLLECTIVE INVESTMENTS
QUARTERLY REPORT
</oddHeader>
    <oddFooter>&amp;RPage 38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BL121"/>
  <sheetViews>
    <sheetView workbookViewId="0" xr3:uid="{701D7CAA-229E-5CB1-96B2-8F6C91020655}"/>
  </sheetViews>
  <sheetFormatPr defaultRowHeight="12.75"/>
  <cols>
    <col min="1" max="1" width="30.5703125" style="335" customWidth="1"/>
    <col min="2" max="2" width="0" hidden="1" customWidth="1"/>
    <col min="3" max="3" width="10.42578125" customWidth="1"/>
    <col min="4" max="4" width="7" bestFit="1" customWidth="1"/>
    <col min="5" max="5" width="19.85546875" customWidth="1"/>
    <col min="7" max="7" width="4" bestFit="1" customWidth="1"/>
    <col min="8" max="8" width="22.85546875" customWidth="1"/>
    <col min="10" max="10" width="5.7109375" customWidth="1"/>
    <col min="11" max="11" width="22.140625" customWidth="1"/>
    <col min="12" max="12" width="10" customWidth="1"/>
    <col min="13" max="13" width="5.7109375" customWidth="1"/>
    <col min="14" max="14" width="22.42578125" customWidth="1"/>
    <col min="15" max="15" width="9.85546875" customWidth="1"/>
    <col min="16" max="16" width="5.7109375" customWidth="1"/>
    <col min="17" max="17" width="21.42578125" customWidth="1"/>
    <col min="19" max="19" width="5.7109375" customWidth="1"/>
    <col min="20" max="20" width="21.42578125" style="145" customWidth="1"/>
    <col min="21" max="21" width="11.140625" style="145" customWidth="1"/>
    <col min="22" max="22" width="6.7109375" style="145" customWidth="1"/>
    <col min="23" max="23" width="16.7109375" style="145" customWidth="1"/>
    <col min="24" max="24" width="11.140625" style="145" customWidth="1"/>
    <col min="25" max="25" width="6.7109375" style="145" customWidth="1"/>
    <col min="26" max="26" width="16.85546875" style="145" customWidth="1"/>
    <col min="27" max="27" width="11.42578125" style="145" customWidth="1"/>
    <col min="28" max="28" width="5" style="145" customWidth="1"/>
    <col min="29" max="29" width="16.85546875" style="145" customWidth="1"/>
    <col min="30" max="30" width="11.42578125" style="145" customWidth="1"/>
    <col min="31" max="31" width="4" style="145" bestFit="1" customWidth="1"/>
    <col min="32" max="32" width="16.85546875" style="145" customWidth="1"/>
    <col min="33" max="33" width="11.42578125" style="145" customWidth="1"/>
    <col min="34" max="34" width="5" style="145" bestFit="1" customWidth="1"/>
    <col min="35" max="35" width="17.140625" style="145" customWidth="1"/>
    <col min="36" max="36" width="9.140625" style="145"/>
    <col min="37" max="37" width="5.5703125" style="145" customWidth="1"/>
    <col min="38" max="38" width="15.42578125" style="145" customWidth="1"/>
    <col min="39" max="39" width="9.140625" style="145"/>
    <col min="40" max="40" width="4" style="145" bestFit="1" customWidth="1"/>
    <col min="41" max="41" width="9.140625" style="145"/>
    <col min="43" max="43" width="4" bestFit="1" customWidth="1"/>
    <col min="44" max="44" width="13.85546875" customWidth="1"/>
    <col min="46" max="46" width="4" bestFit="1" customWidth="1"/>
    <col min="49" max="49" width="4" bestFit="1" customWidth="1"/>
    <col min="52" max="52" width="4" bestFit="1" customWidth="1"/>
    <col min="55" max="55" width="4" bestFit="1" customWidth="1"/>
    <col min="58" max="58" width="4" bestFit="1" customWidth="1"/>
  </cols>
  <sheetData>
    <row r="1" spans="1:50">
      <c r="A1" s="334" t="s">
        <v>644</v>
      </c>
      <c r="AF1" s="145" t="str">
        <f>Summary!V1</f>
        <v>QUARTER ENDED 31 DECEMBER 2005</v>
      </c>
    </row>
    <row r="2" spans="1:50">
      <c r="A2" s="336"/>
    </row>
    <row r="3" spans="1:50">
      <c r="A3" s="497"/>
      <c r="B3" s="437" t="s">
        <v>61</v>
      </c>
      <c r="C3" s="437" t="s">
        <v>1333</v>
      </c>
      <c r="D3" s="436"/>
      <c r="E3" s="497"/>
      <c r="F3" s="437" t="s">
        <v>1334</v>
      </c>
      <c r="G3" s="436"/>
      <c r="H3" s="497"/>
      <c r="I3" s="428" t="s">
        <v>1335</v>
      </c>
      <c r="J3" s="436"/>
      <c r="K3" s="497"/>
      <c r="L3" s="428"/>
      <c r="M3" s="436"/>
      <c r="N3" s="497"/>
      <c r="O3" s="428"/>
      <c r="P3" s="436"/>
      <c r="Q3" s="497"/>
      <c r="R3" s="428"/>
      <c r="S3" s="436"/>
      <c r="T3" s="497"/>
      <c r="U3" s="428"/>
      <c r="V3" s="436"/>
      <c r="W3" s="497"/>
      <c r="X3" s="428"/>
      <c r="Y3" s="436"/>
      <c r="Z3" s="1485"/>
      <c r="AA3" s="1316"/>
      <c r="AB3" s="1484"/>
      <c r="AC3" s="1485"/>
      <c r="AD3" s="1316"/>
      <c r="AE3" s="1484"/>
      <c r="AF3" s="1485"/>
      <c r="AG3" s="1316"/>
      <c r="AH3" s="1484"/>
      <c r="AI3" s="1485"/>
      <c r="AJ3" s="1316"/>
      <c r="AK3" s="1484"/>
      <c r="AL3" s="998"/>
      <c r="AM3" s="516"/>
      <c r="AN3" s="998"/>
      <c r="AO3" s="998"/>
      <c r="AP3" s="516"/>
      <c r="AQ3" s="998"/>
      <c r="AR3" s="998"/>
      <c r="AS3" s="516"/>
      <c r="AT3" s="998"/>
      <c r="AU3" s="1009"/>
      <c r="AV3" s="516"/>
      <c r="AW3" s="998"/>
      <c r="AX3" s="998"/>
    </row>
    <row r="4" spans="1:50">
      <c r="A4" s="499"/>
      <c r="B4" s="500"/>
      <c r="C4" s="500" t="s">
        <v>1314</v>
      </c>
      <c r="D4" s="441"/>
      <c r="E4" s="499"/>
      <c r="F4" s="493" t="s">
        <v>648</v>
      </c>
      <c r="G4" s="441"/>
      <c r="H4" s="499"/>
      <c r="I4" s="493" t="s">
        <v>757</v>
      </c>
      <c r="J4" s="441"/>
      <c r="K4" s="499"/>
      <c r="L4" s="493"/>
      <c r="M4" s="441"/>
      <c r="N4" s="499"/>
      <c r="O4" s="493"/>
      <c r="P4" s="441"/>
      <c r="Q4" s="499"/>
      <c r="R4" s="493"/>
      <c r="S4" s="441"/>
      <c r="T4" s="499"/>
      <c r="U4" s="493"/>
      <c r="V4" s="441"/>
      <c r="W4" s="499"/>
      <c r="X4" s="1317"/>
      <c r="Y4" s="441"/>
      <c r="Z4" s="1487"/>
      <c r="AA4" s="1317"/>
      <c r="AB4" s="1486"/>
      <c r="AC4" s="1487"/>
      <c r="AD4" s="1317"/>
      <c r="AE4" s="1486"/>
      <c r="AF4" s="1487"/>
      <c r="AG4" s="1317"/>
      <c r="AH4" s="1486"/>
      <c r="AI4" s="1487"/>
      <c r="AJ4" s="1317"/>
      <c r="AK4" s="1486"/>
      <c r="AL4" s="998"/>
      <c r="AM4" s="516"/>
      <c r="AN4" s="998"/>
      <c r="AO4" s="998"/>
      <c r="AP4" s="516"/>
      <c r="AQ4" s="998"/>
      <c r="AR4" s="998"/>
      <c r="AS4" s="516"/>
      <c r="AT4" s="998"/>
      <c r="AU4" s="516"/>
      <c r="AV4" s="516"/>
      <c r="AW4" s="998"/>
      <c r="AX4" s="998"/>
    </row>
    <row r="5" spans="1:50">
      <c r="A5" s="484"/>
      <c r="B5" s="343" t="s">
        <v>117</v>
      </c>
      <c r="C5" s="343" t="s">
        <v>117</v>
      </c>
      <c r="D5" s="344" t="s">
        <v>21</v>
      </c>
      <c r="E5" s="1092"/>
      <c r="F5" s="343" t="s">
        <v>117</v>
      </c>
      <c r="G5" s="344" t="s">
        <v>21</v>
      </c>
      <c r="H5" s="1092"/>
      <c r="I5" s="343" t="s">
        <v>117</v>
      </c>
      <c r="J5" s="344" t="s">
        <v>21</v>
      </c>
      <c r="K5" s="1092"/>
      <c r="L5" s="343" t="s">
        <v>117</v>
      </c>
      <c r="M5" s="344" t="s">
        <v>21</v>
      </c>
      <c r="N5" s="1092"/>
      <c r="O5" s="343" t="s">
        <v>117</v>
      </c>
      <c r="P5" s="344" t="s">
        <v>21</v>
      </c>
      <c r="Q5" s="1092"/>
      <c r="R5" s="343" t="s">
        <v>117</v>
      </c>
      <c r="S5" s="344" t="s">
        <v>21</v>
      </c>
      <c r="T5" s="1092"/>
      <c r="U5" s="343" t="s">
        <v>117</v>
      </c>
      <c r="V5" s="344" t="s">
        <v>21</v>
      </c>
      <c r="W5" s="1092"/>
      <c r="X5" s="343" t="s">
        <v>117</v>
      </c>
      <c r="Y5" s="344" t="s">
        <v>21</v>
      </c>
      <c r="Z5" s="1092"/>
      <c r="AA5" s="343" t="s">
        <v>117</v>
      </c>
      <c r="AB5" s="344" t="s">
        <v>21</v>
      </c>
      <c r="AC5" s="1092"/>
      <c r="AD5" s="1441" t="s">
        <v>117</v>
      </c>
      <c r="AE5" s="344" t="s">
        <v>21</v>
      </c>
      <c r="AF5" s="1092"/>
      <c r="AG5" s="1441" t="s">
        <v>117</v>
      </c>
      <c r="AH5" s="344" t="s">
        <v>21</v>
      </c>
      <c r="AI5" s="1092"/>
      <c r="AJ5" s="1441" t="s">
        <v>117</v>
      </c>
      <c r="AK5" s="344" t="s">
        <v>21</v>
      </c>
      <c r="AL5" s="336"/>
      <c r="AM5" s="417"/>
      <c r="AN5" s="417"/>
      <c r="AO5" s="336"/>
      <c r="AP5" s="417"/>
      <c r="AQ5" s="417"/>
      <c r="AR5" s="336"/>
      <c r="AS5" s="417"/>
      <c r="AT5" s="417"/>
      <c r="AU5" s="417"/>
      <c r="AV5" s="417"/>
      <c r="AW5" s="417"/>
      <c r="AX5" s="336"/>
    </row>
    <row r="6" spans="1:50">
      <c r="A6" s="486" t="s">
        <v>118</v>
      </c>
      <c r="B6" s="1143"/>
      <c r="C6" s="382"/>
      <c r="D6" s="347"/>
      <c r="E6" s="486"/>
      <c r="F6" s="382"/>
      <c r="G6" s="347"/>
      <c r="H6" s="486"/>
      <c r="I6" s="382"/>
      <c r="J6" s="347"/>
      <c r="K6" s="486"/>
      <c r="L6" s="382"/>
      <c r="M6" s="347"/>
      <c r="N6" s="486"/>
      <c r="O6" s="382"/>
      <c r="P6" s="347"/>
      <c r="Q6" s="486"/>
      <c r="R6" s="382"/>
      <c r="S6" s="347"/>
      <c r="T6" s="486"/>
      <c r="U6" s="382"/>
      <c r="V6" s="347"/>
      <c r="W6" s="486"/>
      <c r="X6" s="382"/>
      <c r="Y6" s="347"/>
      <c r="Z6" s="486"/>
      <c r="AA6" s="382"/>
      <c r="AB6" s="347"/>
      <c r="AC6" s="486"/>
      <c r="AD6" s="382"/>
      <c r="AE6" s="347"/>
      <c r="AF6" s="486"/>
      <c r="AG6" s="382"/>
      <c r="AH6" s="347"/>
      <c r="AI6" s="486"/>
      <c r="AJ6" s="382"/>
      <c r="AK6" s="347"/>
      <c r="AL6" s="334"/>
      <c r="AM6" s="336"/>
      <c r="AN6" s="336"/>
      <c r="AO6" s="334"/>
      <c r="AP6" s="336"/>
      <c r="AQ6" s="336"/>
      <c r="AR6" s="334"/>
      <c r="AS6" s="336"/>
      <c r="AT6" s="336"/>
      <c r="AU6" s="336"/>
      <c r="AV6" s="336"/>
      <c r="AW6" s="336"/>
      <c r="AX6" s="334"/>
    </row>
    <row r="7" spans="1:50">
      <c r="A7" s="485" t="s">
        <v>657</v>
      </c>
      <c r="B7" s="1144">
        <f t="shared" ref="B7:B12" si="0">C7+F7+I7+L7+O7+R7+U7+X7+AA7+AD7+AG7+AJ7+C46+F46+I46+L46+O46+R46+U46+X46+AA46+AD46+AG46+AJ46</f>
        <v>30.971223999999999</v>
      </c>
      <c r="C7" s="382">
        <v>9.2069559999999999</v>
      </c>
      <c r="D7" s="364">
        <f t="shared" ref="D7:D12" si="1">C7/$C$13*100</f>
        <v>97.718355186426209</v>
      </c>
      <c r="E7" s="485"/>
      <c r="F7" s="382">
        <v>13.826198</v>
      </c>
      <c r="G7" s="364">
        <f t="shared" ref="G7:G12" si="2">F7/$F$13*100</f>
        <v>98.637564079433133</v>
      </c>
      <c r="H7" s="485"/>
      <c r="I7" s="382">
        <v>7.9380699999999997</v>
      </c>
      <c r="J7" s="364">
        <f t="shared" ref="J7:J12" si="3">I7/$I$13*100</f>
        <v>98.571936452084813</v>
      </c>
      <c r="K7" s="485"/>
      <c r="L7" s="382"/>
      <c r="M7" s="364"/>
      <c r="N7" s="485"/>
      <c r="O7" s="382"/>
      <c r="P7" s="364"/>
      <c r="Q7" s="485"/>
      <c r="R7" s="382"/>
      <c r="S7" s="364"/>
      <c r="T7" s="485"/>
      <c r="U7" s="382"/>
      <c r="V7" s="364"/>
      <c r="W7" s="485"/>
      <c r="X7" s="382"/>
      <c r="Y7" s="364"/>
      <c r="Z7" s="485"/>
      <c r="AA7" s="382"/>
      <c r="AB7" s="364"/>
      <c r="AC7" s="485"/>
      <c r="AD7" s="382"/>
      <c r="AE7" s="364"/>
      <c r="AF7" s="485"/>
      <c r="AG7" s="382"/>
      <c r="AH7" s="364"/>
      <c r="AI7" s="485"/>
      <c r="AJ7" s="382"/>
      <c r="AK7" s="364"/>
      <c r="AL7" s="336"/>
      <c r="AM7" s="336"/>
      <c r="AN7" s="580"/>
      <c r="AO7" s="336"/>
      <c r="AP7" s="336"/>
      <c r="AQ7" s="580"/>
      <c r="AR7" s="336"/>
      <c r="AS7" s="336"/>
      <c r="AT7" s="580"/>
      <c r="AU7" s="336"/>
      <c r="AV7" s="336"/>
      <c r="AW7" s="580"/>
      <c r="AX7" s="336"/>
    </row>
    <row r="8" spans="1:50">
      <c r="A8" s="485" t="s">
        <v>658</v>
      </c>
      <c r="B8" s="1144">
        <f t="shared" si="0"/>
        <v>0.520953</v>
      </c>
      <c r="C8" s="382">
        <v>0.214975</v>
      </c>
      <c r="D8" s="364">
        <f t="shared" si="1"/>
        <v>2.2816448135737777</v>
      </c>
      <c r="E8" s="485"/>
      <c r="F8" s="382">
        <v>0.19097500000000001</v>
      </c>
      <c r="G8" s="364">
        <f t="shared" si="2"/>
        <v>1.3624359205668648</v>
      </c>
      <c r="H8" s="485"/>
      <c r="I8" s="382">
        <v>0.11500299999999999</v>
      </c>
      <c r="J8" s="364">
        <f t="shared" si="3"/>
        <v>1.4280635479151873</v>
      </c>
      <c r="K8" s="485"/>
      <c r="L8" s="382"/>
      <c r="M8" s="364"/>
      <c r="N8" s="485"/>
      <c r="O8" s="382"/>
      <c r="P8" s="364"/>
      <c r="Q8" s="485"/>
      <c r="R8" s="382"/>
      <c r="S8" s="364"/>
      <c r="T8" s="485"/>
      <c r="U8" s="382"/>
      <c r="V8" s="364"/>
      <c r="W8" s="485"/>
      <c r="X8" s="382"/>
      <c r="Y8" s="364"/>
      <c r="Z8" s="485"/>
      <c r="AA8" s="382"/>
      <c r="AB8" s="364"/>
      <c r="AC8" s="485"/>
      <c r="AD8" s="382"/>
      <c r="AE8" s="364"/>
      <c r="AF8" s="485"/>
      <c r="AG8" s="382"/>
      <c r="AH8" s="364"/>
      <c r="AI8" s="485"/>
      <c r="AJ8" s="382"/>
      <c r="AK8" s="364"/>
      <c r="AL8" s="336"/>
      <c r="AM8" s="336"/>
      <c r="AN8" s="580"/>
      <c r="AO8" s="336"/>
      <c r="AP8" s="336"/>
      <c r="AQ8" s="580"/>
      <c r="AR8" s="336"/>
      <c r="AS8" s="336"/>
      <c r="AT8" s="580"/>
      <c r="AU8" s="336"/>
      <c r="AV8" s="336"/>
      <c r="AW8" s="580"/>
      <c r="AX8" s="336"/>
    </row>
    <row r="9" spans="1:50">
      <c r="A9" s="485" t="s">
        <v>659</v>
      </c>
      <c r="B9" s="1144">
        <f t="shared" si="0"/>
        <v>0</v>
      </c>
      <c r="C9" s="382">
        <v>0</v>
      </c>
      <c r="D9" s="364">
        <f t="shared" si="1"/>
        <v>0</v>
      </c>
      <c r="E9" s="485"/>
      <c r="F9" s="382">
        <v>0</v>
      </c>
      <c r="G9" s="364">
        <f t="shared" si="2"/>
        <v>0</v>
      </c>
      <c r="H9" s="485"/>
      <c r="I9" s="382">
        <v>0</v>
      </c>
      <c r="J9" s="364">
        <f t="shared" si="3"/>
        <v>0</v>
      </c>
      <c r="K9" s="485"/>
      <c r="L9" s="382"/>
      <c r="M9" s="364"/>
      <c r="N9" s="485"/>
      <c r="O9" s="382"/>
      <c r="P9" s="364"/>
      <c r="Q9" s="485"/>
      <c r="R9" s="382"/>
      <c r="S9" s="364"/>
      <c r="T9" s="485"/>
      <c r="U9" s="382"/>
      <c r="V9" s="364"/>
      <c r="W9" s="485"/>
      <c r="X9" s="382"/>
      <c r="Y9" s="364"/>
      <c r="Z9" s="485"/>
      <c r="AA9" s="382"/>
      <c r="AB9" s="364"/>
      <c r="AC9" s="485"/>
      <c r="AD9" s="382"/>
      <c r="AE9" s="364"/>
      <c r="AF9" s="485"/>
      <c r="AG9" s="382"/>
      <c r="AH9" s="364"/>
      <c r="AI9" s="485"/>
      <c r="AJ9" s="382"/>
      <c r="AK9" s="364"/>
      <c r="AL9" s="336"/>
      <c r="AM9" s="336"/>
      <c r="AN9" s="580"/>
      <c r="AO9" s="336"/>
      <c r="AP9" s="336"/>
      <c r="AQ9" s="580"/>
      <c r="AR9" s="336"/>
      <c r="AS9" s="336"/>
      <c r="AT9" s="580"/>
      <c r="AU9" s="336"/>
      <c r="AV9" s="336"/>
      <c r="AW9" s="580"/>
      <c r="AX9" s="336"/>
    </row>
    <row r="10" spans="1:50">
      <c r="A10" s="485" t="s">
        <v>660</v>
      </c>
      <c r="B10" s="1144">
        <f t="shared" si="0"/>
        <v>0</v>
      </c>
      <c r="C10" s="382">
        <v>0</v>
      </c>
      <c r="D10" s="364">
        <f t="shared" si="1"/>
        <v>0</v>
      </c>
      <c r="E10" s="485"/>
      <c r="F10" s="382">
        <v>0</v>
      </c>
      <c r="G10" s="364">
        <f t="shared" si="2"/>
        <v>0</v>
      </c>
      <c r="H10" s="485"/>
      <c r="I10" s="382">
        <v>0</v>
      </c>
      <c r="J10" s="364">
        <f t="shared" si="3"/>
        <v>0</v>
      </c>
      <c r="K10" s="485"/>
      <c r="L10" s="382"/>
      <c r="M10" s="364"/>
      <c r="N10" s="485"/>
      <c r="O10" s="382"/>
      <c r="P10" s="364"/>
      <c r="Q10" s="485"/>
      <c r="R10" s="382"/>
      <c r="S10" s="364"/>
      <c r="T10" s="485"/>
      <c r="U10" s="382"/>
      <c r="V10" s="364"/>
      <c r="W10" s="485"/>
      <c r="X10" s="382"/>
      <c r="Y10" s="364"/>
      <c r="Z10" s="485"/>
      <c r="AA10" s="382"/>
      <c r="AB10" s="364"/>
      <c r="AC10" s="485"/>
      <c r="AD10" s="382"/>
      <c r="AE10" s="364"/>
      <c r="AF10" s="485"/>
      <c r="AG10" s="382"/>
      <c r="AH10" s="364"/>
      <c r="AI10" s="485"/>
      <c r="AJ10" s="382"/>
      <c r="AK10" s="364"/>
      <c r="AL10" s="336"/>
      <c r="AM10" s="336"/>
      <c r="AN10" s="580"/>
      <c r="AO10" s="336"/>
      <c r="AP10" s="336"/>
      <c r="AQ10" s="580"/>
      <c r="AR10" s="336"/>
      <c r="AS10" s="336"/>
      <c r="AT10" s="580"/>
      <c r="AU10" s="336"/>
      <c r="AV10" s="336"/>
      <c r="AW10" s="580"/>
      <c r="AX10" s="336"/>
    </row>
    <row r="11" spans="1:50">
      <c r="A11" s="487" t="s">
        <v>661</v>
      </c>
      <c r="B11" s="1144">
        <f t="shared" si="0"/>
        <v>0</v>
      </c>
      <c r="C11" s="382">
        <v>0</v>
      </c>
      <c r="D11" s="364">
        <f t="shared" si="1"/>
        <v>0</v>
      </c>
      <c r="E11" s="487"/>
      <c r="F11" s="382">
        <v>0</v>
      </c>
      <c r="G11" s="364">
        <f t="shared" si="2"/>
        <v>0</v>
      </c>
      <c r="H11" s="487"/>
      <c r="I11" s="382">
        <v>0</v>
      </c>
      <c r="J11" s="364">
        <f t="shared" si="3"/>
        <v>0</v>
      </c>
      <c r="K11" s="487"/>
      <c r="L11" s="382"/>
      <c r="M11" s="364"/>
      <c r="N11" s="487"/>
      <c r="O11" s="382"/>
      <c r="P11" s="364"/>
      <c r="Q11" s="487"/>
      <c r="R11" s="382"/>
      <c r="S11" s="364"/>
      <c r="T11" s="487"/>
      <c r="U11" s="382"/>
      <c r="V11" s="364"/>
      <c r="W11" s="487"/>
      <c r="X11" s="382"/>
      <c r="Y11" s="364"/>
      <c r="Z11" s="487"/>
      <c r="AA11" s="382"/>
      <c r="AB11" s="364"/>
      <c r="AC11" s="487"/>
      <c r="AD11" s="382"/>
      <c r="AE11" s="364"/>
      <c r="AF11" s="487"/>
      <c r="AG11" s="382"/>
      <c r="AH11" s="364"/>
      <c r="AI11" s="487"/>
      <c r="AJ11" s="382"/>
      <c r="AK11" s="364"/>
      <c r="AL11" s="515"/>
      <c r="AM11" s="336"/>
      <c r="AN11" s="580"/>
      <c r="AO11" s="515"/>
      <c r="AP11" s="336"/>
      <c r="AQ11" s="580"/>
      <c r="AR11" s="515"/>
      <c r="AS11" s="336"/>
      <c r="AT11" s="580"/>
      <c r="AU11" s="336"/>
      <c r="AV11" s="336"/>
      <c r="AW11" s="580"/>
      <c r="AX11" s="515"/>
    </row>
    <row r="12" spans="1:50" ht="13.5" thickBot="1">
      <c r="A12" s="487" t="s">
        <v>812</v>
      </c>
      <c r="B12" s="1144">
        <f t="shared" si="0"/>
        <v>0</v>
      </c>
      <c r="C12" s="382">
        <v>0</v>
      </c>
      <c r="D12" s="364">
        <f t="shared" si="1"/>
        <v>0</v>
      </c>
      <c r="E12" s="1098"/>
      <c r="F12" s="382">
        <v>0</v>
      </c>
      <c r="G12" s="364">
        <f t="shared" si="2"/>
        <v>0</v>
      </c>
      <c r="H12" s="1098"/>
      <c r="I12" s="382">
        <v>0</v>
      </c>
      <c r="J12" s="364">
        <f t="shared" si="3"/>
        <v>0</v>
      </c>
      <c r="K12" s="1098"/>
      <c r="L12" s="382"/>
      <c r="M12" s="364"/>
      <c r="N12" s="1098"/>
      <c r="O12" s="382"/>
      <c r="P12" s="364"/>
      <c r="Q12" s="1098"/>
      <c r="R12" s="382"/>
      <c r="S12" s="364"/>
      <c r="T12" s="1098"/>
      <c r="U12" s="382"/>
      <c r="V12" s="364"/>
      <c r="W12" s="1098"/>
      <c r="X12" s="382"/>
      <c r="Y12" s="364"/>
      <c r="Z12" s="1098"/>
      <c r="AA12" s="382"/>
      <c r="AB12" s="364"/>
      <c r="AC12" s="1098"/>
      <c r="AD12" s="382"/>
      <c r="AE12" s="364"/>
      <c r="AF12" s="1098"/>
      <c r="AG12" s="382"/>
      <c r="AH12" s="364"/>
      <c r="AI12" s="1098"/>
      <c r="AJ12" s="382"/>
      <c r="AK12" s="364"/>
      <c r="AL12" s="515"/>
      <c r="AM12" s="336"/>
      <c r="AN12" s="580"/>
      <c r="AO12" s="515"/>
      <c r="AP12" s="336"/>
      <c r="AQ12" s="580"/>
      <c r="AR12" s="515"/>
      <c r="AS12" s="336"/>
      <c r="AT12" s="580"/>
      <c r="AU12" s="336"/>
      <c r="AV12" s="336"/>
      <c r="AW12" s="580"/>
      <c r="AX12" s="515"/>
    </row>
    <row r="13" spans="1:50" ht="13.5" thickBot="1">
      <c r="A13" s="360" t="s">
        <v>124</v>
      </c>
      <c r="B13" s="488">
        <f>SUM(B7:B12)</f>
        <v>31.492176999999998</v>
      </c>
      <c r="C13" s="488">
        <f>SUM(C7:C12)</f>
        <v>9.4219310000000007</v>
      </c>
      <c r="D13" s="363">
        <f>SUM(D7:D12)</f>
        <v>99.999999999999986</v>
      </c>
      <c r="E13" s="360"/>
      <c r="F13" s="488">
        <f>SUM(F7:F12)</f>
        <v>14.017173</v>
      </c>
      <c r="G13" s="363">
        <f>SUM(G7:G12)</f>
        <v>100</v>
      </c>
      <c r="H13" s="360"/>
      <c r="I13" s="488">
        <f>SUM(I7:I12)</f>
        <v>8.0530729999999995</v>
      </c>
      <c r="J13" s="363">
        <f>SUM(J7:J12)</f>
        <v>100</v>
      </c>
      <c r="K13" s="360"/>
      <c r="L13" s="488">
        <f>SUM(L7:L12)</f>
        <v>0</v>
      </c>
      <c r="M13" s="363">
        <f>SUM(M7:M12)</f>
        <v>0</v>
      </c>
      <c r="N13" s="360"/>
      <c r="O13" s="488">
        <f>SUM(O7:O12)</f>
        <v>0</v>
      </c>
      <c r="P13" s="363">
        <f>SUM(P7:P12)</f>
        <v>0</v>
      </c>
      <c r="Q13" s="360"/>
      <c r="R13" s="488">
        <f>SUM(R7:R12)</f>
        <v>0</v>
      </c>
      <c r="S13" s="363">
        <f>SUM(S7:S12)</f>
        <v>0</v>
      </c>
      <c r="T13" s="360"/>
      <c r="U13" s="488">
        <f>SUM(U7:U12)</f>
        <v>0</v>
      </c>
      <c r="V13" s="363">
        <f>SUM(V7:V12)</f>
        <v>0</v>
      </c>
      <c r="W13" s="360"/>
      <c r="X13" s="488">
        <f>SUM(X7:X12)</f>
        <v>0</v>
      </c>
      <c r="Y13" s="363">
        <f>SUM(Y7:Y12)</f>
        <v>0</v>
      </c>
      <c r="Z13" s="360"/>
      <c r="AA13" s="488">
        <f>SUM(AA7:AA12)</f>
        <v>0</v>
      </c>
      <c r="AB13" s="363">
        <f>SUM(AB7:AB12)</f>
        <v>0</v>
      </c>
      <c r="AC13" s="360"/>
      <c r="AD13" s="488">
        <f>SUM(AD7:AD12)</f>
        <v>0</v>
      </c>
      <c r="AE13" s="363">
        <f>SUM(AE7:AE12)</f>
        <v>0</v>
      </c>
      <c r="AF13" s="360"/>
      <c r="AG13" s="488">
        <f>SUM(AG7:AG12)</f>
        <v>0</v>
      </c>
      <c r="AH13" s="363">
        <f>SUM(AH7:AH12)</f>
        <v>0</v>
      </c>
      <c r="AI13" s="360"/>
      <c r="AJ13" s="488">
        <f>SUM(AJ7:AJ12)</f>
        <v>0</v>
      </c>
      <c r="AK13" s="363">
        <f>SUM(AK7:AK12)</f>
        <v>0</v>
      </c>
      <c r="AL13" s="334"/>
      <c r="AM13" s="336"/>
      <c r="AN13" s="580"/>
      <c r="AO13" s="334"/>
      <c r="AP13" s="336"/>
      <c r="AQ13" s="580"/>
      <c r="AR13" s="334"/>
      <c r="AS13" s="336"/>
      <c r="AT13" s="580"/>
      <c r="AU13" s="336"/>
      <c r="AV13" s="336"/>
      <c r="AW13" s="580"/>
      <c r="AX13" s="334"/>
    </row>
    <row r="14" spans="1:50">
      <c r="A14" s="489" t="s">
        <v>663</v>
      </c>
      <c r="B14" s="382"/>
      <c r="C14" s="382"/>
      <c r="D14" s="364"/>
      <c r="E14" s="489"/>
      <c r="F14" s="382"/>
      <c r="G14" s="364"/>
      <c r="H14" s="489"/>
      <c r="I14" s="382"/>
      <c r="J14" s="364"/>
      <c r="K14" s="489"/>
      <c r="L14" s="382"/>
      <c r="M14" s="364"/>
      <c r="N14" s="489"/>
      <c r="O14" s="382"/>
      <c r="P14" s="364"/>
      <c r="Q14" s="489"/>
      <c r="R14" s="382"/>
      <c r="S14" s="364"/>
      <c r="T14" s="489"/>
      <c r="U14" s="382"/>
      <c r="V14" s="364"/>
      <c r="W14" s="489"/>
      <c r="X14" s="382"/>
      <c r="Y14" s="364"/>
      <c r="Z14" s="489"/>
      <c r="AA14" s="382"/>
      <c r="AB14" s="364"/>
      <c r="AC14" s="489"/>
      <c r="AD14" s="382"/>
      <c r="AE14" s="364"/>
      <c r="AF14" s="489"/>
      <c r="AG14" s="382"/>
      <c r="AH14" s="364"/>
      <c r="AI14" s="489"/>
      <c r="AJ14" s="382"/>
      <c r="AK14" s="364"/>
      <c r="AL14" s="334"/>
      <c r="AM14" s="336"/>
      <c r="AN14" s="580"/>
      <c r="AO14" s="334"/>
      <c r="AP14" s="336"/>
      <c r="AQ14" s="580"/>
      <c r="AR14" s="334"/>
      <c r="AS14" s="336"/>
      <c r="AT14" s="580"/>
      <c r="AU14" s="336"/>
      <c r="AV14" s="336"/>
      <c r="AW14" s="580"/>
      <c r="AX14" s="334"/>
    </row>
    <row r="15" spans="1:50">
      <c r="A15" s="1013" t="s">
        <v>793</v>
      </c>
      <c r="B15" s="1144">
        <f t="shared" ref="B15:B31" si="4">C15+F15+I15+L15+O15+R15+U15+X15+AA15+AD15+AG15+AJ15+C54+F54+I54+L54+O54+R54+U54+X54+AA54+AD54+AG54+AJ54</f>
        <v>30.971223999999999</v>
      </c>
      <c r="C15" s="382">
        <f>C7</f>
        <v>9.2069559999999999</v>
      </c>
      <c r="D15" s="364">
        <f>C15/$C$37*100</f>
        <v>100</v>
      </c>
      <c r="E15" s="1013" t="s">
        <v>793</v>
      </c>
      <c r="F15" s="382">
        <f>F7</f>
        <v>13.826198</v>
      </c>
      <c r="G15" s="364">
        <f>F15/F37*100</f>
        <v>100</v>
      </c>
      <c r="H15" s="1013" t="s">
        <v>670</v>
      </c>
      <c r="I15" s="382">
        <f>I7</f>
        <v>7.9380699999999997</v>
      </c>
      <c r="J15" s="364">
        <f>I15/I37*100</f>
        <v>100</v>
      </c>
      <c r="K15" s="1013"/>
      <c r="L15" s="382"/>
      <c r="M15" s="364"/>
      <c r="N15" s="1013"/>
      <c r="O15" s="382"/>
      <c r="P15" s="364"/>
      <c r="Q15" s="1013"/>
      <c r="R15" s="382"/>
      <c r="S15" s="364"/>
      <c r="T15" s="1013"/>
      <c r="U15" s="382"/>
      <c r="V15" s="364"/>
      <c r="W15" s="1013"/>
      <c r="X15" s="382"/>
      <c r="Y15" s="364"/>
      <c r="Z15" s="1013"/>
      <c r="AA15" s="382"/>
      <c r="AB15" s="364"/>
      <c r="AC15" s="1013"/>
      <c r="AD15" s="382"/>
      <c r="AE15" s="364"/>
      <c r="AF15" s="1013"/>
      <c r="AG15" s="382"/>
      <c r="AH15" s="364"/>
      <c r="AI15" s="1013"/>
      <c r="AJ15" s="382"/>
      <c r="AK15" s="364"/>
      <c r="AL15" s="1011"/>
      <c r="AM15" s="336"/>
      <c r="AN15" s="580"/>
      <c r="AO15" s="1011"/>
      <c r="AP15" s="336"/>
      <c r="AQ15" s="580"/>
      <c r="AR15" s="1008"/>
      <c r="AS15" s="336"/>
      <c r="AT15" s="580"/>
      <c r="AU15" s="1011"/>
      <c r="AV15" s="388"/>
      <c r="AW15" s="580"/>
      <c r="AX15" s="1011"/>
    </row>
    <row r="16" spans="1:50">
      <c r="A16" s="694"/>
      <c r="B16" s="1144">
        <f t="shared" si="4"/>
        <v>0</v>
      </c>
      <c r="C16" s="382"/>
      <c r="D16" s="364"/>
      <c r="E16" s="1013"/>
      <c r="F16" s="382"/>
      <c r="G16" s="364"/>
      <c r="H16" s="694"/>
      <c r="I16" s="382"/>
      <c r="J16" s="364"/>
      <c r="K16" s="1013"/>
      <c r="L16" s="382"/>
      <c r="M16" s="364"/>
      <c r="N16" s="1013"/>
      <c r="O16" s="382"/>
      <c r="P16" s="364"/>
      <c r="Q16" s="1013"/>
      <c r="R16" s="387"/>
      <c r="S16" s="364"/>
      <c r="T16" s="1013"/>
      <c r="U16" s="387"/>
      <c r="V16" s="364"/>
      <c r="W16" s="1013"/>
      <c r="X16" s="387"/>
      <c r="Y16" s="364"/>
      <c r="Z16" s="1013"/>
      <c r="AA16" s="387"/>
      <c r="AB16" s="364"/>
      <c r="AC16" s="1013"/>
      <c r="AD16" s="387"/>
      <c r="AE16" s="364"/>
      <c r="AF16" s="1013"/>
      <c r="AG16" s="387"/>
      <c r="AH16" s="364"/>
      <c r="AI16" s="1013"/>
      <c r="AJ16" s="387"/>
      <c r="AK16" s="364"/>
      <c r="AL16" s="1011"/>
      <c r="AM16" s="336"/>
      <c r="AN16" s="580"/>
      <c r="AO16" s="1011"/>
      <c r="AP16" s="336"/>
      <c r="AQ16" s="580"/>
      <c r="AR16" s="1008"/>
      <c r="AS16" s="336"/>
      <c r="AT16" s="580"/>
      <c r="AU16" s="1011"/>
      <c r="AV16" s="388"/>
      <c r="AW16" s="580"/>
      <c r="AX16" s="1011"/>
    </row>
    <row r="17" spans="1:50">
      <c r="A17" s="1013"/>
      <c r="B17" s="1144">
        <f t="shared" si="4"/>
        <v>0</v>
      </c>
      <c r="C17" s="382"/>
      <c r="D17" s="364"/>
      <c r="E17" s="1013"/>
      <c r="F17" s="382"/>
      <c r="G17" s="364"/>
      <c r="H17" s="694"/>
      <c r="I17" s="382"/>
      <c r="J17" s="364"/>
      <c r="K17" s="1013"/>
      <c r="L17" s="387"/>
      <c r="M17" s="364"/>
      <c r="N17" s="1013"/>
      <c r="O17" s="382"/>
      <c r="P17" s="364"/>
      <c r="Q17" s="1013"/>
      <c r="R17" s="382"/>
      <c r="S17" s="364"/>
      <c r="T17" s="1013"/>
      <c r="U17" s="382"/>
      <c r="V17" s="364"/>
      <c r="W17" s="1013"/>
      <c r="X17" s="382"/>
      <c r="Y17" s="364"/>
      <c r="Z17" s="1013"/>
      <c r="AA17" s="382"/>
      <c r="AB17" s="364"/>
      <c r="AC17" s="1013"/>
      <c r="AD17" s="382"/>
      <c r="AE17" s="364"/>
      <c r="AF17" s="1013"/>
      <c r="AG17" s="382"/>
      <c r="AH17" s="364"/>
      <c r="AI17" s="1013"/>
      <c r="AJ17" s="382"/>
      <c r="AK17" s="364"/>
      <c r="AL17" s="1011"/>
      <c r="AM17" s="336"/>
      <c r="AN17" s="580"/>
      <c r="AO17" s="1011"/>
      <c r="AP17" s="336"/>
      <c r="AQ17" s="580"/>
      <c r="AR17" s="1008"/>
      <c r="AS17" s="336"/>
      <c r="AT17" s="580"/>
      <c r="AU17" s="1011"/>
      <c r="AV17" s="388"/>
      <c r="AW17" s="580"/>
      <c r="AX17" s="1011"/>
    </row>
    <row r="18" spans="1:50">
      <c r="A18" s="1013"/>
      <c r="B18" s="1144">
        <f t="shared" si="4"/>
        <v>0</v>
      </c>
      <c r="C18" s="382"/>
      <c r="D18" s="364"/>
      <c r="E18" s="1013"/>
      <c r="F18" s="382"/>
      <c r="G18" s="364"/>
      <c r="H18" s="694"/>
      <c r="I18" s="382"/>
      <c r="J18" s="364"/>
      <c r="K18" s="694"/>
      <c r="L18" s="382"/>
      <c r="M18" s="364"/>
      <c r="N18" s="1038"/>
      <c r="O18" s="382"/>
      <c r="P18" s="364"/>
      <c r="Q18" s="694"/>
      <c r="R18" s="382"/>
      <c r="S18" s="364"/>
      <c r="T18" s="694"/>
      <c r="U18" s="382"/>
      <c r="V18" s="364"/>
      <c r="W18" s="1013"/>
      <c r="X18" s="382"/>
      <c r="Y18" s="364"/>
      <c r="Z18" s="1013"/>
      <c r="AA18" s="382"/>
      <c r="AB18" s="364"/>
      <c r="AC18" s="1013"/>
      <c r="AD18" s="382"/>
      <c r="AE18" s="364"/>
      <c r="AF18" s="1013"/>
      <c r="AG18" s="382"/>
      <c r="AH18" s="364"/>
      <c r="AI18" s="1013"/>
      <c r="AJ18" s="382"/>
      <c r="AK18" s="364"/>
      <c r="AL18" s="1011"/>
      <c r="AM18" s="336"/>
      <c r="AN18" s="580"/>
      <c r="AO18" s="1011"/>
      <c r="AP18" s="336"/>
      <c r="AQ18" s="580"/>
      <c r="AR18" s="1008"/>
      <c r="AS18" s="336"/>
      <c r="AT18" s="580"/>
      <c r="AU18" s="1011"/>
      <c r="AV18" s="388"/>
      <c r="AW18" s="580"/>
      <c r="AX18" s="1011"/>
    </row>
    <row r="19" spans="1:50">
      <c r="A19" s="1013"/>
      <c r="B19" s="1144">
        <f t="shared" si="4"/>
        <v>0</v>
      </c>
      <c r="C19" s="382"/>
      <c r="D19" s="364"/>
      <c r="E19" s="1013"/>
      <c r="F19" s="382"/>
      <c r="G19" s="364"/>
      <c r="H19" s="1038"/>
      <c r="I19" s="382"/>
      <c r="J19" s="364"/>
      <c r="K19" s="1038"/>
      <c r="L19" s="382"/>
      <c r="M19" s="364"/>
      <c r="N19" s="1038"/>
      <c r="O19" s="382"/>
      <c r="P19" s="364"/>
      <c r="Q19" s="1038"/>
      <c r="R19" s="382"/>
      <c r="S19" s="364"/>
      <c r="T19" s="1038"/>
      <c r="U19" s="382"/>
      <c r="V19" s="364"/>
      <c r="W19" s="1013"/>
      <c r="X19" s="382"/>
      <c r="Y19" s="364"/>
      <c r="Z19" s="1013"/>
      <c r="AA19" s="382"/>
      <c r="AB19" s="364"/>
      <c r="AC19" s="1013"/>
      <c r="AD19" s="382"/>
      <c r="AE19" s="364"/>
      <c r="AF19" s="1013"/>
      <c r="AG19" s="382"/>
      <c r="AH19" s="364"/>
      <c r="AI19" s="1013"/>
      <c r="AJ19" s="382"/>
      <c r="AK19" s="364"/>
      <c r="AL19" s="1011"/>
      <c r="AM19" s="336"/>
      <c r="AN19" s="580"/>
      <c r="AO19" s="1011"/>
      <c r="AP19" s="336"/>
      <c r="AQ19" s="580"/>
      <c r="AR19" s="1008"/>
      <c r="AS19" s="336"/>
      <c r="AT19" s="580"/>
      <c r="AU19" s="1011"/>
      <c r="AV19" s="388"/>
      <c r="AW19" s="580"/>
      <c r="AX19" s="1011"/>
    </row>
    <row r="20" spans="1:50">
      <c r="A20" s="1013"/>
      <c r="B20" s="1144">
        <f t="shared" si="4"/>
        <v>0</v>
      </c>
      <c r="C20" s="382"/>
      <c r="D20" s="364"/>
      <c r="E20" s="1013"/>
      <c r="F20" s="382"/>
      <c r="G20" s="364"/>
      <c r="H20" s="1038"/>
      <c r="I20" s="1021"/>
      <c r="J20" s="364"/>
      <c r="K20" s="1038"/>
      <c r="L20" s="1021"/>
      <c r="M20" s="364"/>
      <c r="N20" s="1038"/>
      <c r="O20" s="1021"/>
      <c r="P20" s="364"/>
      <c r="Q20" s="1038"/>
      <c r="R20" s="1021"/>
      <c r="S20" s="364"/>
      <c r="T20" s="1038"/>
      <c r="U20" s="1021"/>
      <c r="V20" s="364"/>
      <c r="W20" s="1013"/>
      <c r="X20" s="1021"/>
      <c r="Y20" s="364"/>
      <c r="Z20" s="1013"/>
      <c r="AA20" s="1021"/>
      <c r="AB20" s="364"/>
      <c r="AC20" s="1013"/>
      <c r="AD20" s="1021"/>
      <c r="AE20" s="364"/>
      <c r="AF20" s="1013"/>
      <c r="AG20" s="1021"/>
      <c r="AH20" s="364"/>
      <c r="AI20" s="1013"/>
      <c r="AJ20" s="1021"/>
      <c r="AK20" s="364"/>
      <c r="AL20" s="1011"/>
      <c r="AM20" s="336"/>
      <c r="AN20" s="580"/>
      <c r="AO20" s="1011"/>
      <c r="AP20" s="336"/>
      <c r="AQ20" s="580"/>
      <c r="AR20" s="1008"/>
      <c r="AS20" s="336"/>
      <c r="AT20" s="580"/>
      <c r="AU20" s="1011"/>
      <c r="AV20" s="388"/>
      <c r="AW20" s="580"/>
      <c r="AX20" s="1011"/>
    </row>
    <row r="21" spans="1:50">
      <c r="A21" s="1013"/>
      <c r="B21" s="1144">
        <f t="shared" si="4"/>
        <v>0</v>
      </c>
      <c r="C21" s="382"/>
      <c r="D21" s="364"/>
      <c r="E21" s="1013"/>
      <c r="F21" s="382"/>
      <c r="G21" s="364"/>
      <c r="H21" s="1038"/>
      <c r="I21" s="1021"/>
      <c r="J21" s="364"/>
      <c r="K21" s="1038"/>
      <c r="L21" s="1021"/>
      <c r="M21" s="364"/>
      <c r="N21" s="1038"/>
      <c r="O21" s="1021"/>
      <c r="P21" s="364"/>
      <c r="Q21" s="1038"/>
      <c r="R21" s="1021"/>
      <c r="S21" s="364"/>
      <c r="T21" s="1038"/>
      <c r="U21" s="1021"/>
      <c r="V21" s="364"/>
      <c r="W21" s="1038"/>
      <c r="X21" s="1021"/>
      <c r="Y21" s="364"/>
      <c r="Z21" s="1038"/>
      <c r="AA21" s="1021"/>
      <c r="AB21" s="364"/>
      <c r="AC21" s="1038"/>
      <c r="AD21" s="1021"/>
      <c r="AE21" s="364"/>
      <c r="AF21" s="1038"/>
      <c r="AG21" s="1021"/>
      <c r="AH21" s="364"/>
      <c r="AI21" s="1038"/>
      <c r="AJ21" s="1021"/>
      <c r="AK21" s="364"/>
      <c r="AL21" s="1011"/>
      <c r="AM21" s="336"/>
      <c r="AN21" s="580"/>
      <c r="AO21" s="1011"/>
      <c r="AP21" s="336"/>
      <c r="AQ21" s="580"/>
      <c r="AR21" s="1008"/>
      <c r="AS21" s="336"/>
      <c r="AT21" s="580"/>
      <c r="AU21" s="1011"/>
      <c r="AV21" s="388"/>
      <c r="AW21" s="580"/>
      <c r="AX21" s="1011"/>
    </row>
    <row r="22" spans="1:50">
      <c r="A22" s="1013"/>
      <c r="B22" s="1144">
        <f t="shared" si="4"/>
        <v>0</v>
      </c>
      <c r="C22" s="382"/>
      <c r="D22" s="364"/>
      <c r="E22" s="1013"/>
      <c r="F22" s="382"/>
      <c r="G22" s="364"/>
      <c r="H22" s="1038"/>
      <c r="I22" s="1021"/>
      <c r="J22" s="364"/>
      <c r="K22" s="1038"/>
      <c r="L22" s="1021"/>
      <c r="M22" s="364"/>
      <c r="N22" s="1038"/>
      <c r="O22" s="1021"/>
      <c r="P22" s="364"/>
      <c r="Q22" s="1038"/>
      <c r="R22" s="1021"/>
      <c r="S22" s="364"/>
      <c r="T22" s="1038"/>
      <c r="U22" s="1021"/>
      <c r="V22" s="364"/>
      <c r="W22" s="1038"/>
      <c r="X22" s="1021"/>
      <c r="Y22" s="364"/>
      <c r="Z22" s="1038"/>
      <c r="AA22" s="1021"/>
      <c r="AB22" s="364"/>
      <c r="AC22" s="1038"/>
      <c r="AD22" s="1021"/>
      <c r="AE22" s="364"/>
      <c r="AF22" s="1038"/>
      <c r="AG22" s="1021"/>
      <c r="AH22" s="364"/>
      <c r="AI22" s="1038"/>
      <c r="AJ22" s="1021"/>
      <c r="AK22" s="364"/>
      <c r="AL22" s="1011"/>
      <c r="AM22" s="336"/>
      <c r="AN22" s="580"/>
      <c r="AO22" s="1008"/>
      <c r="AP22" s="336"/>
      <c r="AQ22" s="580"/>
      <c r="AR22" s="1008"/>
      <c r="AS22" s="336"/>
      <c r="AT22" s="580"/>
      <c r="AU22" s="1008"/>
      <c r="AV22" s="336"/>
      <c r="AW22" s="580"/>
      <c r="AX22" s="1011"/>
    </row>
    <row r="23" spans="1:50">
      <c r="A23" s="1013"/>
      <c r="B23" s="1144">
        <f t="shared" si="4"/>
        <v>0</v>
      </c>
      <c r="C23" s="382"/>
      <c r="D23" s="364"/>
      <c r="E23" s="1013"/>
      <c r="F23" s="382"/>
      <c r="G23" s="364"/>
      <c r="H23" s="1038"/>
      <c r="I23" s="1021"/>
      <c r="J23" s="364"/>
      <c r="K23" s="1038"/>
      <c r="L23" s="1021"/>
      <c r="M23" s="364"/>
      <c r="N23" s="1038"/>
      <c r="O23" s="1021"/>
      <c r="P23" s="364"/>
      <c r="Q23" s="1038"/>
      <c r="R23" s="1021"/>
      <c r="S23" s="364"/>
      <c r="T23" s="1038"/>
      <c r="U23" s="1021"/>
      <c r="V23" s="364"/>
      <c r="W23" s="1038"/>
      <c r="X23" s="1021"/>
      <c r="Y23" s="364"/>
      <c r="Z23" s="1038"/>
      <c r="AA23" s="1021"/>
      <c r="AB23" s="364"/>
      <c r="AC23" s="1038"/>
      <c r="AD23" s="1021"/>
      <c r="AE23" s="364"/>
      <c r="AF23" s="1038"/>
      <c r="AG23" s="1021"/>
      <c r="AH23" s="364"/>
      <c r="AI23" s="1038"/>
      <c r="AJ23" s="1021"/>
      <c r="AK23" s="364"/>
      <c r="AL23" s="1011"/>
      <c r="AM23" s="336"/>
      <c r="AN23" s="580"/>
      <c r="AO23" s="336"/>
      <c r="AP23" s="336"/>
      <c r="AQ23" s="580"/>
      <c r="AR23" s="336"/>
      <c r="AS23" s="336"/>
      <c r="AT23" s="580"/>
      <c r="AU23" s="336"/>
      <c r="AV23" s="336"/>
      <c r="AW23" s="580"/>
      <c r="AX23" s="1011"/>
    </row>
    <row r="24" spans="1:50">
      <c r="A24" s="1013"/>
      <c r="B24" s="1144">
        <f t="shared" si="4"/>
        <v>0</v>
      </c>
      <c r="C24" s="382"/>
      <c r="D24" s="364"/>
      <c r="E24" s="1013"/>
      <c r="F24" s="382"/>
      <c r="G24" s="364"/>
      <c r="H24" s="1038"/>
      <c r="I24" s="1021"/>
      <c r="J24" s="364"/>
      <c r="K24" s="1038"/>
      <c r="L24" s="1021"/>
      <c r="M24" s="364"/>
      <c r="N24" s="1038"/>
      <c r="O24" s="1021"/>
      <c r="P24" s="364"/>
      <c r="Q24" s="1038"/>
      <c r="R24" s="1021"/>
      <c r="S24" s="364"/>
      <c r="T24" s="1038"/>
      <c r="U24" s="1021"/>
      <c r="V24" s="364"/>
      <c r="W24" s="1038"/>
      <c r="X24" s="1021"/>
      <c r="Y24" s="364"/>
      <c r="Z24" s="1038"/>
      <c r="AA24" s="1021"/>
      <c r="AB24" s="364"/>
      <c r="AC24" s="1038"/>
      <c r="AD24" s="1021"/>
      <c r="AE24" s="364"/>
      <c r="AF24" s="1038"/>
      <c r="AG24" s="1021"/>
      <c r="AH24" s="364"/>
      <c r="AI24" s="1038"/>
      <c r="AJ24" s="1021"/>
      <c r="AK24" s="364"/>
      <c r="AL24" s="1011"/>
      <c r="AM24" s="336"/>
      <c r="AN24" s="580"/>
      <c r="AO24" s="336"/>
      <c r="AP24" s="336"/>
      <c r="AQ24" s="580"/>
      <c r="AR24" s="336"/>
      <c r="AS24" s="336"/>
      <c r="AT24" s="580"/>
      <c r="AU24" s="336"/>
      <c r="AV24" s="336"/>
      <c r="AW24" s="580"/>
      <c r="AX24" s="336"/>
    </row>
    <row r="25" spans="1:50">
      <c r="A25" s="485"/>
      <c r="B25" s="1144">
        <f t="shared" si="4"/>
        <v>0</v>
      </c>
      <c r="C25" s="382"/>
      <c r="D25" s="364"/>
      <c r="E25" s="1013"/>
      <c r="F25" s="382"/>
      <c r="G25" s="364"/>
      <c r="H25" s="1038"/>
      <c r="I25" s="1021"/>
      <c r="J25" s="364"/>
      <c r="K25" s="1038"/>
      <c r="L25" s="1021"/>
      <c r="M25" s="364"/>
      <c r="N25" s="1038"/>
      <c r="O25" s="1021"/>
      <c r="P25" s="364"/>
      <c r="Q25" s="1038"/>
      <c r="R25" s="1021"/>
      <c r="S25" s="364"/>
      <c r="T25" s="1038"/>
      <c r="U25" s="1021"/>
      <c r="V25" s="364"/>
      <c r="W25" s="1038"/>
      <c r="X25" s="1021"/>
      <c r="Y25" s="364"/>
      <c r="Z25" s="1038"/>
      <c r="AA25" s="1021"/>
      <c r="AB25" s="364"/>
      <c r="AC25" s="1038"/>
      <c r="AD25" s="1021"/>
      <c r="AE25" s="364"/>
      <c r="AF25" s="1038"/>
      <c r="AG25" s="1021"/>
      <c r="AH25" s="364"/>
      <c r="AI25" s="1038"/>
      <c r="AJ25" s="1021"/>
      <c r="AK25" s="364"/>
      <c r="AL25" s="336"/>
      <c r="AM25" s="336"/>
      <c r="AN25" s="580"/>
      <c r="AO25" s="336"/>
      <c r="AP25" s="336"/>
      <c r="AQ25" s="580"/>
      <c r="AR25" s="336"/>
      <c r="AS25" s="336"/>
      <c r="AT25" s="580"/>
      <c r="AU25" s="336"/>
      <c r="AV25" s="336"/>
      <c r="AW25" s="580"/>
      <c r="AX25" s="336"/>
    </row>
    <row r="26" spans="1:50">
      <c r="A26" s="485"/>
      <c r="B26" s="1144">
        <f t="shared" si="4"/>
        <v>0</v>
      </c>
      <c r="C26" s="382"/>
      <c r="D26" s="364"/>
      <c r="E26" s="1013"/>
      <c r="F26" s="382"/>
      <c r="G26" s="364"/>
      <c r="H26" s="1038"/>
      <c r="I26" s="1021"/>
      <c r="J26" s="364"/>
      <c r="K26" s="1038"/>
      <c r="L26" s="1021"/>
      <c r="M26" s="364"/>
      <c r="N26" s="1038"/>
      <c r="O26" s="1021"/>
      <c r="P26" s="364"/>
      <c r="Q26" s="1038"/>
      <c r="R26" s="1021"/>
      <c r="S26" s="364"/>
      <c r="T26" s="1038"/>
      <c r="U26" s="1021"/>
      <c r="V26" s="364"/>
      <c r="W26" s="1038"/>
      <c r="X26" s="1021"/>
      <c r="Y26" s="364"/>
      <c r="Z26" s="1038"/>
      <c r="AA26" s="1021"/>
      <c r="AB26" s="364"/>
      <c r="AC26" s="1038"/>
      <c r="AD26" s="1021"/>
      <c r="AE26" s="364"/>
      <c r="AF26" s="1038"/>
      <c r="AG26" s="1021"/>
      <c r="AH26" s="364"/>
      <c r="AI26" s="1038"/>
      <c r="AJ26" s="1021"/>
      <c r="AK26" s="364"/>
      <c r="AL26" s="336"/>
      <c r="AM26" s="336"/>
      <c r="AN26" s="580"/>
      <c r="AO26" s="336"/>
      <c r="AP26" s="336"/>
      <c r="AQ26" s="580"/>
      <c r="AR26" s="336"/>
      <c r="AS26" s="336"/>
      <c r="AT26" s="580"/>
      <c r="AU26" s="336"/>
      <c r="AV26" s="336"/>
      <c r="AW26" s="580"/>
      <c r="AX26" s="336"/>
    </row>
    <row r="27" spans="1:50">
      <c r="A27" s="485"/>
      <c r="B27" s="1144">
        <f t="shared" si="4"/>
        <v>0</v>
      </c>
      <c r="C27" s="382"/>
      <c r="D27" s="364"/>
      <c r="E27" s="1013"/>
      <c r="F27" s="382"/>
      <c r="G27" s="364"/>
      <c r="H27" s="1038"/>
      <c r="I27" s="1021"/>
      <c r="J27" s="364"/>
      <c r="K27" s="1038"/>
      <c r="L27" s="1021"/>
      <c r="M27" s="364"/>
      <c r="N27" s="1038"/>
      <c r="O27" s="1021"/>
      <c r="P27" s="364"/>
      <c r="Q27" s="1038"/>
      <c r="R27" s="1021"/>
      <c r="S27" s="364"/>
      <c r="T27" s="1038"/>
      <c r="U27" s="1021"/>
      <c r="V27" s="364"/>
      <c r="W27" s="1038"/>
      <c r="X27" s="1021"/>
      <c r="Y27" s="364"/>
      <c r="Z27" s="1038"/>
      <c r="AA27" s="1021"/>
      <c r="AB27" s="364"/>
      <c r="AC27" s="1038"/>
      <c r="AD27" s="1021"/>
      <c r="AE27" s="364"/>
      <c r="AF27" s="1038"/>
      <c r="AG27" s="1021"/>
      <c r="AH27" s="364"/>
      <c r="AI27" s="1038"/>
      <c r="AJ27" s="1021"/>
      <c r="AK27" s="364"/>
      <c r="AL27" s="336"/>
      <c r="AM27" s="336"/>
      <c r="AN27" s="580"/>
      <c r="AO27" s="336"/>
      <c r="AP27" s="336"/>
      <c r="AQ27" s="580"/>
      <c r="AR27" s="336"/>
      <c r="AS27" s="336"/>
      <c r="AT27" s="580"/>
      <c r="AU27" s="336"/>
      <c r="AV27" s="336"/>
      <c r="AW27" s="580"/>
      <c r="AX27" s="336"/>
    </row>
    <row r="28" spans="1:50">
      <c r="A28" s="485"/>
      <c r="B28" s="1144">
        <f t="shared" si="4"/>
        <v>0</v>
      </c>
      <c r="C28" s="382"/>
      <c r="D28" s="364"/>
      <c r="E28" s="1013"/>
      <c r="F28" s="382"/>
      <c r="G28" s="364"/>
      <c r="H28" s="1038"/>
      <c r="I28" s="1021"/>
      <c r="J28" s="364"/>
      <c r="K28" s="1038"/>
      <c r="L28" s="1021"/>
      <c r="M28" s="364"/>
      <c r="N28" s="1038"/>
      <c r="O28" s="1021"/>
      <c r="P28" s="364"/>
      <c r="Q28" s="1038"/>
      <c r="R28" s="1021"/>
      <c r="S28" s="364"/>
      <c r="T28" s="1038"/>
      <c r="U28" s="1021"/>
      <c r="V28" s="364"/>
      <c r="W28" s="1038"/>
      <c r="X28" s="1021"/>
      <c r="Y28" s="364"/>
      <c r="Z28" s="1038"/>
      <c r="AA28" s="1021"/>
      <c r="AB28" s="364"/>
      <c r="AC28" s="1038"/>
      <c r="AD28" s="1021"/>
      <c r="AE28" s="364"/>
      <c r="AF28" s="1038"/>
      <c r="AG28" s="1021"/>
      <c r="AH28" s="364"/>
      <c r="AI28" s="1038"/>
      <c r="AJ28" s="1021"/>
      <c r="AK28" s="364"/>
      <c r="AL28" s="336"/>
      <c r="AM28" s="336"/>
      <c r="AN28" s="580"/>
      <c r="AO28" s="336"/>
      <c r="AP28" s="336"/>
      <c r="AQ28" s="580"/>
      <c r="AR28" s="336"/>
      <c r="AS28" s="336"/>
      <c r="AT28" s="580"/>
      <c r="AU28" s="336"/>
      <c r="AV28" s="336"/>
      <c r="AW28" s="580"/>
      <c r="AX28" s="336"/>
    </row>
    <row r="29" spans="1:50">
      <c r="A29" s="485"/>
      <c r="B29" s="1144">
        <f t="shared" si="4"/>
        <v>0</v>
      </c>
      <c r="C29" s="382"/>
      <c r="D29" s="364"/>
      <c r="E29" s="1013"/>
      <c r="F29" s="382"/>
      <c r="G29" s="364"/>
      <c r="H29" s="485"/>
      <c r="I29" s="382"/>
      <c r="J29" s="364"/>
      <c r="K29" s="485"/>
      <c r="L29" s="382"/>
      <c r="M29" s="364"/>
      <c r="N29" s="485"/>
      <c r="O29" s="382"/>
      <c r="P29" s="364"/>
      <c r="Q29" s="485"/>
      <c r="R29" s="382"/>
      <c r="S29" s="364"/>
      <c r="T29" s="485"/>
      <c r="U29" s="382"/>
      <c r="V29" s="364"/>
      <c r="W29" s="485"/>
      <c r="X29" s="382"/>
      <c r="Y29" s="364"/>
      <c r="Z29" s="485"/>
      <c r="AA29" s="382"/>
      <c r="AB29" s="364"/>
      <c r="AC29" s="485"/>
      <c r="AD29" s="382"/>
      <c r="AE29" s="364"/>
      <c r="AF29" s="485"/>
      <c r="AG29" s="382"/>
      <c r="AH29" s="364"/>
      <c r="AI29" s="485"/>
      <c r="AJ29" s="382"/>
      <c r="AK29" s="364"/>
      <c r="AL29" s="336"/>
      <c r="AM29" s="336"/>
      <c r="AN29" s="580"/>
      <c r="AO29" s="336"/>
      <c r="AP29" s="336"/>
      <c r="AQ29" s="580"/>
      <c r="AR29" s="336"/>
      <c r="AS29" s="336"/>
      <c r="AT29" s="580"/>
      <c r="AU29" s="336"/>
      <c r="AV29" s="336"/>
      <c r="AW29" s="580"/>
      <c r="AX29" s="336"/>
    </row>
    <row r="30" spans="1:50">
      <c r="A30" s="485"/>
      <c r="B30" s="1144">
        <f t="shared" si="4"/>
        <v>0</v>
      </c>
      <c r="C30" s="382"/>
      <c r="D30" s="364"/>
      <c r="E30" s="485"/>
      <c r="F30" s="382"/>
      <c r="G30" s="364"/>
      <c r="H30" s="485"/>
      <c r="I30" s="382"/>
      <c r="J30" s="364"/>
      <c r="K30" s="485"/>
      <c r="L30" s="382"/>
      <c r="M30" s="364"/>
      <c r="N30" s="485"/>
      <c r="O30" s="382"/>
      <c r="P30" s="364"/>
      <c r="Q30" s="485"/>
      <c r="R30" s="382"/>
      <c r="S30" s="364"/>
      <c r="T30" s="485"/>
      <c r="U30" s="382"/>
      <c r="V30" s="364"/>
      <c r="W30" s="485"/>
      <c r="X30" s="382"/>
      <c r="Y30" s="364"/>
      <c r="Z30" s="485"/>
      <c r="AA30" s="382"/>
      <c r="AB30" s="364"/>
      <c r="AC30" s="485"/>
      <c r="AD30" s="382"/>
      <c r="AE30" s="364"/>
      <c r="AF30" s="485"/>
      <c r="AG30" s="382"/>
      <c r="AH30" s="364"/>
      <c r="AI30" s="485"/>
      <c r="AJ30" s="382"/>
      <c r="AK30" s="364"/>
      <c r="AL30" s="336"/>
      <c r="AM30" s="336"/>
      <c r="AN30" s="580"/>
      <c r="AO30" s="336"/>
      <c r="AP30" s="336"/>
      <c r="AQ30" s="580"/>
      <c r="AR30" s="336"/>
      <c r="AS30" s="336"/>
      <c r="AT30" s="580"/>
      <c r="AU30" s="336"/>
      <c r="AV30" s="336"/>
      <c r="AW30" s="580"/>
      <c r="AX30" s="336"/>
    </row>
    <row r="31" spans="1:50">
      <c r="A31" s="485"/>
      <c r="B31" s="1144">
        <f t="shared" si="4"/>
        <v>0</v>
      </c>
      <c r="C31" s="382"/>
      <c r="D31" s="364"/>
      <c r="E31" s="485"/>
      <c r="F31" s="382"/>
      <c r="G31" s="364"/>
      <c r="H31" s="485"/>
      <c r="I31" s="382"/>
      <c r="J31" s="364"/>
      <c r="K31" s="485"/>
      <c r="L31" s="382"/>
      <c r="M31" s="364"/>
      <c r="N31" s="485"/>
      <c r="O31" s="382"/>
      <c r="P31" s="364"/>
      <c r="Q31" s="485"/>
      <c r="R31" s="382"/>
      <c r="S31" s="364"/>
      <c r="T31" s="485"/>
      <c r="U31" s="382"/>
      <c r="V31" s="364"/>
      <c r="W31" s="485"/>
      <c r="X31" s="382"/>
      <c r="Y31" s="364"/>
      <c r="Z31" s="485"/>
      <c r="AA31" s="382"/>
      <c r="AB31" s="364"/>
      <c r="AC31" s="485"/>
      <c r="AD31" s="382"/>
      <c r="AE31" s="364"/>
      <c r="AF31" s="485"/>
      <c r="AG31" s="382"/>
      <c r="AH31" s="364"/>
      <c r="AI31" s="485"/>
      <c r="AJ31" s="382"/>
      <c r="AK31" s="364"/>
      <c r="AL31" s="336"/>
      <c r="AM31" s="336"/>
      <c r="AN31" s="580"/>
      <c r="AO31" s="336"/>
      <c r="AP31" s="336"/>
      <c r="AQ31" s="580"/>
      <c r="AR31" s="336"/>
      <c r="AS31" s="336"/>
      <c r="AT31" s="580"/>
      <c r="AU31" s="336"/>
      <c r="AV31" s="336"/>
      <c r="AW31" s="580"/>
      <c r="AX31" s="336"/>
    </row>
    <row r="32" spans="1:50">
      <c r="A32" s="485"/>
      <c r="B32" s="382"/>
      <c r="C32" s="382"/>
      <c r="D32" s="364"/>
      <c r="E32" s="485"/>
      <c r="F32" s="382"/>
      <c r="G32" s="364"/>
      <c r="H32" s="485"/>
      <c r="I32" s="382"/>
      <c r="J32" s="364"/>
      <c r="K32" s="485"/>
      <c r="L32" s="382"/>
      <c r="M32" s="364"/>
      <c r="N32" s="485"/>
      <c r="O32" s="382"/>
      <c r="P32" s="364"/>
      <c r="Q32" s="485"/>
      <c r="R32" s="382"/>
      <c r="S32" s="364"/>
      <c r="T32" s="485"/>
      <c r="U32" s="382"/>
      <c r="V32" s="364"/>
      <c r="W32" s="485"/>
      <c r="X32" s="382"/>
      <c r="Y32" s="364"/>
      <c r="Z32" s="485"/>
      <c r="AA32" s="382"/>
      <c r="AB32" s="364"/>
      <c r="AC32" s="485"/>
      <c r="AD32" s="382"/>
      <c r="AE32" s="364"/>
      <c r="AF32" s="485"/>
      <c r="AG32" s="382"/>
      <c r="AH32" s="364"/>
      <c r="AI32" s="485"/>
      <c r="AJ32" s="382"/>
      <c r="AK32" s="364"/>
      <c r="AL32" s="336"/>
      <c r="AM32" s="336"/>
      <c r="AN32" s="580"/>
      <c r="AO32" s="336"/>
      <c r="AP32" s="336"/>
      <c r="AQ32" s="580"/>
      <c r="AR32" s="336"/>
      <c r="AS32" s="336"/>
      <c r="AT32" s="580"/>
      <c r="AU32" s="336"/>
      <c r="AV32" s="336"/>
      <c r="AW32" s="580"/>
      <c r="AX32" s="336"/>
    </row>
    <row r="33" spans="1:50">
      <c r="A33" s="485"/>
      <c r="B33" s="382"/>
      <c r="C33" s="382"/>
      <c r="D33" s="364"/>
      <c r="E33" s="485"/>
      <c r="F33" s="382"/>
      <c r="G33" s="364"/>
      <c r="H33" s="485"/>
      <c r="I33" s="382"/>
      <c r="J33" s="364"/>
      <c r="K33" s="485"/>
      <c r="L33" s="382"/>
      <c r="M33" s="364"/>
      <c r="N33" s="485"/>
      <c r="O33" s="382"/>
      <c r="P33" s="364"/>
      <c r="Q33" s="485"/>
      <c r="R33" s="382"/>
      <c r="S33" s="364"/>
      <c r="T33" s="485"/>
      <c r="U33" s="382"/>
      <c r="V33" s="364"/>
      <c r="W33" s="485"/>
      <c r="X33" s="382"/>
      <c r="Y33" s="364"/>
      <c r="Z33" s="485"/>
      <c r="AA33" s="382"/>
      <c r="AB33" s="364"/>
      <c r="AC33" s="485"/>
      <c r="AD33" s="382"/>
      <c r="AE33" s="364"/>
      <c r="AF33" s="485"/>
      <c r="AG33" s="382"/>
      <c r="AH33" s="364"/>
      <c r="AI33" s="485"/>
      <c r="AJ33" s="382"/>
      <c r="AK33" s="364"/>
      <c r="AL33" s="336"/>
      <c r="AM33" s="336"/>
      <c r="AN33" s="580"/>
      <c r="AO33" s="336"/>
      <c r="AP33" s="336"/>
      <c r="AQ33" s="580"/>
      <c r="AR33" s="336"/>
      <c r="AS33" s="336"/>
      <c r="AT33" s="580"/>
      <c r="AU33" s="336"/>
      <c r="AV33" s="336"/>
      <c r="AW33" s="580"/>
      <c r="AX33" s="336"/>
    </row>
    <row r="34" spans="1:50" ht="13.5" thickBot="1">
      <c r="A34" s="485"/>
      <c r="B34" s="382"/>
      <c r="C34" s="382"/>
      <c r="D34" s="364"/>
      <c r="E34" s="485"/>
      <c r="F34" s="382"/>
      <c r="G34" s="364"/>
      <c r="H34" s="485"/>
      <c r="I34" s="382"/>
      <c r="J34" s="364"/>
      <c r="K34" s="485"/>
      <c r="L34" s="382"/>
      <c r="M34" s="364"/>
      <c r="N34" s="485"/>
      <c r="O34" s="382"/>
      <c r="P34" s="364"/>
      <c r="Q34" s="485"/>
      <c r="R34" s="382"/>
      <c r="S34" s="364"/>
      <c r="T34" s="485"/>
      <c r="U34" s="382"/>
      <c r="V34" s="364"/>
      <c r="W34" s="485"/>
      <c r="X34" s="382"/>
      <c r="Y34" s="364"/>
      <c r="Z34" s="485"/>
      <c r="AA34" s="382"/>
      <c r="AB34" s="364"/>
      <c r="AC34" s="485"/>
      <c r="AD34" s="382"/>
      <c r="AE34" s="364"/>
      <c r="AF34" s="485"/>
      <c r="AG34" s="382"/>
      <c r="AH34" s="364"/>
      <c r="AI34" s="485"/>
      <c r="AJ34" s="382"/>
      <c r="AK34" s="364"/>
      <c r="AL34" s="336"/>
      <c r="AM34" s="336"/>
      <c r="AN34" s="580"/>
      <c r="AO34" s="336"/>
      <c r="AP34" s="336"/>
      <c r="AQ34" s="580"/>
      <c r="AR34" s="336"/>
      <c r="AS34" s="336"/>
      <c r="AT34" s="580"/>
      <c r="AU34" s="336"/>
      <c r="AV34" s="336"/>
      <c r="AW34" s="580"/>
      <c r="AX34" s="336"/>
    </row>
    <row r="35" spans="1:50" ht="13.5" thickBot="1">
      <c r="A35" s="360" t="s">
        <v>719</v>
      </c>
      <c r="B35" s="1144">
        <f>C35+F35+I35+L35+O35+R35+U35+X35+AA35+AD35+AG35+C74+F74+I74+L74+O74+R74+U74+X74+AA74+AD74+AG74+AJ74</f>
        <v>30.971223999999999</v>
      </c>
      <c r="C35" s="488">
        <f>SUM(C15)</f>
        <v>9.2069559999999999</v>
      </c>
      <c r="D35" s="363">
        <f>C35/$C$37*100</f>
        <v>100</v>
      </c>
      <c r="E35" s="360"/>
      <c r="F35" s="488">
        <f>F15</f>
        <v>13.826198</v>
      </c>
      <c r="G35" s="363">
        <f>F35/$F$37*100</f>
        <v>100</v>
      </c>
      <c r="H35" s="360"/>
      <c r="I35" s="488">
        <f>SUM(I15)</f>
        <v>7.9380699999999997</v>
      </c>
      <c r="J35" s="363">
        <f>I35/$I$37*100</f>
        <v>100</v>
      </c>
      <c r="K35" s="360"/>
      <c r="L35" s="488">
        <f>SUM(L15:L17)</f>
        <v>0</v>
      </c>
      <c r="M35" s="363" t="e">
        <f>L35/L37*100</f>
        <v>#DIV/0!</v>
      </c>
      <c r="N35" s="360"/>
      <c r="O35" s="488">
        <f>SUM(O15:O34)</f>
        <v>0</v>
      </c>
      <c r="P35" s="363" t="e">
        <f>O35/O37*100</f>
        <v>#DIV/0!</v>
      </c>
      <c r="Q35" s="360"/>
      <c r="R35" s="488">
        <f>SUM(R15:R34)</f>
        <v>0</v>
      </c>
      <c r="S35" s="363" t="e">
        <f>R35/R37*100</f>
        <v>#DIV/0!</v>
      </c>
      <c r="T35" s="360"/>
      <c r="U35" s="488">
        <f>SUM(U15:U19)</f>
        <v>0</v>
      </c>
      <c r="V35" s="363" t="e">
        <f>U35/U37*100</f>
        <v>#DIV/0!</v>
      </c>
      <c r="W35" s="360"/>
      <c r="X35" s="488">
        <f>SUM(X15:X19)</f>
        <v>0</v>
      </c>
      <c r="Y35" s="363" t="e">
        <f>X35/X37*100</f>
        <v>#DIV/0!</v>
      </c>
      <c r="Z35" s="360"/>
      <c r="AA35" s="488">
        <f>SUM(AA15:AA19)</f>
        <v>0</v>
      </c>
      <c r="AB35" s="363" t="e">
        <f>AA35/AA37*100</f>
        <v>#DIV/0!</v>
      </c>
      <c r="AC35" s="360"/>
      <c r="AD35" s="488">
        <f>SUM(AD15:AD19)</f>
        <v>0</v>
      </c>
      <c r="AE35" s="363" t="e">
        <f>AD35/AD37*100</f>
        <v>#DIV/0!</v>
      </c>
      <c r="AF35" s="360"/>
      <c r="AG35" s="488">
        <f>SUM(AG15:AG19)</f>
        <v>0</v>
      </c>
      <c r="AH35" s="363" t="e">
        <f>AG35/AG37*100</f>
        <v>#DIV/0!</v>
      </c>
      <c r="AI35" s="360"/>
      <c r="AJ35" s="488">
        <f>SUM(AJ15:AJ19)</f>
        <v>0</v>
      </c>
      <c r="AK35" s="363" t="e">
        <f>AJ35/AJ37*100</f>
        <v>#DIV/0!</v>
      </c>
      <c r="AL35" s="334"/>
      <c r="AM35" s="336"/>
      <c r="AN35" s="580"/>
      <c r="AO35" s="334"/>
      <c r="AP35" s="336"/>
      <c r="AQ35" s="580"/>
      <c r="AR35" s="334"/>
      <c r="AS35" s="336"/>
      <c r="AT35" s="580"/>
      <c r="AU35" s="336"/>
      <c r="AV35" s="336"/>
      <c r="AW35" s="580"/>
      <c r="AX35" s="334"/>
    </row>
    <row r="36" spans="1:50" ht="13.5" thickBot="1">
      <c r="A36" s="360" t="s">
        <v>720</v>
      </c>
      <c r="B36" s="1144">
        <f>C36+F36+I36+L36+O36+R36+U36+X36+AA36+AD36+AG36+C75+F75+I75+L75+O75+R75+U75+X75+AA75+AD75+AG75+AJ75</f>
        <v>0</v>
      </c>
      <c r="C36" s="488">
        <f>C16</f>
        <v>0</v>
      </c>
      <c r="D36" s="363">
        <f>C36/C37*100</f>
        <v>0</v>
      </c>
      <c r="E36" s="360"/>
      <c r="F36" s="488">
        <f>F17</f>
        <v>0</v>
      </c>
      <c r="G36" s="363">
        <f>F36/F37*100</f>
        <v>0</v>
      </c>
      <c r="H36" s="360"/>
      <c r="I36" s="488"/>
      <c r="J36" s="363">
        <f>I36/I37*100</f>
        <v>0</v>
      </c>
      <c r="K36" s="360"/>
      <c r="L36" s="488">
        <v>0</v>
      </c>
      <c r="M36" s="363" t="e">
        <f>L36/L37*100</f>
        <v>#DIV/0!</v>
      </c>
      <c r="N36" s="360"/>
      <c r="O36" s="488">
        <v>0</v>
      </c>
      <c r="P36" s="363" t="e">
        <f>O36/O37*100</f>
        <v>#DIV/0!</v>
      </c>
      <c r="Q36" s="360"/>
      <c r="R36" s="488">
        <v>0</v>
      </c>
      <c r="S36" s="363" t="e">
        <f>R36/R37*100</f>
        <v>#DIV/0!</v>
      </c>
      <c r="T36" s="360"/>
      <c r="U36" s="488">
        <f>U20</f>
        <v>0</v>
      </c>
      <c r="V36" s="363" t="e">
        <f>U36/U37*100</f>
        <v>#DIV/0!</v>
      </c>
      <c r="W36" s="360"/>
      <c r="X36" s="488"/>
      <c r="Y36" s="363"/>
      <c r="Z36" s="360"/>
      <c r="AA36" s="488"/>
      <c r="AB36" s="363"/>
      <c r="AC36" s="360"/>
      <c r="AD36" s="488"/>
      <c r="AE36" s="363"/>
      <c r="AF36" s="360"/>
      <c r="AG36" s="488"/>
      <c r="AH36" s="363"/>
      <c r="AI36" s="360"/>
      <c r="AJ36" s="488"/>
      <c r="AK36" s="363"/>
      <c r="AL36" s="334"/>
      <c r="AM36" s="336"/>
      <c r="AN36" s="580"/>
      <c r="AO36" s="334"/>
      <c r="AP36" s="336"/>
      <c r="AQ36" s="580"/>
      <c r="AR36" s="334"/>
      <c r="AS36" s="336"/>
      <c r="AT36" s="580"/>
      <c r="AU36" s="336"/>
      <c r="AV36" s="336"/>
      <c r="AW36" s="580"/>
      <c r="AX36" s="334"/>
    </row>
    <row r="37" spans="1:50" ht="13.5" thickBot="1">
      <c r="A37" s="360" t="s">
        <v>721</v>
      </c>
      <c r="B37" s="1144">
        <f>C37+F37+I37+L37+O37+R37+U37+X37+AA37+AD37+AG37+C76+F76+I76+L76+O76+R76+U76+X76+AA76+AD76+AG76+AJ76</f>
        <v>30.971223999999999</v>
      </c>
      <c r="C37" s="488">
        <f>SUM(C35:C36)</f>
        <v>9.2069559999999999</v>
      </c>
      <c r="D37" s="363">
        <f>SUM(D35:D36)</f>
        <v>100</v>
      </c>
      <c r="E37" s="360"/>
      <c r="F37" s="488">
        <f>SUM(F35:F36)</f>
        <v>13.826198</v>
      </c>
      <c r="G37" s="363">
        <f>SUM(G35:G36)</f>
        <v>100</v>
      </c>
      <c r="H37" s="360"/>
      <c r="I37" s="488">
        <f>SUM(I35:I36)</f>
        <v>7.9380699999999997</v>
      </c>
      <c r="J37" s="363">
        <f>SUM(J35:J36)</f>
        <v>100</v>
      </c>
      <c r="K37" s="360"/>
      <c r="L37" s="488">
        <f>SUM(L35:L36)</f>
        <v>0</v>
      </c>
      <c r="M37" s="363" t="e">
        <f>SUM(M35:M36)</f>
        <v>#DIV/0!</v>
      </c>
      <c r="N37" s="360"/>
      <c r="O37" s="488">
        <f>SUM(O35:O36)</f>
        <v>0</v>
      </c>
      <c r="P37" s="363" t="e">
        <f>SUM(P35:P36)</f>
        <v>#DIV/0!</v>
      </c>
      <c r="Q37" s="360"/>
      <c r="R37" s="488">
        <f>SUM(R35:R36)</f>
        <v>0</v>
      </c>
      <c r="S37" s="363" t="e">
        <f>SUM(S35:S36)</f>
        <v>#DIV/0!</v>
      </c>
      <c r="T37" s="360"/>
      <c r="U37" s="488">
        <f>SUM(U35:U36)</f>
        <v>0</v>
      </c>
      <c r="V37" s="363" t="e">
        <f>SUM(V35:V36)</f>
        <v>#DIV/0!</v>
      </c>
      <c r="W37" s="360"/>
      <c r="X37" s="488">
        <f>SUM(X35:X36)</f>
        <v>0</v>
      </c>
      <c r="Y37" s="1140" t="e">
        <f>SUM(Y35:Y36)</f>
        <v>#DIV/0!</v>
      </c>
      <c r="Z37" s="360"/>
      <c r="AA37" s="488">
        <f>SUM(AA35:AA36)</f>
        <v>0</v>
      </c>
      <c r="AB37" s="363" t="e">
        <f>SUM(AB35:AB36)</f>
        <v>#DIV/0!</v>
      </c>
      <c r="AC37" s="360"/>
      <c r="AD37" s="488">
        <f>SUM(AD35:AD36)</f>
        <v>0</v>
      </c>
      <c r="AE37" s="1140" t="e">
        <f>SUM(AE35:AE36)</f>
        <v>#DIV/0!</v>
      </c>
      <c r="AF37" s="360"/>
      <c r="AG37" s="488">
        <f>SUM(AG35:AG36)</f>
        <v>0</v>
      </c>
      <c r="AH37" s="1140" t="e">
        <f>SUM(AH35:AH36)</f>
        <v>#DIV/0!</v>
      </c>
      <c r="AI37" s="360"/>
      <c r="AJ37" s="488">
        <f>SUM(AJ35:AJ36)</f>
        <v>0</v>
      </c>
      <c r="AK37" s="1140" t="e">
        <f>SUM(AK35:AK36)</f>
        <v>#DIV/0!</v>
      </c>
      <c r="AL37" s="334"/>
      <c r="AM37" s="336"/>
      <c r="AN37" s="580"/>
      <c r="AO37" s="334"/>
      <c r="AP37" s="336"/>
      <c r="AQ37" s="580"/>
      <c r="AR37" s="334"/>
      <c r="AS37" s="336"/>
      <c r="AT37" s="580"/>
      <c r="AU37" s="336"/>
      <c r="AV37" s="336"/>
      <c r="AW37" s="580"/>
      <c r="AX37" s="334"/>
    </row>
    <row r="38" spans="1:50" ht="13.5" thickBot="1">
      <c r="A38" s="490"/>
      <c r="B38" s="1144"/>
      <c r="C38" s="382"/>
      <c r="D38" s="365"/>
      <c r="E38" s="490"/>
      <c r="F38" s="382"/>
      <c r="G38" s="365"/>
      <c r="H38" s="490"/>
      <c r="I38" s="382"/>
      <c r="J38" s="365"/>
      <c r="K38" s="490"/>
      <c r="L38" s="382"/>
      <c r="M38" s="365"/>
      <c r="N38" s="490"/>
      <c r="O38" s="382"/>
      <c r="P38" s="365"/>
      <c r="Q38" s="490"/>
      <c r="R38" s="382"/>
      <c r="S38" s="365"/>
      <c r="T38" s="490"/>
      <c r="U38" s="382"/>
      <c r="V38" s="365"/>
      <c r="W38" s="490"/>
      <c r="X38" s="382"/>
      <c r="Y38" s="365"/>
      <c r="Z38" s="490"/>
      <c r="AA38" s="382"/>
      <c r="AB38" s="365"/>
      <c r="AC38" s="490"/>
      <c r="AD38" s="382"/>
      <c r="AE38" s="365"/>
      <c r="AF38" s="490"/>
      <c r="AG38" s="382"/>
      <c r="AH38" s="365"/>
      <c r="AI38" s="490"/>
      <c r="AJ38" s="382"/>
      <c r="AK38" s="365"/>
      <c r="AL38" s="336"/>
      <c r="AM38" s="336"/>
      <c r="AN38" s="580"/>
      <c r="AO38" s="336"/>
      <c r="AP38" s="336"/>
      <c r="AQ38" s="580"/>
      <c r="AR38" s="336"/>
      <c r="AS38" s="336"/>
      <c r="AT38" s="580"/>
      <c r="AU38" s="336"/>
      <c r="AV38" s="336"/>
      <c r="AW38" s="580"/>
      <c r="AX38" s="336"/>
    </row>
    <row r="39" spans="1:50">
      <c r="A39" s="409" t="s">
        <v>182</v>
      </c>
      <c r="B39" s="1144">
        <f>C39+F39+I39+L39+O39+R39+U39+X39+AA39+AD39+AG39+C78+F78+I78+L78+O78+R78+U78+X78+AA78+AD78+AG78+AJ78</f>
        <v>316</v>
      </c>
      <c r="C39" s="491">
        <v>3</v>
      </c>
      <c r="D39" s="370"/>
      <c r="E39" s="409"/>
      <c r="F39" s="491">
        <v>4</v>
      </c>
      <c r="G39" s="370"/>
      <c r="H39" s="409"/>
      <c r="I39" s="491">
        <v>3</v>
      </c>
      <c r="J39" s="370"/>
      <c r="K39" s="409"/>
      <c r="L39" s="491">
        <v>4</v>
      </c>
      <c r="M39" s="370"/>
      <c r="N39" s="409"/>
      <c r="O39" s="491">
        <v>5</v>
      </c>
      <c r="P39" s="370"/>
      <c r="Q39" s="409"/>
      <c r="R39" s="491">
        <v>16</v>
      </c>
      <c r="S39" s="370"/>
      <c r="T39" s="409"/>
      <c r="U39" s="491">
        <v>8</v>
      </c>
      <c r="V39" s="370"/>
      <c r="W39" s="409"/>
      <c r="X39" s="491">
        <v>7</v>
      </c>
      <c r="Y39" s="370"/>
      <c r="Z39" s="409"/>
      <c r="AA39" s="491">
        <v>1</v>
      </c>
      <c r="AB39" s="370"/>
      <c r="AC39" s="409"/>
      <c r="AD39" s="491">
        <v>3</v>
      </c>
      <c r="AE39" s="370"/>
      <c r="AF39" s="409"/>
      <c r="AG39" s="491">
        <v>13</v>
      </c>
      <c r="AH39" s="370"/>
      <c r="AI39" s="409"/>
      <c r="AJ39" s="491">
        <v>13</v>
      </c>
      <c r="AK39" s="370"/>
      <c r="AL39" s="508"/>
      <c r="AM39" s="508"/>
      <c r="AN39" s="580"/>
      <c r="AO39" s="508"/>
      <c r="AP39" s="508"/>
      <c r="AQ39" s="580"/>
      <c r="AR39" s="508"/>
      <c r="AS39" s="508"/>
      <c r="AT39" s="580"/>
      <c r="AU39" s="508"/>
      <c r="AV39" s="508"/>
      <c r="AW39" s="580"/>
      <c r="AX39" s="508"/>
    </row>
    <row r="40" spans="1:50" ht="13.5" thickBot="1">
      <c r="A40" s="411" t="s">
        <v>183</v>
      </c>
      <c r="B40" s="492">
        <f>B13/B39*1000000</f>
        <v>99658.787974683539</v>
      </c>
      <c r="C40" s="492">
        <f>C13/C39*1000000</f>
        <v>3140643.666666667</v>
      </c>
      <c r="D40" s="371"/>
      <c r="E40" s="411"/>
      <c r="F40" s="492">
        <f>F13/F39*1000000</f>
        <v>3504293.25</v>
      </c>
      <c r="G40" s="371"/>
      <c r="H40" s="411"/>
      <c r="I40" s="492">
        <f>I13/I39*1000000</f>
        <v>2684357.6666666665</v>
      </c>
      <c r="J40" s="371"/>
      <c r="K40" s="411"/>
      <c r="L40" s="492">
        <f>L13/L39*1000000</f>
        <v>0</v>
      </c>
      <c r="M40" s="371"/>
      <c r="N40" s="411"/>
      <c r="O40" s="492">
        <f>O13/O39*1000000</f>
        <v>0</v>
      </c>
      <c r="P40" s="371"/>
      <c r="Q40" s="411"/>
      <c r="R40" s="492">
        <f>R13/R39*1000000</f>
        <v>0</v>
      </c>
      <c r="S40" s="371"/>
      <c r="T40" s="411"/>
      <c r="U40" s="492">
        <f>U13/U39*1000000</f>
        <v>0</v>
      </c>
      <c r="V40" s="371"/>
      <c r="W40" s="411"/>
      <c r="X40" s="492">
        <f>X13/X39*1000000</f>
        <v>0</v>
      </c>
      <c r="Y40" s="371"/>
      <c r="Z40" s="411"/>
      <c r="AA40" s="492">
        <f>AA13/AA39*1000000</f>
        <v>0</v>
      </c>
      <c r="AB40" s="371"/>
      <c r="AC40" s="411"/>
      <c r="AD40" s="492">
        <f>AD13/AD39*1000000</f>
        <v>0</v>
      </c>
      <c r="AE40" s="371"/>
      <c r="AF40" s="411"/>
      <c r="AG40" s="492">
        <f>AG13/AG39*1000000</f>
        <v>0</v>
      </c>
      <c r="AH40" s="371"/>
      <c r="AI40" s="411"/>
      <c r="AJ40" s="492">
        <f>AJ13/AJ39*1000000</f>
        <v>0</v>
      </c>
      <c r="AK40" s="371"/>
      <c r="AL40" s="508"/>
      <c r="AM40" s="508"/>
      <c r="AN40" s="580"/>
      <c r="AO40" s="508"/>
      <c r="AP40" s="508"/>
      <c r="AQ40" s="580"/>
      <c r="AR40" s="508"/>
      <c r="AS40" s="508"/>
      <c r="AT40" s="580"/>
      <c r="AU40" s="508"/>
      <c r="AV40" s="508"/>
      <c r="AW40" s="580"/>
      <c r="AX40" s="508"/>
    </row>
    <row r="41" spans="1:50">
      <c r="A41" s="508"/>
    </row>
    <row r="42" spans="1:50">
      <c r="A42" s="497"/>
      <c r="B42" s="437"/>
      <c r="C42" s="437"/>
      <c r="D42" s="436"/>
      <c r="E42" s="497"/>
      <c r="F42" s="428"/>
      <c r="G42" s="436"/>
      <c r="H42" s="497"/>
      <c r="I42" s="428"/>
      <c r="J42" s="436"/>
      <c r="K42" s="497"/>
      <c r="L42" s="428"/>
      <c r="M42" s="436"/>
      <c r="N42" s="497"/>
      <c r="O42" s="428"/>
      <c r="P42" s="436"/>
      <c r="Q42" s="497"/>
      <c r="R42" s="428"/>
      <c r="S42" s="436"/>
      <c r="T42" s="497"/>
      <c r="U42" s="428"/>
      <c r="V42" s="436"/>
      <c r="W42" s="428"/>
      <c r="X42" s="428"/>
      <c r="Y42" s="436"/>
      <c r="Z42" s="497"/>
      <c r="AA42" s="428"/>
      <c r="AB42" s="436"/>
      <c r="AC42" s="497"/>
      <c r="AD42" s="428"/>
      <c r="AE42" s="1484"/>
      <c r="AF42" s="1485"/>
      <c r="AG42" s="1316"/>
      <c r="AH42" s="1484"/>
      <c r="AI42" s="1485"/>
      <c r="AJ42" s="1316"/>
      <c r="AK42" s="1484"/>
      <c r="AL42" s="998"/>
      <c r="AM42" s="516"/>
      <c r="AN42" s="998"/>
      <c r="AO42" s="998"/>
      <c r="AP42" s="516"/>
      <c r="AQ42" s="998"/>
      <c r="AR42" s="998"/>
      <c r="AS42" s="516"/>
      <c r="AT42" s="998"/>
      <c r="AU42" s="1009"/>
      <c r="AV42" s="516"/>
      <c r="AW42" s="998"/>
      <c r="AX42" s="998"/>
    </row>
    <row r="43" spans="1:50">
      <c r="A43" s="499"/>
      <c r="B43" s="500"/>
      <c r="C43" s="500"/>
      <c r="D43" s="441"/>
      <c r="E43" s="499"/>
      <c r="F43" s="493"/>
      <c r="G43" s="441"/>
      <c r="H43" s="499"/>
      <c r="I43" s="493"/>
      <c r="J43" s="441"/>
      <c r="K43" s="499"/>
      <c r="L43" s="493"/>
      <c r="M43" s="441"/>
      <c r="N43" s="499"/>
      <c r="O43" s="493"/>
      <c r="P43" s="441"/>
      <c r="Q43" s="499"/>
      <c r="R43" s="493"/>
      <c r="S43" s="441"/>
      <c r="T43" s="1487"/>
      <c r="U43" s="1317"/>
      <c r="V43" s="1486"/>
      <c r="W43" s="1487"/>
      <c r="X43" s="1317"/>
      <c r="Y43" s="1486"/>
      <c r="Z43" s="1487"/>
      <c r="AA43" s="1317"/>
      <c r="AB43" s="1486"/>
      <c r="AC43" s="1487"/>
      <c r="AD43" s="1317"/>
      <c r="AE43" s="1486"/>
      <c r="AF43" s="1487"/>
      <c r="AG43" s="1317"/>
      <c r="AH43" s="1486"/>
      <c r="AI43" s="1487"/>
      <c r="AJ43" s="1317"/>
      <c r="AK43" s="1486"/>
      <c r="AL43" s="998"/>
      <c r="AM43" s="516"/>
      <c r="AN43" s="998"/>
      <c r="AO43" s="998"/>
      <c r="AP43" s="516"/>
      <c r="AQ43" s="998"/>
      <c r="AR43" s="998"/>
      <c r="AS43" s="516"/>
      <c r="AT43" s="998"/>
      <c r="AU43" s="516"/>
      <c r="AV43" s="516"/>
      <c r="AW43" s="998"/>
      <c r="AX43" s="998"/>
    </row>
    <row r="44" spans="1:50">
      <c r="A44" s="484"/>
      <c r="B44" s="343"/>
      <c r="C44" s="343" t="s">
        <v>117</v>
      </c>
      <c r="D44" s="344" t="s">
        <v>21</v>
      </c>
      <c r="E44" s="1092"/>
      <c r="F44" s="343" t="s">
        <v>117</v>
      </c>
      <c r="G44" s="344" t="s">
        <v>21</v>
      </c>
      <c r="H44" s="1092"/>
      <c r="I44" s="343" t="s">
        <v>117</v>
      </c>
      <c r="J44" s="344" t="s">
        <v>21</v>
      </c>
      <c r="K44" s="1092"/>
      <c r="L44" s="343" t="s">
        <v>117</v>
      </c>
      <c r="M44" s="344" t="s">
        <v>21</v>
      </c>
      <c r="N44" s="1092"/>
      <c r="O44" s="343" t="s">
        <v>117</v>
      </c>
      <c r="P44" s="344" t="s">
        <v>21</v>
      </c>
      <c r="Q44" s="1092"/>
      <c r="R44" s="343" t="s">
        <v>117</v>
      </c>
      <c r="S44" s="344" t="s">
        <v>21</v>
      </c>
      <c r="T44" s="1092"/>
      <c r="U44" s="343" t="s">
        <v>117</v>
      </c>
      <c r="V44" s="344" t="s">
        <v>21</v>
      </c>
      <c r="W44" s="1092"/>
      <c r="X44" s="343" t="s">
        <v>117</v>
      </c>
      <c r="Y44" s="344" t="s">
        <v>21</v>
      </c>
      <c r="Z44" s="1092"/>
      <c r="AA44" s="343" t="s">
        <v>117</v>
      </c>
      <c r="AB44" s="344" t="s">
        <v>21</v>
      </c>
      <c r="AC44" s="1092"/>
      <c r="AD44" s="343" t="s">
        <v>117</v>
      </c>
      <c r="AE44" s="344" t="s">
        <v>21</v>
      </c>
      <c r="AF44" s="1092"/>
      <c r="AG44" s="343" t="s">
        <v>117</v>
      </c>
      <c r="AH44" s="344" t="s">
        <v>21</v>
      </c>
      <c r="AI44" s="1092"/>
      <c r="AJ44" s="343" t="s">
        <v>117</v>
      </c>
      <c r="AK44" s="344" t="s">
        <v>21</v>
      </c>
      <c r="AL44" s="336"/>
      <c r="AM44" s="417"/>
      <c r="AN44" s="417"/>
      <c r="AO44" s="336"/>
      <c r="AP44" s="417"/>
      <c r="AQ44" s="417"/>
      <c r="AR44" s="336"/>
      <c r="AS44" s="417"/>
      <c r="AT44" s="417"/>
      <c r="AU44" s="417"/>
      <c r="AV44" s="417"/>
      <c r="AW44" s="417"/>
      <c r="AX44" s="336"/>
    </row>
    <row r="45" spans="1:50">
      <c r="A45" s="486" t="s">
        <v>118</v>
      </c>
      <c r="B45" s="1143"/>
      <c r="C45" s="382"/>
      <c r="D45" s="347"/>
      <c r="E45" s="486"/>
      <c r="F45" s="382"/>
      <c r="G45" s="347"/>
      <c r="H45" s="486"/>
      <c r="I45" s="382"/>
      <c r="J45" s="347"/>
      <c r="K45" s="486"/>
      <c r="L45" s="382"/>
      <c r="M45" s="347"/>
      <c r="N45" s="486"/>
      <c r="O45" s="382"/>
      <c r="P45" s="347"/>
      <c r="Q45" s="486"/>
      <c r="R45" s="382"/>
      <c r="S45" s="347"/>
      <c r="T45" s="486"/>
      <c r="U45" s="382"/>
      <c r="V45" s="347"/>
      <c r="W45" s="486"/>
      <c r="X45" s="382"/>
      <c r="Y45" s="347"/>
      <c r="Z45" s="486"/>
      <c r="AA45" s="382"/>
      <c r="AB45" s="347"/>
      <c r="AC45" s="486"/>
      <c r="AD45" s="382"/>
      <c r="AE45" s="347"/>
      <c r="AF45" s="486"/>
      <c r="AG45" s="382"/>
      <c r="AH45" s="347"/>
      <c r="AI45" s="486"/>
      <c r="AJ45" s="382"/>
      <c r="AK45" s="347"/>
      <c r="AL45" s="334"/>
      <c r="AM45" s="336"/>
      <c r="AN45" s="336"/>
      <c r="AO45" s="334"/>
      <c r="AP45" s="336"/>
      <c r="AQ45" s="336"/>
      <c r="AR45" s="334"/>
      <c r="AS45" s="336"/>
      <c r="AT45" s="336"/>
      <c r="AU45" s="336"/>
      <c r="AV45" s="336"/>
      <c r="AW45" s="336"/>
      <c r="AX45" s="334"/>
    </row>
    <row r="46" spans="1:50">
      <c r="A46" s="485" t="s">
        <v>657</v>
      </c>
      <c r="B46" s="1144"/>
      <c r="C46" s="382"/>
      <c r="D46" s="364"/>
      <c r="E46" s="485"/>
      <c r="F46" s="382"/>
      <c r="G46" s="364"/>
      <c r="H46" s="485"/>
      <c r="I46" s="382"/>
      <c r="J46" s="364"/>
      <c r="K46" s="485"/>
      <c r="L46" s="382"/>
      <c r="M46" s="364"/>
      <c r="N46" s="485"/>
      <c r="O46" s="382"/>
      <c r="P46" s="364"/>
      <c r="Q46" s="485"/>
      <c r="R46" s="382"/>
      <c r="S46" s="364"/>
      <c r="T46" s="485"/>
      <c r="U46" s="382"/>
      <c r="V46" s="364"/>
      <c r="W46" s="485"/>
      <c r="X46" s="382"/>
      <c r="Y46" s="364"/>
      <c r="Z46" s="485"/>
      <c r="AA46" s="382"/>
      <c r="AB46" s="364"/>
      <c r="AC46" s="485"/>
      <c r="AD46" s="382"/>
      <c r="AE46" s="364"/>
      <c r="AF46" s="485"/>
      <c r="AG46" s="382"/>
      <c r="AH46" s="364"/>
      <c r="AI46" s="485"/>
      <c r="AJ46" s="382"/>
      <c r="AK46" s="364"/>
      <c r="AL46" s="336"/>
      <c r="AM46" s="336"/>
      <c r="AN46" s="580"/>
      <c r="AO46" s="336"/>
      <c r="AP46" s="336"/>
      <c r="AQ46" s="580"/>
      <c r="AR46" s="336"/>
      <c r="AS46" s="336"/>
      <c r="AT46" s="580"/>
      <c r="AU46" s="336"/>
      <c r="AV46" s="336"/>
      <c r="AW46" s="580"/>
      <c r="AX46" s="336"/>
    </row>
    <row r="47" spans="1:50">
      <c r="A47" s="485" t="s">
        <v>658</v>
      </c>
      <c r="B47" s="1144"/>
      <c r="C47" s="382"/>
      <c r="D47" s="364"/>
      <c r="E47" s="485"/>
      <c r="F47" s="382"/>
      <c r="G47" s="364"/>
      <c r="H47" s="485"/>
      <c r="I47" s="382"/>
      <c r="J47" s="364"/>
      <c r="K47" s="485"/>
      <c r="L47" s="382"/>
      <c r="M47" s="364"/>
      <c r="N47" s="485"/>
      <c r="O47" s="382"/>
      <c r="P47" s="364"/>
      <c r="Q47" s="485"/>
      <c r="R47" s="382"/>
      <c r="S47" s="364"/>
      <c r="T47" s="485"/>
      <c r="U47" s="382"/>
      <c r="V47" s="364"/>
      <c r="W47" s="485"/>
      <c r="X47" s="382"/>
      <c r="Y47" s="364"/>
      <c r="Z47" s="485"/>
      <c r="AA47" s="382"/>
      <c r="AB47" s="364"/>
      <c r="AC47" s="485"/>
      <c r="AD47" s="382"/>
      <c r="AE47" s="364"/>
      <c r="AF47" s="485"/>
      <c r="AG47" s="382"/>
      <c r="AH47" s="364"/>
      <c r="AI47" s="485"/>
      <c r="AJ47" s="382"/>
      <c r="AK47" s="364"/>
      <c r="AL47" s="336"/>
      <c r="AM47" s="336"/>
      <c r="AN47" s="580"/>
      <c r="AO47" s="336"/>
      <c r="AP47" s="336"/>
      <c r="AQ47" s="580"/>
      <c r="AR47" s="336"/>
      <c r="AS47" s="336"/>
      <c r="AT47" s="580"/>
      <c r="AU47" s="336"/>
      <c r="AV47" s="336"/>
      <c r="AW47" s="580"/>
      <c r="AX47" s="336"/>
    </row>
    <row r="48" spans="1:50">
      <c r="A48" s="485" t="s">
        <v>659</v>
      </c>
      <c r="B48" s="1144"/>
      <c r="C48" s="382"/>
      <c r="D48" s="364"/>
      <c r="E48" s="485"/>
      <c r="F48" s="382"/>
      <c r="G48" s="364"/>
      <c r="H48" s="485"/>
      <c r="I48" s="382"/>
      <c r="J48" s="364"/>
      <c r="K48" s="485"/>
      <c r="L48" s="382"/>
      <c r="M48" s="364"/>
      <c r="N48" s="485"/>
      <c r="O48" s="382"/>
      <c r="P48" s="364"/>
      <c r="Q48" s="485"/>
      <c r="R48" s="382"/>
      <c r="S48" s="364"/>
      <c r="T48" s="485"/>
      <c r="U48" s="382"/>
      <c r="V48" s="364"/>
      <c r="W48" s="485"/>
      <c r="X48" s="382"/>
      <c r="Y48" s="364"/>
      <c r="Z48" s="485"/>
      <c r="AA48" s="382"/>
      <c r="AB48" s="364"/>
      <c r="AC48" s="485"/>
      <c r="AD48" s="382"/>
      <c r="AE48" s="364"/>
      <c r="AF48" s="485"/>
      <c r="AG48" s="382"/>
      <c r="AH48" s="364"/>
      <c r="AI48" s="485"/>
      <c r="AJ48" s="382"/>
      <c r="AK48" s="364"/>
      <c r="AL48" s="336"/>
      <c r="AM48" s="336"/>
      <c r="AN48" s="580"/>
      <c r="AO48" s="336"/>
      <c r="AP48" s="336"/>
      <c r="AQ48" s="580"/>
      <c r="AR48" s="336"/>
      <c r="AS48" s="336"/>
      <c r="AT48" s="580"/>
      <c r="AU48" s="336"/>
      <c r="AV48" s="336"/>
      <c r="AW48" s="580"/>
      <c r="AX48" s="336"/>
    </row>
    <row r="49" spans="1:50">
      <c r="A49" s="485" t="s">
        <v>660</v>
      </c>
      <c r="B49" s="1144"/>
      <c r="C49" s="382"/>
      <c r="D49" s="364"/>
      <c r="E49" s="485"/>
      <c r="F49" s="382"/>
      <c r="G49" s="364"/>
      <c r="H49" s="485"/>
      <c r="I49" s="382"/>
      <c r="J49" s="364"/>
      <c r="K49" s="485"/>
      <c r="L49" s="382"/>
      <c r="M49" s="364"/>
      <c r="N49" s="485"/>
      <c r="O49" s="382"/>
      <c r="P49" s="364"/>
      <c r="Q49" s="485"/>
      <c r="R49" s="382"/>
      <c r="S49" s="364"/>
      <c r="T49" s="485"/>
      <c r="U49" s="382"/>
      <c r="V49" s="364"/>
      <c r="W49" s="485"/>
      <c r="X49" s="382"/>
      <c r="Y49" s="364"/>
      <c r="Z49" s="485"/>
      <c r="AA49" s="382"/>
      <c r="AB49" s="364"/>
      <c r="AC49" s="485"/>
      <c r="AD49" s="382"/>
      <c r="AE49" s="364"/>
      <c r="AF49" s="485"/>
      <c r="AG49" s="382"/>
      <c r="AH49" s="364"/>
      <c r="AI49" s="485"/>
      <c r="AJ49" s="382"/>
      <c r="AK49" s="364"/>
      <c r="AL49" s="336"/>
      <c r="AM49" s="336"/>
      <c r="AN49" s="580"/>
      <c r="AO49" s="336"/>
      <c r="AP49" s="336"/>
      <c r="AQ49" s="580"/>
      <c r="AR49" s="336"/>
      <c r="AS49" s="336"/>
      <c r="AT49" s="580"/>
      <c r="AU49" s="336"/>
      <c r="AV49" s="336"/>
      <c r="AW49" s="580"/>
      <c r="AX49" s="336"/>
    </row>
    <row r="50" spans="1:50">
      <c r="A50" s="487" t="s">
        <v>661</v>
      </c>
      <c r="B50" s="1144"/>
      <c r="C50" s="382"/>
      <c r="D50" s="364"/>
      <c r="E50" s="487"/>
      <c r="F50" s="382"/>
      <c r="G50" s="364"/>
      <c r="H50" s="487"/>
      <c r="I50" s="382"/>
      <c r="J50" s="364"/>
      <c r="K50" s="487"/>
      <c r="L50" s="382"/>
      <c r="M50" s="364"/>
      <c r="N50" s="487"/>
      <c r="O50" s="382"/>
      <c r="P50" s="364"/>
      <c r="Q50" s="487"/>
      <c r="R50" s="382"/>
      <c r="S50" s="364"/>
      <c r="T50" s="487"/>
      <c r="U50" s="382"/>
      <c r="V50" s="364"/>
      <c r="W50" s="487"/>
      <c r="X50" s="382"/>
      <c r="Y50" s="364"/>
      <c r="Z50" s="487"/>
      <c r="AA50" s="382"/>
      <c r="AB50" s="364"/>
      <c r="AC50" s="487"/>
      <c r="AD50" s="382"/>
      <c r="AE50" s="364"/>
      <c r="AF50" s="487"/>
      <c r="AG50" s="382"/>
      <c r="AH50" s="364"/>
      <c r="AI50" s="487"/>
      <c r="AJ50" s="382"/>
      <c r="AK50" s="364"/>
      <c r="AL50" s="515"/>
      <c r="AM50" s="336"/>
      <c r="AN50" s="580"/>
      <c r="AO50" s="515"/>
      <c r="AP50" s="336"/>
      <c r="AQ50" s="580"/>
      <c r="AR50" s="515"/>
      <c r="AS50" s="336"/>
      <c r="AT50" s="580"/>
      <c r="AU50" s="336"/>
      <c r="AV50" s="336"/>
      <c r="AW50" s="580"/>
      <c r="AX50" s="515"/>
    </row>
    <row r="51" spans="1:50" ht="13.5" thickBot="1">
      <c r="A51" s="487" t="s">
        <v>812</v>
      </c>
      <c r="B51" s="1144"/>
      <c r="C51" s="382"/>
      <c r="D51" s="364"/>
      <c r="E51" s="1098"/>
      <c r="F51" s="382"/>
      <c r="G51" s="364"/>
      <c r="H51" s="1098"/>
      <c r="I51" s="382"/>
      <c r="J51" s="364"/>
      <c r="K51" s="1098"/>
      <c r="L51" s="382"/>
      <c r="M51" s="364"/>
      <c r="N51" s="1098"/>
      <c r="O51" s="382"/>
      <c r="P51" s="364"/>
      <c r="Q51" s="1098"/>
      <c r="R51" s="382"/>
      <c r="S51" s="364"/>
      <c r="T51" s="1098"/>
      <c r="U51" s="382"/>
      <c r="V51" s="364"/>
      <c r="W51" s="1098"/>
      <c r="X51" s="382"/>
      <c r="Y51" s="364"/>
      <c r="Z51" s="1098"/>
      <c r="AA51" s="382"/>
      <c r="AB51" s="364"/>
      <c r="AC51" s="1098"/>
      <c r="AD51" s="382"/>
      <c r="AE51" s="364"/>
      <c r="AF51" s="1098"/>
      <c r="AG51" s="382"/>
      <c r="AH51" s="364"/>
      <c r="AI51" s="1098"/>
      <c r="AJ51" s="382"/>
      <c r="AK51" s="364"/>
      <c r="AL51" s="515"/>
      <c r="AM51" s="336"/>
      <c r="AN51" s="580"/>
      <c r="AO51" s="515"/>
      <c r="AP51" s="336"/>
      <c r="AQ51" s="580"/>
      <c r="AR51" s="515"/>
      <c r="AS51" s="336"/>
      <c r="AT51" s="580"/>
      <c r="AU51" s="336"/>
      <c r="AV51" s="336"/>
      <c r="AW51" s="580"/>
      <c r="AX51" s="515"/>
    </row>
    <row r="52" spans="1:50" ht="13.5" thickBot="1">
      <c r="A52" s="360" t="s">
        <v>124</v>
      </c>
      <c r="B52" s="488"/>
      <c r="C52" s="488">
        <f>SUM(C46:C51)</f>
        <v>0</v>
      </c>
      <c r="D52" s="363">
        <f>SUM(D46:D51)</f>
        <v>0</v>
      </c>
      <c r="E52" s="360"/>
      <c r="F52" s="488">
        <f>SUM(F46:F51)</f>
        <v>0</v>
      </c>
      <c r="G52" s="363">
        <f>SUM(G46:G51)</f>
        <v>0</v>
      </c>
      <c r="H52" s="360"/>
      <c r="I52" s="488">
        <f>SUM(I46:I51)</f>
        <v>0</v>
      </c>
      <c r="J52" s="363">
        <f>SUM(J46:J51)</f>
        <v>0</v>
      </c>
      <c r="K52" s="360"/>
      <c r="L52" s="488">
        <f>SUM(L46:L51)</f>
        <v>0</v>
      </c>
      <c r="M52" s="363">
        <f>SUM(M46:M51)</f>
        <v>0</v>
      </c>
      <c r="N52" s="360"/>
      <c r="O52" s="488">
        <f>SUM(O46:O51)</f>
        <v>0</v>
      </c>
      <c r="P52" s="363">
        <f>SUM(P46:P51)</f>
        <v>0</v>
      </c>
      <c r="Q52" s="360"/>
      <c r="R52" s="488">
        <f>SUM(R46:R51)</f>
        <v>0</v>
      </c>
      <c r="S52" s="363">
        <f>SUM(S46:S51)</f>
        <v>0</v>
      </c>
      <c r="T52" s="360"/>
      <c r="U52" s="488">
        <f>SUM(U46:U51)</f>
        <v>0</v>
      </c>
      <c r="V52" s="363">
        <f>SUM(V46:V51)</f>
        <v>0</v>
      </c>
      <c r="W52" s="360"/>
      <c r="X52" s="488">
        <f>SUM(X46:X51)</f>
        <v>0</v>
      </c>
      <c r="Y52" s="363">
        <f>SUM(Y46:Y51)</f>
        <v>0</v>
      </c>
      <c r="Z52" s="360"/>
      <c r="AA52" s="488">
        <f>SUM(AA46:AA51)</f>
        <v>0</v>
      </c>
      <c r="AB52" s="363">
        <f>SUM(AB46:AB51)</f>
        <v>0</v>
      </c>
      <c r="AC52" s="360"/>
      <c r="AD52" s="488">
        <f>SUM(AD46:AD51)</f>
        <v>0</v>
      </c>
      <c r="AE52" s="363">
        <f>SUM(AE46:AE51)</f>
        <v>0</v>
      </c>
      <c r="AF52" s="360"/>
      <c r="AG52" s="488">
        <f>SUM(AG46:AG51)</f>
        <v>0</v>
      </c>
      <c r="AH52" s="363">
        <f>SUM(AH46:AH51)</f>
        <v>0</v>
      </c>
      <c r="AI52" s="360"/>
      <c r="AJ52" s="488">
        <f>SUM(AJ46:AJ51)</f>
        <v>0</v>
      </c>
      <c r="AK52" s="363">
        <f>SUM(AK46:AK51)</f>
        <v>0</v>
      </c>
      <c r="AL52" s="334"/>
      <c r="AM52" s="336"/>
      <c r="AN52" s="580"/>
      <c r="AO52" s="334"/>
      <c r="AP52" s="336"/>
      <c r="AQ52" s="580"/>
      <c r="AR52" s="334"/>
      <c r="AS52" s="336"/>
      <c r="AT52" s="580"/>
      <c r="AU52" s="336"/>
      <c r="AV52" s="336"/>
      <c r="AW52" s="580"/>
      <c r="AX52" s="334"/>
    </row>
    <row r="53" spans="1:50">
      <c r="A53" s="489" t="s">
        <v>663</v>
      </c>
      <c r="B53" s="382"/>
      <c r="C53" s="382"/>
      <c r="D53" s="364"/>
      <c r="E53" s="489"/>
      <c r="F53" s="382"/>
      <c r="G53" s="364"/>
      <c r="H53" s="489"/>
      <c r="I53" s="382"/>
      <c r="J53" s="364"/>
      <c r="K53" s="489"/>
      <c r="L53" s="382"/>
      <c r="M53" s="364"/>
      <c r="N53" s="489"/>
      <c r="O53" s="382"/>
      <c r="P53" s="364"/>
      <c r="Q53" s="489"/>
      <c r="R53" s="382"/>
      <c r="S53" s="364"/>
      <c r="T53" s="489"/>
      <c r="U53" s="382"/>
      <c r="V53" s="364"/>
      <c r="W53" s="489"/>
      <c r="X53" s="382"/>
      <c r="Y53" s="364"/>
      <c r="Z53" s="489"/>
      <c r="AA53" s="382"/>
      <c r="AB53" s="364"/>
      <c r="AC53" s="489"/>
      <c r="AD53" s="382"/>
      <c r="AE53" s="364"/>
      <c r="AF53" s="489"/>
      <c r="AG53" s="382"/>
      <c r="AH53" s="364"/>
      <c r="AI53" s="489"/>
      <c r="AJ53" s="382"/>
      <c r="AK53" s="364"/>
      <c r="AL53" s="334"/>
      <c r="AM53" s="336"/>
      <c r="AN53" s="580"/>
      <c r="AO53" s="334"/>
      <c r="AP53" s="336"/>
      <c r="AQ53" s="580"/>
      <c r="AR53" s="334"/>
      <c r="AS53" s="336"/>
      <c r="AT53" s="580"/>
      <c r="AU53" s="336"/>
      <c r="AV53" s="336"/>
      <c r="AW53" s="580"/>
      <c r="AX53" s="334"/>
    </row>
    <row r="54" spans="1:50">
      <c r="A54" s="485" t="s">
        <v>865</v>
      </c>
      <c r="B54" s="382"/>
      <c r="C54" s="382"/>
      <c r="D54" s="364"/>
      <c r="E54" s="1013"/>
      <c r="F54" s="382"/>
      <c r="G54" s="364"/>
      <c r="H54" s="1013"/>
      <c r="I54" s="382"/>
      <c r="J54" s="364"/>
      <c r="K54" s="1013"/>
      <c r="L54" s="382"/>
      <c r="M54" s="364"/>
      <c r="N54" s="1038"/>
      <c r="O54" s="382"/>
      <c r="P54" s="364"/>
      <c r="Q54" s="1038"/>
      <c r="R54" s="382"/>
      <c r="S54" s="364"/>
      <c r="T54" s="1038"/>
      <c r="U54" s="382"/>
      <c r="V54" s="364"/>
      <c r="W54" s="1038"/>
      <c r="X54" s="382"/>
      <c r="Y54" s="364"/>
      <c r="Z54" s="1038"/>
      <c r="AA54" s="382"/>
      <c r="AB54" s="364"/>
      <c r="AC54" s="1038"/>
      <c r="AD54" s="382"/>
      <c r="AE54" s="364"/>
      <c r="AF54" s="1038"/>
      <c r="AG54" s="382"/>
      <c r="AH54" s="364"/>
      <c r="AI54" s="1038"/>
      <c r="AJ54" s="382"/>
      <c r="AK54" s="364"/>
      <c r="AL54" s="1011"/>
      <c r="AM54" s="336"/>
      <c r="AN54" s="580"/>
      <c r="AO54" s="1011"/>
      <c r="AP54" s="336"/>
      <c r="AQ54" s="580"/>
      <c r="AR54" s="1008"/>
      <c r="AS54" s="336"/>
      <c r="AT54" s="580"/>
      <c r="AU54" s="1011"/>
      <c r="AV54" s="388"/>
      <c r="AW54" s="580"/>
      <c r="AX54" s="1011"/>
    </row>
    <row r="55" spans="1:50">
      <c r="A55" s="694"/>
      <c r="B55" s="382"/>
      <c r="C55" s="382"/>
      <c r="D55" s="364"/>
      <c r="E55" s="1013"/>
      <c r="F55" s="335"/>
      <c r="G55" s="364"/>
      <c r="H55" s="1013"/>
      <c r="I55" s="335"/>
      <c r="J55" s="364"/>
      <c r="K55" s="1013"/>
      <c r="L55" s="382"/>
      <c r="M55" s="364"/>
      <c r="N55" s="1013"/>
      <c r="O55" s="382"/>
      <c r="P55" s="364"/>
      <c r="Q55" s="1013"/>
      <c r="R55" s="382"/>
      <c r="S55" s="364"/>
      <c r="T55" s="1013"/>
      <c r="U55" s="382"/>
      <c r="V55" s="364"/>
      <c r="W55" s="1013"/>
      <c r="X55" s="382"/>
      <c r="Y55" s="364"/>
      <c r="Z55" s="1013"/>
      <c r="AA55" s="382"/>
      <c r="AB55" s="364"/>
      <c r="AC55" s="1013"/>
      <c r="AD55" s="382"/>
      <c r="AE55" s="364"/>
      <c r="AF55" s="1013"/>
      <c r="AG55" s="382"/>
      <c r="AH55" s="364"/>
      <c r="AI55" s="1013"/>
      <c r="AJ55" s="382"/>
      <c r="AK55" s="364"/>
      <c r="AL55" s="1011"/>
      <c r="AM55" s="336"/>
      <c r="AN55" s="580"/>
      <c r="AO55" s="1011"/>
      <c r="AP55" s="336"/>
      <c r="AQ55" s="580"/>
      <c r="AR55" s="1008"/>
      <c r="AS55" s="336"/>
      <c r="AT55" s="580"/>
      <c r="AU55" s="1011"/>
      <c r="AV55" s="388"/>
      <c r="AW55" s="580"/>
      <c r="AX55" s="1011"/>
    </row>
    <row r="56" spans="1:50">
      <c r="A56" s="694" t="s">
        <v>793</v>
      </c>
      <c r="B56" s="382"/>
      <c r="C56" s="382"/>
      <c r="D56" s="364"/>
      <c r="E56" s="694"/>
      <c r="F56" s="382"/>
      <c r="G56" s="364"/>
      <c r="H56" s="694"/>
      <c r="I56" s="382"/>
      <c r="J56" s="364"/>
      <c r="K56" s="694"/>
      <c r="L56" s="382"/>
      <c r="M56" s="364"/>
      <c r="N56" s="694"/>
      <c r="O56" s="382"/>
      <c r="P56" s="364"/>
      <c r="Q56" s="1013"/>
      <c r="R56" s="387"/>
      <c r="S56" s="364"/>
      <c r="T56" s="1013"/>
      <c r="U56" s="387"/>
      <c r="V56" s="364"/>
      <c r="W56" s="1013"/>
      <c r="X56" s="387"/>
      <c r="Y56" s="364"/>
      <c r="Z56" s="1013"/>
      <c r="AA56" s="387"/>
      <c r="AB56" s="364"/>
      <c r="AC56" s="1013"/>
      <c r="AD56" s="387"/>
      <c r="AE56" s="364"/>
      <c r="AF56" s="1013"/>
      <c r="AG56" s="387"/>
      <c r="AH56" s="364"/>
      <c r="AI56" s="1013"/>
      <c r="AJ56" s="387"/>
      <c r="AK56" s="364"/>
      <c r="AL56" s="1011"/>
      <c r="AM56" s="336"/>
      <c r="AN56" s="580"/>
      <c r="AO56" s="1011"/>
      <c r="AP56" s="336"/>
      <c r="AQ56" s="580"/>
      <c r="AR56" s="1008"/>
      <c r="AS56" s="336"/>
      <c r="AT56" s="580"/>
      <c r="AU56" s="1011"/>
      <c r="AV56" s="388"/>
      <c r="AW56" s="580"/>
      <c r="AX56" s="1011"/>
    </row>
    <row r="57" spans="1:50">
      <c r="A57" s="694"/>
      <c r="B57" s="382"/>
      <c r="C57" s="382"/>
      <c r="D57" s="364"/>
      <c r="E57" s="1013"/>
      <c r="F57" s="335"/>
      <c r="G57" s="364"/>
      <c r="H57" s="1013"/>
      <c r="I57" s="335"/>
      <c r="J57" s="364"/>
      <c r="K57" s="1013"/>
      <c r="L57" s="382"/>
      <c r="M57" s="364"/>
      <c r="N57" s="694"/>
      <c r="O57" s="382"/>
      <c r="P57" s="364"/>
      <c r="Q57" s="694"/>
      <c r="R57" s="382"/>
      <c r="S57" s="364"/>
      <c r="T57" s="1013"/>
      <c r="U57" s="382"/>
      <c r="V57" s="364"/>
      <c r="W57" s="1013"/>
      <c r="X57" s="382"/>
      <c r="Y57" s="364"/>
      <c r="Z57" s="1013"/>
      <c r="AA57" s="382"/>
      <c r="AB57" s="364"/>
      <c r="AC57" s="1013"/>
      <c r="AD57" s="382"/>
      <c r="AE57" s="364"/>
      <c r="AF57" s="1013"/>
      <c r="AG57" s="382"/>
      <c r="AH57" s="364"/>
      <c r="AI57" s="1013"/>
      <c r="AJ57" s="382"/>
      <c r="AK57" s="364"/>
      <c r="AL57" s="1011"/>
      <c r="AM57" s="336"/>
      <c r="AN57" s="580"/>
      <c r="AO57" s="1011"/>
      <c r="AP57" s="336"/>
      <c r="AQ57" s="580"/>
      <c r="AR57" s="1008"/>
      <c r="AS57" s="336"/>
      <c r="AT57" s="580"/>
      <c r="AU57" s="1011"/>
      <c r="AV57" s="388"/>
      <c r="AW57" s="580"/>
      <c r="AX57" s="1011"/>
    </row>
    <row r="58" spans="1:50">
      <c r="A58" s="694"/>
      <c r="B58" s="382"/>
      <c r="C58" s="382"/>
      <c r="D58" s="364"/>
      <c r="E58" s="1013"/>
      <c r="F58" s="335"/>
      <c r="G58" s="364"/>
      <c r="H58" s="1013"/>
      <c r="I58" s="335"/>
      <c r="J58" s="364"/>
      <c r="K58" s="1013"/>
      <c r="L58" s="382"/>
      <c r="M58" s="364"/>
      <c r="N58" s="1038"/>
      <c r="O58" s="382"/>
      <c r="P58" s="364"/>
      <c r="Q58" s="1038"/>
      <c r="R58" s="382"/>
      <c r="S58" s="364"/>
      <c r="T58" s="1013"/>
      <c r="U58" s="382"/>
      <c r="V58" s="364"/>
      <c r="W58" s="1013"/>
      <c r="X58" s="382"/>
      <c r="Y58" s="364"/>
      <c r="Z58" s="1013"/>
      <c r="AA58" s="382"/>
      <c r="AB58" s="364"/>
      <c r="AC58" s="1013"/>
      <c r="AD58" s="382"/>
      <c r="AE58" s="364"/>
      <c r="AF58" s="1013"/>
      <c r="AG58" s="382"/>
      <c r="AH58" s="364"/>
      <c r="AI58" s="1013"/>
      <c r="AJ58" s="382"/>
      <c r="AK58" s="364"/>
      <c r="AL58" s="1011"/>
      <c r="AM58" s="336"/>
      <c r="AN58" s="580"/>
      <c r="AO58" s="1011"/>
      <c r="AP58" s="336"/>
      <c r="AQ58" s="580"/>
      <c r="AR58" s="1008"/>
      <c r="AS58" s="336"/>
      <c r="AT58" s="580"/>
      <c r="AU58" s="1011"/>
      <c r="AV58" s="388"/>
      <c r="AW58" s="580"/>
      <c r="AX58" s="1011"/>
    </row>
    <row r="59" spans="1:50">
      <c r="A59" s="694"/>
      <c r="B59" s="382"/>
      <c r="C59" s="382"/>
      <c r="D59" s="364"/>
      <c r="E59" s="1013"/>
      <c r="F59" s="1439"/>
      <c r="G59" s="364"/>
      <c r="H59" s="1013"/>
      <c r="I59" s="335"/>
      <c r="J59" s="364"/>
      <c r="K59" s="1013"/>
      <c r="L59" s="1021"/>
      <c r="M59" s="364"/>
      <c r="N59" s="1038"/>
      <c r="O59" s="1021"/>
      <c r="P59" s="364"/>
      <c r="Q59" s="1038"/>
      <c r="R59" s="1021"/>
      <c r="S59" s="364"/>
      <c r="T59" s="1038"/>
      <c r="U59" s="1021"/>
      <c r="V59" s="364"/>
      <c r="W59" s="1038"/>
      <c r="X59" s="1021"/>
      <c r="Y59" s="364"/>
      <c r="Z59" s="1038"/>
      <c r="AA59" s="1021"/>
      <c r="AB59" s="364"/>
      <c r="AC59" s="1038"/>
      <c r="AD59" s="1021"/>
      <c r="AE59" s="364"/>
      <c r="AF59" s="1038"/>
      <c r="AG59" s="1021"/>
      <c r="AH59" s="364"/>
      <c r="AI59" s="1038"/>
      <c r="AJ59" s="1021"/>
      <c r="AK59" s="364"/>
      <c r="AL59" s="1011"/>
      <c r="AM59" s="336"/>
      <c r="AN59" s="580"/>
      <c r="AO59" s="1011"/>
      <c r="AP59" s="336"/>
      <c r="AQ59" s="580"/>
      <c r="AR59" s="1008"/>
      <c r="AS59" s="336"/>
      <c r="AT59" s="580"/>
      <c r="AU59" s="1011"/>
      <c r="AV59" s="388"/>
      <c r="AW59" s="580"/>
      <c r="AX59" s="1011"/>
    </row>
    <row r="60" spans="1:50">
      <c r="A60" s="1013"/>
      <c r="B60" s="382"/>
      <c r="C60" s="382"/>
      <c r="D60" s="364"/>
      <c r="E60" s="1013"/>
      <c r="F60" s="1439"/>
      <c r="G60" s="364"/>
      <c r="H60" s="1013"/>
      <c r="I60" s="335"/>
      <c r="J60" s="364"/>
      <c r="K60" s="1013"/>
      <c r="L60" s="1021"/>
      <c r="M60" s="364"/>
      <c r="N60" s="1038"/>
      <c r="O60" s="1021"/>
      <c r="P60" s="364"/>
      <c r="Q60" s="1038"/>
      <c r="R60" s="1021"/>
      <c r="S60" s="364"/>
      <c r="T60" s="1038"/>
      <c r="U60" s="1021"/>
      <c r="V60" s="364"/>
      <c r="W60" s="1038"/>
      <c r="X60" s="1021"/>
      <c r="Y60" s="364"/>
      <c r="Z60" s="1038"/>
      <c r="AA60" s="1021"/>
      <c r="AB60" s="364"/>
      <c r="AC60" s="1038"/>
      <c r="AD60" s="1021"/>
      <c r="AE60" s="364"/>
      <c r="AF60" s="1038"/>
      <c r="AG60" s="1021"/>
      <c r="AH60" s="364"/>
      <c r="AI60" s="1038"/>
      <c r="AJ60" s="1021"/>
      <c r="AK60" s="364"/>
      <c r="AL60" s="1011"/>
      <c r="AM60" s="336"/>
      <c r="AN60" s="580"/>
      <c r="AO60" s="1011"/>
      <c r="AP60" s="336"/>
      <c r="AQ60" s="580"/>
      <c r="AR60" s="1008"/>
      <c r="AS60" s="336"/>
      <c r="AT60" s="580"/>
      <c r="AU60" s="1011"/>
      <c r="AV60" s="388"/>
      <c r="AW60" s="580"/>
      <c r="AX60" s="1011"/>
    </row>
    <row r="61" spans="1:50">
      <c r="A61" s="1013"/>
      <c r="B61" s="382"/>
      <c r="C61" s="382"/>
      <c r="D61" s="364"/>
      <c r="E61" s="1013"/>
      <c r="F61" s="1439"/>
      <c r="G61" s="364"/>
      <c r="H61" s="1013"/>
      <c r="I61" s="335"/>
      <c r="J61" s="364"/>
      <c r="K61" s="1038"/>
      <c r="L61" s="1021"/>
      <c r="M61" s="364"/>
      <c r="N61" s="1038"/>
      <c r="O61" s="1021"/>
      <c r="P61" s="364"/>
      <c r="Q61" s="1038"/>
      <c r="R61" s="1021"/>
      <c r="S61" s="364"/>
      <c r="T61" s="1038"/>
      <c r="U61" s="1021"/>
      <c r="V61" s="364"/>
      <c r="W61" s="1038"/>
      <c r="X61" s="1021"/>
      <c r="Y61" s="364"/>
      <c r="Z61" s="1038"/>
      <c r="AA61" s="1021"/>
      <c r="AB61" s="364"/>
      <c r="AC61" s="1038"/>
      <c r="AD61" s="1021"/>
      <c r="AE61" s="364"/>
      <c r="AF61" s="1038"/>
      <c r="AG61" s="1021"/>
      <c r="AH61" s="364"/>
      <c r="AI61" s="1038"/>
      <c r="AJ61" s="1021"/>
      <c r="AK61" s="364"/>
      <c r="AL61" s="1011"/>
      <c r="AM61" s="336"/>
      <c r="AN61" s="580"/>
      <c r="AO61" s="1008"/>
      <c r="AP61" s="336"/>
      <c r="AQ61" s="580"/>
      <c r="AR61" s="1008"/>
      <c r="AS61" s="336"/>
      <c r="AT61" s="580"/>
      <c r="AU61" s="1008"/>
      <c r="AV61" s="336"/>
      <c r="AW61" s="580"/>
      <c r="AX61" s="1011"/>
    </row>
    <row r="62" spans="1:50">
      <c r="A62" s="1013"/>
      <c r="B62" s="382"/>
      <c r="C62" s="382"/>
      <c r="D62" s="364"/>
      <c r="E62" s="1013"/>
      <c r="F62" s="1439"/>
      <c r="G62" s="364"/>
      <c r="H62" s="1013"/>
      <c r="I62" s="335"/>
      <c r="J62" s="364"/>
      <c r="K62" s="1038"/>
      <c r="L62" s="1021"/>
      <c r="M62" s="364"/>
      <c r="N62" s="1038"/>
      <c r="O62" s="1021"/>
      <c r="P62" s="364"/>
      <c r="Q62" s="1038"/>
      <c r="R62" s="1021"/>
      <c r="S62" s="364"/>
      <c r="T62" s="1038"/>
      <c r="U62" s="1021"/>
      <c r="V62" s="364"/>
      <c r="W62" s="1038"/>
      <c r="X62" s="1021"/>
      <c r="Y62" s="364"/>
      <c r="Z62" s="1038"/>
      <c r="AA62" s="1021"/>
      <c r="AB62" s="364"/>
      <c r="AC62" s="1038"/>
      <c r="AD62" s="1021"/>
      <c r="AE62" s="364"/>
      <c r="AF62" s="1038"/>
      <c r="AG62" s="1021"/>
      <c r="AH62" s="364"/>
      <c r="AI62" s="1038"/>
      <c r="AJ62" s="1021"/>
      <c r="AK62" s="364"/>
      <c r="AL62" s="1011"/>
      <c r="AM62" s="336"/>
      <c r="AN62" s="580"/>
      <c r="AO62" s="336"/>
      <c r="AP62" s="336"/>
      <c r="AQ62" s="580"/>
      <c r="AR62" s="336"/>
      <c r="AS62" s="336"/>
      <c r="AT62" s="580"/>
      <c r="AU62" s="336"/>
      <c r="AV62" s="336"/>
      <c r="AW62" s="580"/>
      <c r="AX62" s="1011"/>
    </row>
    <row r="63" spans="1:50">
      <c r="A63" s="1013"/>
      <c r="B63" s="382"/>
      <c r="C63" s="382"/>
      <c r="D63" s="364"/>
      <c r="E63" s="1013"/>
      <c r="F63" s="1439"/>
      <c r="G63" s="364"/>
      <c r="H63" s="1013"/>
      <c r="I63" s="335"/>
      <c r="J63" s="364"/>
      <c r="K63" s="1038"/>
      <c r="L63" s="1021"/>
      <c r="M63" s="364"/>
      <c r="N63" s="1038"/>
      <c r="O63" s="1021"/>
      <c r="P63" s="364"/>
      <c r="Q63" s="1038"/>
      <c r="R63" s="1021"/>
      <c r="S63" s="364"/>
      <c r="T63" s="1038"/>
      <c r="U63" s="1021"/>
      <c r="V63" s="364"/>
      <c r="W63" s="1038"/>
      <c r="X63" s="1021"/>
      <c r="Y63" s="364"/>
      <c r="Z63" s="1038"/>
      <c r="AA63" s="1021"/>
      <c r="AB63" s="364"/>
      <c r="AC63" s="1038"/>
      <c r="AD63" s="1021"/>
      <c r="AE63" s="364"/>
      <c r="AF63" s="1038"/>
      <c r="AG63" s="1021"/>
      <c r="AH63" s="364"/>
      <c r="AI63" s="1038"/>
      <c r="AJ63" s="1021"/>
      <c r="AK63" s="364"/>
      <c r="AL63" s="1011"/>
      <c r="AM63" s="336"/>
      <c r="AN63" s="580"/>
      <c r="AO63" s="336"/>
      <c r="AP63" s="336"/>
      <c r="AQ63" s="580"/>
      <c r="AR63" s="336"/>
      <c r="AS63" s="336"/>
      <c r="AT63" s="580"/>
      <c r="AU63" s="336"/>
      <c r="AV63" s="336"/>
      <c r="AW63" s="580"/>
      <c r="AX63" s="336"/>
    </row>
    <row r="64" spans="1:50">
      <c r="A64" s="485"/>
      <c r="B64" s="382"/>
      <c r="C64" s="382"/>
      <c r="D64" s="364"/>
      <c r="E64" s="1013"/>
      <c r="F64" s="1439"/>
      <c r="G64" s="364"/>
      <c r="H64" s="1013"/>
      <c r="I64" s="335"/>
      <c r="J64" s="364"/>
      <c r="K64" s="1038"/>
      <c r="L64" s="1021"/>
      <c r="M64" s="364"/>
      <c r="N64" s="1038"/>
      <c r="O64" s="1021"/>
      <c r="P64" s="364"/>
      <c r="Q64" s="1038"/>
      <c r="R64" s="1021"/>
      <c r="S64" s="364"/>
      <c r="T64" s="1038"/>
      <c r="U64" s="1021"/>
      <c r="V64" s="364"/>
      <c r="W64" s="1038"/>
      <c r="X64" s="1021"/>
      <c r="Y64" s="364"/>
      <c r="Z64" s="1038"/>
      <c r="AA64" s="1021"/>
      <c r="AB64" s="364"/>
      <c r="AC64" s="1038"/>
      <c r="AD64" s="1021"/>
      <c r="AE64" s="364"/>
      <c r="AF64" s="1038"/>
      <c r="AG64" s="1021"/>
      <c r="AH64" s="364"/>
      <c r="AI64" s="1038"/>
      <c r="AJ64" s="1021"/>
      <c r="AK64" s="364"/>
      <c r="AL64" s="336"/>
      <c r="AM64" s="336"/>
      <c r="AN64" s="580"/>
      <c r="AO64" s="336"/>
      <c r="AP64" s="336"/>
      <c r="AQ64" s="580"/>
      <c r="AR64" s="336"/>
      <c r="AS64" s="336"/>
      <c r="AT64" s="580"/>
      <c r="AU64" s="336"/>
      <c r="AV64" s="336"/>
      <c r="AW64" s="580"/>
      <c r="AX64" s="336"/>
    </row>
    <row r="65" spans="1:50">
      <c r="A65" s="485"/>
      <c r="B65" s="382"/>
      <c r="C65" s="382"/>
      <c r="D65" s="364"/>
      <c r="E65" s="1013"/>
      <c r="G65" s="364"/>
      <c r="H65" s="1013"/>
      <c r="I65" s="335"/>
      <c r="J65" s="364"/>
      <c r="K65" s="1038"/>
      <c r="L65" s="1021"/>
      <c r="M65" s="364"/>
      <c r="N65" s="1038"/>
      <c r="O65" s="1021"/>
      <c r="P65" s="364"/>
      <c r="Q65" s="1038"/>
      <c r="R65" s="1021"/>
      <c r="S65" s="364"/>
      <c r="T65" s="1038"/>
      <c r="U65" s="1021"/>
      <c r="V65" s="364"/>
      <c r="W65" s="1038"/>
      <c r="X65" s="1021"/>
      <c r="Y65" s="364"/>
      <c r="Z65" s="1038"/>
      <c r="AA65" s="1021"/>
      <c r="AB65" s="364"/>
      <c r="AC65" s="1038"/>
      <c r="AD65" s="1021"/>
      <c r="AE65" s="364"/>
      <c r="AF65" s="1038"/>
      <c r="AG65" s="1021"/>
      <c r="AH65" s="364"/>
      <c r="AI65" s="1038"/>
      <c r="AJ65" s="1021"/>
      <c r="AK65" s="364"/>
      <c r="AL65" s="336"/>
      <c r="AM65" s="336"/>
      <c r="AN65" s="580"/>
      <c r="AO65" s="336"/>
      <c r="AP65" s="336"/>
      <c r="AQ65" s="580"/>
      <c r="AR65" s="336"/>
      <c r="AS65" s="336"/>
      <c r="AT65" s="580"/>
      <c r="AU65" s="336"/>
      <c r="AV65" s="336"/>
      <c r="AW65" s="580"/>
      <c r="AX65" s="336"/>
    </row>
    <row r="66" spans="1:50">
      <c r="A66" s="485"/>
      <c r="B66" s="382"/>
      <c r="C66" s="382"/>
      <c r="D66" s="364"/>
      <c r="E66" s="1013"/>
      <c r="G66" s="364"/>
      <c r="H66" s="1013"/>
      <c r="I66" s="335"/>
      <c r="J66" s="364"/>
      <c r="K66" s="1038"/>
      <c r="L66" s="1021"/>
      <c r="M66" s="364"/>
      <c r="N66" s="1038"/>
      <c r="O66" s="1021"/>
      <c r="P66" s="364"/>
      <c r="Q66" s="1038"/>
      <c r="R66" s="1021"/>
      <c r="S66" s="364"/>
      <c r="T66" s="1038"/>
      <c r="U66" s="1021"/>
      <c r="V66" s="364"/>
      <c r="W66" s="1038"/>
      <c r="X66" s="1021"/>
      <c r="Y66" s="364"/>
      <c r="Z66" s="1038"/>
      <c r="AA66" s="1021"/>
      <c r="AB66" s="364"/>
      <c r="AC66" s="1038"/>
      <c r="AD66" s="1021"/>
      <c r="AE66" s="364"/>
      <c r="AF66" s="1038"/>
      <c r="AG66" s="1021"/>
      <c r="AH66" s="364"/>
      <c r="AI66" s="1038"/>
      <c r="AJ66" s="1021"/>
      <c r="AK66" s="364"/>
      <c r="AL66" s="336"/>
      <c r="AM66" s="336"/>
      <c r="AN66" s="580"/>
      <c r="AO66" s="336"/>
      <c r="AP66" s="336"/>
      <c r="AQ66" s="580"/>
      <c r="AR66" s="336"/>
      <c r="AS66" s="336"/>
      <c r="AT66" s="580"/>
      <c r="AU66" s="336"/>
      <c r="AV66" s="336"/>
      <c r="AW66" s="580"/>
      <c r="AX66" s="336"/>
    </row>
    <row r="67" spans="1:50">
      <c r="A67" s="485"/>
      <c r="B67" s="382"/>
      <c r="C67" s="382"/>
      <c r="D67" s="364"/>
      <c r="E67" s="485"/>
      <c r="F67" s="382"/>
      <c r="G67" s="364"/>
      <c r="H67" s="1038"/>
      <c r="I67" s="1021"/>
      <c r="J67" s="364"/>
      <c r="K67" s="1038"/>
      <c r="L67" s="1021"/>
      <c r="M67" s="364"/>
      <c r="N67" s="1038"/>
      <c r="O67" s="1021"/>
      <c r="P67" s="364"/>
      <c r="Q67" s="1038"/>
      <c r="R67" s="1021"/>
      <c r="S67" s="364"/>
      <c r="T67" s="1038"/>
      <c r="U67" s="1021"/>
      <c r="V67" s="364"/>
      <c r="W67" s="1038"/>
      <c r="X67" s="1021"/>
      <c r="Y67" s="364"/>
      <c r="Z67" s="1038"/>
      <c r="AA67" s="1021"/>
      <c r="AB67" s="364"/>
      <c r="AC67" s="1038"/>
      <c r="AD67" s="1021"/>
      <c r="AE67" s="364"/>
      <c r="AF67" s="1038"/>
      <c r="AG67" s="1021"/>
      <c r="AH67" s="364"/>
      <c r="AI67" s="1038"/>
      <c r="AJ67" s="1021"/>
      <c r="AK67" s="364"/>
      <c r="AL67" s="336"/>
      <c r="AM67" s="336"/>
      <c r="AN67" s="580"/>
      <c r="AO67" s="336"/>
      <c r="AP67" s="336"/>
      <c r="AQ67" s="580"/>
      <c r="AR67" s="336"/>
      <c r="AS67" s="336"/>
      <c r="AT67" s="580"/>
      <c r="AU67" s="336"/>
      <c r="AV67" s="336"/>
      <c r="AW67" s="580"/>
      <c r="AX67" s="336"/>
    </row>
    <row r="68" spans="1:50">
      <c r="A68" s="485"/>
      <c r="B68" s="382"/>
      <c r="C68" s="382"/>
      <c r="D68" s="364"/>
      <c r="E68" s="485"/>
      <c r="F68" s="382"/>
      <c r="G68" s="364"/>
      <c r="H68" s="485"/>
      <c r="I68" s="382"/>
      <c r="J68" s="364"/>
      <c r="K68" s="485"/>
      <c r="L68" s="382"/>
      <c r="M68" s="364"/>
      <c r="N68" s="485"/>
      <c r="O68" s="382"/>
      <c r="P68" s="364"/>
      <c r="Q68" s="485"/>
      <c r="R68" s="382"/>
      <c r="S68" s="364"/>
      <c r="T68" s="485"/>
      <c r="U68" s="382"/>
      <c r="V68" s="364"/>
      <c r="W68" s="485"/>
      <c r="X68" s="382"/>
      <c r="Y68" s="364"/>
      <c r="Z68" s="485"/>
      <c r="AA68" s="382"/>
      <c r="AB68" s="364"/>
      <c r="AC68" s="485"/>
      <c r="AD68" s="382"/>
      <c r="AE68" s="364"/>
      <c r="AF68" s="485"/>
      <c r="AG68" s="382"/>
      <c r="AH68" s="364"/>
      <c r="AI68" s="485"/>
      <c r="AJ68" s="382"/>
      <c r="AK68" s="364"/>
      <c r="AL68" s="336"/>
      <c r="AM68" s="336"/>
      <c r="AN68" s="580"/>
      <c r="AO68" s="336"/>
      <c r="AP68" s="336"/>
      <c r="AQ68" s="580"/>
      <c r="AR68" s="336"/>
      <c r="AS68" s="336"/>
      <c r="AT68" s="580"/>
      <c r="AU68" s="336"/>
      <c r="AV68" s="336"/>
      <c r="AW68" s="580"/>
      <c r="AX68" s="336"/>
    </row>
    <row r="69" spans="1:50">
      <c r="A69" s="485"/>
      <c r="B69" s="382"/>
      <c r="C69" s="382"/>
      <c r="D69" s="364"/>
      <c r="E69" s="485"/>
      <c r="F69" s="382"/>
      <c r="G69" s="364"/>
      <c r="H69" s="485"/>
      <c r="I69" s="382"/>
      <c r="J69" s="364"/>
      <c r="K69" s="485"/>
      <c r="L69" s="382"/>
      <c r="M69" s="364"/>
      <c r="N69" s="485"/>
      <c r="O69" s="382"/>
      <c r="P69" s="364"/>
      <c r="Q69" s="485"/>
      <c r="R69" s="382"/>
      <c r="S69" s="364"/>
      <c r="T69" s="485"/>
      <c r="U69" s="382"/>
      <c r="V69" s="364"/>
      <c r="W69" s="485"/>
      <c r="X69" s="382"/>
      <c r="Y69" s="364"/>
      <c r="Z69" s="485"/>
      <c r="AA69" s="382"/>
      <c r="AB69" s="364"/>
      <c r="AC69" s="485"/>
      <c r="AD69" s="382"/>
      <c r="AE69" s="364"/>
      <c r="AF69" s="485"/>
      <c r="AG69" s="382"/>
      <c r="AH69" s="364"/>
      <c r="AI69" s="485"/>
      <c r="AJ69" s="382"/>
      <c r="AK69" s="364"/>
      <c r="AL69" s="336"/>
      <c r="AM69" s="336"/>
      <c r="AN69" s="580"/>
      <c r="AO69" s="336"/>
      <c r="AP69" s="336"/>
      <c r="AQ69" s="580"/>
      <c r="AR69" s="336"/>
      <c r="AS69" s="336"/>
      <c r="AT69" s="580"/>
      <c r="AU69" s="336"/>
      <c r="AV69" s="336"/>
      <c r="AW69" s="580"/>
      <c r="AX69" s="336"/>
    </row>
    <row r="70" spans="1:50">
      <c r="A70" s="485"/>
      <c r="B70" s="382"/>
      <c r="C70" s="382"/>
      <c r="D70" s="364"/>
      <c r="E70" s="485"/>
      <c r="F70" s="382"/>
      <c r="G70" s="364"/>
      <c r="H70" s="485"/>
      <c r="I70" s="382"/>
      <c r="J70" s="364"/>
      <c r="K70" s="485"/>
      <c r="L70" s="382"/>
      <c r="M70" s="364"/>
      <c r="N70" s="485"/>
      <c r="O70" s="382"/>
      <c r="P70" s="364"/>
      <c r="Q70" s="485"/>
      <c r="R70" s="382"/>
      <c r="S70" s="364"/>
      <c r="T70" s="485"/>
      <c r="U70" s="382"/>
      <c r="V70" s="364"/>
      <c r="W70" s="485"/>
      <c r="X70" s="382"/>
      <c r="Y70" s="364"/>
      <c r="Z70" s="485"/>
      <c r="AA70" s="382"/>
      <c r="AB70" s="364"/>
      <c r="AC70" s="485"/>
      <c r="AD70" s="382"/>
      <c r="AE70" s="364"/>
      <c r="AF70" s="485"/>
      <c r="AG70" s="382"/>
      <c r="AH70" s="364"/>
      <c r="AI70" s="485"/>
      <c r="AJ70" s="382"/>
      <c r="AK70" s="364"/>
      <c r="AL70" s="336"/>
      <c r="AM70" s="336"/>
      <c r="AN70" s="580"/>
      <c r="AO70" s="336"/>
      <c r="AP70" s="336"/>
      <c r="AQ70" s="580"/>
      <c r="AR70" s="336"/>
      <c r="AS70" s="336"/>
      <c r="AT70" s="580"/>
      <c r="AU70" s="336"/>
      <c r="AV70" s="336"/>
      <c r="AW70" s="580"/>
      <c r="AX70" s="336"/>
    </row>
    <row r="71" spans="1:50">
      <c r="A71" s="485"/>
      <c r="B71" s="382"/>
      <c r="C71" s="382"/>
      <c r="D71" s="364"/>
      <c r="E71" s="485"/>
      <c r="F71" s="382"/>
      <c r="G71" s="364"/>
      <c r="H71" s="485"/>
      <c r="I71" s="382"/>
      <c r="J71" s="364"/>
      <c r="K71" s="485"/>
      <c r="L71" s="382"/>
      <c r="M71" s="364"/>
      <c r="N71" s="485"/>
      <c r="O71" s="382"/>
      <c r="P71" s="364"/>
      <c r="Q71" s="485"/>
      <c r="R71" s="382"/>
      <c r="S71" s="364"/>
      <c r="T71" s="485"/>
      <c r="U71" s="382"/>
      <c r="V71" s="364"/>
      <c r="W71" s="485"/>
      <c r="X71" s="382"/>
      <c r="Y71" s="364"/>
      <c r="Z71" s="485"/>
      <c r="AA71" s="382"/>
      <c r="AB71" s="364"/>
      <c r="AC71" s="485"/>
      <c r="AD71" s="382"/>
      <c r="AE71" s="364"/>
      <c r="AF71" s="485"/>
      <c r="AG71" s="382"/>
      <c r="AH71" s="364"/>
      <c r="AI71" s="485"/>
      <c r="AJ71" s="382"/>
      <c r="AK71" s="364"/>
      <c r="AL71" s="336"/>
      <c r="AM71" s="336"/>
      <c r="AN71" s="580"/>
      <c r="AO71" s="336"/>
      <c r="AP71" s="336"/>
      <c r="AQ71" s="580"/>
      <c r="AR71" s="336"/>
      <c r="AS71" s="336"/>
      <c r="AT71" s="580"/>
      <c r="AU71" s="336"/>
      <c r="AV71" s="336"/>
      <c r="AW71" s="580"/>
      <c r="AX71" s="336"/>
    </row>
    <row r="72" spans="1:50">
      <c r="A72" s="485"/>
      <c r="B72" s="382"/>
      <c r="C72" s="382"/>
      <c r="D72" s="364"/>
      <c r="E72" s="485"/>
      <c r="F72" s="382"/>
      <c r="G72" s="364"/>
      <c r="H72" s="485"/>
      <c r="I72" s="382"/>
      <c r="J72" s="364"/>
      <c r="K72" s="485"/>
      <c r="L72" s="382"/>
      <c r="M72" s="364"/>
      <c r="N72" s="485"/>
      <c r="O72" s="382"/>
      <c r="P72" s="364"/>
      <c r="Q72" s="485"/>
      <c r="R72" s="382"/>
      <c r="S72" s="364"/>
      <c r="T72" s="485"/>
      <c r="U72" s="382"/>
      <c r="V72" s="364"/>
      <c r="W72" s="485"/>
      <c r="X72" s="382"/>
      <c r="Y72" s="364"/>
      <c r="Z72" s="485"/>
      <c r="AA72" s="382"/>
      <c r="AB72" s="364"/>
      <c r="AC72" s="485"/>
      <c r="AD72" s="382"/>
      <c r="AE72" s="364"/>
      <c r="AF72" s="485"/>
      <c r="AG72" s="382"/>
      <c r="AH72" s="364"/>
      <c r="AI72" s="485"/>
      <c r="AJ72" s="382"/>
      <c r="AK72" s="364"/>
      <c r="AL72" s="336"/>
      <c r="AM72" s="336"/>
      <c r="AN72" s="580"/>
      <c r="AO72" s="336"/>
      <c r="AP72" s="336"/>
      <c r="AQ72" s="580"/>
      <c r="AR72" s="336"/>
      <c r="AS72" s="336"/>
      <c r="AT72" s="580"/>
      <c r="AU72" s="336"/>
      <c r="AV72" s="336"/>
      <c r="AW72" s="580"/>
      <c r="AX72" s="336"/>
    </row>
    <row r="73" spans="1:50" ht="13.5" thickBot="1">
      <c r="A73" s="485"/>
      <c r="B73" s="382"/>
      <c r="C73" s="382"/>
      <c r="D73" s="364"/>
      <c r="E73" s="485"/>
      <c r="F73" s="382"/>
      <c r="G73" s="364"/>
      <c r="H73" s="485"/>
      <c r="I73" s="382"/>
      <c r="J73" s="364"/>
      <c r="K73" s="485"/>
      <c r="L73" s="382"/>
      <c r="M73" s="364"/>
      <c r="N73" s="485"/>
      <c r="O73" s="382"/>
      <c r="P73" s="364"/>
      <c r="Q73" s="485"/>
      <c r="R73" s="382"/>
      <c r="S73" s="364"/>
      <c r="T73" s="485"/>
      <c r="U73" s="382"/>
      <c r="V73" s="364"/>
      <c r="W73" s="485"/>
      <c r="X73" s="382"/>
      <c r="Y73" s="364"/>
      <c r="Z73" s="485"/>
      <c r="AA73" s="382"/>
      <c r="AB73" s="364"/>
      <c r="AC73" s="485"/>
      <c r="AD73" s="382"/>
      <c r="AE73" s="364"/>
      <c r="AF73" s="485"/>
      <c r="AG73" s="382"/>
      <c r="AH73" s="364"/>
      <c r="AI73" s="485"/>
      <c r="AJ73" s="382"/>
      <c r="AK73" s="364"/>
      <c r="AL73" s="336"/>
      <c r="AM73" s="336"/>
      <c r="AN73" s="580"/>
      <c r="AO73" s="336"/>
      <c r="AP73" s="336"/>
      <c r="AQ73" s="580"/>
      <c r="AR73" s="336"/>
      <c r="AS73" s="336"/>
      <c r="AT73" s="580"/>
      <c r="AU73" s="336"/>
      <c r="AV73" s="336"/>
      <c r="AW73" s="580"/>
      <c r="AX73" s="336"/>
    </row>
    <row r="74" spans="1:50" ht="13.5" thickBot="1">
      <c r="A74" s="360" t="s">
        <v>719</v>
      </c>
      <c r="B74" s="1144"/>
      <c r="C74" s="488">
        <f>SUM(C56:C73)</f>
        <v>0</v>
      </c>
      <c r="D74" s="1140">
        <f>SUM(D56:D73)</f>
        <v>0</v>
      </c>
      <c r="E74" s="360"/>
      <c r="F74" s="488">
        <f>SUM(F56:F73)</f>
        <v>0</v>
      </c>
      <c r="G74" s="1140">
        <f>SUM(G56:G73)</f>
        <v>0</v>
      </c>
      <c r="H74" s="360"/>
      <c r="I74" s="488">
        <f>SUM(I56:I73)</f>
        <v>0</v>
      </c>
      <c r="J74" s="1140">
        <f>SUM(J56:J73)</f>
        <v>0</v>
      </c>
      <c r="K74" s="360"/>
      <c r="L74" s="488">
        <f>SUM(L56:L73)</f>
        <v>0</v>
      </c>
      <c r="M74" s="1140">
        <f>SUM(M56:M73)</f>
        <v>0</v>
      </c>
      <c r="N74" s="360"/>
      <c r="O74" s="488">
        <f>SUM(O56:O73)</f>
        <v>0</v>
      </c>
      <c r="P74" s="1140">
        <f>SUM(P56:P73)</f>
        <v>0</v>
      </c>
      <c r="Q74" s="360"/>
      <c r="R74" s="488">
        <f>SUM(R54:R73)</f>
        <v>0</v>
      </c>
      <c r="S74" s="363" t="e">
        <f>R74/R76*100</f>
        <v>#DIV/0!</v>
      </c>
      <c r="T74" s="360"/>
      <c r="U74" s="488">
        <f>SUM(U54:U73)</f>
        <v>0</v>
      </c>
      <c r="V74" s="363" t="e">
        <f>U74/U76*100</f>
        <v>#DIV/0!</v>
      </c>
      <c r="W74" s="360"/>
      <c r="X74" s="488">
        <f>SUM(X54:X73)</f>
        <v>0</v>
      </c>
      <c r="Y74" s="363" t="e">
        <f>X74/X76*100</f>
        <v>#DIV/0!</v>
      </c>
      <c r="Z74" s="360"/>
      <c r="AA74" s="488">
        <f>SUM(AA54:AA73)</f>
        <v>0</v>
      </c>
      <c r="AB74" s="363" t="e">
        <f>AA74/AA76*100</f>
        <v>#DIV/0!</v>
      </c>
      <c r="AC74" s="360"/>
      <c r="AD74" s="488">
        <f>SUM(AD54:AD73)</f>
        <v>0</v>
      </c>
      <c r="AE74" s="363" t="e">
        <f>AD74/AD76*100</f>
        <v>#DIV/0!</v>
      </c>
      <c r="AF74" s="360"/>
      <c r="AG74" s="488">
        <f>SUM(AG54:AG73)</f>
        <v>0</v>
      </c>
      <c r="AH74" s="363" t="e">
        <f>AG74/AG76*100</f>
        <v>#DIV/0!</v>
      </c>
      <c r="AI74" s="360"/>
      <c r="AJ74" s="488">
        <f>SUM(AJ54:AJ73)</f>
        <v>0</v>
      </c>
      <c r="AK74" s="363" t="e">
        <f>AJ74/AJ76*100</f>
        <v>#DIV/0!</v>
      </c>
      <c r="AL74" s="334"/>
      <c r="AM74" s="336"/>
      <c r="AN74" s="580"/>
      <c r="AO74" s="334"/>
      <c r="AP74" s="336"/>
      <c r="AQ74" s="580"/>
      <c r="AR74" s="334"/>
      <c r="AS74" s="336"/>
      <c r="AT74" s="580"/>
      <c r="AU74" s="336"/>
      <c r="AV74" s="336"/>
      <c r="AW74" s="580"/>
      <c r="AX74" s="334"/>
    </row>
    <row r="75" spans="1:50" ht="13.5" thickBot="1">
      <c r="A75" s="360" t="s">
        <v>720</v>
      </c>
      <c r="B75" s="1144"/>
      <c r="C75" s="488"/>
      <c r="D75" s="1140"/>
      <c r="E75" s="360"/>
      <c r="F75" s="488"/>
      <c r="G75" s="1140"/>
      <c r="H75" s="360"/>
      <c r="I75" s="488"/>
      <c r="J75" s="1140"/>
      <c r="K75" s="360"/>
      <c r="L75" s="488"/>
      <c r="M75" s="1140"/>
      <c r="N75" s="360"/>
      <c r="O75" s="488"/>
      <c r="P75" s="1140"/>
      <c r="Q75" s="360"/>
      <c r="R75" s="488"/>
      <c r="S75" s="363" t="e">
        <f>R75/R76*100</f>
        <v>#DIV/0!</v>
      </c>
      <c r="T75" s="360"/>
      <c r="U75" s="488"/>
      <c r="V75" s="363" t="e">
        <f>U75/U76*100</f>
        <v>#DIV/0!</v>
      </c>
      <c r="W75" s="360"/>
      <c r="X75" s="488"/>
      <c r="Y75" s="363" t="e">
        <f>X75/X76*100</f>
        <v>#DIV/0!</v>
      </c>
      <c r="Z75" s="360"/>
      <c r="AA75" s="488"/>
      <c r="AB75" s="363" t="e">
        <f>AA75/AA76*100</f>
        <v>#DIV/0!</v>
      </c>
      <c r="AC75" s="360"/>
      <c r="AD75" s="488"/>
      <c r="AE75" s="363" t="e">
        <f>AD75/AD76*100</f>
        <v>#DIV/0!</v>
      </c>
      <c r="AF75" s="360"/>
      <c r="AG75" s="488"/>
      <c r="AH75" s="363" t="e">
        <f>AG75/AG76*100</f>
        <v>#DIV/0!</v>
      </c>
      <c r="AI75" s="360"/>
      <c r="AJ75" s="488"/>
      <c r="AK75" s="363" t="e">
        <f>AJ75/AJ76*100</f>
        <v>#DIV/0!</v>
      </c>
      <c r="AL75" s="334"/>
      <c r="AM75" s="336"/>
      <c r="AN75" s="580"/>
      <c r="AO75" s="334"/>
      <c r="AP75" s="336"/>
      <c r="AQ75" s="580"/>
      <c r="AR75" s="334"/>
      <c r="AS75" s="336"/>
      <c r="AT75" s="580"/>
      <c r="AU75" s="336"/>
      <c r="AV75" s="336"/>
      <c r="AW75" s="580"/>
      <c r="AX75" s="334"/>
    </row>
    <row r="76" spans="1:50" ht="13.5" thickBot="1">
      <c r="A76" s="360" t="s">
        <v>721</v>
      </c>
      <c r="B76" s="1144"/>
      <c r="C76" s="488">
        <f>SUM(C74:C75)</f>
        <v>0</v>
      </c>
      <c r="D76" s="1140">
        <f>SUM(D74:D75)</f>
        <v>0</v>
      </c>
      <c r="E76" s="360"/>
      <c r="F76" s="488">
        <f>SUM(F74:F75)</f>
        <v>0</v>
      </c>
      <c r="G76" s="1140">
        <f>SUM(G74:G75)</f>
        <v>0</v>
      </c>
      <c r="H76" s="360"/>
      <c r="I76" s="488">
        <f>SUM(I74:I75)</f>
        <v>0</v>
      </c>
      <c r="J76" s="1140">
        <f>SUM(J74:J75)</f>
        <v>0</v>
      </c>
      <c r="K76" s="360"/>
      <c r="L76" s="488">
        <f>SUM(L74:L75)</f>
        <v>0</v>
      </c>
      <c r="M76" s="1140">
        <f>SUM(M74:M75)</f>
        <v>0</v>
      </c>
      <c r="N76" s="360"/>
      <c r="O76" s="488">
        <f>SUM(O74:O75)</f>
        <v>0</v>
      </c>
      <c r="P76" s="1140">
        <f>SUM(P74:P75)</f>
        <v>0</v>
      </c>
      <c r="Q76" s="360"/>
      <c r="R76" s="488">
        <f>SUM(R74:R75)</f>
        <v>0</v>
      </c>
      <c r="S76" s="363" t="e">
        <f>SUM(S74:S75)</f>
        <v>#DIV/0!</v>
      </c>
      <c r="T76" s="360"/>
      <c r="U76" s="488">
        <f>SUM(U74:U75)</f>
        <v>0</v>
      </c>
      <c r="V76" s="363" t="e">
        <f>SUM(V74:V75)</f>
        <v>#DIV/0!</v>
      </c>
      <c r="W76" s="360"/>
      <c r="X76" s="488">
        <f>SUM(X74:X75)</f>
        <v>0</v>
      </c>
      <c r="Y76" s="363" t="e">
        <f>SUM(Y74:Y75)</f>
        <v>#DIV/0!</v>
      </c>
      <c r="Z76" s="360"/>
      <c r="AA76" s="488">
        <f>SUM(AA74:AA75)</f>
        <v>0</v>
      </c>
      <c r="AB76" s="363" t="e">
        <f>SUM(AB74:AB75)</f>
        <v>#DIV/0!</v>
      </c>
      <c r="AC76" s="360"/>
      <c r="AD76" s="488">
        <f>SUM(AD74:AD75)</f>
        <v>0</v>
      </c>
      <c r="AE76" s="363" t="e">
        <f>SUM(AE74:AE75)</f>
        <v>#DIV/0!</v>
      </c>
      <c r="AF76" s="360"/>
      <c r="AG76" s="488">
        <f>SUM(AG74:AG75)</f>
        <v>0</v>
      </c>
      <c r="AH76" s="363" t="e">
        <f>SUM(AH74:AH75)</f>
        <v>#DIV/0!</v>
      </c>
      <c r="AI76" s="360"/>
      <c r="AJ76" s="488">
        <f>SUM(AJ74:AJ75)</f>
        <v>0</v>
      </c>
      <c r="AK76" s="363" t="e">
        <f>SUM(AK74:AK75)</f>
        <v>#DIV/0!</v>
      </c>
      <c r="AL76" s="334"/>
      <c r="AM76" s="336"/>
      <c r="AN76" s="580"/>
      <c r="AO76" s="334"/>
      <c r="AP76" s="336"/>
      <c r="AQ76" s="580"/>
      <c r="AR76" s="334"/>
      <c r="AS76" s="336"/>
      <c r="AT76" s="580"/>
      <c r="AU76" s="336"/>
      <c r="AV76" s="336"/>
      <c r="AW76" s="580"/>
      <c r="AX76" s="334"/>
    </row>
    <row r="77" spans="1:50" ht="13.5" thickBot="1">
      <c r="A77" s="490"/>
      <c r="B77" s="1144"/>
      <c r="C77" s="382"/>
      <c r="D77" s="365"/>
      <c r="E77" s="490"/>
      <c r="F77" s="382"/>
      <c r="G77" s="365"/>
      <c r="H77" s="490"/>
      <c r="I77" s="382"/>
      <c r="J77" s="365"/>
      <c r="K77" s="490"/>
      <c r="L77" s="382"/>
      <c r="M77" s="365"/>
      <c r="N77" s="490"/>
      <c r="O77" s="382"/>
      <c r="P77" s="365"/>
      <c r="Q77" s="490"/>
      <c r="R77" s="382"/>
      <c r="S77" s="365"/>
      <c r="T77" s="490"/>
      <c r="U77" s="382"/>
      <c r="V77" s="365"/>
      <c r="W77" s="490"/>
      <c r="X77" s="382"/>
      <c r="Y77" s="365"/>
      <c r="Z77" s="490"/>
      <c r="AA77" s="382"/>
      <c r="AB77" s="365"/>
      <c r="AC77" s="490"/>
      <c r="AD77" s="382"/>
      <c r="AE77" s="365"/>
      <c r="AF77" s="490"/>
      <c r="AG77" s="382"/>
      <c r="AH77" s="365"/>
      <c r="AI77" s="490"/>
      <c r="AJ77" s="382"/>
      <c r="AK77" s="365"/>
      <c r="AL77" s="336"/>
      <c r="AM77" s="336"/>
      <c r="AN77" s="580"/>
      <c r="AO77" s="336"/>
      <c r="AP77" s="336"/>
      <c r="AQ77" s="580"/>
      <c r="AR77" s="336"/>
      <c r="AS77" s="336"/>
      <c r="AT77" s="580"/>
      <c r="AU77" s="336"/>
      <c r="AV77" s="336"/>
      <c r="AW77" s="580"/>
      <c r="AX77" s="336"/>
    </row>
    <row r="78" spans="1:50">
      <c r="A78" s="409" t="s">
        <v>182</v>
      </c>
      <c r="B78" s="1144"/>
      <c r="C78" s="491">
        <v>3</v>
      </c>
      <c r="D78" s="370"/>
      <c r="E78" s="409"/>
      <c r="F78" s="491">
        <v>3</v>
      </c>
      <c r="G78" s="370"/>
      <c r="H78" s="409"/>
      <c r="I78" s="491">
        <v>7</v>
      </c>
      <c r="J78" s="370"/>
      <c r="K78" s="409"/>
      <c r="L78" s="491">
        <v>17</v>
      </c>
      <c r="M78" s="370"/>
      <c r="N78" s="409"/>
      <c r="O78" s="491">
        <v>12</v>
      </c>
      <c r="P78" s="370"/>
      <c r="Q78" s="409"/>
      <c r="R78" s="491">
        <v>34</v>
      </c>
      <c r="S78" s="370"/>
      <c r="T78" s="409"/>
      <c r="U78" s="491">
        <v>51</v>
      </c>
      <c r="V78" s="370"/>
      <c r="W78" s="409"/>
      <c r="X78" s="491">
        <v>46</v>
      </c>
      <c r="Y78" s="370"/>
      <c r="Z78" s="409"/>
      <c r="AA78" s="491">
        <v>47</v>
      </c>
      <c r="AB78" s="370"/>
      <c r="AC78" s="409"/>
      <c r="AD78" s="491">
        <v>22</v>
      </c>
      <c r="AE78" s="370"/>
      <c r="AF78" s="409"/>
      <c r="AG78" s="491">
        <v>4</v>
      </c>
      <c r="AH78" s="370"/>
      <c r="AI78" s="409"/>
      <c r="AJ78" s="491">
        <v>3</v>
      </c>
      <c r="AK78" s="370"/>
      <c r="AL78" s="508"/>
      <c r="AM78" s="508"/>
      <c r="AN78" s="580"/>
      <c r="AO78" s="508"/>
      <c r="AP78" s="508"/>
      <c r="AQ78" s="580"/>
      <c r="AR78" s="508"/>
      <c r="AS78" s="508"/>
      <c r="AT78" s="580"/>
      <c r="AU78" s="508"/>
      <c r="AV78" s="508"/>
      <c r="AW78" s="580"/>
      <c r="AX78" s="508"/>
    </row>
    <row r="79" spans="1:50" ht="13.5" thickBot="1">
      <c r="A79" s="411" t="s">
        <v>183</v>
      </c>
      <c r="B79" s="492"/>
      <c r="C79" s="492">
        <f>C76/C78*1000000</f>
        <v>0</v>
      </c>
      <c r="D79" s="371"/>
      <c r="E79" s="411"/>
      <c r="F79" s="492">
        <f>F76/F78*1000000</f>
        <v>0</v>
      </c>
      <c r="G79" s="371"/>
      <c r="H79" s="411"/>
      <c r="I79" s="492">
        <f>I76/I78*1000000</f>
        <v>0</v>
      </c>
      <c r="J79" s="371"/>
      <c r="K79" s="411"/>
      <c r="L79" s="492">
        <f>L76/L78*1000000</f>
        <v>0</v>
      </c>
      <c r="M79" s="371"/>
      <c r="N79" s="411"/>
      <c r="O79" s="492">
        <f>O76/O78*1000000</f>
        <v>0</v>
      </c>
      <c r="P79" s="371"/>
      <c r="Q79" s="411"/>
      <c r="R79" s="492">
        <f>R76/R78*1000000</f>
        <v>0</v>
      </c>
      <c r="S79" s="371"/>
      <c r="T79" s="411"/>
      <c r="U79" s="492">
        <f>U76/U78*1000000</f>
        <v>0</v>
      </c>
      <c r="V79" s="371"/>
      <c r="W79" s="411"/>
      <c r="X79" s="492">
        <f>X76/X78*1000000</f>
        <v>0</v>
      </c>
      <c r="Y79" s="371"/>
      <c r="Z79" s="411"/>
      <c r="AA79" s="492">
        <f>AA76/AA78*1000000</f>
        <v>0</v>
      </c>
      <c r="AB79" s="371"/>
      <c r="AC79" s="411"/>
      <c r="AD79" s="492">
        <f>AD76/AD78*1000000</f>
        <v>0</v>
      </c>
      <c r="AE79" s="371"/>
      <c r="AF79" s="411"/>
      <c r="AG79" s="492">
        <f>AG76/AG78*1000000</f>
        <v>0</v>
      </c>
      <c r="AH79" s="371"/>
      <c r="AI79" s="411"/>
      <c r="AJ79" s="492">
        <f>AJ76/AJ78*1000000</f>
        <v>0</v>
      </c>
      <c r="AK79" s="371"/>
      <c r="AL79" s="508"/>
      <c r="AM79" s="508"/>
      <c r="AN79" s="580"/>
      <c r="AO79" s="508"/>
      <c r="AP79" s="508"/>
      <c r="AQ79" s="580"/>
      <c r="AR79" s="508"/>
      <c r="AS79" s="508"/>
      <c r="AT79" s="580"/>
      <c r="AU79" s="508"/>
      <c r="AV79" s="508"/>
      <c r="AW79" s="580"/>
      <c r="AX79" s="508"/>
    </row>
    <row r="80" spans="1:50" s="145" customFormat="1">
      <c r="A80" s="336"/>
      <c r="B80"/>
      <c r="C80"/>
      <c r="D80"/>
      <c r="E80" s="998"/>
      <c r="F80" s="1129"/>
      <c r="G80" s="998"/>
      <c r="H80" s="1009"/>
      <c r="I80" s="516"/>
      <c r="J80" s="998"/>
      <c r="K80" s="1009"/>
      <c r="L80" s="516"/>
      <c r="M80" s="998"/>
      <c r="N80" s="1009"/>
      <c r="O80" s="516"/>
      <c r="P80" s="998"/>
      <c r="Q80" s="1009"/>
      <c r="R80" s="516"/>
      <c r="S80" s="998"/>
      <c r="T80" s="1009"/>
      <c r="U80" s="516"/>
      <c r="V80" s="998"/>
      <c r="W80" s="998"/>
      <c r="X80" s="516"/>
      <c r="Y80" s="998"/>
      <c r="Z80" s="998"/>
      <c r="AA80" s="516"/>
      <c r="AB80" s="998"/>
      <c r="AC80" s="998"/>
      <c r="AD80" s="516"/>
      <c r="AE80" s="998"/>
      <c r="AF80" s="998"/>
      <c r="AG80" s="516"/>
      <c r="AH80" s="998"/>
      <c r="AI80" s="998"/>
      <c r="AJ80" s="516"/>
      <c r="AK80" s="998"/>
      <c r="AL80" s="998"/>
      <c r="AM80" s="516"/>
      <c r="AN80" s="998"/>
    </row>
    <row r="81" spans="1:64" s="145" customFormat="1">
      <c r="A81" s="998"/>
      <c r="B81" s="516"/>
      <c r="C81" s="516"/>
      <c r="D81" s="998"/>
      <c r="E81" s="998"/>
      <c r="F81" s="506"/>
      <c r="G81" s="998"/>
      <c r="H81" s="998"/>
      <c r="I81" s="506"/>
      <c r="J81" s="998"/>
      <c r="K81" s="998"/>
      <c r="L81" s="506"/>
      <c r="M81" s="998"/>
      <c r="N81" s="998"/>
      <c r="O81" s="506"/>
      <c r="P81" s="998"/>
      <c r="Q81" s="998"/>
      <c r="R81" s="506"/>
      <c r="S81" s="998"/>
      <c r="T81" s="998"/>
      <c r="U81" s="506"/>
      <c r="V81" s="998"/>
      <c r="W81" s="998"/>
      <c r="X81" s="506"/>
      <c r="Y81" s="998"/>
      <c r="Z81" s="998"/>
      <c r="AA81" s="506"/>
      <c r="AB81" s="998"/>
      <c r="AC81" s="998"/>
      <c r="AD81" s="506"/>
      <c r="AE81" s="998"/>
      <c r="AF81" s="998"/>
      <c r="AG81" s="506"/>
      <c r="AH81" s="998"/>
      <c r="AI81" s="998"/>
      <c r="AJ81" s="506"/>
      <c r="AK81" s="998"/>
      <c r="AL81" s="998"/>
      <c r="AM81" s="506"/>
      <c r="AN81" s="998"/>
      <c r="AO81" s="516"/>
      <c r="AP81" s="516"/>
      <c r="AQ81" s="998"/>
      <c r="AR81" s="998"/>
      <c r="AS81" s="516"/>
      <c r="AT81" s="998"/>
      <c r="AU81" s="998"/>
      <c r="AV81" s="516"/>
      <c r="AW81" s="998"/>
      <c r="AX81" s="998"/>
      <c r="AY81" s="516"/>
      <c r="AZ81" s="998"/>
      <c r="BA81" s="998"/>
      <c r="BB81" s="516"/>
      <c r="BC81" s="998"/>
      <c r="BD81" s="998"/>
      <c r="BE81" s="516"/>
      <c r="BF81" s="998"/>
      <c r="BG81" s="998"/>
      <c r="BH81" s="516"/>
      <c r="BI81" s="998"/>
      <c r="BJ81" s="998"/>
      <c r="BK81" s="516"/>
      <c r="BL81" s="998"/>
    </row>
    <row r="82" spans="1:64" s="145" customFormat="1">
      <c r="A82" s="998"/>
      <c r="B82" s="516"/>
      <c r="C82" s="516"/>
      <c r="D82" s="998"/>
      <c r="E82" s="998"/>
      <c r="F82" s="506"/>
      <c r="G82" s="998"/>
      <c r="H82" s="998"/>
      <c r="I82" s="506"/>
      <c r="J82" s="998"/>
      <c r="K82" s="998"/>
      <c r="L82" s="506"/>
      <c r="M82" s="998"/>
      <c r="N82" s="998"/>
      <c r="O82" s="506"/>
      <c r="P82" s="998"/>
      <c r="Q82" s="998"/>
      <c r="R82" s="506"/>
      <c r="S82" s="998"/>
      <c r="T82" s="998"/>
      <c r="U82" s="506"/>
      <c r="V82" s="998"/>
      <c r="W82" s="998"/>
      <c r="X82" s="506"/>
      <c r="Y82" s="998"/>
      <c r="Z82" s="998"/>
      <c r="AA82" s="506"/>
      <c r="AB82" s="998"/>
      <c r="AC82" s="998"/>
      <c r="AD82" s="506"/>
      <c r="AE82" s="998"/>
      <c r="AF82" s="998"/>
      <c r="AG82" s="506"/>
      <c r="AH82" s="998"/>
      <c r="AI82" s="998"/>
      <c r="AJ82" s="506"/>
      <c r="AK82" s="998"/>
      <c r="AL82" s="998"/>
      <c r="AM82" s="506"/>
      <c r="AN82" s="998"/>
      <c r="AO82" s="417"/>
      <c r="AP82" s="417"/>
      <c r="AQ82" s="417"/>
      <c r="AR82" s="336"/>
      <c r="AS82" s="417"/>
      <c r="AT82" s="417"/>
      <c r="AU82" s="336"/>
      <c r="AV82" s="417"/>
      <c r="AW82" s="417"/>
      <c r="AX82" s="336"/>
      <c r="AY82" s="417"/>
      <c r="AZ82" s="417"/>
      <c r="BA82" s="336"/>
      <c r="BB82" s="417"/>
      <c r="BC82" s="417"/>
      <c r="BD82" s="336"/>
      <c r="BE82" s="417"/>
      <c r="BF82" s="417"/>
      <c r="BG82" s="336"/>
      <c r="BH82" s="417"/>
      <c r="BI82" s="417"/>
      <c r="BJ82" s="336"/>
      <c r="BK82" s="417"/>
      <c r="BL82" s="417"/>
    </row>
    <row r="83" spans="1:64" s="145" customFormat="1">
      <c r="A83" s="336"/>
      <c r="B83" s="417"/>
      <c r="C83" s="417"/>
      <c r="D83" s="417"/>
      <c r="E83" s="336"/>
      <c r="F83" s="417"/>
      <c r="G83" s="417"/>
      <c r="H83" s="336"/>
      <c r="I83" s="417"/>
      <c r="J83" s="417"/>
      <c r="K83" s="336"/>
      <c r="L83" s="417"/>
      <c r="M83" s="417"/>
      <c r="N83" s="336"/>
      <c r="O83" s="417"/>
      <c r="P83" s="417"/>
      <c r="Q83" s="336"/>
      <c r="R83" s="417"/>
      <c r="S83" s="417"/>
      <c r="T83" s="336"/>
      <c r="U83" s="417"/>
      <c r="V83" s="417"/>
      <c r="W83" s="336"/>
      <c r="X83" s="417"/>
      <c r="Y83" s="417"/>
      <c r="Z83" s="336"/>
      <c r="AA83" s="417"/>
      <c r="AB83" s="417"/>
      <c r="AC83" s="336"/>
      <c r="AD83" s="417"/>
      <c r="AE83" s="417"/>
      <c r="AF83" s="336"/>
      <c r="AG83" s="417"/>
      <c r="AH83" s="417"/>
      <c r="AI83" s="336"/>
      <c r="AJ83" s="417"/>
      <c r="AK83" s="417"/>
      <c r="AL83" s="336"/>
      <c r="AM83" s="417"/>
      <c r="AN83" s="417"/>
      <c r="AO83" s="336"/>
      <c r="AP83" s="336"/>
      <c r="AQ83" s="336"/>
      <c r="AR83" s="334"/>
      <c r="AS83" s="336"/>
      <c r="AT83" s="336"/>
      <c r="AU83" s="334"/>
      <c r="AV83" s="336"/>
      <c r="AW83" s="336"/>
      <c r="AX83" s="334"/>
      <c r="AY83" s="336"/>
      <c r="AZ83" s="336"/>
      <c r="BA83" s="334"/>
      <c r="BB83" s="336"/>
      <c r="BC83" s="336"/>
      <c r="BD83" s="334"/>
      <c r="BE83" s="336"/>
      <c r="BF83" s="336"/>
      <c r="BG83" s="334"/>
      <c r="BH83" s="336"/>
      <c r="BI83" s="336"/>
      <c r="BJ83" s="334"/>
      <c r="BK83" s="336"/>
      <c r="BL83" s="336"/>
    </row>
    <row r="84" spans="1:64" s="145" customFormat="1">
      <c r="A84" s="334"/>
      <c r="B84" s="336"/>
      <c r="C84" s="336"/>
      <c r="D84" s="336"/>
      <c r="E84" s="334"/>
      <c r="F84" s="336"/>
      <c r="G84" s="336"/>
      <c r="H84" s="334"/>
      <c r="I84" s="336"/>
      <c r="J84" s="336"/>
      <c r="K84" s="334"/>
      <c r="L84" s="336"/>
      <c r="M84" s="336"/>
      <c r="N84" s="334"/>
      <c r="O84" s="336"/>
      <c r="P84" s="336"/>
      <c r="Q84" s="334"/>
      <c r="R84" s="336"/>
      <c r="S84" s="336"/>
      <c r="T84" s="334"/>
      <c r="U84" s="336"/>
      <c r="V84" s="336"/>
      <c r="W84" s="334"/>
      <c r="X84" s="336"/>
      <c r="Y84" s="336"/>
      <c r="Z84" s="334"/>
      <c r="AA84" s="336"/>
      <c r="AB84" s="336"/>
      <c r="AC84" s="334"/>
      <c r="AD84" s="336"/>
      <c r="AE84" s="336"/>
      <c r="AF84" s="334"/>
      <c r="AG84" s="336"/>
      <c r="AH84" s="336"/>
      <c r="AI84" s="334"/>
      <c r="AJ84" s="336"/>
      <c r="AK84" s="336"/>
      <c r="AL84" s="334"/>
      <c r="AM84" s="336"/>
      <c r="AN84" s="336"/>
      <c r="AO84" s="336"/>
      <c r="AP84" s="336"/>
      <c r="AQ84" s="580"/>
      <c r="AR84" s="336"/>
      <c r="AS84" s="336"/>
      <c r="AT84" s="580"/>
      <c r="AU84" s="336"/>
      <c r="AV84" s="885"/>
      <c r="AW84" s="580"/>
      <c r="AX84" s="336"/>
      <c r="AY84" s="885"/>
      <c r="AZ84" s="580"/>
      <c r="BA84" s="336"/>
      <c r="BB84" s="885"/>
      <c r="BC84" s="580"/>
      <c r="BD84" s="336"/>
      <c r="BE84" s="885"/>
      <c r="BF84" s="580"/>
      <c r="BG84" s="336"/>
      <c r="BH84" s="885"/>
      <c r="BI84" s="580"/>
      <c r="BJ84" s="336"/>
      <c r="BK84" s="885"/>
      <c r="BL84" s="580"/>
    </row>
    <row r="85" spans="1:64" s="145" customFormat="1">
      <c r="A85" s="336"/>
      <c r="B85" s="336"/>
      <c r="C85" s="336"/>
      <c r="D85" s="580"/>
      <c r="E85" s="336"/>
      <c r="F85" s="336"/>
      <c r="G85" s="580"/>
      <c r="H85" s="336"/>
      <c r="I85" s="336"/>
      <c r="J85" s="580"/>
      <c r="K85" s="336"/>
      <c r="L85" s="336"/>
      <c r="M85" s="580"/>
      <c r="N85" s="336"/>
      <c r="O85" s="336"/>
      <c r="P85" s="580"/>
      <c r="Q85" s="336"/>
      <c r="R85" s="336"/>
      <c r="S85" s="580"/>
      <c r="T85" s="336"/>
      <c r="U85" s="336"/>
      <c r="V85" s="580"/>
      <c r="W85" s="336"/>
      <c r="X85" s="336"/>
      <c r="Y85" s="580"/>
      <c r="Z85" s="336"/>
      <c r="AA85" s="336"/>
      <c r="AB85" s="580"/>
      <c r="AC85" s="336"/>
      <c r="AD85" s="336"/>
      <c r="AE85" s="580"/>
      <c r="AF85" s="336"/>
      <c r="AG85" s="336"/>
      <c r="AH85" s="580"/>
      <c r="AI85" s="336"/>
      <c r="AJ85" s="336"/>
      <c r="AK85" s="580"/>
      <c r="AL85" s="336"/>
      <c r="AM85" s="336"/>
      <c r="AN85" s="580"/>
      <c r="AO85" s="336"/>
      <c r="AP85" s="336"/>
      <c r="AQ85" s="580"/>
      <c r="AR85" s="336"/>
      <c r="AS85" s="336"/>
      <c r="AT85" s="580"/>
      <c r="AU85" s="336"/>
      <c r="AV85" s="885"/>
      <c r="AW85" s="580"/>
      <c r="AX85" s="336"/>
      <c r="AY85" s="885"/>
      <c r="AZ85" s="580"/>
      <c r="BA85" s="336"/>
      <c r="BB85" s="885"/>
      <c r="BC85" s="580"/>
      <c r="BD85" s="336"/>
      <c r="BE85" s="885"/>
      <c r="BF85" s="580"/>
      <c r="BG85" s="336"/>
      <c r="BH85" s="885"/>
      <c r="BI85" s="580"/>
      <c r="BJ85" s="336"/>
      <c r="BK85" s="885"/>
      <c r="BL85" s="580"/>
    </row>
    <row r="86" spans="1:64" s="145" customFormat="1">
      <c r="A86" s="336"/>
      <c r="B86" s="336"/>
      <c r="C86" s="336"/>
      <c r="D86" s="580"/>
      <c r="E86" s="336"/>
      <c r="F86" s="336"/>
      <c r="G86" s="580"/>
      <c r="H86" s="336"/>
      <c r="I86" s="336"/>
      <c r="J86" s="580"/>
      <c r="K86" s="336"/>
      <c r="L86" s="336"/>
      <c r="M86" s="580"/>
      <c r="N86" s="336"/>
      <c r="O86" s="336"/>
      <c r="P86" s="580"/>
      <c r="Q86" s="336"/>
      <c r="R86" s="336"/>
      <c r="S86" s="580"/>
      <c r="T86" s="336"/>
      <c r="U86" s="336"/>
      <c r="V86" s="580"/>
      <c r="W86" s="336"/>
      <c r="X86" s="336"/>
      <c r="Y86" s="580"/>
      <c r="Z86" s="336"/>
      <c r="AA86" s="336"/>
      <c r="AB86" s="580"/>
      <c r="AC86" s="336"/>
      <c r="AD86" s="336"/>
      <c r="AE86" s="580"/>
      <c r="AF86" s="336"/>
      <c r="AG86" s="336"/>
      <c r="AH86" s="580"/>
      <c r="AI86" s="336"/>
      <c r="AJ86" s="336"/>
      <c r="AK86" s="580"/>
      <c r="AL86" s="336"/>
      <c r="AM86" s="336"/>
      <c r="AN86" s="580"/>
      <c r="AO86" s="336"/>
      <c r="AP86" s="336"/>
      <c r="AQ86" s="580"/>
      <c r="AR86" s="336"/>
      <c r="AS86" s="336"/>
      <c r="AT86" s="580"/>
      <c r="AU86" s="336"/>
      <c r="AV86" s="336"/>
      <c r="AW86" s="580"/>
      <c r="AX86" s="336"/>
      <c r="AY86" s="336"/>
      <c r="AZ86" s="580"/>
      <c r="BA86" s="336"/>
      <c r="BB86" s="336"/>
      <c r="BC86" s="580"/>
      <c r="BD86" s="336"/>
      <c r="BE86" s="336"/>
      <c r="BF86" s="580"/>
      <c r="BG86" s="336"/>
      <c r="BH86" s="336"/>
      <c r="BI86" s="580"/>
      <c r="BJ86" s="336"/>
      <c r="BK86" s="336"/>
      <c r="BL86" s="580"/>
    </row>
    <row r="87" spans="1:64" s="145" customFormat="1">
      <c r="A87" s="336"/>
      <c r="B87" s="336"/>
      <c r="C87" s="336"/>
      <c r="D87" s="580"/>
      <c r="E87" s="336"/>
      <c r="F87" s="336"/>
      <c r="G87" s="580"/>
      <c r="H87" s="336"/>
      <c r="I87" s="336"/>
      <c r="J87" s="580"/>
      <c r="K87" s="336"/>
      <c r="L87" s="336"/>
      <c r="M87" s="580"/>
      <c r="N87" s="336"/>
      <c r="O87" s="336"/>
      <c r="P87" s="580"/>
      <c r="Q87" s="336"/>
      <c r="R87" s="336"/>
      <c r="S87" s="580"/>
      <c r="T87" s="336"/>
      <c r="U87" s="336"/>
      <c r="V87" s="580"/>
      <c r="W87" s="336"/>
      <c r="X87" s="336"/>
      <c r="Y87" s="580"/>
      <c r="Z87" s="336"/>
      <c r="AA87" s="336"/>
      <c r="AB87" s="580"/>
      <c r="AC87" s="336"/>
      <c r="AD87" s="336"/>
      <c r="AE87" s="580"/>
      <c r="AF87" s="336"/>
      <c r="AG87" s="336"/>
      <c r="AH87" s="580"/>
      <c r="AI87" s="336"/>
      <c r="AJ87" s="336"/>
      <c r="AK87" s="580"/>
      <c r="AL87" s="336"/>
      <c r="AM87" s="336"/>
      <c r="AN87" s="580"/>
      <c r="AO87" s="336"/>
      <c r="AP87" s="336"/>
      <c r="AQ87" s="580"/>
      <c r="AR87" s="336"/>
      <c r="AS87" s="336"/>
      <c r="AT87" s="580"/>
      <c r="AU87" s="336"/>
      <c r="AV87" s="336"/>
      <c r="AW87" s="580"/>
      <c r="AX87" s="336"/>
      <c r="AY87" s="336"/>
      <c r="AZ87" s="580"/>
      <c r="BA87" s="336"/>
      <c r="BB87" s="336"/>
      <c r="BC87" s="580"/>
      <c r="BD87" s="336"/>
      <c r="BE87" s="336"/>
      <c r="BF87" s="580"/>
      <c r="BG87" s="336"/>
      <c r="BH87" s="336"/>
      <c r="BI87" s="580"/>
      <c r="BJ87" s="336"/>
      <c r="BK87" s="336"/>
      <c r="BL87" s="580"/>
    </row>
    <row r="88" spans="1:64" s="145" customFormat="1">
      <c r="A88" s="336"/>
      <c r="B88" s="336"/>
      <c r="C88" s="336"/>
      <c r="D88" s="580"/>
      <c r="E88" s="336"/>
      <c r="F88" s="336"/>
      <c r="G88" s="580"/>
      <c r="H88" s="336"/>
      <c r="I88" s="336"/>
      <c r="J88" s="580"/>
      <c r="K88" s="336"/>
      <c r="L88" s="336"/>
      <c r="M88" s="580"/>
      <c r="N88" s="336"/>
      <c r="O88" s="336"/>
      <c r="P88" s="580"/>
      <c r="Q88" s="336"/>
      <c r="R88" s="336"/>
      <c r="S88" s="580"/>
      <c r="T88" s="336"/>
      <c r="U88" s="336"/>
      <c r="V88" s="580"/>
      <c r="W88" s="336"/>
      <c r="X88" s="336"/>
      <c r="Y88" s="580"/>
      <c r="Z88" s="336"/>
      <c r="AA88" s="336"/>
      <c r="AB88" s="580"/>
      <c r="AC88" s="336"/>
      <c r="AD88" s="336"/>
      <c r="AE88" s="580"/>
      <c r="AF88" s="336"/>
      <c r="AG88" s="336"/>
      <c r="AH88" s="580"/>
      <c r="AI88" s="336"/>
      <c r="AJ88" s="336"/>
      <c r="AK88" s="580"/>
      <c r="AL88" s="336"/>
      <c r="AM88" s="336"/>
      <c r="AN88" s="580"/>
      <c r="AO88" s="336"/>
      <c r="AP88" s="336"/>
      <c r="AQ88" s="580"/>
      <c r="AR88" s="515"/>
      <c r="AS88" s="336"/>
      <c r="AT88" s="580"/>
      <c r="AU88" s="515"/>
      <c r="AV88" s="336"/>
      <c r="AW88" s="580"/>
      <c r="AX88" s="515"/>
      <c r="AY88" s="336"/>
      <c r="AZ88" s="580"/>
      <c r="BA88" s="515"/>
      <c r="BB88" s="336"/>
      <c r="BC88" s="580"/>
      <c r="BD88" s="515"/>
      <c r="BE88" s="336"/>
      <c r="BF88" s="580"/>
      <c r="BG88" s="515"/>
      <c r="BH88" s="336"/>
      <c r="BI88" s="580"/>
      <c r="BJ88" s="515"/>
      <c r="BK88" s="336"/>
      <c r="BL88" s="580"/>
    </row>
    <row r="89" spans="1:64" s="145" customFormat="1">
      <c r="A89" s="515"/>
      <c r="B89" s="336"/>
      <c r="C89" s="336"/>
      <c r="D89" s="580"/>
      <c r="E89" s="515"/>
      <c r="F89" s="336"/>
      <c r="G89" s="580"/>
      <c r="H89" s="515"/>
      <c r="I89" s="336"/>
      <c r="J89" s="580"/>
      <c r="K89" s="515"/>
      <c r="L89" s="336"/>
      <c r="M89" s="580"/>
      <c r="N89" s="515"/>
      <c r="O89" s="336"/>
      <c r="P89" s="580"/>
      <c r="Q89" s="515"/>
      <c r="R89" s="336"/>
      <c r="S89" s="580"/>
      <c r="T89" s="515"/>
      <c r="U89" s="336"/>
      <c r="V89" s="580"/>
      <c r="W89" s="515"/>
      <c r="X89" s="336"/>
      <c r="Y89" s="580"/>
      <c r="Z89" s="515"/>
      <c r="AA89" s="336"/>
      <c r="AB89" s="580"/>
      <c r="AC89" s="515"/>
      <c r="AD89" s="336"/>
      <c r="AE89" s="580"/>
      <c r="AF89" s="515"/>
      <c r="AG89" s="336"/>
      <c r="AH89" s="580"/>
      <c r="AI89" s="515"/>
      <c r="AJ89" s="336"/>
      <c r="AK89" s="580"/>
      <c r="AL89" s="515"/>
      <c r="AM89" s="336"/>
      <c r="AN89" s="580"/>
      <c r="AO89" s="336"/>
      <c r="AP89" s="336"/>
      <c r="AQ89" s="580"/>
      <c r="AR89" s="515"/>
      <c r="AS89" s="336"/>
      <c r="AT89" s="580"/>
      <c r="AU89" s="515"/>
      <c r="AV89" s="336"/>
      <c r="AW89" s="580"/>
      <c r="AX89" s="515"/>
      <c r="AY89" s="336"/>
      <c r="AZ89" s="580"/>
      <c r="BA89" s="515"/>
      <c r="BB89" s="336"/>
      <c r="BC89" s="580"/>
      <c r="BD89" s="515"/>
      <c r="BE89" s="336"/>
      <c r="BF89" s="580"/>
      <c r="BG89" s="515"/>
      <c r="BH89" s="336"/>
      <c r="BI89" s="580"/>
      <c r="BJ89" s="515"/>
      <c r="BK89" s="336"/>
      <c r="BL89" s="580"/>
    </row>
    <row r="90" spans="1:64" s="145" customFormat="1">
      <c r="A90" s="515"/>
      <c r="B90" s="336"/>
      <c r="C90" s="336"/>
      <c r="D90" s="580"/>
      <c r="E90" s="515"/>
      <c r="F90" s="336"/>
      <c r="G90" s="580"/>
      <c r="H90" s="515"/>
      <c r="I90" s="336"/>
      <c r="J90" s="580"/>
      <c r="K90" s="515"/>
      <c r="L90" s="336"/>
      <c r="M90" s="580"/>
      <c r="N90" s="515"/>
      <c r="O90" s="336"/>
      <c r="P90" s="580"/>
      <c r="Q90" s="515"/>
      <c r="R90" s="336"/>
      <c r="S90" s="580"/>
      <c r="T90" s="515"/>
      <c r="U90" s="336"/>
      <c r="V90" s="580"/>
      <c r="W90" s="515"/>
      <c r="X90" s="336"/>
      <c r="Y90" s="580"/>
      <c r="Z90" s="515"/>
      <c r="AA90" s="336"/>
      <c r="AB90" s="580"/>
      <c r="AC90" s="515"/>
      <c r="AD90" s="336"/>
      <c r="AE90" s="580"/>
      <c r="AF90" s="515"/>
      <c r="AG90" s="336"/>
      <c r="AH90" s="580"/>
      <c r="AI90" s="515"/>
      <c r="AJ90" s="336"/>
      <c r="AK90" s="580"/>
      <c r="AL90" s="515"/>
      <c r="AM90" s="336"/>
      <c r="AN90" s="580"/>
      <c r="AO90" s="336"/>
      <c r="AP90" s="336"/>
      <c r="AQ90" s="580"/>
      <c r="AR90" s="334"/>
      <c r="AS90" s="336"/>
      <c r="AT90" s="580"/>
      <c r="AU90" s="334"/>
      <c r="AV90" s="336"/>
      <c r="AW90" s="580"/>
      <c r="AX90" s="334"/>
      <c r="AY90" s="336"/>
      <c r="AZ90" s="580"/>
      <c r="BA90" s="334"/>
      <c r="BB90" s="336"/>
      <c r="BC90" s="580"/>
      <c r="BD90" s="334"/>
      <c r="BE90" s="336"/>
      <c r="BF90" s="580"/>
      <c r="BG90" s="334"/>
      <c r="BH90" s="336"/>
      <c r="BI90" s="580"/>
      <c r="BJ90" s="334"/>
      <c r="BK90" s="336"/>
      <c r="BL90" s="580"/>
    </row>
    <row r="91" spans="1:64" s="145" customFormat="1">
      <c r="A91" s="334"/>
      <c r="B91" s="336"/>
      <c r="C91" s="336"/>
      <c r="D91" s="580"/>
      <c r="E91" s="334"/>
      <c r="F91" s="336"/>
      <c r="G91" s="580"/>
      <c r="H91" s="334"/>
      <c r="I91" s="336"/>
      <c r="J91" s="580"/>
      <c r="K91" s="334"/>
      <c r="L91" s="336"/>
      <c r="M91" s="580"/>
      <c r="N91" s="334"/>
      <c r="O91" s="336"/>
      <c r="P91" s="580"/>
      <c r="Q91" s="334"/>
      <c r="R91" s="336"/>
      <c r="S91" s="580"/>
      <c r="T91" s="334"/>
      <c r="U91" s="336"/>
      <c r="V91" s="580"/>
      <c r="W91" s="334"/>
      <c r="X91" s="336"/>
      <c r="Y91" s="580"/>
      <c r="Z91" s="334"/>
      <c r="AA91" s="336"/>
      <c r="AB91" s="580"/>
      <c r="AC91" s="334"/>
      <c r="AD91" s="336"/>
      <c r="AE91" s="580"/>
      <c r="AF91" s="334"/>
      <c r="AG91" s="336"/>
      <c r="AH91" s="580"/>
      <c r="AI91" s="334"/>
      <c r="AJ91" s="336"/>
      <c r="AK91" s="580"/>
      <c r="AL91" s="334"/>
      <c r="AM91" s="336"/>
      <c r="AN91" s="580"/>
      <c r="AO91" s="336"/>
      <c r="AP91" s="336"/>
      <c r="AQ91" s="580"/>
      <c r="AR91" s="334"/>
      <c r="AS91" s="336"/>
      <c r="AT91" s="580"/>
      <c r="AU91" s="334"/>
      <c r="AV91" s="336"/>
      <c r="AW91" s="580"/>
      <c r="AX91" s="334"/>
      <c r="AY91" s="336"/>
      <c r="AZ91" s="580"/>
      <c r="BA91" s="334"/>
      <c r="BB91" s="336"/>
      <c r="BC91" s="580"/>
      <c r="BD91" s="334"/>
      <c r="BE91" s="336"/>
      <c r="BF91" s="580"/>
      <c r="BG91" s="334"/>
      <c r="BH91" s="336"/>
      <c r="BI91" s="580"/>
      <c r="BJ91" s="334"/>
      <c r="BK91" s="336"/>
      <c r="BL91" s="580"/>
    </row>
    <row r="92" spans="1:64" s="145" customFormat="1">
      <c r="A92" s="334"/>
      <c r="B92" s="336"/>
      <c r="C92" s="336"/>
      <c r="D92" s="580"/>
      <c r="E92" s="334"/>
      <c r="F92" s="336"/>
      <c r="G92" s="580"/>
      <c r="H92" s="334"/>
      <c r="I92" s="336"/>
      <c r="J92" s="580"/>
      <c r="K92" s="334"/>
      <c r="L92" s="336"/>
      <c r="M92" s="580"/>
      <c r="N92" s="334"/>
      <c r="O92" s="336"/>
      <c r="P92" s="580"/>
      <c r="Q92" s="334"/>
      <c r="R92" s="336"/>
      <c r="S92" s="580"/>
      <c r="T92" s="334"/>
      <c r="U92" s="336"/>
      <c r="V92" s="580"/>
      <c r="W92" s="334"/>
      <c r="X92" s="336"/>
      <c r="Y92" s="580"/>
      <c r="Z92" s="334"/>
      <c r="AA92" s="336"/>
      <c r="AB92" s="580"/>
      <c r="AC92" s="334"/>
      <c r="AD92" s="336"/>
      <c r="AE92" s="580"/>
      <c r="AF92" s="334"/>
      <c r="AG92" s="336"/>
      <c r="AH92" s="580"/>
      <c r="AI92" s="334"/>
      <c r="AJ92" s="336"/>
      <c r="AK92" s="580"/>
      <c r="AL92" s="334"/>
      <c r="AM92" s="336"/>
      <c r="AN92" s="580"/>
      <c r="AP92" s="336"/>
      <c r="AQ92" s="580"/>
      <c r="AS92" s="336"/>
      <c r="AT92" s="580"/>
      <c r="AU92" s="1011"/>
      <c r="AV92" s="336"/>
      <c r="AW92" s="580"/>
      <c r="AX92" s="1011"/>
      <c r="AY92" s="336"/>
      <c r="AZ92" s="580"/>
      <c r="BA92" s="1011"/>
      <c r="BB92" s="336"/>
      <c r="BC92" s="580"/>
      <c r="BD92" s="1011"/>
      <c r="BE92" s="336"/>
      <c r="BF92" s="580"/>
      <c r="BG92" s="1011"/>
      <c r="BH92" s="336"/>
      <c r="BI92" s="580"/>
      <c r="BJ92" s="1011"/>
      <c r="BK92" s="336"/>
      <c r="BL92" s="580"/>
    </row>
    <row r="93" spans="1:64" s="145" customFormat="1">
      <c r="A93" s="336"/>
      <c r="B93" s="336"/>
      <c r="C93" s="1037"/>
      <c r="D93" s="580"/>
      <c r="E93" s="1011"/>
      <c r="F93" s="1037"/>
      <c r="G93" s="580"/>
      <c r="H93" s="1011"/>
      <c r="I93" s="1037"/>
      <c r="J93" s="580"/>
      <c r="K93" s="1011"/>
      <c r="L93" s="1037"/>
      <c r="M93" s="580"/>
      <c r="N93" s="1011"/>
      <c r="O93" s="1037"/>
      <c r="P93" s="580"/>
      <c r="Q93" s="1011"/>
      <c r="R93" s="1037"/>
      <c r="S93" s="580"/>
      <c r="T93" s="1011"/>
      <c r="U93" s="1037"/>
      <c r="V93" s="580"/>
      <c r="W93" s="1011"/>
      <c r="X93" s="1037"/>
      <c r="Y93" s="580"/>
      <c r="Z93" s="1011"/>
      <c r="AA93" s="1037"/>
      <c r="AB93" s="580"/>
      <c r="AC93" s="1011"/>
      <c r="AD93" s="1037"/>
      <c r="AE93" s="580"/>
      <c r="AF93" s="1011"/>
      <c r="AG93" s="1037"/>
      <c r="AH93" s="580"/>
      <c r="AI93" s="1011"/>
      <c r="AJ93" s="1037"/>
      <c r="AK93" s="580"/>
      <c r="AL93" s="1011"/>
      <c r="AM93" s="1037"/>
      <c r="AN93" s="580"/>
      <c r="AO93" s="1008"/>
      <c r="AP93" s="336"/>
      <c r="AQ93" s="580"/>
      <c r="AR93" s="1008"/>
      <c r="AS93" s="336"/>
      <c r="AT93" s="580"/>
      <c r="AU93" s="1011"/>
      <c r="AV93" s="336"/>
      <c r="AW93" s="580"/>
      <c r="AX93" s="1011"/>
      <c r="AY93" s="336"/>
      <c r="AZ93" s="580"/>
      <c r="BA93" s="1011"/>
      <c r="BB93" s="336"/>
      <c r="BC93" s="580"/>
      <c r="BD93" s="1011"/>
      <c r="BE93" s="336"/>
      <c r="BF93" s="580"/>
      <c r="BG93" s="1011"/>
      <c r="BH93" s="336"/>
      <c r="BI93" s="580"/>
      <c r="BJ93" s="1011"/>
      <c r="BK93" s="336"/>
      <c r="BL93" s="580"/>
    </row>
    <row r="94" spans="1:64" s="145" customFormat="1">
      <c r="A94" s="1011"/>
      <c r="B94" s="336"/>
      <c r="C94" s="1037"/>
      <c r="D94" s="580"/>
      <c r="E94" s="1011"/>
      <c r="F94" s="1037"/>
      <c r="G94" s="580"/>
      <c r="H94" s="1011"/>
      <c r="I94" s="1037"/>
      <c r="J94" s="580"/>
      <c r="K94" s="1011"/>
      <c r="L94" s="1037"/>
      <c r="M94" s="580"/>
      <c r="N94" s="1011"/>
      <c r="O94" s="1037"/>
      <c r="P94" s="580"/>
      <c r="Q94" s="1011"/>
      <c r="R94" s="1037"/>
      <c r="S94" s="580"/>
      <c r="T94" s="1011"/>
      <c r="U94" s="1037"/>
      <c r="V94" s="580"/>
      <c r="W94" s="1011"/>
      <c r="X94" s="1037"/>
      <c r="Y94" s="580"/>
      <c r="Z94" s="1011"/>
      <c r="AA94" s="1037"/>
      <c r="AB94" s="580"/>
      <c r="AC94" s="1011"/>
      <c r="AD94" s="1037"/>
      <c r="AE94" s="580"/>
      <c r="AF94" s="1011"/>
      <c r="AG94" s="1037"/>
      <c r="AH94" s="580"/>
      <c r="AI94" s="1011"/>
      <c r="AJ94" s="1037"/>
      <c r="AK94" s="580"/>
      <c r="AL94" s="1011"/>
      <c r="AM94" s="1037"/>
      <c r="AN94" s="580"/>
      <c r="AO94" s="1008"/>
      <c r="AP94" s="336"/>
      <c r="AQ94" s="580"/>
      <c r="AR94" s="1008"/>
      <c r="AS94" s="336"/>
      <c r="AT94" s="580"/>
      <c r="AU94" s="1011"/>
      <c r="AV94" s="336"/>
      <c r="AW94" s="580"/>
      <c r="AX94" s="1011"/>
      <c r="AY94" s="336"/>
      <c r="AZ94" s="580"/>
      <c r="BA94" s="1011"/>
      <c r="BB94" s="336"/>
      <c r="BC94" s="580"/>
      <c r="BD94" s="1011"/>
      <c r="BE94" s="336"/>
      <c r="BF94" s="580"/>
      <c r="BG94" s="1011"/>
      <c r="BH94" s="336"/>
      <c r="BI94" s="580"/>
      <c r="BJ94" s="1011"/>
      <c r="BK94" s="336"/>
      <c r="BL94" s="580"/>
    </row>
    <row r="95" spans="1:64" s="145" customFormat="1">
      <c r="A95" s="1011"/>
      <c r="B95" s="336"/>
      <c r="C95" s="1037"/>
      <c r="D95" s="580"/>
      <c r="E95" s="1011"/>
      <c r="F95" s="1037"/>
      <c r="G95" s="580"/>
      <c r="H95" s="1011"/>
      <c r="I95" s="1037"/>
      <c r="J95" s="580"/>
      <c r="K95" s="1011"/>
      <c r="L95" s="1037"/>
      <c r="M95" s="580"/>
      <c r="N95" s="1011"/>
      <c r="O95" s="1037"/>
      <c r="P95" s="580"/>
      <c r="Q95" s="1011"/>
      <c r="R95" s="1037"/>
      <c r="S95" s="580"/>
      <c r="T95" s="1011"/>
      <c r="U95" s="1037"/>
      <c r="V95" s="580"/>
      <c r="W95" s="1011"/>
      <c r="X95" s="1037"/>
      <c r="Y95" s="580"/>
      <c r="Z95" s="1011"/>
      <c r="AA95" s="1037"/>
      <c r="AB95" s="580"/>
      <c r="AC95" s="1011"/>
      <c r="AD95" s="1037"/>
      <c r="AE95" s="580"/>
      <c r="AF95" s="1011"/>
      <c r="AG95" s="1037"/>
      <c r="AH95" s="580"/>
      <c r="AI95" s="1011"/>
      <c r="AJ95" s="1037"/>
      <c r="AK95" s="580"/>
      <c r="AL95" s="1011"/>
      <c r="AM95" s="1037"/>
      <c r="AN95" s="580"/>
      <c r="AO95" s="1008"/>
      <c r="AP95" s="336"/>
      <c r="AQ95" s="580"/>
      <c r="AR95" s="1008"/>
      <c r="AS95" s="336"/>
      <c r="AT95" s="580"/>
      <c r="AU95" s="1011"/>
      <c r="AV95" s="336"/>
      <c r="AW95" s="580"/>
      <c r="AX95" s="1011"/>
      <c r="AY95" s="336"/>
      <c r="AZ95" s="580"/>
      <c r="BA95" s="1011"/>
      <c r="BB95" s="336"/>
      <c r="BC95" s="580"/>
      <c r="BD95" s="1011"/>
      <c r="BE95" s="336"/>
      <c r="BF95" s="580"/>
      <c r="BG95" s="1011"/>
      <c r="BH95" s="336"/>
      <c r="BI95" s="580"/>
      <c r="BJ95" s="1011"/>
      <c r="BK95" s="336"/>
      <c r="BL95" s="580"/>
    </row>
    <row r="96" spans="1:64" s="145" customFormat="1">
      <c r="A96" s="1011"/>
      <c r="B96" s="336"/>
      <c r="C96" s="1037"/>
      <c r="D96" s="580"/>
      <c r="E96" s="1011"/>
      <c r="F96" s="1037"/>
      <c r="G96" s="580"/>
      <c r="H96" s="1011"/>
      <c r="I96" s="1037"/>
      <c r="J96" s="580"/>
      <c r="K96" s="1011"/>
      <c r="L96" s="1037"/>
      <c r="M96" s="580"/>
      <c r="N96" s="1011"/>
      <c r="O96" s="1037"/>
      <c r="P96" s="580"/>
      <c r="Q96" s="1011"/>
      <c r="R96" s="1037"/>
      <c r="S96" s="580"/>
      <c r="T96" s="1011"/>
      <c r="U96" s="1037"/>
      <c r="V96" s="580"/>
      <c r="W96" s="1011"/>
      <c r="X96" s="1037"/>
      <c r="Y96" s="580"/>
      <c r="Z96" s="1011"/>
      <c r="AA96" s="1037"/>
      <c r="AB96" s="580"/>
      <c r="AC96" s="1011"/>
      <c r="AD96" s="1037"/>
      <c r="AE96" s="580"/>
      <c r="AF96" s="1011"/>
      <c r="AG96" s="1037"/>
      <c r="AH96" s="580"/>
      <c r="AI96" s="1011"/>
      <c r="AJ96" s="1037"/>
      <c r="AK96" s="580"/>
      <c r="AL96" s="1011"/>
      <c r="AM96" s="1037"/>
      <c r="AN96" s="580"/>
      <c r="AO96" s="1008"/>
      <c r="AP96" s="336"/>
      <c r="AQ96" s="580"/>
      <c r="AR96" s="1008"/>
      <c r="AS96" s="336"/>
      <c r="AT96" s="580"/>
      <c r="AU96" s="1011"/>
      <c r="AV96" s="336"/>
      <c r="AW96" s="580"/>
      <c r="AX96" s="1011"/>
      <c r="AY96" s="336"/>
      <c r="AZ96" s="580"/>
      <c r="BA96" s="1011"/>
      <c r="BB96" s="336"/>
      <c r="BC96" s="580"/>
      <c r="BD96" s="1011"/>
      <c r="BE96" s="336"/>
      <c r="BF96" s="580"/>
      <c r="BG96" s="1011"/>
      <c r="BH96" s="336"/>
      <c r="BI96" s="580"/>
      <c r="BJ96" s="1011"/>
      <c r="BK96" s="336"/>
      <c r="BL96" s="580"/>
    </row>
    <row r="97" spans="1:64" s="145" customFormat="1">
      <c r="A97" s="1011"/>
      <c r="B97" s="336"/>
      <c r="C97" s="1037"/>
      <c r="D97" s="580"/>
      <c r="E97" s="1011"/>
      <c r="F97" s="1037"/>
      <c r="G97" s="580"/>
      <c r="H97" s="1011"/>
      <c r="I97" s="1037"/>
      <c r="J97" s="580"/>
      <c r="K97" s="1011"/>
      <c r="L97" s="1037"/>
      <c r="M97" s="580"/>
      <c r="N97" s="1011"/>
      <c r="O97" s="1037"/>
      <c r="P97" s="580"/>
      <c r="Q97" s="1011"/>
      <c r="R97" s="1037"/>
      <c r="S97" s="580"/>
      <c r="T97" s="1011"/>
      <c r="U97" s="1037"/>
      <c r="V97" s="580"/>
      <c r="W97" s="1011"/>
      <c r="X97" s="1037"/>
      <c r="Y97" s="580"/>
      <c r="Z97" s="1011"/>
      <c r="AA97" s="1037"/>
      <c r="AB97" s="580"/>
      <c r="AC97" s="1011"/>
      <c r="AD97" s="1037"/>
      <c r="AE97" s="580"/>
      <c r="AF97" s="1011"/>
      <c r="AG97" s="1037"/>
      <c r="AH97" s="580"/>
      <c r="AI97" s="1011"/>
      <c r="AJ97" s="1037"/>
      <c r="AK97" s="580"/>
      <c r="AL97" s="1011"/>
      <c r="AM97" s="1037"/>
      <c r="AN97" s="580"/>
      <c r="AO97" s="1008"/>
      <c r="AP97" s="336"/>
      <c r="AQ97" s="580"/>
      <c r="AR97" s="1008"/>
      <c r="AS97" s="336"/>
      <c r="AT97" s="580"/>
      <c r="AU97" s="1008"/>
      <c r="AV97" s="336"/>
      <c r="AW97" s="580"/>
      <c r="AX97" s="1008"/>
      <c r="AY97" s="336"/>
      <c r="AZ97" s="580"/>
      <c r="BA97" s="1008"/>
      <c r="BB97" s="336"/>
      <c r="BC97" s="580"/>
      <c r="BD97" s="1008"/>
      <c r="BE97" s="336"/>
      <c r="BF97" s="580"/>
      <c r="BG97" s="1008"/>
      <c r="BH97" s="336"/>
      <c r="BI97" s="580"/>
      <c r="BJ97" s="1008"/>
      <c r="BK97" s="336"/>
      <c r="BL97" s="580"/>
    </row>
    <row r="98" spans="1:64" s="145" customFormat="1">
      <c r="A98" s="1011"/>
      <c r="B98" s="336"/>
      <c r="C98" s="1037"/>
      <c r="D98" s="580"/>
      <c r="E98" s="1011"/>
      <c r="F98" s="1037"/>
      <c r="G98" s="580"/>
      <c r="H98" s="1011"/>
      <c r="I98" s="1037"/>
      <c r="J98" s="580"/>
      <c r="K98" s="1011"/>
      <c r="L98" s="1037"/>
      <c r="M98" s="580"/>
      <c r="N98" s="1011"/>
      <c r="O98" s="1037"/>
      <c r="P98" s="580"/>
      <c r="Q98" s="1011"/>
      <c r="R98" s="1037"/>
      <c r="S98" s="580"/>
      <c r="T98" s="1011"/>
      <c r="U98" s="1037"/>
      <c r="V98" s="580"/>
      <c r="W98" s="1011"/>
      <c r="X98" s="1037"/>
      <c r="Y98" s="580"/>
      <c r="Z98" s="1011"/>
      <c r="AA98" s="1037"/>
      <c r="AB98" s="580"/>
      <c r="AC98" s="1011"/>
      <c r="AD98" s="1037"/>
      <c r="AE98" s="580"/>
      <c r="AF98" s="1011"/>
      <c r="AG98" s="1037"/>
      <c r="AH98" s="580"/>
      <c r="AI98" s="1011"/>
      <c r="AJ98" s="1037"/>
      <c r="AK98" s="580"/>
      <c r="AL98" s="1011"/>
      <c r="AM98" s="1037"/>
      <c r="AN98" s="580"/>
      <c r="AO98" s="1008"/>
      <c r="AP98" s="336"/>
      <c r="AQ98" s="580"/>
      <c r="AR98" s="1008"/>
      <c r="AS98" s="336"/>
      <c r="AT98" s="580"/>
      <c r="AU98" s="1008"/>
      <c r="AV98" s="336"/>
      <c r="AW98" s="580"/>
      <c r="AX98" s="1008"/>
      <c r="AY98" s="336"/>
      <c r="AZ98" s="580"/>
      <c r="BA98" s="1008"/>
      <c r="BB98" s="336"/>
      <c r="BC98" s="580"/>
      <c r="BD98" s="1008"/>
      <c r="BE98" s="336"/>
      <c r="BF98" s="580"/>
      <c r="BG98" s="1008"/>
      <c r="BH98" s="336"/>
      <c r="BI98" s="580"/>
      <c r="BJ98" s="1008"/>
      <c r="BK98" s="336"/>
      <c r="BL98" s="580"/>
    </row>
    <row r="99" spans="1:64" s="145" customFormat="1">
      <c r="A99" s="1011"/>
      <c r="B99" s="336"/>
      <c r="C99" s="1037"/>
      <c r="D99" s="580"/>
      <c r="E99" s="1011"/>
      <c r="F99" s="1037"/>
      <c r="G99" s="580"/>
      <c r="H99" s="1011"/>
      <c r="I99" s="1037"/>
      <c r="J99" s="580"/>
      <c r="K99" s="1011"/>
      <c r="L99" s="1037"/>
      <c r="M99" s="580"/>
      <c r="N99" s="1011"/>
      <c r="O99" s="1037"/>
      <c r="P99" s="580"/>
      <c r="Q99" s="1011"/>
      <c r="R99" s="1037"/>
      <c r="S99" s="580"/>
      <c r="T99" s="1011"/>
      <c r="U99" s="1037"/>
      <c r="V99" s="580"/>
      <c r="W99" s="1011"/>
      <c r="X99" s="1037"/>
      <c r="Y99" s="580"/>
      <c r="Z99" s="1011"/>
      <c r="AA99" s="1037"/>
      <c r="AB99" s="580"/>
      <c r="AC99" s="1011"/>
      <c r="AD99" s="1037"/>
      <c r="AE99" s="580"/>
      <c r="AF99" s="1011"/>
      <c r="AG99" s="1037"/>
      <c r="AH99" s="580"/>
      <c r="AI99" s="1011"/>
      <c r="AJ99" s="1037"/>
      <c r="AK99" s="580"/>
      <c r="AL99" s="1011"/>
      <c r="AM99" s="1037"/>
      <c r="AN99" s="580"/>
      <c r="AO99" s="1008"/>
      <c r="AP99" s="336"/>
      <c r="AQ99" s="580"/>
      <c r="AR99" s="1008"/>
      <c r="AS99" s="336"/>
      <c r="AT99" s="580"/>
      <c r="AU99" s="1008"/>
      <c r="AV99" s="336"/>
      <c r="AW99" s="580"/>
      <c r="AX99" s="1008"/>
      <c r="AY99" s="336"/>
      <c r="AZ99" s="580"/>
      <c r="BA99" s="1008"/>
      <c r="BB99" s="336"/>
      <c r="BC99" s="580"/>
      <c r="BD99" s="1008"/>
      <c r="BE99" s="336"/>
      <c r="BF99" s="580"/>
      <c r="BG99" s="1008"/>
      <c r="BH99" s="336"/>
      <c r="BI99" s="580"/>
      <c r="BJ99" s="1008"/>
      <c r="BK99" s="336"/>
      <c r="BL99" s="580"/>
    </row>
    <row r="100" spans="1:64" s="145" customFormat="1">
      <c r="A100" s="1011"/>
      <c r="B100" s="336"/>
      <c r="C100" s="1037"/>
      <c r="D100" s="580"/>
      <c r="E100" s="1011"/>
      <c r="F100" s="1037"/>
      <c r="G100" s="580"/>
      <c r="H100" s="1011"/>
      <c r="I100" s="1037"/>
      <c r="J100" s="580"/>
      <c r="K100" s="1011"/>
      <c r="L100" s="1037"/>
      <c r="M100" s="580"/>
      <c r="N100" s="1011"/>
      <c r="O100" s="1037"/>
      <c r="P100" s="580"/>
      <c r="Q100" s="1011"/>
      <c r="R100" s="1037"/>
      <c r="S100" s="580"/>
      <c r="T100" s="1011"/>
      <c r="U100" s="1037"/>
      <c r="V100" s="580"/>
      <c r="W100" s="1011"/>
      <c r="X100" s="1037"/>
      <c r="Y100" s="580"/>
      <c r="Z100" s="1011"/>
      <c r="AA100" s="1037"/>
      <c r="AB100" s="580"/>
      <c r="AC100" s="1011"/>
      <c r="AD100" s="1037"/>
      <c r="AE100" s="580"/>
      <c r="AF100" s="1011"/>
      <c r="AG100" s="1037"/>
      <c r="AH100" s="580"/>
      <c r="AI100" s="1011"/>
      <c r="AJ100" s="1037"/>
      <c r="AK100" s="580"/>
      <c r="AL100" s="1011"/>
      <c r="AM100" s="1037"/>
      <c r="AN100" s="580"/>
      <c r="AO100" s="336"/>
      <c r="AP100" s="336"/>
      <c r="AQ100" s="580"/>
      <c r="AR100" s="336"/>
      <c r="AS100" s="336"/>
      <c r="AT100" s="580"/>
      <c r="AU100" s="336"/>
      <c r="AV100" s="336"/>
      <c r="AW100" s="580"/>
      <c r="AX100" s="336"/>
      <c r="AY100" s="336"/>
      <c r="AZ100" s="580"/>
      <c r="BA100" s="336"/>
      <c r="BB100" s="336"/>
      <c r="BC100" s="580"/>
      <c r="BD100" s="336"/>
      <c r="BE100" s="336"/>
      <c r="BF100" s="580"/>
      <c r="BG100" s="336"/>
      <c r="BH100" s="336"/>
      <c r="BI100" s="580"/>
      <c r="BJ100" s="336"/>
      <c r="BK100" s="336"/>
      <c r="BL100" s="580"/>
    </row>
    <row r="101" spans="1:64" s="145" customFormat="1">
      <c r="A101" s="1011"/>
      <c r="B101" s="336"/>
      <c r="C101" s="1037"/>
      <c r="D101" s="580"/>
      <c r="E101" s="1011"/>
      <c r="F101" s="1037"/>
      <c r="G101" s="580"/>
      <c r="H101" s="1011"/>
      <c r="I101" s="1037"/>
      <c r="J101" s="580"/>
      <c r="K101" s="1011"/>
      <c r="L101" s="1037"/>
      <c r="M101" s="580"/>
      <c r="N101" s="1011"/>
      <c r="O101" s="1037"/>
      <c r="P101" s="580"/>
      <c r="Q101" s="1011"/>
      <c r="R101" s="1037"/>
      <c r="S101" s="580"/>
      <c r="T101" s="1011"/>
      <c r="U101" s="1037"/>
      <c r="V101" s="580"/>
      <c r="W101" s="1011"/>
      <c r="X101" s="1037"/>
      <c r="Y101" s="580"/>
      <c r="Z101" s="1011"/>
      <c r="AA101" s="1037"/>
      <c r="AB101" s="580"/>
      <c r="AC101" s="1011"/>
      <c r="AD101" s="1037"/>
      <c r="AE101" s="580"/>
      <c r="AF101" s="1011"/>
      <c r="AG101" s="1037"/>
      <c r="AH101" s="580"/>
      <c r="AI101" s="1011"/>
      <c r="AJ101" s="1037"/>
      <c r="AK101" s="580"/>
      <c r="AL101" s="1011"/>
      <c r="AM101" s="1037"/>
      <c r="AN101" s="580"/>
      <c r="AO101" s="336"/>
      <c r="AP101" s="336"/>
      <c r="AQ101" s="580"/>
      <c r="AR101" s="336"/>
      <c r="AS101" s="336"/>
      <c r="AT101" s="580"/>
      <c r="AU101" s="336"/>
      <c r="AV101" s="336"/>
      <c r="AW101" s="580"/>
      <c r="AX101" s="336"/>
      <c r="AY101" s="336"/>
      <c r="AZ101" s="580"/>
      <c r="BA101" s="336"/>
      <c r="BB101" s="336"/>
      <c r="BC101" s="580"/>
      <c r="BD101" s="336"/>
      <c r="BE101" s="336"/>
      <c r="BF101" s="580"/>
      <c r="BG101" s="336"/>
      <c r="BH101" s="336"/>
      <c r="BI101" s="580"/>
      <c r="BJ101" s="336"/>
      <c r="BK101" s="336"/>
      <c r="BL101" s="580"/>
    </row>
    <row r="102" spans="1:64" s="145" customFormat="1">
      <c r="A102" s="1011"/>
      <c r="B102" s="336"/>
      <c r="C102" s="336"/>
      <c r="D102" s="580"/>
      <c r="E102" s="336"/>
      <c r="F102" s="336"/>
      <c r="G102" s="580"/>
      <c r="H102" s="336"/>
      <c r="I102" s="336"/>
      <c r="J102" s="580"/>
      <c r="K102" s="336"/>
      <c r="L102" s="336"/>
      <c r="M102" s="580"/>
      <c r="N102" s="336"/>
      <c r="O102" s="336"/>
      <c r="P102" s="580"/>
      <c r="Q102" s="336"/>
      <c r="R102" s="336"/>
      <c r="S102" s="580"/>
      <c r="T102" s="336"/>
      <c r="U102" s="336"/>
      <c r="V102" s="580"/>
      <c r="W102" s="336"/>
      <c r="X102" s="336"/>
      <c r="Y102" s="580"/>
      <c r="Z102" s="336"/>
      <c r="AA102" s="336"/>
      <c r="AB102" s="580"/>
      <c r="AC102" s="336"/>
      <c r="AD102" s="336"/>
      <c r="AE102" s="580"/>
      <c r="AF102" s="336"/>
      <c r="AG102" s="336"/>
      <c r="AH102" s="580"/>
      <c r="AI102" s="336"/>
      <c r="AJ102" s="336"/>
      <c r="AK102" s="580"/>
      <c r="AL102" s="336"/>
      <c r="AM102" s="336"/>
      <c r="AN102" s="580"/>
      <c r="AO102" s="336"/>
      <c r="AP102" s="336"/>
      <c r="AQ102" s="580"/>
      <c r="AR102" s="336"/>
      <c r="AS102" s="336"/>
      <c r="AT102" s="580"/>
      <c r="AU102" s="336"/>
      <c r="AV102" s="336"/>
      <c r="AW102" s="580"/>
      <c r="AX102" s="336"/>
      <c r="AY102" s="336"/>
      <c r="AZ102" s="580"/>
      <c r="BA102" s="336"/>
      <c r="BB102" s="336"/>
      <c r="BC102" s="580"/>
      <c r="BD102" s="336"/>
      <c r="BE102" s="336"/>
      <c r="BF102" s="580"/>
      <c r="BG102" s="336"/>
      <c r="BH102" s="336"/>
      <c r="BI102" s="580"/>
      <c r="BJ102" s="336"/>
      <c r="BK102" s="336"/>
      <c r="BL102" s="580"/>
    </row>
    <row r="103" spans="1:64" s="145" customFormat="1">
      <c r="A103" s="336"/>
      <c r="B103" s="336"/>
      <c r="C103" s="336"/>
      <c r="D103" s="580"/>
      <c r="E103" s="336"/>
      <c r="F103" s="336"/>
      <c r="G103" s="580"/>
      <c r="H103" s="336"/>
      <c r="I103" s="336"/>
      <c r="J103" s="580"/>
      <c r="K103" s="336"/>
      <c r="L103" s="336"/>
      <c r="M103" s="580"/>
      <c r="N103" s="336"/>
      <c r="O103" s="336"/>
      <c r="P103" s="580"/>
      <c r="Q103" s="336"/>
      <c r="R103" s="336"/>
      <c r="S103" s="580"/>
      <c r="T103" s="336"/>
      <c r="U103" s="336"/>
      <c r="V103" s="580"/>
      <c r="W103" s="336"/>
      <c r="X103" s="336"/>
      <c r="Y103" s="580"/>
      <c r="Z103" s="336"/>
      <c r="AA103" s="336"/>
      <c r="AB103" s="580"/>
      <c r="AC103" s="336"/>
      <c r="AD103" s="336"/>
      <c r="AE103" s="580"/>
      <c r="AF103" s="336"/>
      <c r="AG103" s="336"/>
      <c r="AH103" s="580"/>
      <c r="AI103" s="336"/>
      <c r="AJ103" s="336"/>
      <c r="AK103" s="580"/>
      <c r="AL103" s="336"/>
      <c r="AM103" s="336"/>
      <c r="AN103" s="580"/>
      <c r="AO103" s="336"/>
      <c r="AP103" s="336"/>
      <c r="AQ103" s="580"/>
      <c r="AR103" s="336"/>
      <c r="AS103" s="336"/>
      <c r="AT103" s="580"/>
      <c r="AU103" s="336"/>
      <c r="AV103" s="336"/>
      <c r="AW103" s="580"/>
      <c r="AX103" s="336"/>
      <c r="AY103" s="336"/>
      <c r="AZ103" s="580"/>
      <c r="BA103" s="336"/>
      <c r="BB103" s="336"/>
      <c r="BC103" s="580"/>
      <c r="BD103" s="336"/>
      <c r="BE103" s="336"/>
      <c r="BF103" s="580"/>
      <c r="BG103" s="336"/>
      <c r="BH103" s="336"/>
      <c r="BI103" s="580"/>
      <c r="BJ103" s="336"/>
      <c r="BK103" s="336"/>
      <c r="BL103" s="580"/>
    </row>
    <row r="104" spans="1:64" s="145" customFormat="1">
      <c r="A104" s="336"/>
      <c r="B104" s="336"/>
      <c r="C104" s="336"/>
      <c r="D104" s="580"/>
      <c r="E104" s="336"/>
      <c r="F104" s="336"/>
      <c r="G104" s="580"/>
      <c r="H104" s="336"/>
      <c r="I104" s="336"/>
      <c r="J104" s="580"/>
      <c r="K104" s="336"/>
      <c r="L104" s="336"/>
      <c r="M104" s="580"/>
      <c r="N104" s="336"/>
      <c r="O104" s="336"/>
      <c r="P104" s="580"/>
      <c r="Q104" s="336"/>
      <c r="R104" s="336"/>
      <c r="S104" s="580"/>
      <c r="T104" s="336"/>
      <c r="U104" s="336"/>
      <c r="V104" s="580"/>
      <c r="W104" s="336"/>
      <c r="X104" s="336"/>
      <c r="Y104" s="580"/>
      <c r="Z104" s="336"/>
      <c r="AA104" s="336"/>
      <c r="AB104" s="580"/>
      <c r="AC104" s="336"/>
      <c r="AD104" s="336"/>
      <c r="AE104" s="580"/>
      <c r="AF104" s="336"/>
      <c r="AG104" s="336"/>
      <c r="AH104" s="580"/>
      <c r="AI104" s="336"/>
      <c r="AJ104" s="336"/>
      <c r="AK104" s="580"/>
      <c r="AL104" s="336"/>
      <c r="AM104" s="336"/>
      <c r="AN104" s="580"/>
      <c r="AO104" s="336"/>
      <c r="AP104" s="336"/>
      <c r="AQ104" s="580"/>
      <c r="AR104" s="336"/>
      <c r="AS104" s="336"/>
      <c r="AT104" s="580"/>
      <c r="AU104" s="336"/>
      <c r="AV104" s="336"/>
      <c r="AW104" s="580"/>
      <c r="AX104" s="336"/>
      <c r="AY104" s="336"/>
      <c r="AZ104" s="580"/>
      <c r="BA104" s="336"/>
      <c r="BB104" s="336"/>
      <c r="BC104" s="580"/>
      <c r="BD104" s="336"/>
      <c r="BE104" s="336"/>
      <c r="BF104" s="580"/>
      <c r="BG104" s="336"/>
      <c r="BH104" s="336"/>
      <c r="BI104" s="580"/>
      <c r="BJ104" s="336"/>
      <c r="BK104" s="336"/>
      <c r="BL104" s="580"/>
    </row>
    <row r="105" spans="1:64" s="145" customFormat="1">
      <c r="A105" s="336"/>
      <c r="B105" s="336"/>
      <c r="C105" s="336"/>
      <c r="D105" s="580"/>
      <c r="E105" s="336"/>
      <c r="F105" s="336"/>
      <c r="G105" s="580"/>
      <c r="H105" s="336"/>
      <c r="I105" s="336"/>
      <c r="J105" s="580"/>
      <c r="K105" s="336"/>
      <c r="L105" s="336"/>
      <c r="M105" s="580"/>
      <c r="N105" s="336"/>
      <c r="O105" s="336"/>
      <c r="P105" s="580"/>
      <c r="Q105" s="336"/>
      <c r="R105" s="336"/>
      <c r="S105" s="580"/>
      <c r="T105" s="336"/>
      <c r="U105" s="336"/>
      <c r="V105" s="580"/>
      <c r="W105" s="336"/>
      <c r="X105" s="336"/>
      <c r="Y105" s="580"/>
      <c r="Z105" s="336"/>
      <c r="AA105" s="336"/>
      <c r="AB105" s="580"/>
      <c r="AC105" s="336"/>
      <c r="AD105" s="336"/>
      <c r="AE105" s="580"/>
      <c r="AF105" s="336"/>
      <c r="AG105" s="336"/>
      <c r="AH105" s="580"/>
      <c r="AI105" s="336"/>
      <c r="AJ105" s="336"/>
      <c r="AK105" s="580"/>
      <c r="AL105" s="336"/>
      <c r="AM105" s="336"/>
      <c r="AN105" s="580"/>
      <c r="AO105" s="336"/>
      <c r="AP105" s="336"/>
      <c r="AQ105" s="580"/>
      <c r="AR105" s="336"/>
      <c r="AS105" s="336"/>
      <c r="AT105" s="580"/>
      <c r="AU105" s="336"/>
      <c r="AV105" s="336"/>
      <c r="AW105" s="580"/>
      <c r="AX105" s="336"/>
      <c r="AY105" s="336"/>
      <c r="AZ105" s="580"/>
      <c r="BA105" s="336"/>
      <c r="BB105" s="336"/>
      <c r="BC105" s="580"/>
      <c r="BD105" s="336"/>
      <c r="BE105" s="336"/>
      <c r="BF105" s="580"/>
      <c r="BG105" s="336"/>
      <c r="BH105" s="336"/>
      <c r="BI105" s="580"/>
      <c r="BJ105" s="336"/>
      <c r="BK105" s="336"/>
      <c r="BL105" s="580"/>
    </row>
    <row r="106" spans="1:64" s="145" customFormat="1">
      <c r="A106" s="336"/>
      <c r="B106" s="336"/>
      <c r="C106" s="336"/>
      <c r="D106" s="580"/>
      <c r="E106" s="336"/>
      <c r="F106" s="336"/>
      <c r="G106" s="580"/>
      <c r="H106" s="336"/>
      <c r="I106" s="336"/>
      <c r="J106" s="580"/>
      <c r="K106" s="336"/>
      <c r="L106" s="336"/>
      <c r="M106" s="580"/>
      <c r="N106" s="336"/>
      <c r="O106" s="336"/>
      <c r="P106" s="580"/>
      <c r="Q106" s="336"/>
      <c r="R106" s="336"/>
      <c r="S106" s="580"/>
      <c r="T106" s="336"/>
      <c r="U106" s="336"/>
      <c r="V106" s="580"/>
      <c r="W106" s="336"/>
      <c r="X106" s="336"/>
      <c r="Y106" s="580"/>
      <c r="Z106" s="336"/>
      <c r="AA106" s="336"/>
      <c r="AB106" s="580"/>
      <c r="AC106" s="336"/>
      <c r="AD106" s="336"/>
      <c r="AE106" s="580"/>
      <c r="AF106" s="336"/>
      <c r="AG106" s="336"/>
      <c r="AH106" s="580"/>
      <c r="AI106" s="336"/>
      <c r="AJ106" s="336"/>
      <c r="AK106" s="580"/>
      <c r="AL106" s="336"/>
      <c r="AM106" s="336"/>
      <c r="AN106" s="580"/>
      <c r="AO106" s="336"/>
      <c r="AP106" s="336"/>
      <c r="AQ106" s="580"/>
      <c r="AR106" s="336"/>
      <c r="AS106" s="336"/>
      <c r="AT106" s="580"/>
      <c r="AU106" s="336"/>
      <c r="AV106" s="336"/>
      <c r="AW106" s="580"/>
      <c r="AX106" s="336"/>
      <c r="AY106" s="336"/>
      <c r="AZ106" s="580"/>
      <c r="BA106" s="336"/>
      <c r="BB106" s="336"/>
      <c r="BC106" s="580"/>
      <c r="BD106" s="336"/>
      <c r="BE106" s="336"/>
      <c r="BF106" s="580"/>
      <c r="BG106" s="336"/>
      <c r="BH106" s="336"/>
      <c r="BI106" s="580"/>
      <c r="BJ106" s="336"/>
      <c r="BK106" s="336"/>
      <c r="BL106" s="580"/>
    </row>
    <row r="107" spans="1:64" s="145" customFormat="1">
      <c r="A107" s="336"/>
      <c r="B107" s="336"/>
      <c r="C107" s="336"/>
      <c r="D107" s="580"/>
      <c r="E107" s="336"/>
      <c r="F107" s="336"/>
      <c r="G107" s="580"/>
      <c r="H107" s="336"/>
      <c r="I107" s="336"/>
      <c r="J107" s="580"/>
      <c r="K107" s="336"/>
      <c r="L107" s="336"/>
      <c r="M107" s="580"/>
      <c r="N107" s="336"/>
      <c r="O107" s="336"/>
      <c r="P107" s="580"/>
      <c r="Q107" s="336"/>
      <c r="R107" s="336"/>
      <c r="S107" s="580"/>
      <c r="T107" s="336"/>
      <c r="U107" s="336"/>
      <c r="V107" s="580"/>
      <c r="W107" s="336"/>
      <c r="X107" s="336"/>
      <c r="Y107" s="580"/>
      <c r="Z107" s="336"/>
      <c r="AA107" s="336"/>
      <c r="AB107" s="580"/>
      <c r="AC107" s="336"/>
      <c r="AD107" s="336"/>
      <c r="AE107" s="580"/>
      <c r="AF107" s="336"/>
      <c r="AG107" s="336"/>
      <c r="AH107" s="580"/>
      <c r="AI107" s="336"/>
      <c r="AJ107" s="336"/>
      <c r="AK107" s="580"/>
      <c r="AL107" s="336"/>
      <c r="AM107" s="336"/>
      <c r="AN107" s="580"/>
      <c r="AO107" s="336"/>
      <c r="AP107" s="336"/>
      <c r="AQ107" s="580"/>
      <c r="AR107" s="336"/>
      <c r="AS107" s="336"/>
      <c r="AT107" s="580"/>
      <c r="AU107" s="336"/>
      <c r="AV107" s="336"/>
      <c r="AW107" s="580"/>
      <c r="AX107" s="336"/>
      <c r="AY107" s="336"/>
      <c r="AZ107" s="580"/>
      <c r="BA107" s="336"/>
      <c r="BB107" s="336"/>
      <c r="BC107" s="580"/>
      <c r="BD107" s="336"/>
      <c r="BE107" s="336"/>
      <c r="BF107" s="580"/>
      <c r="BG107" s="336"/>
      <c r="BH107" s="336"/>
      <c r="BI107" s="580"/>
      <c r="BJ107" s="336"/>
      <c r="BK107" s="336"/>
      <c r="BL107" s="580"/>
    </row>
    <row r="108" spans="1:64" s="145" customFormat="1">
      <c r="A108" s="336"/>
      <c r="B108" s="336"/>
      <c r="C108" s="336"/>
      <c r="D108" s="580"/>
      <c r="E108" s="336"/>
      <c r="F108" s="336"/>
      <c r="G108" s="580"/>
      <c r="H108" s="336"/>
      <c r="I108" s="336"/>
      <c r="J108" s="580"/>
      <c r="K108" s="336"/>
      <c r="L108" s="336"/>
      <c r="M108" s="580"/>
      <c r="N108" s="336"/>
      <c r="O108" s="336"/>
      <c r="P108" s="580"/>
      <c r="Q108" s="336"/>
      <c r="R108" s="336"/>
      <c r="S108" s="580"/>
      <c r="T108" s="336"/>
      <c r="U108" s="336"/>
      <c r="V108" s="580"/>
      <c r="W108" s="336"/>
      <c r="X108" s="336"/>
      <c r="Y108" s="580"/>
      <c r="Z108" s="336"/>
      <c r="AA108" s="336"/>
      <c r="AB108" s="580"/>
      <c r="AC108" s="336"/>
      <c r="AD108" s="336"/>
      <c r="AE108" s="580"/>
      <c r="AF108" s="336"/>
      <c r="AG108" s="336"/>
      <c r="AH108" s="580"/>
      <c r="AI108" s="336"/>
      <c r="AJ108" s="336"/>
      <c r="AK108" s="580"/>
      <c r="AL108" s="336"/>
      <c r="AM108" s="336"/>
      <c r="AN108" s="580"/>
      <c r="AO108" s="336"/>
      <c r="AP108" s="336"/>
      <c r="AQ108" s="580"/>
      <c r="AR108" s="336"/>
      <c r="AS108" s="336"/>
      <c r="AT108" s="580"/>
      <c r="AU108" s="336"/>
      <c r="AV108" s="336"/>
      <c r="AW108" s="580"/>
      <c r="AX108" s="336"/>
      <c r="AY108" s="336"/>
      <c r="AZ108" s="580"/>
      <c r="BA108" s="336"/>
      <c r="BB108" s="336"/>
      <c r="BC108" s="580"/>
      <c r="BD108" s="336"/>
      <c r="BE108" s="336"/>
      <c r="BF108" s="580"/>
      <c r="BG108" s="336"/>
      <c r="BH108" s="336"/>
      <c r="BI108" s="580"/>
      <c r="BJ108" s="336"/>
      <c r="BK108" s="336"/>
      <c r="BL108" s="580"/>
    </row>
    <row r="109" spans="1:64" s="145" customFormat="1">
      <c r="A109" s="336"/>
      <c r="B109" s="336"/>
      <c r="C109" s="336"/>
      <c r="D109" s="580"/>
      <c r="E109" s="336"/>
      <c r="F109" s="336"/>
      <c r="G109" s="580"/>
      <c r="H109" s="336"/>
      <c r="I109" s="336"/>
      <c r="J109" s="580"/>
      <c r="K109" s="336"/>
      <c r="L109" s="336"/>
      <c r="M109" s="580"/>
      <c r="N109" s="336"/>
      <c r="O109" s="336"/>
      <c r="P109" s="580"/>
      <c r="Q109" s="336"/>
      <c r="R109" s="336"/>
      <c r="S109" s="580"/>
      <c r="T109" s="336"/>
      <c r="U109" s="336"/>
      <c r="V109" s="580"/>
      <c r="W109" s="336"/>
      <c r="X109" s="336"/>
      <c r="Y109" s="580"/>
      <c r="Z109" s="336"/>
      <c r="AA109" s="336"/>
      <c r="AB109" s="580"/>
      <c r="AC109" s="336"/>
      <c r="AD109" s="336"/>
      <c r="AE109" s="580"/>
      <c r="AF109" s="336"/>
      <c r="AG109" s="336"/>
      <c r="AH109" s="580"/>
      <c r="AI109" s="336"/>
      <c r="AJ109" s="336"/>
      <c r="AK109" s="580"/>
      <c r="AL109" s="336"/>
      <c r="AM109" s="336"/>
      <c r="AN109" s="580"/>
      <c r="AO109" s="336"/>
      <c r="AP109" s="336"/>
      <c r="AQ109" s="580"/>
      <c r="AR109" s="336"/>
      <c r="AS109" s="336"/>
      <c r="AT109" s="580"/>
      <c r="AU109" s="336"/>
      <c r="AV109" s="336"/>
      <c r="AW109" s="580"/>
      <c r="AX109" s="336"/>
      <c r="AY109" s="336"/>
      <c r="AZ109" s="580"/>
      <c r="BA109" s="336"/>
      <c r="BB109" s="336"/>
      <c r="BC109" s="580"/>
      <c r="BD109" s="336"/>
      <c r="BE109" s="336"/>
      <c r="BF109" s="580"/>
      <c r="BG109" s="336"/>
      <c r="BH109" s="336"/>
      <c r="BI109" s="580"/>
      <c r="BJ109" s="336"/>
      <c r="BK109" s="336"/>
      <c r="BL109" s="580"/>
    </row>
    <row r="110" spans="1:64" s="145" customFormat="1">
      <c r="A110" s="336"/>
      <c r="B110" s="336"/>
      <c r="C110" s="336"/>
      <c r="D110" s="580"/>
      <c r="E110" s="336"/>
      <c r="F110" s="336"/>
      <c r="G110" s="580"/>
      <c r="H110" s="336"/>
      <c r="I110" s="336"/>
      <c r="J110" s="580"/>
      <c r="K110" s="336"/>
      <c r="L110" s="336"/>
      <c r="M110" s="580"/>
      <c r="N110" s="336"/>
      <c r="O110" s="336"/>
      <c r="P110" s="580"/>
      <c r="Q110" s="336"/>
      <c r="R110" s="336"/>
      <c r="S110" s="580"/>
      <c r="T110" s="336"/>
      <c r="U110" s="336"/>
      <c r="V110" s="580"/>
      <c r="W110" s="336"/>
      <c r="X110" s="336"/>
      <c r="Y110" s="580"/>
      <c r="Z110" s="336"/>
      <c r="AA110" s="336"/>
      <c r="AB110" s="580"/>
      <c r="AC110" s="336"/>
      <c r="AD110" s="336"/>
      <c r="AE110" s="580"/>
      <c r="AF110" s="336"/>
      <c r="AG110" s="336"/>
      <c r="AH110" s="580"/>
      <c r="AI110" s="336"/>
      <c r="AJ110" s="336"/>
      <c r="AK110" s="580"/>
      <c r="AL110" s="336"/>
      <c r="AM110" s="336"/>
      <c r="AN110" s="580"/>
      <c r="AO110" s="336"/>
      <c r="AP110" s="336"/>
      <c r="AQ110" s="580"/>
      <c r="AR110" s="336"/>
      <c r="AS110" s="336"/>
      <c r="AT110" s="580"/>
      <c r="AU110" s="336"/>
      <c r="AV110" s="336"/>
      <c r="AW110" s="580"/>
      <c r="AX110" s="336"/>
      <c r="AY110" s="336"/>
      <c r="AZ110" s="580"/>
      <c r="BA110" s="336"/>
      <c r="BB110" s="336"/>
      <c r="BC110" s="580"/>
      <c r="BD110" s="336"/>
      <c r="BE110" s="336"/>
      <c r="BF110" s="580"/>
      <c r="BG110" s="336"/>
      <c r="BH110" s="336"/>
      <c r="BI110" s="580"/>
      <c r="BJ110" s="336"/>
      <c r="BK110" s="336"/>
      <c r="BL110" s="580"/>
    </row>
    <row r="111" spans="1:64" s="145" customFormat="1">
      <c r="A111" s="336"/>
      <c r="B111" s="336"/>
      <c r="C111" s="336"/>
      <c r="D111" s="580"/>
      <c r="E111" s="336"/>
      <c r="F111" s="336"/>
      <c r="G111" s="580"/>
      <c r="H111" s="336"/>
      <c r="I111" s="336"/>
      <c r="J111" s="580"/>
      <c r="K111" s="336"/>
      <c r="L111" s="336"/>
      <c r="M111" s="580"/>
      <c r="N111" s="336"/>
      <c r="O111" s="336"/>
      <c r="P111" s="580"/>
      <c r="Q111" s="336"/>
      <c r="R111" s="336"/>
      <c r="S111" s="580"/>
      <c r="T111" s="336"/>
      <c r="U111" s="336"/>
      <c r="V111" s="580"/>
      <c r="W111" s="336"/>
      <c r="X111" s="336"/>
      <c r="Y111" s="580"/>
      <c r="Z111" s="336"/>
      <c r="AA111" s="336"/>
      <c r="AB111" s="580"/>
      <c r="AC111" s="336"/>
      <c r="AD111" s="336"/>
      <c r="AE111" s="580"/>
      <c r="AF111" s="336"/>
      <c r="AG111" s="336"/>
      <c r="AH111" s="580"/>
      <c r="AI111" s="336"/>
      <c r="AJ111" s="336"/>
      <c r="AK111" s="580"/>
      <c r="AL111" s="336"/>
      <c r="AM111" s="336"/>
      <c r="AN111" s="580"/>
      <c r="AO111" s="336"/>
      <c r="AP111" s="336"/>
      <c r="AQ111" s="580"/>
      <c r="AR111" s="336"/>
      <c r="AS111" s="336"/>
      <c r="AT111" s="580"/>
      <c r="AU111" s="336"/>
      <c r="AV111" s="336"/>
      <c r="AW111" s="580"/>
      <c r="AX111" s="336"/>
      <c r="AY111" s="336"/>
      <c r="AZ111" s="580"/>
      <c r="BA111" s="336"/>
      <c r="BB111" s="336"/>
      <c r="BC111" s="580"/>
      <c r="BD111" s="336"/>
      <c r="BE111" s="336"/>
      <c r="BF111" s="580"/>
      <c r="BG111" s="336"/>
      <c r="BH111" s="336"/>
      <c r="BI111" s="580"/>
      <c r="BJ111" s="336"/>
      <c r="BK111" s="336"/>
      <c r="BL111" s="580"/>
    </row>
    <row r="112" spans="1:64" s="145" customFormat="1">
      <c r="A112" s="336"/>
      <c r="B112" s="336"/>
      <c r="C112" s="336"/>
      <c r="D112" s="580"/>
      <c r="E112" s="336"/>
      <c r="F112" s="336"/>
      <c r="G112" s="580"/>
      <c r="H112" s="336"/>
      <c r="I112" s="336"/>
      <c r="J112" s="580"/>
      <c r="K112" s="336"/>
      <c r="L112" s="336"/>
      <c r="M112" s="580"/>
      <c r="N112" s="336"/>
      <c r="O112" s="336"/>
      <c r="P112" s="580"/>
      <c r="Q112" s="336"/>
      <c r="R112" s="336"/>
      <c r="S112" s="580"/>
      <c r="T112" s="336"/>
      <c r="U112" s="336"/>
      <c r="V112" s="580"/>
      <c r="W112" s="336"/>
      <c r="X112" s="336"/>
      <c r="Y112" s="580"/>
      <c r="Z112" s="336"/>
      <c r="AA112" s="336"/>
      <c r="AB112" s="580"/>
      <c r="AC112" s="336"/>
      <c r="AD112" s="336"/>
      <c r="AE112" s="580"/>
      <c r="AF112" s="336"/>
      <c r="AG112" s="336"/>
      <c r="AH112" s="580"/>
      <c r="AI112" s="336"/>
      <c r="AJ112" s="336"/>
      <c r="AK112" s="580"/>
      <c r="AL112" s="336"/>
      <c r="AM112" s="336"/>
      <c r="AN112" s="580"/>
      <c r="AO112" s="336"/>
      <c r="AP112" s="336"/>
      <c r="AQ112" s="580"/>
      <c r="AR112" s="334"/>
      <c r="AS112" s="336"/>
      <c r="AT112" s="580"/>
      <c r="AU112" s="334"/>
      <c r="AV112" s="336"/>
      <c r="AW112" s="580"/>
      <c r="AX112" s="334"/>
      <c r="AY112" s="336"/>
      <c r="AZ112" s="580"/>
      <c r="BA112" s="334"/>
      <c r="BB112" s="336"/>
      <c r="BC112" s="580"/>
      <c r="BD112" s="334"/>
      <c r="BE112" s="336"/>
      <c r="BF112" s="580"/>
      <c r="BG112" s="334"/>
      <c r="BH112" s="336"/>
      <c r="BI112" s="580"/>
      <c r="BJ112" s="334"/>
      <c r="BK112" s="336"/>
      <c r="BL112" s="580"/>
    </row>
    <row r="113" spans="1:64" s="145" customFormat="1">
      <c r="A113" s="334"/>
      <c r="B113" s="336"/>
      <c r="C113" s="336"/>
      <c r="D113" s="580"/>
      <c r="E113" s="334"/>
      <c r="F113" s="336"/>
      <c r="G113" s="580"/>
      <c r="H113" s="334"/>
      <c r="I113" s="336"/>
      <c r="J113" s="580"/>
      <c r="K113" s="334"/>
      <c r="L113" s="336"/>
      <c r="M113" s="580"/>
      <c r="N113" s="334"/>
      <c r="O113" s="336"/>
      <c r="P113" s="580"/>
      <c r="Q113" s="334"/>
      <c r="R113" s="336"/>
      <c r="S113" s="580"/>
      <c r="T113" s="334"/>
      <c r="U113" s="336"/>
      <c r="V113" s="580"/>
      <c r="W113" s="334"/>
      <c r="X113" s="336"/>
      <c r="Y113" s="580"/>
      <c r="Z113" s="334"/>
      <c r="AA113" s="336"/>
      <c r="AB113" s="580"/>
      <c r="AC113" s="334"/>
      <c r="AD113" s="336"/>
      <c r="AE113" s="580"/>
      <c r="AF113" s="334"/>
      <c r="AG113" s="336"/>
      <c r="AH113" s="580"/>
      <c r="AI113" s="334"/>
      <c r="AJ113" s="336"/>
      <c r="AK113" s="580"/>
      <c r="AL113" s="334"/>
      <c r="AM113" s="336"/>
      <c r="AN113" s="580"/>
      <c r="AO113" s="336"/>
      <c r="AP113" s="336"/>
      <c r="AQ113" s="580"/>
      <c r="AR113" s="334"/>
      <c r="AS113" s="336"/>
      <c r="AT113" s="580"/>
      <c r="AU113" s="334"/>
      <c r="AV113" s="336"/>
      <c r="AW113" s="580"/>
      <c r="AX113" s="334"/>
      <c r="AY113" s="336"/>
      <c r="AZ113" s="580"/>
      <c r="BA113" s="334"/>
      <c r="BB113" s="336"/>
      <c r="BC113" s="580"/>
      <c r="BD113" s="334"/>
      <c r="BE113" s="336"/>
      <c r="BF113" s="580"/>
      <c r="BG113" s="334"/>
      <c r="BH113" s="336"/>
      <c r="BI113" s="580"/>
      <c r="BJ113" s="334"/>
      <c r="BK113" s="336"/>
      <c r="BL113" s="580"/>
    </row>
    <row r="114" spans="1:64" s="145" customFormat="1">
      <c r="A114" s="334"/>
      <c r="B114" s="336"/>
      <c r="C114" s="336"/>
      <c r="D114" s="580"/>
      <c r="E114" s="334"/>
      <c r="F114" s="336"/>
      <c r="G114" s="580"/>
      <c r="H114" s="334"/>
      <c r="I114" s="336"/>
      <c r="J114" s="580"/>
      <c r="K114" s="334"/>
      <c r="L114" s="336"/>
      <c r="M114" s="580"/>
      <c r="N114" s="334"/>
      <c r="O114" s="336"/>
      <c r="P114" s="580"/>
      <c r="Q114" s="334"/>
      <c r="R114" s="336"/>
      <c r="S114" s="580"/>
      <c r="T114" s="334"/>
      <c r="U114" s="336"/>
      <c r="V114" s="580"/>
      <c r="W114" s="334"/>
      <c r="X114" s="336"/>
      <c r="Y114" s="580"/>
      <c r="Z114" s="334"/>
      <c r="AA114" s="336"/>
      <c r="AB114" s="580"/>
      <c r="AC114" s="334"/>
      <c r="AD114" s="336"/>
      <c r="AE114" s="580"/>
      <c r="AF114" s="334"/>
      <c r="AG114" s="336"/>
      <c r="AH114" s="580"/>
      <c r="AI114" s="334"/>
      <c r="AJ114" s="336"/>
      <c r="AK114" s="580"/>
      <c r="AL114" s="334"/>
      <c r="AM114" s="336"/>
      <c r="AN114" s="580"/>
      <c r="AO114" s="336"/>
      <c r="AP114" s="336"/>
      <c r="AQ114" s="580"/>
      <c r="AR114" s="334"/>
      <c r="AS114" s="336"/>
      <c r="AT114" s="580"/>
      <c r="AU114" s="334"/>
      <c r="AV114" s="336"/>
      <c r="AW114" s="580"/>
      <c r="AX114" s="334"/>
      <c r="AY114" s="336"/>
      <c r="AZ114" s="580"/>
      <c r="BA114" s="334"/>
      <c r="BB114" s="336"/>
      <c r="BC114" s="580"/>
      <c r="BD114" s="334"/>
      <c r="BE114" s="336"/>
      <c r="BF114" s="580"/>
      <c r="BG114" s="334"/>
      <c r="BH114" s="336"/>
      <c r="BI114" s="580"/>
      <c r="BJ114" s="334"/>
      <c r="BK114" s="336"/>
      <c r="BL114" s="580"/>
    </row>
    <row r="115" spans="1:64" s="145" customFormat="1">
      <c r="A115" s="334"/>
      <c r="B115" s="336"/>
      <c r="C115" s="336"/>
      <c r="D115" s="580"/>
      <c r="E115" s="334"/>
      <c r="F115" s="336"/>
      <c r="G115" s="580"/>
      <c r="H115" s="334"/>
      <c r="I115" s="336"/>
      <c r="J115" s="580"/>
      <c r="K115" s="334"/>
      <c r="L115" s="336"/>
      <c r="M115" s="580"/>
      <c r="N115" s="334"/>
      <c r="O115" s="336"/>
      <c r="P115" s="580"/>
      <c r="Q115" s="334"/>
      <c r="R115" s="336"/>
      <c r="S115" s="580"/>
      <c r="T115" s="334"/>
      <c r="U115" s="336"/>
      <c r="V115" s="580"/>
      <c r="W115" s="334"/>
      <c r="X115" s="336"/>
      <c r="Y115" s="580"/>
      <c r="Z115" s="334"/>
      <c r="AA115" s="336"/>
      <c r="AB115" s="580"/>
      <c r="AC115" s="334"/>
      <c r="AD115" s="336"/>
      <c r="AE115" s="580"/>
      <c r="AF115" s="334"/>
      <c r="AG115" s="336"/>
      <c r="AH115" s="580"/>
      <c r="AI115" s="334"/>
      <c r="AJ115" s="336"/>
      <c r="AK115" s="580"/>
      <c r="AL115" s="334"/>
      <c r="AM115" s="336"/>
      <c r="AN115" s="580"/>
      <c r="AO115" s="336"/>
      <c r="AP115" s="336"/>
      <c r="AQ115" s="580"/>
      <c r="AR115" s="336"/>
      <c r="AS115" s="336"/>
      <c r="AT115" s="580"/>
      <c r="AU115" s="336"/>
      <c r="AV115" s="336"/>
      <c r="AW115" s="580"/>
      <c r="AX115" s="336"/>
      <c r="AY115" s="336"/>
      <c r="AZ115" s="580"/>
      <c r="BA115" s="336"/>
      <c r="BB115" s="336"/>
      <c r="BC115" s="580"/>
      <c r="BD115" s="336"/>
      <c r="BE115" s="336"/>
      <c r="BF115" s="580"/>
      <c r="BG115" s="336"/>
      <c r="BH115" s="336"/>
      <c r="BI115" s="580"/>
      <c r="BJ115" s="336"/>
      <c r="BK115" s="336"/>
      <c r="BL115" s="580"/>
    </row>
    <row r="116" spans="1:64" s="145" customFormat="1">
      <c r="A116" s="336"/>
      <c r="B116" s="336"/>
      <c r="C116" s="336"/>
      <c r="D116" s="580"/>
      <c r="E116" s="336"/>
      <c r="F116" s="336"/>
      <c r="G116" s="580"/>
      <c r="H116" s="336"/>
      <c r="I116" s="336"/>
      <c r="J116" s="580"/>
      <c r="K116" s="336"/>
      <c r="L116" s="336"/>
      <c r="M116" s="580"/>
      <c r="N116" s="336"/>
      <c r="O116" s="336"/>
      <c r="P116" s="580"/>
      <c r="Q116" s="336"/>
      <c r="R116" s="336"/>
      <c r="S116" s="580"/>
      <c r="T116" s="336"/>
      <c r="U116" s="336"/>
      <c r="V116" s="580"/>
      <c r="W116" s="336"/>
      <c r="X116" s="336"/>
      <c r="Y116" s="580"/>
      <c r="Z116" s="336"/>
      <c r="AA116" s="336"/>
      <c r="AB116" s="580"/>
      <c r="AC116" s="336"/>
      <c r="AD116" s="336"/>
      <c r="AE116" s="580"/>
      <c r="AF116" s="336"/>
      <c r="AG116" s="336"/>
      <c r="AH116" s="580"/>
      <c r="AI116" s="336"/>
      <c r="AJ116" s="336"/>
      <c r="AK116" s="580"/>
      <c r="AL116" s="336"/>
      <c r="AM116" s="336"/>
      <c r="AN116" s="580"/>
      <c r="AO116" s="508"/>
      <c r="AP116" s="508"/>
      <c r="AQ116" s="580"/>
      <c r="AR116" s="508"/>
      <c r="AS116" s="508"/>
      <c r="AT116" s="580"/>
      <c r="AU116" s="508"/>
      <c r="AV116" s="508"/>
      <c r="AW116" s="580"/>
      <c r="AX116" s="508"/>
      <c r="AY116" s="508"/>
      <c r="AZ116" s="580"/>
      <c r="BA116" s="508"/>
      <c r="BB116" s="508"/>
      <c r="BC116" s="580"/>
      <c r="BD116" s="508"/>
      <c r="BE116" s="508"/>
      <c r="BF116" s="580"/>
      <c r="BG116" s="508"/>
      <c r="BH116" s="508"/>
      <c r="BI116" s="580"/>
      <c r="BJ116" s="508"/>
      <c r="BK116" s="508"/>
      <c r="BL116" s="580"/>
    </row>
    <row r="117" spans="1:64" s="145" customFormat="1">
      <c r="A117" s="508"/>
      <c r="B117" s="336"/>
      <c r="C117" s="508"/>
      <c r="D117" s="580"/>
      <c r="E117" s="508"/>
      <c r="F117" s="508"/>
      <c r="G117" s="580"/>
      <c r="H117" s="508"/>
      <c r="I117" s="508"/>
      <c r="J117" s="580"/>
      <c r="K117" s="508"/>
      <c r="L117" s="508"/>
      <c r="M117" s="580"/>
      <c r="N117" s="508"/>
      <c r="O117" s="508"/>
      <c r="P117" s="580"/>
      <c r="Q117" s="508"/>
      <c r="R117" s="508"/>
      <c r="S117" s="580"/>
      <c r="T117" s="508"/>
      <c r="U117" s="508"/>
      <c r="V117" s="580"/>
      <c r="W117" s="508"/>
      <c r="X117" s="508"/>
      <c r="Y117" s="580"/>
      <c r="Z117" s="508"/>
      <c r="AA117" s="508"/>
      <c r="AB117" s="580"/>
      <c r="AC117" s="508"/>
      <c r="AD117" s="508"/>
      <c r="AE117" s="580"/>
      <c r="AF117" s="508"/>
      <c r="AG117" s="508"/>
      <c r="AH117" s="580"/>
      <c r="AI117" s="508"/>
      <c r="AJ117" s="508"/>
      <c r="AK117" s="580"/>
      <c r="AL117" s="508"/>
      <c r="AM117" s="508"/>
      <c r="AN117" s="580"/>
      <c r="AO117" s="508"/>
      <c r="AP117" s="508"/>
      <c r="AQ117" s="580"/>
      <c r="AR117" s="508"/>
      <c r="AS117" s="508"/>
      <c r="AT117" s="580"/>
      <c r="AU117" s="508"/>
      <c r="AV117" s="508"/>
      <c r="AW117" s="580"/>
      <c r="AX117" s="508"/>
      <c r="AY117" s="508"/>
      <c r="AZ117" s="580"/>
      <c r="BA117" s="508"/>
      <c r="BB117" s="508"/>
      <c r="BC117" s="580"/>
      <c r="BD117" s="508"/>
      <c r="BE117" s="508"/>
      <c r="BF117" s="580"/>
      <c r="BG117" s="508"/>
      <c r="BH117" s="508"/>
      <c r="BI117" s="580"/>
      <c r="BJ117" s="508"/>
      <c r="BK117" s="508"/>
      <c r="BL117" s="580"/>
    </row>
    <row r="118" spans="1:64" s="145" customFormat="1">
      <c r="A118" s="508"/>
      <c r="B118" s="508"/>
      <c r="C118" s="508"/>
      <c r="D118" s="580"/>
      <c r="E118" s="508"/>
      <c r="F118" s="508"/>
      <c r="G118" s="580"/>
      <c r="H118" s="508"/>
      <c r="I118" s="508"/>
      <c r="J118" s="580"/>
      <c r="K118" s="508"/>
      <c r="L118" s="508"/>
      <c r="M118" s="580"/>
      <c r="N118" s="508"/>
      <c r="O118" s="508"/>
      <c r="P118" s="580"/>
      <c r="Q118" s="508"/>
      <c r="R118" s="508"/>
      <c r="S118" s="580"/>
      <c r="T118" s="508"/>
      <c r="U118" s="508"/>
      <c r="V118" s="580"/>
      <c r="W118" s="508"/>
      <c r="X118" s="508"/>
      <c r="Y118" s="580"/>
      <c r="Z118" s="508"/>
      <c r="AA118" s="508"/>
      <c r="AB118" s="580"/>
      <c r="AC118" s="508"/>
      <c r="AD118" s="508"/>
      <c r="AE118" s="580"/>
      <c r="AF118" s="508"/>
      <c r="AG118" s="508"/>
      <c r="AH118" s="580"/>
      <c r="AI118" s="508"/>
      <c r="AJ118" s="508"/>
      <c r="AK118" s="580"/>
      <c r="AL118" s="508"/>
      <c r="AM118" s="508"/>
      <c r="AN118" s="580"/>
    </row>
    <row r="119" spans="1:64" s="145" customFormat="1">
      <c r="A119" s="336"/>
    </row>
    <row r="120" spans="1:64" s="145" customFormat="1">
      <c r="A120" s="336"/>
    </row>
    <row r="121" spans="1:64" s="145" customFormat="1">
      <c r="A121" s="336"/>
    </row>
  </sheetData>
  <sheetProtection password="DF9A" sheet="1" objects="1" scenarios="1"/>
  <phoneticPr fontId="0" type="noConversion"/>
  <pageMargins left="0.75" right="0.75" top="1" bottom="1" header="0.5" footer="0.5"/>
  <pageSetup scale="28" orientation="landscape" horizontalDpi="300" verticalDpi="300" r:id="rId1"/>
  <headerFooter alignWithMargins="0">
    <oddHeader xml:space="preserve">&amp;CASSOCIATION OF COLLECTIVE INVESTMENTS
QUARTERLY REPORT
</oddHeader>
    <oddFooter>&amp;RPage 38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W71"/>
  <sheetViews>
    <sheetView workbookViewId="0" xr3:uid="{762215AB-03FA-5155-B868-AA11ECFE6524}"/>
  </sheetViews>
  <sheetFormatPr defaultRowHeight="12.75"/>
  <cols>
    <col min="1" max="1" width="36.42578125" style="335" bestFit="1" customWidth="1"/>
    <col min="2" max="2" width="12.7109375" style="335" customWidth="1"/>
    <col min="3" max="3" width="6.28515625" style="335" customWidth="1"/>
    <col min="4" max="4" width="11.7109375" style="335" customWidth="1"/>
    <col min="5" max="5" width="6.28515625" style="365" customWidth="1"/>
    <col min="6" max="6" width="12.7109375" style="335" customWidth="1"/>
    <col min="7" max="7" width="5.42578125" style="365" customWidth="1"/>
    <col min="8" max="9" width="8" style="365" customWidth="1"/>
    <col min="10" max="10" width="10.28515625" style="365" customWidth="1"/>
    <col min="11" max="11" width="5.42578125" style="365" customWidth="1"/>
    <col min="12" max="12" width="9.42578125" style="365" customWidth="1"/>
    <col min="13" max="13" width="5.42578125" style="365" customWidth="1"/>
    <col min="14" max="14" width="9.7109375" style="365" customWidth="1"/>
    <col min="15" max="15" width="5.42578125" style="365" customWidth="1"/>
    <col min="16" max="16" width="12.7109375" style="335" customWidth="1"/>
    <col min="17" max="17" width="6.28515625" style="365" customWidth="1"/>
    <col min="18" max="18" width="9.85546875" style="365" customWidth="1"/>
    <col min="19" max="19" width="4.28515625" style="365" customWidth="1"/>
    <col min="20" max="20" width="8.85546875" style="365" customWidth="1"/>
    <col min="21" max="21" width="5.7109375" style="365" customWidth="1"/>
    <col min="22" max="22" width="12.7109375" customWidth="1"/>
    <col min="23" max="23" width="4.7109375" customWidth="1"/>
    <col min="24" max="24" width="12.7109375" style="335" customWidth="1"/>
    <col min="25" max="25" width="4.7109375" style="335" customWidth="1"/>
    <col min="26" max="26" width="11.7109375" style="335" customWidth="1"/>
    <col min="27" max="27" width="4.7109375" style="335" customWidth="1"/>
    <col min="28" max="28" width="8.85546875" style="335" customWidth="1"/>
    <col min="29" max="29" width="4.7109375" style="335" customWidth="1"/>
    <col min="30" max="30" width="11.140625" style="335" customWidth="1"/>
    <col min="31" max="31" width="4.7109375" style="335" customWidth="1"/>
    <col min="32" max="32" width="11.140625" customWidth="1"/>
    <col min="33" max="33" width="5.5703125" customWidth="1"/>
    <col min="34" max="34" width="9.7109375" customWidth="1"/>
    <col min="35" max="35" width="5.5703125" customWidth="1"/>
    <col min="36" max="36" width="11.5703125" customWidth="1"/>
    <col min="37" max="37" width="6" customWidth="1"/>
    <col min="38" max="38" width="10.42578125" style="335" customWidth="1"/>
    <col min="39" max="39" width="4.42578125" style="335" customWidth="1"/>
    <col min="40" max="40" width="11.140625" style="335" customWidth="1"/>
    <col min="41" max="41" width="4.5703125" style="335" customWidth="1"/>
    <col min="42" max="42" width="10.85546875" style="335" customWidth="1"/>
    <col min="43" max="43" width="4" style="335" customWidth="1"/>
    <col min="44" max="44" width="13" style="335" customWidth="1"/>
    <col min="45" max="45" width="4.85546875" style="335" customWidth="1"/>
    <col min="46" max="16384" width="9.140625" style="335"/>
  </cols>
  <sheetData>
    <row r="1" spans="1:49">
      <c r="A1" s="334" t="s">
        <v>1336</v>
      </c>
      <c r="AN1" s="335" t="str">
        <f>Summary!V1</f>
        <v>QUARTER ENDED 31 DECEMBER 2005</v>
      </c>
    </row>
    <row r="2" spans="1:49">
      <c r="A2" s="336"/>
    </row>
    <row r="3" spans="1:49" s="512" customFormat="1" ht="12">
      <c r="A3" s="509" t="s">
        <v>1337</v>
      </c>
      <c r="B3" s="437" t="s">
        <v>79</v>
      </c>
      <c r="C3" s="510"/>
      <c r="D3" s="1503" t="s">
        <v>407</v>
      </c>
      <c r="E3" s="511"/>
      <c r="F3" s="438" t="s">
        <v>408</v>
      </c>
      <c r="G3" s="1275"/>
      <c r="H3" s="1203" t="s">
        <v>1317</v>
      </c>
      <c r="I3" s="502"/>
      <c r="J3" s="1316" t="s">
        <v>492</v>
      </c>
      <c r="K3" s="502"/>
      <c r="L3" s="1203" t="s">
        <v>1303</v>
      </c>
      <c r="M3" s="502"/>
      <c r="N3" s="1203" t="s">
        <v>1338</v>
      </c>
      <c r="O3" s="502"/>
      <c r="P3" s="1203" t="s">
        <v>1339</v>
      </c>
      <c r="Q3" s="1275"/>
      <c r="R3" s="1207" t="s">
        <v>1340</v>
      </c>
      <c r="S3" s="1207"/>
      <c r="T3" s="1207" t="s">
        <v>1340</v>
      </c>
      <c r="U3" s="502"/>
      <c r="V3" s="1203" t="s">
        <v>455</v>
      </c>
      <c r="W3" s="502"/>
      <c r="X3" s="1203" t="s">
        <v>1258</v>
      </c>
      <c r="Y3" s="502"/>
      <c r="Z3" s="1207" t="s">
        <v>1341</v>
      </c>
      <c r="AA3" s="510"/>
      <c r="AB3" s="1314" t="s">
        <v>477</v>
      </c>
      <c r="AC3" s="510"/>
      <c r="AD3" s="1222" t="s">
        <v>1316</v>
      </c>
      <c r="AE3" s="510"/>
      <c r="AF3" s="324" t="s">
        <v>996</v>
      </c>
      <c r="AG3" s="510"/>
      <c r="AH3" s="324" t="s">
        <v>488</v>
      </c>
      <c r="AI3" s="510"/>
      <c r="AJ3" s="1203" t="s">
        <v>1342</v>
      </c>
      <c r="AK3" s="1208"/>
      <c r="AL3" s="1226" t="s">
        <v>1142</v>
      </c>
      <c r="AM3" s="510"/>
      <c r="AN3" s="1222" t="s">
        <v>969</v>
      </c>
      <c r="AO3" s="510"/>
      <c r="AP3" s="1222" t="s">
        <v>969</v>
      </c>
      <c r="AQ3" s="510"/>
      <c r="AR3" s="1203" t="s">
        <v>1343</v>
      </c>
      <c r="AS3" s="510"/>
    </row>
    <row r="4" spans="1:49" s="512" customFormat="1" ht="12">
      <c r="A4" s="509"/>
      <c r="B4" s="481"/>
      <c r="C4" s="513"/>
      <c r="D4" s="1513" t="s">
        <v>1344</v>
      </c>
      <c r="E4" s="514"/>
      <c r="F4" s="381" t="s">
        <v>1345</v>
      </c>
      <c r="G4" s="1276"/>
      <c r="H4" s="1204" t="s">
        <v>1321</v>
      </c>
      <c r="I4" s="504"/>
      <c r="J4" s="1317" t="s">
        <v>648</v>
      </c>
      <c r="K4" s="504"/>
      <c r="L4" s="1204" t="s">
        <v>1309</v>
      </c>
      <c r="M4" s="504"/>
      <c r="N4" s="1204" t="s">
        <v>648</v>
      </c>
      <c r="O4" s="504"/>
      <c r="P4" s="1204" t="s">
        <v>1346</v>
      </c>
      <c r="Q4" s="1276"/>
      <c r="R4" s="1209" t="s">
        <v>760</v>
      </c>
      <c r="S4" s="1209"/>
      <c r="T4" s="1209" t="s">
        <v>1347</v>
      </c>
      <c r="U4" s="504"/>
      <c r="V4" s="1204" t="s">
        <v>1321</v>
      </c>
      <c r="W4" s="504"/>
      <c r="X4" s="1204" t="s">
        <v>648</v>
      </c>
      <c r="Y4" s="504"/>
      <c r="Z4" s="1209" t="s">
        <v>1348</v>
      </c>
      <c r="AA4" s="513"/>
      <c r="AB4" s="1315" t="s">
        <v>1349</v>
      </c>
      <c r="AC4" s="513"/>
      <c r="AD4" s="1223" t="s">
        <v>1350</v>
      </c>
      <c r="AE4" s="513"/>
      <c r="AF4" s="169" t="s">
        <v>728</v>
      </c>
      <c r="AG4" s="513"/>
      <c r="AH4" s="169" t="s">
        <v>1003</v>
      </c>
      <c r="AI4" s="513"/>
      <c r="AJ4" s="1204" t="s">
        <v>1351</v>
      </c>
      <c r="AK4" s="1210"/>
      <c r="AL4" s="1403" t="s">
        <v>1150</v>
      </c>
      <c r="AM4" s="513"/>
      <c r="AN4" s="1403" t="s">
        <v>971</v>
      </c>
      <c r="AO4" s="513"/>
      <c r="AP4" s="1403" t="s">
        <v>761</v>
      </c>
      <c r="AQ4" s="513"/>
      <c r="AR4" s="1224" t="s">
        <v>1352</v>
      </c>
      <c r="AS4" s="513"/>
    </row>
    <row r="5" spans="1:49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368" t="s">
        <v>21</v>
      </c>
      <c r="R5" s="155" t="s">
        <v>117</v>
      </c>
      <c r="S5" s="157" t="s">
        <v>21</v>
      </c>
      <c r="T5" s="155" t="s">
        <v>117</v>
      </c>
      <c r="U5" s="157" t="s">
        <v>21</v>
      </c>
      <c r="V5" s="155" t="s">
        <v>117</v>
      </c>
      <c r="W5" s="157" t="s">
        <v>21</v>
      </c>
      <c r="X5" s="155" t="s">
        <v>117</v>
      </c>
      <c r="Y5" s="157" t="s">
        <v>21</v>
      </c>
      <c r="Z5" s="156" t="s">
        <v>117</v>
      </c>
      <c r="AA5" s="344" t="s">
        <v>21</v>
      </c>
      <c r="AB5" s="345" t="s">
        <v>117</v>
      </c>
      <c r="AC5" s="344" t="s">
        <v>21</v>
      </c>
      <c r="AD5" s="345" t="s">
        <v>117</v>
      </c>
      <c r="AE5" s="344" t="s">
        <v>21</v>
      </c>
      <c r="AF5" s="156" t="s">
        <v>117</v>
      </c>
      <c r="AG5" s="344" t="s">
        <v>21</v>
      </c>
      <c r="AH5" s="156" t="s">
        <v>117</v>
      </c>
      <c r="AI5" s="344" t="s">
        <v>21</v>
      </c>
      <c r="AJ5" s="155" t="s">
        <v>117</v>
      </c>
      <c r="AK5" s="157" t="s">
        <v>21</v>
      </c>
      <c r="AL5" s="156" t="s">
        <v>117</v>
      </c>
      <c r="AM5" s="344" t="s">
        <v>21</v>
      </c>
      <c r="AN5" s="156" t="s">
        <v>117</v>
      </c>
      <c r="AO5" s="344" t="s">
        <v>21</v>
      </c>
      <c r="AP5" s="156" t="s">
        <v>117</v>
      </c>
      <c r="AQ5" s="344" t="s">
        <v>21</v>
      </c>
      <c r="AR5" s="156" t="s">
        <v>117</v>
      </c>
      <c r="AS5" s="344" t="s">
        <v>21</v>
      </c>
      <c r="AT5"/>
      <c r="AU5"/>
      <c r="AV5"/>
      <c r="AW5"/>
    </row>
    <row r="6" spans="1:49">
      <c r="A6" s="346" t="s">
        <v>118</v>
      </c>
      <c r="C6" s="347"/>
      <c r="E6" s="364"/>
      <c r="G6" s="364"/>
      <c r="H6"/>
      <c r="I6" s="158"/>
      <c r="J6"/>
      <c r="K6" s="158"/>
      <c r="L6"/>
      <c r="M6" s="158"/>
      <c r="N6"/>
      <c r="O6" s="158"/>
      <c r="P6"/>
      <c r="Q6" s="364"/>
      <c r="R6"/>
      <c r="S6" s="158"/>
      <c r="T6"/>
      <c r="U6" s="158"/>
      <c r="W6" s="158"/>
      <c r="X6"/>
      <c r="Y6" s="158"/>
      <c r="Z6"/>
      <c r="AA6" s="347"/>
      <c r="AC6" s="347"/>
      <c r="AE6" s="347"/>
      <c r="AG6" s="347"/>
      <c r="AI6" s="347"/>
      <c r="AK6" s="158"/>
      <c r="AL6"/>
      <c r="AM6" s="347"/>
      <c r="AN6"/>
      <c r="AO6" s="347"/>
      <c r="AP6"/>
      <c r="AQ6" s="347"/>
      <c r="AR6"/>
      <c r="AS6" s="347"/>
      <c r="AT6"/>
      <c r="AU6"/>
      <c r="AV6"/>
      <c r="AW6"/>
    </row>
    <row r="7" spans="1:49">
      <c r="A7" s="414" t="s">
        <v>120</v>
      </c>
      <c r="B7" s="335">
        <f>D7+H7+J7+L7+N7+R7+T7+V7+X7+Z7+AB7+AD7+AF7+AH7+AJ7+AL7+AN7+AP7+AR7+F7+P7+'Pru Low2'!B7</f>
        <v>4874.6350282000003</v>
      </c>
      <c r="C7" s="364">
        <f>B7/$B$10*100</f>
        <v>42.929624595662723</v>
      </c>
      <c r="D7" s="419">
        <v>2.6240282000000001</v>
      </c>
      <c r="E7" s="364">
        <f>D7/$D$10*100</f>
        <v>2.3406478163480617</v>
      </c>
      <c r="F7" s="419">
        <v>2966.8</v>
      </c>
      <c r="G7" s="364">
        <f>F7/$F$10*100</f>
        <v>43.386320761615075</v>
      </c>
      <c r="H7" s="419">
        <v>0</v>
      </c>
      <c r="I7" s="364">
        <f>H7/$H$10*100</f>
        <v>0</v>
      </c>
      <c r="J7" s="419">
        <v>0</v>
      </c>
      <c r="K7" s="364">
        <f>J7/$J$10*100</f>
        <v>0</v>
      </c>
      <c r="L7" s="419">
        <v>0</v>
      </c>
      <c r="M7" s="364">
        <f>L7/$J$10*100</f>
        <v>0</v>
      </c>
      <c r="N7" s="419">
        <v>0</v>
      </c>
      <c r="O7" s="364">
        <f>N7/$N$10*100</f>
        <v>0</v>
      </c>
      <c r="P7" s="419">
        <v>1593.511</v>
      </c>
      <c r="Q7" s="364">
        <f>P7/$P$10*100</f>
        <v>58.912795615602107</v>
      </c>
      <c r="R7" s="419">
        <v>0</v>
      </c>
      <c r="S7" s="364">
        <f>R7/$V$10*100</f>
        <v>0</v>
      </c>
      <c r="T7" s="419">
        <v>0</v>
      </c>
      <c r="U7" s="364">
        <f>T7/$V$10*100</f>
        <v>0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0</v>
      </c>
      <c r="AA7" s="364">
        <v>0</v>
      </c>
      <c r="AB7" s="419">
        <v>0</v>
      </c>
      <c r="AC7" s="364">
        <f>AB7/$AB$10*100</f>
        <v>0</v>
      </c>
      <c r="AD7" s="419">
        <v>0</v>
      </c>
      <c r="AE7" s="364">
        <f>AD7/$AD$10*100</f>
        <v>0</v>
      </c>
      <c r="AF7" s="419">
        <v>0</v>
      </c>
      <c r="AG7" s="364">
        <f>AF7/$AR$10*100</f>
        <v>0</v>
      </c>
      <c r="AH7" s="419">
        <v>0</v>
      </c>
      <c r="AI7" s="364">
        <f>AH7/$AH$10*100</f>
        <v>0</v>
      </c>
      <c r="AJ7" s="419">
        <v>0</v>
      </c>
      <c r="AK7" s="364">
        <f>AJ7/$AJ$10*100</f>
        <v>0</v>
      </c>
      <c r="AL7" s="419">
        <v>0</v>
      </c>
      <c r="AM7" s="364">
        <f>AL7/$AL$10*100</f>
        <v>0</v>
      </c>
      <c r="AN7" s="419">
        <v>0</v>
      </c>
      <c r="AO7" s="364">
        <f>AN7/$AN$10*100</f>
        <v>0</v>
      </c>
      <c r="AP7" s="419">
        <v>0</v>
      </c>
      <c r="AQ7" s="364">
        <f>AP7/$AP$10*100</f>
        <v>0</v>
      </c>
      <c r="AR7" s="419">
        <v>311.7</v>
      </c>
      <c r="AS7" s="364">
        <f>AR7/$AR$10*100</f>
        <v>24.54717278311545</v>
      </c>
      <c r="AT7"/>
      <c r="AU7"/>
      <c r="AV7"/>
      <c r="AW7"/>
    </row>
    <row r="8" spans="1:49">
      <c r="A8" s="414" t="s">
        <v>121</v>
      </c>
      <c r="B8" s="335">
        <f>D8+H8+J8+L8+N8+R8+T8+V8+X8+Z8+AB8+AD8+AF8+AH8+AJ8+AL8+AN8+AP8+AR8+F8+P8+'Pru Low2'!B8</f>
        <v>6480.3094282500006</v>
      </c>
      <c r="C8" s="364">
        <f>B8/$B$10*100</f>
        <v>57.070375404337284</v>
      </c>
      <c r="D8" s="419">
        <v>109.48289287</v>
      </c>
      <c r="E8" s="364">
        <f>D8/$D$10*100</f>
        <v>97.659352183651933</v>
      </c>
      <c r="F8" s="419">
        <v>3871.3</v>
      </c>
      <c r="G8" s="364">
        <f>F8/$F$10*100</f>
        <v>56.613679238384925</v>
      </c>
      <c r="H8" s="419">
        <f>SUM('FOF10'!R47:R51)</f>
        <v>6.8</v>
      </c>
      <c r="I8" s="364">
        <f>H8/$H$10*100</f>
        <v>100</v>
      </c>
      <c r="J8" s="419">
        <f>SUM('FOF1'!W8:W12)</f>
        <v>44.2</v>
      </c>
      <c r="K8" s="364">
        <f>J8/$J$10*100</f>
        <v>100</v>
      </c>
      <c r="L8" s="419">
        <f>SUM('FOF10'!X8:X12)</f>
        <v>7.4</v>
      </c>
      <c r="M8" s="364">
        <f>L8/$J$10*100</f>
        <v>16.742081447963798</v>
      </c>
      <c r="N8" s="419">
        <f>SUM('FOF9'!O47:O51)</f>
        <v>8.8000000000000007</v>
      </c>
      <c r="O8" s="364">
        <f>N8/$N$10*100</f>
        <v>100</v>
      </c>
      <c r="P8" s="419">
        <v>1111.3530000000001</v>
      </c>
      <c r="Q8" s="364">
        <f>P8/$P$10*100</f>
        <v>41.087204384397886</v>
      </c>
      <c r="R8" s="448">
        <f>SUM('FOF2'!AE8:AE12)</f>
        <v>0.09</v>
      </c>
      <c r="S8" s="364">
        <f>R8/$V$10*100</f>
        <v>0.18404907975460122</v>
      </c>
      <c r="T8" s="448">
        <f>SUM('FOF2'!AH8:AH12)</f>
        <v>0.08</v>
      </c>
      <c r="U8" s="364">
        <f>T8/$V$10*100</f>
        <v>0.16359918200408999</v>
      </c>
      <c r="V8" s="448">
        <f>SUM('FOF3'!AG8:AG12)</f>
        <v>48.9</v>
      </c>
      <c r="W8" s="364">
        <f>V8/$V$10*100</f>
        <v>100</v>
      </c>
      <c r="X8" s="448">
        <f>SUM('FOF9'!AM8:AM12)</f>
        <v>97</v>
      </c>
      <c r="Y8" s="364">
        <f>X8/$X$10*100</f>
        <v>100</v>
      </c>
      <c r="Z8" s="419">
        <v>0</v>
      </c>
      <c r="AA8" s="364">
        <v>0</v>
      </c>
      <c r="AB8" s="448">
        <f>SUM('FOF3'!R8:R12)</f>
        <v>71.031999999999996</v>
      </c>
      <c r="AC8" s="364">
        <f>AB8/$AB$10*100</f>
        <v>100</v>
      </c>
      <c r="AD8" s="448">
        <f>SUM('FOF10'!O47:O51)</f>
        <v>0.9</v>
      </c>
      <c r="AE8" s="364">
        <f>AD8/$AD$10*100</f>
        <v>100</v>
      </c>
      <c r="AF8" s="448">
        <f>SUM('FOF6'!R8:R12)</f>
        <v>7.2919999999999998</v>
      </c>
      <c r="AG8" s="364">
        <f>AF8/$AF$10*100</f>
        <v>100</v>
      </c>
      <c r="AH8" s="419">
        <f>SUM('FOF6'!L8:L12)</f>
        <v>10.6</v>
      </c>
      <c r="AI8" s="364">
        <f>AH8/$AH$10*100</f>
        <v>100</v>
      </c>
      <c r="AJ8" s="419">
        <v>21.01</v>
      </c>
      <c r="AK8" s="364">
        <f>AJ8/$AJ$10*100</f>
        <v>100</v>
      </c>
      <c r="AL8" s="419">
        <f>SUM('FOF7'!L48:L52)</f>
        <v>7.7000000000000011</v>
      </c>
      <c r="AM8" s="364">
        <f>AL8/$AL$10*100</f>
        <v>100</v>
      </c>
      <c r="AN8" s="419">
        <f>SUM('FOF5'!L48:L52)</f>
        <v>7.7</v>
      </c>
      <c r="AO8" s="364">
        <f>AN8/$AN$10*100</f>
        <v>100</v>
      </c>
      <c r="AP8" s="419">
        <f>SUM('FOF5'!O48:O52)</f>
        <v>2.2000000000000002</v>
      </c>
      <c r="AQ8" s="364">
        <f>AP8/$AP$10*100</f>
        <v>100</v>
      </c>
      <c r="AR8" s="419">
        <v>958.1</v>
      </c>
      <c r="AS8" s="364">
        <f>AR8/$AR$10*100</f>
        <v>75.452827216884558</v>
      </c>
      <c r="AT8"/>
      <c r="AU8"/>
      <c r="AV8"/>
      <c r="AW8"/>
    </row>
    <row r="9" spans="1:49" ht="13.5" thickBot="1">
      <c r="A9" s="415" t="s">
        <v>122</v>
      </c>
      <c r="B9" s="335">
        <f>D9+H9+J9+L9+N9+R9+T9+V9+X9+Z9+AB9+AD9+AF9+AH9+AJ9+AL9+AN9+AP9+AR9+F9+P9+'Pru Low2'!B9</f>
        <v>0</v>
      </c>
      <c r="C9" s="364">
        <f>B9/$B$10*100</f>
        <v>0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L9/$J$10*100</f>
        <v>0</v>
      </c>
      <c r="N9" s="419">
        <v>0</v>
      </c>
      <c r="O9" s="364">
        <f>N9/$N$10*100</f>
        <v>0</v>
      </c>
      <c r="P9" s="419"/>
      <c r="Q9" s="364">
        <f>P9/$P$10*100</f>
        <v>0</v>
      </c>
      <c r="R9" s="419">
        <v>0</v>
      </c>
      <c r="S9" s="364">
        <f>R9/$V$10*100</f>
        <v>0</v>
      </c>
      <c r="T9" s="419">
        <v>0</v>
      </c>
      <c r="U9" s="364">
        <f>T9/$V$10*100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AF9/$AR$10*100</f>
        <v>0</v>
      </c>
      <c r="AH9" s="419">
        <v>0</v>
      </c>
      <c r="AI9" s="364">
        <f>AH9/$AH$10*100</f>
        <v>0</v>
      </c>
      <c r="AJ9" s="419">
        <v>0</v>
      </c>
      <c r="AK9" s="364">
        <f>AJ9/$AJ$10*100</f>
        <v>0</v>
      </c>
      <c r="AL9" s="419">
        <v>0</v>
      </c>
      <c r="AM9" s="364">
        <f>AL9/$AL$10*100</f>
        <v>0</v>
      </c>
      <c r="AN9" s="419">
        <v>0</v>
      </c>
      <c r="AO9" s="364">
        <f>AN9/$AN$10*100</f>
        <v>0</v>
      </c>
      <c r="AP9" s="419">
        <v>0</v>
      </c>
      <c r="AQ9" s="364">
        <f>AP9/$AP$10*100</f>
        <v>0</v>
      </c>
      <c r="AR9" s="419"/>
      <c r="AS9" s="364">
        <f>AR9/$AR$10*100</f>
        <v>0</v>
      </c>
      <c r="AT9"/>
      <c r="AU9"/>
      <c r="AV9"/>
      <c r="AW9"/>
    </row>
    <row r="10" spans="1:49" ht="16.5" customHeight="1" thickBot="1">
      <c r="A10" s="352" t="s">
        <v>124</v>
      </c>
      <c r="B10" s="353">
        <f t="shared" ref="B10:AS10" si="0">SUM(B7:B9)</f>
        <v>11354.944456450001</v>
      </c>
      <c r="C10" s="363">
        <f t="shared" si="0"/>
        <v>100</v>
      </c>
      <c r="D10" s="353">
        <v>112.10692107000001</v>
      </c>
      <c r="E10" s="363">
        <f t="shared" si="0"/>
        <v>100</v>
      </c>
      <c r="F10" s="353">
        <v>6838.1</v>
      </c>
      <c r="G10" s="363">
        <f t="shared" si="0"/>
        <v>100</v>
      </c>
      <c r="H10" s="420">
        <f>SUM(H7:H9)</f>
        <v>6.8</v>
      </c>
      <c r="I10" s="363">
        <f>SUM(I7:I9)</f>
        <v>100</v>
      </c>
      <c r="J10" s="420">
        <f t="shared" si="0"/>
        <v>44.2</v>
      </c>
      <c r="K10" s="363">
        <f t="shared" si="0"/>
        <v>100</v>
      </c>
      <c r="L10" s="420">
        <f t="shared" si="0"/>
        <v>7.4</v>
      </c>
      <c r="M10" s="363">
        <f t="shared" si="0"/>
        <v>16.742081447963798</v>
      </c>
      <c r="N10" s="420">
        <f>SUM(N7:N9)</f>
        <v>8.8000000000000007</v>
      </c>
      <c r="O10" s="363">
        <f>SUM(O7:O9)</f>
        <v>100</v>
      </c>
      <c r="P10" s="353">
        <f>SUM(P7:P9)</f>
        <v>2704.864</v>
      </c>
      <c r="Q10" s="363">
        <f t="shared" si="0"/>
        <v>100</v>
      </c>
      <c r="R10" s="420">
        <f t="shared" si="0"/>
        <v>0.09</v>
      </c>
      <c r="S10" s="363">
        <f t="shared" si="0"/>
        <v>0.18404907975460122</v>
      </c>
      <c r="T10" s="420">
        <f t="shared" si="0"/>
        <v>0.08</v>
      </c>
      <c r="U10" s="363">
        <f t="shared" si="0"/>
        <v>0.16359918200408999</v>
      </c>
      <c r="V10" s="420">
        <f t="shared" si="0"/>
        <v>48.9</v>
      </c>
      <c r="W10" s="363">
        <f t="shared" si="0"/>
        <v>100</v>
      </c>
      <c r="X10" s="420">
        <f>SUM(X7:X9)</f>
        <v>97</v>
      </c>
      <c r="Y10" s="363">
        <f>SUM(Y7:Y9)</f>
        <v>100</v>
      </c>
      <c r="Z10" s="353">
        <f>SUM(Z7:Z9)</f>
        <v>0</v>
      </c>
      <c r="AA10" s="363">
        <f t="shared" si="0"/>
        <v>0</v>
      </c>
      <c r="AB10" s="420">
        <f t="shared" si="0"/>
        <v>71.031999999999996</v>
      </c>
      <c r="AC10" s="363">
        <f t="shared" si="0"/>
        <v>100</v>
      </c>
      <c r="AD10" s="420">
        <f>SUM(AD7:AD9)</f>
        <v>0.9</v>
      </c>
      <c r="AE10" s="363">
        <f>SUM(AE7:AE9)</f>
        <v>100</v>
      </c>
      <c r="AF10" s="420">
        <f t="shared" si="0"/>
        <v>7.2919999999999998</v>
      </c>
      <c r="AG10" s="363">
        <f t="shared" si="0"/>
        <v>100</v>
      </c>
      <c r="AH10" s="420">
        <f t="shared" si="0"/>
        <v>10.6</v>
      </c>
      <c r="AI10" s="363">
        <f t="shared" si="0"/>
        <v>100</v>
      </c>
      <c r="AJ10" s="353">
        <f>SUM(AJ7:AJ9)</f>
        <v>21.01</v>
      </c>
      <c r="AK10" s="363">
        <f>SUM(AK7:AK9)</f>
        <v>100</v>
      </c>
      <c r="AL10" s="420">
        <f t="shared" si="0"/>
        <v>7.7000000000000011</v>
      </c>
      <c r="AM10" s="363">
        <f t="shared" si="0"/>
        <v>100</v>
      </c>
      <c r="AN10" s="420">
        <f t="shared" si="0"/>
        <v>7.7</v>
      </c>
      <c r="AO10" s="363">
        <f t="shared" si="0"/>
        <v>100</v>
      </c>
      <c r="AP10" s="420">
        <f t="shared" si="0"/>
        <v>2.2000000000000002</v>
      </c>
      <c r="AQ10" s="363">
        <f t="shared" si="0"/>
        <v>100</v>
      </c>
      <c r="AR10" s="353">
        <v>1269.8</v>
      </c>
      <c r="AS10" s="363">
        <f t="shared" si="0"/>
        <v>100</v>
      </c>
      <c r="AT10"/>
      <c r="AU10"/>
      <c r="AV10"/>
      <c r="AW10"/>
    </row>
    <row r="11" spans="1:49">
      <c r="A11" s="416" t="s">
        <v>126</v>
      </c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  <c r="AR11" s="419"/>
      <c r="AS11" s="364"/>
      <c r="AT11"/>
      <c r="AU11"/>
      <c r="AV11"/>
      <c r="AW11"/>
    </row>
    <row r="12" spans="1:49" ht="12.75" customHeight="1">
      <c r="A12" s="349" t="s">
        <v>128</v>
      </c>
      <c r="B12" s="335">
        <f>D12+H12+J12+L12+N12+R12+T12+V12+X12+Z12+AB12+AD12+AF12+AH12+AJ12+AL12+AN12+AP12+AR12+F12+P12+'Pru Low2'!B12</f>
        <v>773.28899999999999</v>
      </c>
      <c r="C12" s="423">
        <f t="shared" ref="C12:C24" si="1">B12/$B$27*100</f>
        <v>16.681572980510705</v>
      </c>
      <c r="D12" s="418">
        <v>0</v>
      </c>
      <c r="E12" s="423">
        <f t="shared" ref="E12:E24" si="2">D12/$D$27*100</f>
        <v>0</v>
      </c>
      <c r="F12" s="418">
        <v>580.9</v>
      </c>
      <c r="G12" s="423">
        <f t="shared" ref="G12:G24" si="3">F12/$F$27*100</f>
        <v>19.580018875556153</v>
      </c>
      <c r="H12" s="418"/>
      <c r="I12" s="423"/>
      <c r="J12" s="418"/>
      <c r="K12" s="423"/>
      <c r="L12" s="418"/>
      <c r="M12" s="423"/>
      <c r="N12" s="418"/>
      <c r="O12" s="423"/>
      <c r="P12" s="418">
        <v>179.589</v>
      </c>
      <c r="Q12" s="423">
        <f t="shared" ref="Q12:Q24" si="4">P12/$P$27*100</f>
        <v>13.259045644623999</v>
      </c>
      <c r="R12" s="418"/>
      <c r="S12" s="423"/>
      <c r="T12" s="418"/>
      <c r="U12" s="423"/>
      <c r="V12" s="418"/>
      <c r="W12" s="423"/>
      <c r="X12" s="418"/>
      <c r="Y12" s="423"/>
      <c r="Z12" s="418">
        <v>0</v>
      </c>
      <c r="AA12" s="423">
        <v>0</v>
      </c>
      <c r="AB12" s="418"/>
      <c r="AC12" s="423"/>
      <c r="AD12" s="418"/>
      <c r="AE12" s="423"/>
      <c r="AF12" s="418"/>
      <c r="AG12" s="423"/>
      <c r="AH12" s="418"/>
      <c r="AI12" s="423"/>
      <c r="AJ12" s="418">
        <v>0</v>
      </c>
      <c r="AK12" s="423">
        <v>0</v>
      </c>
      <c r="AL12" s="418"/>
      <c r="AM12" s="423"/>
      <c r="AN12" s="418"/>
      <c r="AO12" s="423"/>
      <c r="AP12" s="418"/>
      <c r="AQ12" s="423"/>
      <c r="AR12" s="418">
        <v>12.8</v>
      </c>
      <c r="AS12" s="423">
        <f t="shared" ref="AS12:AS24" si="5">AR12/$AR$27*100</f>
        <v>4.1065126724414505</v>
      </c>
      <c r="AT12"/>
      <c r="AU12"/>
      <c r="AV12"/>
      <c r="AW12"/>
    </row>
    <row r="13" spans="1:49">
      <c r="A13" s="349" t="s">
        <v>130</v>
      </c>
      <c r="B13" s="335">
        <f>D13+H13+J13+L13+N13+R13+T13+V13+X13+Z13+AB13+AD13+AF13+AH13+AJ13+AL13+AN13+AP13+AR13+F13+P13+'Pru Low2'!B13</f>
        <v>84.266999999999996</v>
      </c>
      <c r="C13" s="423">
        <f t="shared" si="1"/>
        <v>1.8178276302245284</v>
      </c>
      <c r="D13" s="418">
        <v>0</v>
      </c>
      <c r="E13" s="423">
        <f t="shared" si="2"/>
        <v>0</v>
      </c>
      <c r="F13" s="418">
        <v>0.3</v>
      </c>
      <c r="G13" s="423">
        <f t="shared" si="3"/>
        <v>1.011190508291762E-2</v>
      </c>
      <c r="H13" s="418"/>
      <c r="I13" s="423"/>
      <c r="J13" s="418"/>
      <c r="K13" s="423"/>
      <c r="L13" s="418"/>
      <c r="M13" s="423"/>
      <c r="N13" s="418"/>
      <c r="O13" s="423"/>
      <c r="P13" s="418">
        <v>81.667000000000002</v>
      </c>
      <c r="Q13" s="423">
        <f t="shared" si="4"/>
        <v>6.0294699600727668</v>
      </c>
      <c r="R13" s="418"/>
      <c r="S13" s="423"/>
      <c r="T13" s="418"/>
      <c r="U13" s="423"/>
      <c r="V13" s="418"/>
      <c r="W13" s="423"/>
      <c r="X13" s="418"/>
      <c r="Y13" s="423"/>
      <c r="Z13" s="418">
        <v>0</v>
      </c>
      <c r="AA13" s="423">
        <v>0</v>
      </c>
      <c r="AB13" s="418"/>
      <c r="AC13" s="423"/>
      <c r="AD13" s="418"/>
      <c r="AE13" s="423"/>
      <c r="AF13" s="418"/>
      <c r="AG13" s="423"/>
      <c r="AH13" s="418"/>
      <c r="AI13" s="423"/>
      <c r="AJ13" s="418">
        <v>0</v>
      </c>
      <c r="AK13" s="423">
        <v>0</v>
      </c>
      <c r="AL13" s="418"/>
      <c r="AM13" s="423"/>
      <c r="AN13" s="418"/>
      <c r="AO13" s="423"/>
      <c r="AP13" s="418"/>
      <c r="AQ13" s="423"/>
      <c r="AR13" s="418">
        <v>2.2999999999999998</v>
      </c>
      <c r="AS13" s="423">
        <f t="shared" si="5"/>
        <v>0.73788899582932299</v>
      </c>
      <c r="AT13"/>
      <c r="AU13"/>
      <c r="AV13"/>
      <c r="AW13"/>
    </row>
    <row r="14" spans="1:49">
      <c r="A14" s="349" t="s">
        <v>131</v>
      </c>
      <c r="B14" s="335">
        <f>D14+H14+J14+L14+N14+R14+T14+V14+X14+Z14+AB14+AD14+AF14+AH14+AJ14+AL14+AN14+AP14+AR14+F14+P14+'Pru Low2'!B14</f>
        <v>62.295999999999999</v>
      </c>
      <c r="C14" s="423">
        <f t="shared" si="1"/>
        <v>1.3438640280592309</v>
      </c>
      <c r="D14" s="418">
        <v>0</v>
      </c>
      <c r="E14" s="423">
        <f t="shared" si="2"/>
        <v>0</v>
      </c>
      <c r="F14" s="418"/>
      <c r="G14" s="423">
        <f t="shared" si="3"/>
        <v>0</v>
      </c>
      <c r="H14" s="418"/>
      <c r="I14" s="423"/>
      <c r="J14" s="418"/>
      <c r="K14" s="423"/>
      <c r="L14" s="418"/>
      <c r="M14" s="423"/>
      <c r="N14" s="418"/>
      <c r="O14" s="423"/>
      <c r="P14" s="418">
        <v>59.595999999999997</v>
      </c>
      <c r="Q14" s="423">
        <f t="shared" si="4"/>
        <v>4.3999692867436861</v>
      </c>
      <c r="R14" s="418"/>
      <c r="S14" s="423"/>
      <c r="T14" s="418"/>
      <c r="U14" s="423"/>
      <c r="V14" s="418"/>
      <c r="W14" s="423"/>
      <c r="X14" s="418"/>
      <c r="Y14" s="423"/>
      <c r="Z14" s="418">
        <v>0</v>
      </c>
      <c r="AA14" s="423">
        <v>0</v>
      </c>
      <c r="AB14" s="418"/>
      <c r="AC14" s="423"/>
      <c r="AD14" s="418"/>
      <c r="AE14" s="423"/>
      <c r="AF14" s="418"/>
      <c r="AG14" s="423"/>
      <c r="AH14" s="418"/>
      <c r="AI14" s="423"/>
      <c r="AJ14" s="418">
        <v>0</v>
      </c>
      <c r="AK14" s="423">
        <v>0</v>
      </c>
      <c r="AL14" s="418"/>
      <c r="AM14" s="423"/>
      <c r="AN14" s="418"/>
      <c r="AO14" s="423"/>
      <c r="AP14" s="418"/>
      <c r="AQ14" s="423"/>
      <c r="AR14" s="418">
        <v>2.7</v>
      </c>
      <c r="AS14" s="423">
        <f t="shared" si="5"/>
        <v>0.86621751684311854</v>
      </c>
      <c r="AT14"/>
      <c r="AU14"/>
      <c r="AV14"/>
      <c r="AW14"/>
    </row>
    <row r="15" spans="1:49">
      <c r="A15" s="349" t="s">
        <v>283</v>
      </c>
      <c r="B15" s="335">
        <f>D15+H15+J15+L15+N15+R15+T15+V15+X15+Z15+AB15+AD15+AF15+AH15+AJ15+AL15+AN15+AP15+AR15+F15+P15+'Pru Low2'!B15</f>
        <v>65.311999999999998</v>
      </c>
      <c r="C15" s="423">
        <f t="shared" si="1"/>
        <v>1.4089258925228665</v>
      </c>
      <c r="D15" s="418">
        <v>0</v>
      </c>
      <c r="E15" s="423">
        <f t="shared" si="2"/>
        <v>0</v>
      </c>
      <c r="F15" s="418">
        <v>0</v>
      </c>
      <c r="G15" s="423">
        <f t="shared" si="3"/>
        <v>0</v>
      </c>
      <c r="H15" s="418"/>
      <c r="I15" s="423"/>
      <c r="J15" s="418"/>
      <c r="K15" s="423"/>
      <c r="L15" s="418"/>
      <c r="M15" s="423"/>
      <c r="N15" s="418"/>
      <c r="O15" s="423"/>
      <c r="P15" s="418">
        <v>62.712000000000003</v>
      </c>
      <c r="Q15" s="423">
        <f t="shared" si="4"/>
        <v>4.630023389325963</v>
      </c>
      <c r="R15" s="418"/>
      <c r="S15" s="423"/>
      <c r="T15" s="418"/>
      <c r="U15" s="423"/>
      <c r="V15" s="418"/>
      <c r="W15" s="423"/>
      <c r="X15" s="418"/>
      <c r="Y15" s="423"/>
      <c r="Z15" s="418">
        <v>0</v>
      </c>
      <c r="AA15" s="423">
        <v>0</v>
      </c>
      <c r="AB15" s="418"/>
      <c r="AC15" s="423"/>
      <c r="AD15" s="418"/>
      <c r="AE15" s="423"/>
      <c r="AF15" s="418"/>
      <c r="AG15" s="423"/>
      <c r="AH15" s="418"/>
      <c r="AI15" s="423"/>
      <c r="AJ15" s="418">
        <v>0</v>
      </c>
      <c r="AK15" s="423">
        <v>0</v>
      </c>
      <c r="AL15" s="418"/>
      <c r="AM15" s="423"/>
      <c r="AN15" s="418"/>
      <c r="AO15" s="423"/>
      <c r="AP15" s="418"/>
      <c r="AQ15" s="423"/>
      <c r="AR15" s="418">
        <v>2.6</v>
      </c>
      <c r="AS15" s="423">
        <f t="shared" si="5"/>
        <v>0.83413538658966957</v>
      </c>
      <c r="AT15"/>
      <c r="AU15"/>
      <c r="AV15"/>
      <c r="AW15"/>
    </row>
    <row r="16" spans="1:49">
      <c r="A16" s="349" t="s">
        <v>284</v>
      </c>
      <c r="B16" s="335">
        <f>D16+H16+J16+L16+N16+R16+T16+V16+X16+Z16+AB16+AD16+AF16+AH16+AJ16+AL16+AN16+AP16+AR16+F16+P16+'Pru Low2'!B16</f>
        <v>235.541</v>
      </c>
      <c r="C16" s="423">
        <f t="shared" si="1"/>
        <v>5.0811460933783765</v>
      </c>
      <c r="D16" s="418">
        <v>0</v>
      </c>
      <c r="E16" s="423">
        <f t="shared" si="2"/>
        <v>0</v>
      </c>
      <c r="F16" s="418">
        <v>95.7</v>
      </c>
      <c r="G16" s="423">
        <f t="shared" si="3"/>
        <v>3.2256977214507208</v>
      </c>
      <c r="H16" s="418"/>
      <c r="I16" s="423"/>
      <c r="J16" s="418"/>
      <c r="K16" s="423"/>
      <c r="L16" s="418"/>
      <c r="M16" s="423"/>
      <c r="N16" s="418"/>
      <c r="O16" s="423"/>
      <c r="P16" s="418">
        <v>136.14099999999999</v>
      </c>
      <c r="Q16" s="423">
        <f t="shared" si="4"/>
        <v>10.051282278451106</v>
      </c>
      <c r="R16" s="418"/>
      <c r="S16" s="423"/>
      <c r="T16" s="418"/>
      <c r="U16" s="423"/>
      <c r="V16" s="418"/>
      <c r="W16" s="423"/>
      <c r="X16" s="418"/>
      <c r="Y16" s="423"/>
      <c r="Z16" s="418">
        <v>0</v>
      </c>
      <c r="AA16" s="423">
        <v>0</v>
      </c>
      <c r="AB16" s="418"/>
      <c r="AC16" s="423"/>
      <c r="AD16" s="418"/>
      <c r="AE16" s="423"/>
      <c r="AF16" s="418"/>
      <c r="AG16" s="423"/>
      <c r="AH16" s="418"/>
      <c r="AI16" s="423"/>
      <c r="AJ16" s="418">
        <v>0</v>
      </c>
      <c r="AK16" s="423">
        <v>0</v>
      </c>
      <c r="AL16" s="418"/>
      <c r="AM16" s="423"/>
      <c r="AN16" s="418"/>
      <c r="AO16" s="423"/>
      <c r="AP16" s="418"/>
      <c r="AQ16" s="423"/>
      <c r="AR16" s="418">
        <v>3.7</v>
      </c>
      <c r="AS16" s="423">
        <f t="shared" si="5"/>
        <v>1.1870388193776067</v>
      </c>
      <c r="AT16"/>
      <c r="AU16"/>
      <c r="AV16"/>
      <c r="AW16"/>
    </row>
    <row r="17" spans="1:49">
      <c r="A17" s="349" t="s">
        <v>137</v>
      </c>
      <c r="B17" s="335">
        <f>D17+H17+J17+L17+N17+R17+T17+V17+X17+Z17+AB17+AD17+AF17+AH17+AJ17+AL17+AN17+AP17+AR17+F17+P17+'Pru Low2'!B17</f>
        <v>335.14099999999996</v>
      </c>
      <c r="C17" s="423">
        <f t="shared" si="1"/>
        <v>7.2297408216867645</v>
      </c>
      <c r="D17" s="418">
        <v>0</v>
      </c>
      <c r="E17" s="423">
        <f t="shared" si="2"/>
        <v>0</v>
      </c>
      <c r="F17" s="418">
        <v>207.9</v>
      </c>
      <c r="G17" s="423">
        <f t="shared" si="3"/>
        <v>7.0075502224619113</v>
      </c>
      <c r="H17" s="418"/>
      <c r="I17" s="423"/>
      <c r="J17" s="418"/>
      <c r="K17" s="423"/>
      <c r="L17" s="418"/>
      <c r="M17" s="423"/>
      <c r="N17" s="418"/>
      <c r="O17" s="423"/>
      <c r="P17" s="418">
        <v>118.541</v>
      </c>
      <c r="Q17" s="423">
        <f t="shared" si="4"/>
        <v>8.7518752805537829</v>
      </c>
      <c r="R17" s="418"/>
      <c r="S17" s="423"/>
      <c r="T17" s="418"/>
      <c r="U17" s="423"/>
      <c r="V17" s="418"/>
      <c r="W17" s="423"/>
      <c r="X17" s="418"/>
      <c r="Y17" s="423"/>
      <c r="Z17" s="418">
        <v>0</v>
      </c>
      <c r="AA17" s="423">
        <v>0</v>
      </c>
      <c r="AB17" s="418"/>
      <c r="AC17" s="423"/>
      <c r="AD17" s="418"/>
      <c r="AE17" s="423"/>
      <c r="AF17" s="418"/>
      <c r="AG17" s="423"/>
      <c r="AH17" s="418"/>
      <c r="AI17" s="423"/>
      <c r="AJ17" s="418">
        <v>0</v>
      </c>
      <c r="AK17" s="423">
        <v>0</v>
      </c>
      <c r="AL17" s="418"/>
      <c r="AM17" s="423"/>
      <c r="AN17" s="418"/>
      <c r="AO17" s="423"/>
      <c r="AP17" s="418"/>
      <c r="AQ17" s="423"/>
      <c r="AR17" s="418">
        <v>8.6999999999999993</v>
      </c>
      <c r="AS17" s="423">
        <f t="shared" si="5"/>
        <v>2.7911453320500481</v>
      </c>
      <c r="AT17"/>
      <c r="AU17"/>
      <c r="AV17"/>
      <c r="AW17"/>
    </row>
    <row r="18" spans="1:49">
      <c r="A18" s="349" t="s">
        <v>139</v>
      </c>
      <c r="B18" s="335">
        <f>D18+H18+J18+L18+N18+R18+T18+V18+X18+Z18+AB18+AD18+AF18+AH18+AJ18+AL18+AN18+AP18+AR18+F18+P18+'Pru Low2'!B18</f>
        <v>453.98500000000001</v>
      </c>
      <c r="C18" s="423">
        <f t="shared" si="1"/>
        <v>9.7934716639667077</v>
      </c>
      <c r="D18" s="418">
        <v>0</v>
      </c>
      <c r="E18" s="423">
        <f t="shared" si="2"/>
        <v>0</v>
      </c>
      <c r="F18" s="418">
        <v>343.5</v>
      </c>
      <c r="G18" s="423">
        <f t="shared" si="3"/>
        <v>11.578131319940677</v>
      </c>
      <c r="H18" s="418"/>
      <c r="I18" s="423"/>
      <c r="J18" s="418"/>
      <c r="K18" s="423"/>
      <c r="L18" s="418"/>
      <c r="M18" s="423"/>
      <c r="N18" s="418"/>
      <c r="O18" s="423"/>
      <c r="P18" s="418">
        <v>105.185</v>
      </c>
      <c r="Q18" s="423">
        <f t="shared" si="4"/>
        <v>7.7658025610130661</v>
      </c>
      <c r="R18" s="418"/>
      <c r="S18" s="423"/>
      <c r="T18" s="418"/>
      <c r="U18" s="423"/>
      <c r="V18" s="418"/>
      <c r="W18" s="423"/>
      <c r="X18" s="418"/>
      <c r="Y18" s="423"/>
      <c r="Z18" s="418">
        <v>0</v>
      </c>
      <c r="AA18" s="423">
        <v>0</v>
      </c>
      <c r="AB18" s="418"/>
      <c r="AC18" s="423"/>
      <c r="AD18" s="418"/>
      <c r="AE18" s="423"/>
      <c r="AF18" s="418"/>
      <c r="AG18" s="423"/>
      <c r="AH18" s="418"/>
      <c r="AI18" s="423"/>
      <c r="AJ18" s="418">
        <v>0</v>
      </c>
      <c r="AK18" s="423">
        <v>0</v>
      </c>
      <c r="AL18" s="418"/>
      <c r="AM18" s="423"/>
      <c r="AN18" s="418"/>
      <c r="AO18" s="423"/>
      <c r="AP18" s="418"/>
      <c r="AQ18" s="423"/>
      <c r="AR18" s="418">
        <v>5.3</v>
      </c>
      <c r="AS18" s="423">
        <f t="shared" si="5"/>
        <v>1.700352903432788</v>
      </c>
      <c r="AT18"/>
      <c r="AU18"/>
      <c r="AV18"/>
      <c r="AW18"/>
    </row>
    <row r="19" spans="1:49">
      <c r="A19" s="349" t="s">
        <v>141</v>
      </c>
      <c r="B19" s="335">
        <f>D19+H19+J19+L19+N19+R19+T19+V19+X19+Z19+AB19+AD19+AF19+AH19+AJ19+AL19+AN19+AP19+AR19+F19+P19+'Pru Low2'!B19</f>
        <v>0</v>
      </c>
      <c r="C19" s="423">
        <f t="shared" si="1"/>
        <v>0</v>
      </c>
      <c r="D19" s="418">
        <v>0</v>
      </c>
      <c r="E19" s="423">
        <f t="shared" si="2"/>
        <v>0</v>
      </c>
      <c r="F19" s="418"/>
      <c r="G19" s="423">
        <f t="shared" si="3"/>
        <v>0</v>
      </c>
      <c r="H19" s="418"/>
      <c r="I19" s="423"/>
      <c r="J19" s="418"/>
      <c r="K19" s="423"/>
      <c r="L19" s="418"/>
      <c r="M19" s="423"/>
      <c r="N19" s="418"/>
      <c r="O19" s="423"/>
      <c r="P19" s="418"/>
      <c r="Q19" s="423">
        <f t="shared" si="4"/>
        <v>0</v>
      </c>
      <c r="R19" s="418"/>
      <c r="S19" s="423"/>
      <c r="T19" s="418"/>
      <c r="U19" s="423"/>
      <c r="V19" s="418"/>
      <c r="W19" s="423"/>
      <c r="X19" s="418"/>
      <c r="Y19" s="423"/>
      <c r="Z19" s="418">
        <v>0</v>
      </c>
      <c r="AA19" s="423">
        <v>0</v>
      </c>
      <c r="AB19" s="418"/>
      <c r="AC19" s="423"/>
      <c r="AD19" s="418"/>
      <c r="AE19" s="423"/>
      <c r="AF19" s="418"/>
      <c r="AG19" s="423"/>
      <c r="AH19" s="418"/>
      <c r="AI19" s="423"/>
      <c r="AJ19" s="418">
        <v>0</v>
      </c>
      <c r="AK19" s="423">
        <v>0</v>
      </c>
      <c r="AL19" s="418"/>
      <c r="AM19" s="423"/>
      <c r="AN19" s="418"/>
      <c r="AO19" s="423"/>
      <c r="AP19" s="418"/>
      <c r="AQ19" s="423"/>
      <c r="AR19" s="418"/>
      <c r="AS19" s="423">
        <f t="shared" si="5"/>
        <v>0</v>
      </c>
      <c r="AT19"/>
      <c r="AU19"/>
      <c r="AV19"/>
      <c r="AW19"/>
    </row>
    <row r="20" spans="1:49">
      <c r="A20" s="349" t="s">
        <v>143</v>
      </c>
      <c r="B20" s="335">
        <f>D20+H20+J20+L20+N20+R20+T20+V20+X20+Z20+AB20+AD20+AF20+AH20+AJ20+AL20+AN20+AP20+AR20+F20+P20+'Pru Low2'!B20</f>
        <v>1435.1400282</v>
      </c>
      <c r="C20" s="423">
        <f t="shared" si="1"/>
        <v>30.959179708583061</v>
      </c>
      <c r="D20" s="418">
        <v>2.6240282000000001</v>
      </c>
      <c r="E20" s="423">
        <f t="shared" si="2"/>
        <v>100</v>
      </c>
      <c r="F20" s="418">
        <v>852.4</v>
      </c>
      <c r="G20" s="423">
        <f t="shared" si="3"/>
        <v>28.731292975596602</v>
      </c>
      <c r="H20" s="418"/>
      <c r="I20" s="423"/>
      <c r="J20" s="418"/>
      <c r="K20" s="423"/>
      <c r="L20" s="418"/>
      <c r="M20" s="423"/>
      <c r="N20" s="418"/>
      <c r="O20" s="423"/>
      <c r="P20" s="418">
        <v>519.91600000000005</v>
      </c>
      <c r="Q20" s="423">
        <f t="shared" si="4"/>
        <v>38.38536867720368</v>
      </c>
      <c r="R20" s="418"/>
      <c r="S20" s="423"/>
      <c r="T20" s="418"/>
      <c r="U20" s="423"/>
      <c r="V20" s="418"/>
      <c r="W20" s="423"/>
      <c r="X20" s="418"/>
      <c r="Y20" s="423"/>
      <c r="Z20" s="418">
        <v>0</v>
      </c>
      <c r="AA20" s="423">
        <v>0</v>
      </c>
      <c r="AB20" s="418"/>
      <c r="AC20" s="423"/>
      <c r="AD20" s="418"/>
      <c r="AE20" s="423"/>
      <c r="AF20" s="418"/>
      <c r="AG20" s="423"/>
      <c r="AH20" s="418"/>
      <c r="AI20" s="423"/>
      <c r="AJ20" s="418">
        <v>0</v>
      </c>
      <c r="AK20" s="423">
        <v>0</v>
      </c>
      <c r="AL20" s="418"/>
      <c r="AM20" s="423"/>
      <c r="AN20" s="418"/>
      <c r="AO20" s="423"/>
      <c r="AP20" s="418"/>
      <c r="AQ20" s="423"/>
      <c r="AR20" s="418">
        <v>60.2</v>
      </c>
      <c r="AS20" s="423">
        <f t="shared" si="5"/>
        <v>19.313442412576194</v>
      </c>
      <c r="AT20"/>
      <c r="AU20"/>
      <c r="AV20"/>
      <c r="AW20"/>
    </row>
    <row r="21" spans="1:49">
      <c r="A21" s="349" t="s">
        <v>145</v>
      </c>
      <c r="B21" s="335">
        <f>D21+H21+J21+L21+N21+R21+T21+V21+X21+Z21+AB21+AD21+AF21+AH21+AJ21+AL21+AN21+AP21+AR21+F21+P21+'Pru Low2'!B21</f>
        <v>16.751999999999999</v>
      </c>
      <c r="C21" s="423">
        <f t="shared" si="1"/>
        <v>0.36137810129138687</v>
      </c>
      <c r="D21" s="418">
        <v>0</v>
      </c>
      <c r="E21" s="423">
        <f t="shared" si="2"/>
        <v>0</v>
      </c>
      <c r="F21" s="418">
        <v>1.6</v>
      </c>
      <c r="G21" s="423">
        <f t="shared" si="3"/>
        <v>5.3930160442227315E-2</v>
      </c>
      <c r="H21" s="418"/>
      <c r="I21" s="423"/>
      <c r="J21" s="418"/>
      <c r="K21" s="423"/>
      <c r="L21" s="418"/>
      <c r="M21" s="423"/>
      <c r="N21" s="418"/>
      <c r="O21" s="423"/>
      <c r="P21" s="418">
        <v>14.852</v>
      </c>
      <c r="Q21" s="423">
        <f t="shared" si="4"/>
        <v>1.0965223143619913</v>
      </c>
      <c r="R21" s="418"/>
      <c r="S21" s="423"/>
      <c r="T21" s="418"/>
      <c r="U21" s="423"/>
      <c r="V21" s="418"/>
      <c r="W21" s="423"/>
      <c r="X21" s="418"/>
      <c r="Y21" s="423"/>
      <c r="Z21" s="418">
        <v>0</v>
      </c>
      <c r="AA21" s="423">
        <v>0</v>
      </c>
      <c r="AB21" s="418"/>
      <c r="AC21" s="423"/>
      <c r="AD21" s="418"/>
      <c r="AE21" s="423"/>
      <c r="AF21" s="418"/>
      <c r="AG21" s="423"/>
      <c r="AH21" s="418"/>
      <c r="AI21" s="423"/>
      <c r="AJ21" s="418">
        <v>0</v>
      </c>
      <c r="AK21" s="423">
        <v>0</v>
      </c>
      <c r="AL21" s="418"/>
      <c r="AM21" s="423"/>
      <c r="AN21" s="418"/>
      <c r="AO21" s="423"/>
      <c r="AP21" s="418"/>
      <c r="AQ21" s="423"/>
      <c r="AR21" s="418">
        <v>0.3</v>
      </c>
      <c r="AS21" s="423">
        <f t="shared" si="5"/>
        <v>9.6246390760346495E-2</v>
      </c>
      <c r="AT21"/>
      <c r="AU21"/>
      <c r="AV21"/>
      <c r="AW21"/>
    </row>
    <row r="22" spans="1:49">
      <c r="A22" s="349" t="s">
        <v>147</v>
      </c>
      <c r="B22" s="335">
        <f>D22+H22+J22+L22+N22+R22+T22+V22+X22+Z22+AB22+AD22+AF22+AH22+AJ22+AL22+AN22+AP22+AR22+F22+P22+'Pru Low2'!B22</f>
        <v>0</v>
      </c>
      <c r="C22" s="423">
        <f t="shared" si="1"/>
        <v>0</v>
      </c>
      <c r="D22" s="418">
        <v>0</v>
      </c>
      <c r="E22" s="423">
        <f t="shared" si="2"/>
        <v>0</v>
      </c>
      <c r="F22" s="418"/>
      <c r="G22" s="423">
        <f t="shared" si="3"/>
        <v>0</v>
      </c>
      <c r="H22" s="418"/>
      <c r="I22" s="423"/>
      <c r="J22" s="418"/>
      <c r="K22" s="423"/>
      <c r="L22" s="418"/>
      <c r="M22" s="423"/>
      <c r="N22" s="418"/>
      <c r="O22" s="423"/>
      <c r="P22" s="418"/>
      <c r="Q22" s="423">
        <f t="shared" si="4"/>
        <v>0</v>
      </c>
      <c r="R22" s="418"/>
      <c r="S22" s="423"/>
      <c r="T22" s="418"/>
      <c r="U22" s="423"/>
      <c r="V22" s="418"/>
      <c r="W22" s="423"/>
      <c r="X22" s="418"/>
      <c r="Y22" s="423"/>
      <c r="Z22" s="418">
        <v>0</v>
      </c>
      <c r="AA22" s="423">
        <v>0</v>
      </c>
      <c r="AB22" s="418"/>
      <c r="AC22" s="423"/>
      <c r="AD22" s="418"/>
      <c r="AE22" s="423"/>
      <c r="AF22" s="418"/>
      <c r="AG22" s="423"/>
      <c r="AH22" s="418"/>
      <c r="AI22" s="423"/>
      <c r="AJ22" s="418">
        <v>0</v>
      </c>
      <c r="AK22" s="423">
        <v>0</v>
      </c>
      <c r="AL22" s="418"/>
      <c r="AM22" s="423"/>
      <c r="AN22" s="418"/>
      <c r="AO22" s="423"/>
      <c r="AP22" s="418"/>
      <c r="AQ22" s="423"/>
      <c r="AR22" s="418"/>
      <c r="AS22" s="423">
        <f t="shared" si="5"/>
        <v>0</v>
      </c>
      <c r="AT22"/>
      <c r="AU22"/>
      <c r="AV22"/>
      <c r="AW22"/>
    </row>
    <row r="23" spans="1:49">
      <c r="A23" s="349" t="s">
        <v>149</v>
      </c>
      <c r="B23" s="335">
        <f>D23+H23+J23+L23+N23+R23+T23+V23+X23+Z23+AB23+AD23+AF23+AH23+AJ23+AL23+AN23+AP23+AR23+F23+P23+'Pru Low2'!B23</f>
        <v>0</v>
      </c>
      <c r="C23" s="423">
        <f t="shared" si="1"/>
        <v>0</v>
      </c>
      <c r="D23" s="418">
        <v>0</v>
      </c>
      <c r="E23" s="423">
        <f t="shared" si="2"/>
        <v>0</v>
      </c>
      <c r="F23" s="418"/>
      <c r="G23" s="423">
        <f t="shared" si="3"/>
        <v>0</v>
      </c>
      <c r="H23" s="418"/>
      <c r="I23" s="423"/>
      <c r="J23" s="418"/>
      <c r="K23" s="423"/>
      <c r="L23" s="418"/>
      <c r="M23" s="423"/>
      <c r="N23" s="418"/>
      <c r="O23" s="423"/>
      <c r="P23" s="418"/>
      <c r="Q23" s="423">
        <f t="shared" si="4"/>
        <v>0</v>
      </c>
      <c r="R23" s="418"/>
      <c r="S23" s="423"/>
      <c r="T23" s="418"/>
      <c r="U23" s="423"/>
      <c r="V23" s="418"/>
      <c r="W23" s="423"/>
      <c r="X23" s="418"/>
      <c r="Y23" s="423"/>
      <c r="Z23" s="418">
        <v>0</v>
      </c>
      <c r="AA23" s="423">
        <v>0</v>
      </c>
      <c r="AB23" s="418"/>
      <c r="AC23" s="423"/>
      <c r="AD23" s="418"/>
      <c r="AE23" s="423"/>
      <c r="AF23" s="418"/>
      <c r="AG23" s="423"/>
      <c r="AH23" s="418"/>
      <c r="AI23" s="423"/>
      <c r="AJ23" s="418">
        <v>0</v>
      </c>
      <c r="AK23" s="423">
        <v>0</v>
      </c>
      <c r="AL23" s="418"/>
      <c r="AM23" s="423"/>
      <c r="AN23" s="418"/>
      <c r="AO23" s="423"/>
      <c r="AP23" s="418"/>
      <c r="AQ23" s="423"/>
      <c r="AR23" s="418"/>
      <c r="AS23" s="423">
        <f t="shared" si="5"/>
        <v>0</v>
      </c>
      <c r="AT23"/>
      <c r="AU23"/>
      <c r="AV23"/>
      <c r="AW23"/>
    </row>
    <row r="24" spans="1:49" ht="13.5" thickBot="1">
      <c r="A24" s="349" t="s">
        <v>151</v>
      </c>
      <c r="B24" s="335">
        <f>D24+H24+J24+L24+N24+R24+T24+V24+X24+Z24+AB24+AD24+AF24+AH24+AJ24+AL24+AN24+AP24+AR24+F24+P24+'Pru Low2'!B24</f>
        <v>289.36500000000001</v>
      </c>
      <c r="C24" s="423">
        <f t="shared" si="1"/>
        <v>6.242250136114027</v>
      </c>
      <c r="D24" s="418">
        <v>0</v>
      </c>
      <c r="E24" s="423">
        <f t="shared" si="2"/>
        <v>0</v>
      </c>
      <c r="F24" s="418"/>
      <c r="G24" s="423">
        <f t="shared" si="3"/>
        <v>0</v>
      </c>
      <c r="H24" s="418"/>
      <c r="I24" s="423"/>
      <c r="J24" s="418"/>
      <c r="K24" s="423"/>
      <c r="L24" s="418"/>
      <c r="M24" s="423"/>
      <c r="N24" s="418"/>
      <c r="O24" s="423"/>
      <c r="P24" s="418">
        <v>76.265000000000001</v>
      </c>
      <c r="Q24" s="423">
        <f t="shared" si="4"/>
        <v>5.6306406076499638</v>
      </c>
      <c r="R24" s="418"/>
      <c r="S24" s="423"/>
      <c r="T24" s="418"/>
      <c r="U24" s="423"/>
      <c r="V24" s="418"/>
      <c r="W24" s="423"/>
      <c r="X24" s="418"/>
      <c r="Y24" s="423"/>
      <c r="Z24" s="418">
        <v>0</v>
      </c>
      <c r="AA24" s="423">
        <v>0</v>
      </c>
      <c r="AB24" s="418"/>
      <c r="AC24" s="423"/>
      <c r="AD24" s="418"/>
      <c r="AE24" s="423"/>
      <c r="AF24" s="418"/>
      <c r="AG24" s="423"/>
      <c r="AH24" s="418"/>
      <c r="AI24" s="423"/>
      <c r="AJ24" s="418">
        <v>0</v>
      </c>
      <c r="AK24" s="423">
        <v>0</v>
      </c>
      <c r="AL24" s="418"/>
      <c r="AM24" s="423"/>
      <c r="AN24" s="418"/>
      <c r="AO24" s="423"/>
      <c r="AP24" s="418"/>
      <c r="AQ24" s="423"/>
      <c r="AR24" s="418">
        <v>213.1</v>
      </c>
      <c r="AS24" s="423">
        <f t="shared" si="5"/>
        <v>68.367019570099458</v>
      </c>
      <c r="AT24"/>
      <c r="AU24"/>
      <c r="AV24"/>
      <c r="AW24"/>
    </row>
    <row r="25" spans="1:49" ht="16.5" customHeight="1" thickBot="1">
      <c r="A25" s="360" t="s">
        <v>153</v>
      </c>
      <c r="B25" s="353">
        <f t="shared" ref="B25:G25" si="6">SUM(B12:B24)</f>
        <v>3751.0880281999998</v>
      </c>
      <c r="C25" s="363">
        <f t="shared" si="6"/>
        <v>80.919357056337645</v>
      </c>
      <c r="D25" s="353">
        <v>2.6240282000000001</v>
      </c>
      <c r="E25" s="363">
        <f t="shared" si="6"/>
        <v>100</v>
      </c>
      <c r="F25" s="353">
        <v>2082.3000000000002</v>
      </c>
      <c r="G25" s="363">
        <f t="shared" si="6"/>
        <v>70.186733180531206</v>
      </c>
      <c r="H25" s="420"/>
      <c r="I25" s="363"/>
      <c r="J25" s="420"/>
      <c r="K25" s="363"/>
      <c r="L25" s="420"/>
      <c r="M25" s="363"/>
      <c r="N25" s="420"/>
      <c r="O25" s="363"/>
      <c r="P25" s="353">
        <v>1354.4639999999999</v>
      </c>
      <c r="Q25" s="363">
        <f>SUM(Q12:Q24)</f>
        <v>100</v>
      </c>
      <c r="R25" s="420">
        <f>SUM(R12:R24)</f>
        <v>0</v>
      </c>
      <c r="S25" s="363">
        <v>0</v>
      </c>
      <c r="T25" s="420">
        <f>SUM(T12:T24)</f>
        <v>0</v>
      </c>
      <c r="U25" s="363">
        <v>0</v>
      </c>
      <c r="V25" s="420">
        <f>SUM(V12:V24)</f>
        <v>0</v>
      </c>
      <c r="W25" s="363">
        <v>0</v>
      </c>
      <c r="X25" s="420">
        <f>SUM(X12:X24)</f>
        <v>0</v>
      </c>
      <c r="Y25" s="363">
        <v>0</v>
      </c>
      <c r="Z25" s="353">
        <f>SUM(Z12:Z24)</f>
        <v>0</v>
      </c>
      <c r="AA25" s="363">
        <f>SUM(AA12:AA24)</f>
        <v>0</v>
      </c>
      <c r="AB25" s="420">
        <f t="shared" ref="AB25:AH25" si="7">SUM(AB12:AB21)</f>
        <v>0</v>
      </c>
      <c r="AC25" s="363">
        <f t="shared" si="7"/>
        <v>0</v>
      </c>
      <c r="AD25" s="420">
        <f t="shared" si="7"/>
        <v>0</v>
      </c>
      <c r="AE25" s="363">
        <f t="shared" si="7"/>
        <v>0</v>
      </c>
      <c r="AF25" s="420">
        <f t="shared" si="7"/>
        <v>0</v>
      </c>
      <c r="AG25" s="363">
        <f t="shared" si="7"/>
        <v>0</v>
      </c>
      <c r="AH25" s="420">
        <f t="shared" si="7"/>
        <v>0</v>
      </c>
      <c r="AI25" s="363"/>
      <c r="AJ25" s="353">
        <f>SUM(AJ12:AJ24)</f>
        <v>0</v>
      </c>
      <c r="AK25" s="363">
        <f>SUM(AK12:AK24)</f>
        <v>0</v>
      </c>
      <c r="AL25" s="420">
        <f>SUM(AL12:AL21)</f>
        <v>0</v>
      </c>
      <c r="AM25" s="363"/>
      <c r="AN25" s="420">
        <f>SUM(AN12:AN21)</f>
        <v>0</v>
      </c>
      <c r="AO25" s="363"/>
      <c r="AP25" s="420">
        <f>SUM(AP12:AP21)</f>
        <v>0</v>
      </c>
      <c r="AQ25" s="363"/>
      <c r="AR25" s="353">
        <v>311.7</v>
      </c>
      <c r="AS25" s="363">
        <v>100</v>
      </c>
      <c r="AT25"/>
      <c r="AU25"/>
      <c r="AV25"/>
      <c r="AW25"/>
    </row>
    <row r="26" spans="1:49" ht="16.5" customHeight="1" thickBot="1">
      <c r="A26" s="360" t="s">
        <v>155</v>
      </c>
      <c r="B26" s="335">
        <f>D26+H26+J26+L26+N26+R26+T26+V26+X26+Z26+AB26+AD26+AF26+AH26+AJ26+AL26+AN26+AP26+AR26+F26+P26+'Pru Low2'!B26</f>
        <v>884.5</v>
      </c>
      <c r="C26" s="424">
        <f>B26/B27*100</f>
        <v>19.080642943662351</v>
      </c>
      <c r="D26" s="420">
        <v>0</v>
      </c>
      <c r="E26" s="363">
        <f>D26/$D27*100</f>
        <v>0</v>
      </c>
      <c r="F26" s="420">
        <v>884.5</v>
      </c>
      <c r="G26" s="363">
        <f>F26/$F27*100</f>
        <v>29.813266819468787</v>
      </c>
      <c r="H26" s="420"/>
      <c r="I26" s="363"/>
      <c r="J26" s="420"/>
      <c r="K26" s="363"/>
      <c r="L26" s="420"/>
      <c r="M26" s="363"/>
      <c r="N26" s="420"/>
      <c r="O26" s="363"/>
      <c r="P26" s="420"/>
      <c r="Q26" s="363">
        <f>P26/$P27*100</f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v>0</v>
      </c>
      <c r="AB26" s="420">
        <v>0</v>
      </c>
      <c r="AC26" s="363">
        <v>0</v>
      </c>
      <c r="AD26" s="420">
        <v>0</v>
      </c>
      <c r="AE26" s="363">
        <v>0</v>
      </c>
      <c r="AF26" s="420">
        <v>0</v>
      </c>
      <c r="AG26" s="363">
        <v>0</v>
      </c>
      <c r="AH26" s="420">
        <v>0</v>
      </c>
      <c r="AI26" s="363"/>
      <c r="AJ26" s="420">
        <v>0</v>
      </c>
      <c r="AK26" s="363">
        <v>0</v>
      </c>
      <c r="AL26" s="420">
        <v>0</v>
      </c>
      <c r="AM26" s="363"/>
      <c r="AN26" s="420">
        <v>0</v>
      </c>
      <c r="AO26" s="363"/>
      <c r="AP26" s="420">
        <v>0</v>
      </c>
      <c r="AQ26" s="363"/>
      <c r="AR26" s="420"/>
      <c r="AS26" s="363">
        <f>AR26/$AR27*100</f>
        <v>0</v>
      </c>
      <c r="AT26"/>
      <c r="AU26"/>
      <c r="AV26"/>
      <c r="AW26"/>
    </row>
    <row r="27" spans="1:49" ht="16.5" customHeight="1" thickBot="1">
      <c r="A27" s="360" t="s">
        <v>157</v>
      </c>
      <c r="B27" s="353">
        <f t="shared" ref="B27:G27" si="8">SUM(B25:B26)</f>
        <v>4635.5880281999998</v>
      </c>
      <c r="C27" s="424">
        <f t="shared" si="8"/>
        <v>100</v>
      </c>
      <c r="D27" s="353">
        <v>2.6240282000000001</v>
      </c>
      <c r="E27" s="363">
        <f t="shared" si="8"/>
        <v>100</v>
      </c>
      <c r="F27" s="353">
        <v>2966.8</v>
      </c>
      <c r="G27" s="363">
        <f t="shared" si="8"/>
        <v>100</v>
      </c>
      <c r="H27" s="420"/>
      <c r="I27" s="363"/>
      <c r="J27" s="420"/>
      <c r="K27" s="363"/>
      <c r="L27" s="420"/>
      <c r="M27" s="363"/>
      <c r="N27" s="420"/>
      <c r="O27" s="363"/>
      <c r="P27" s="353">
        <v>1354.4639999999999</v>
      </c>
      <c r="Q27" s="363">
        <f t="shared" ref="Q27:AH27" si="9">SUM(Q25:Q26)</f>
        <v>100</v>
      </c>
      <c r="R27" s="420">
        <f t="shared" si="9"/>
        <v>0</v>
      </c>
      <c r="S27" s="363">
        <f t="shared" si="9"/>
        <v>0</v>
      </c>
      <c r="T27" s="420">
        <f t="shared" si="9"/>
        <v>0</v>
      </c>
      <c r="U27" s="363">
        <f t="shared" si="9"/>
        <v>0</v>
      </c>
      <c r="V27" s="420">
        <f t="shared" si="9"/>
        <v>0</v>
      </c>
      <c r="W27" s="363">
        <f t="shared" si="9"/>
        <v>0</v>
      </c>
      <c r="X27" s="420">
        <f>SUM(X25:X26)</f>
        <v>0</v>
      </c>
      <c r="Y27" s="363">
        <f>SUM(Y25:Y26)</f>
        <v>0</v>
      </c>
      <c r="Z27" s="353">
        <f>SUM(Z25:Z26)</f>
        <v>0</v>
      </c>
      <c r="AA27" s="363">
        <f t="shared" si="9"/>
        <v>0</v>
      </c>
      <c r="AB27" s="420">
        <f t="shared" si="9"/>
        <v>0</v>
      </c>
      <c r="AC27" s="363">
        <f t="shared" si="9"/>
        <v>0</v>
      </c>
      <c r="AD27" s="420">
        <f>SUM(AD25:AD26)</f>
        <v>0</v>
      </c>
      <c r="AE27" s="363">
        <f>SUM(AE25:AE26)</f>
        <v>0</v>
      </c>
      <c r="AF27" s="420">
        <f t="shared" si="9"/>
        <v>0</v>
      </c>
      <c r="AG27" s="363">
        <f t="shared" si="9"/>
        <v>0</v>
      </c>
      <c r="AH27" s="420">
        <f t="shared" si="9"/>
        <v>0</v>
      </c>
      <c r="AI27" s="363"/>
      <c r="AJ27" s="353">
        <f>SUM(AJ25:AJ26)</f>
        <v>0</v>
      </c>
      <c r="AK27" s="363">
        <f>AK25+AK26</f>
        <v>0</v>
      </c>
      <c r="AL27" s="420">
        <f>SUM(AL25:AL26)</f>
        <v>0</v>
      </c>
      <c r="AM27" s="363"/>
      <c r="AN27" s="420">
        <f>SUM(AN25:AN26)</f>
        <v>0</v>
      </c>
      <c r="AO27" s="363"/>
      <c r="AP27" s="420">
        <f>SUM(AP25:AP26)</f>
        <v>0</v>
      </c>
      <c r="AQ27" s="363"/>
      <c r="AR27" s="353">
        <v>311.7</v>
      </c>
      <c r="AS27" s="363">
        <f>SUM(AS25:AS26)</f>
        <v>100</v>
      </c>
      <c r="AT27"/>
      <c r="AU27"/>
      <c r="AV27"/>
      <c r="AW27"/>
    </row>
    <row r="28" spans="1:49">
      <c r="A28" s="346" t="s">
        <v>1353</v>
      </c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  <c r="AR28" s="419"/>
      <c r="AS28" s="364"/>
      <c r="AT28"/>
      <c r="AU28"/>
      <c r="AV28"/>
      <c r="AW28"/>
    </row>
    <row r="29" spans="1:49" ht="12.75" customHeight="1">
      <c r="A29" s="349" t="s">
        <v>161</v>
      </c>
      <c r="B29" s="335">
        <f>D29+H29+J29+L29+N29+R29+T29+V29+X29+Z29+AB29+AD29+AF29+AH29+AJ29+AL29+AN29+AP29+AR29+F29+P29+'Pru Low2'!B29</f>
        <v>350.02600000000001</v>
      </c>
      <c r="C29" s="423">
        <f t="shared" ref="C29:C35" si="10">B29/$B$38*100</f>
        <v>5.7916193820528701</v>
      </c>
      <c r="D29" s="418">
        <v>0</v>
      </c>
      <c r="E29" s="423">
        <f t="shared" ref="E29:E35" si="11">D29/$D$38*100</f>
        <v>0</v>
      </c>
      <c r="F29" s="418">
        <v>97.8</v>
      </c>
      <c r="G29" s="423">
        <f>F29/$F$38*100</f>
        <v>2.5262831606953733</v>
      </c>
      <c r="H29" s="418"/>
      <c r="I29" s="423"/>
      <c r="J29" s="418"/>
      <c r="K29" s="423"/>
      <c r="L29" s="418"/>
      <c r="M29" s="423"/>
      <c r="N29" s="418"/>
      <c r="O29" s="423"/>
      <c r="P29" s="418">
        <v>89.975999999999999</v>
      </c>
      <c r="Q29" s="423">
        <f t="shared" ref="Q29:Q35" si="12">P29/$P$38*100</f>
        <v>8.0959099350714805</v>
      </c>
      <c r="R29" s="418"/>
      <c r="S29" s="423"/>
      <c r="T29" s="418"/>
      <c r="U29" s="423"/>
      <c r="V29" s="418"/>
      <c r="W29" s="423"/>
      <c r="X29" s="418"/>
      <c r="Y29" s="423"/>
      <c r="Z29" s="418">
        <v>0</v>
      </c>
      <c r="AA29" s="423">
        <v>0</v>
      </c>
      <c r="AB29" s="418"/>
      <c r="AC29" s="423"/>
      <c r="AD29" s="418"/>
      <c r="AE29" s="423"/>
      <c r="AF29" s="418"/>
      <c r="AG29" s="423"/>
      <c r="AH29" s="418"/>
      <c r="AI29" s="423"/>
      <c r="AJ29" s="418">
        <v>19.95</v>
      </c>
      <c r="AK29" s="423">
        <f>AJ29/$AJ$38*100</f>
        <v>94.95478343645884</v>
      </c>
      <c r="AL29" s="418"/>
      <c r="AM29" s="423"/>
      <c r="AN29" s="418"/>
      <c r="AO29" s="423"/>
      <c r="AP29" s="418"/>
      <c r="AQ29" s="423"/>
      <c r="AR29" s="418">
        <v>142.30000000000001</v>
      </c>
      <c r="AS29" s="423">
        <f t="shared" ref="AS29:AS35" si="13">AR29/$AR$38*100</f>
        <v>14.850761845126279</v>
      </c>
      <c r="AT29"/>
      <c r="AU29"/>
      <c r="AV29"/>
      <c r="AW29"/>
    </row>
    <row r="30" spans="1:49">
      <c r="A30" s="349" t="s">
        <v>163</v>
      </c>
      <c r="B30" s="335">
        <f>D30+H30+J30+L30+N30+R30+T30+V30+X30+Z30+AB30+AD30+AF30+AH30+AJ30+AL30+AN30+AP30+AR30+F30+P30+'Pru Low2'!B30</f>
        <v>61.369644579999999</v>
      </c>
      <c r="C30" s="423">
        <f t="shared" si="10"/>
        <v>1.0154377761058431</v>
      </c>
      <c r="D30" s="418">
        <v>19.369644579999999</v>
      </c>
      <c r="E30" s="423">
        <f t="shared" si="11"/>
        <v>23.685720389496158</v>
      </c>
      <c r="F30" s="418">
        <v>0</v>
      </c>
      <c r="G30" s="423">
        <f t="shared" ref="G30:G35" si="14">F30/$F$38*100</f>
        <v>0</v>
      </c>
      <c r="H30" s="418"/>
      <c r="I30" s="423"/>
      <c r="J30" s="418"/>
      <c r="K30" s="423"/>
      <c r="L30" s="418"/>
      <c r="M30" s="423"/>
      <c r="N30" s="418"/>
      <c r="O30" s="423"/>
      <c r="P30" s="418"/>
      <c r="Q30" s="423">
        <f t="shared" si="12"/>
        <v>0</v>
      </c>
      <c r="R30" s="418"/>
      <c r="S30" s="423"/>
      <c r="T30" s="418"/>
      <c r="U30" s="423"/>
      <c r="V30" s="418"/>
      <c r="W30" s="423"/>
      <c r="X30" s="418"/>
      <c r="Y30" s="423"/>
      <c r="Z30" s="418">
        <v>0</v>
      </c>
      <c r="AA30" s="423">
        <v>0</v>
      </c>
      <c r="AB30" s="418"/>
      <c r="AC30" s="423"/>
      <c r="AD30" s="418"/>
      <c r="AE30" s="423"/>
      <c r="AF30" s="418"/>
      <c r="AG30" s="423"/>
      <c r="AH30" s="418"/>
      <c r="AI30" s="423"/>
      <c r="AJ30" s="418">
        <v>0</v>
      </c>
      <c r="AK30" s="423">
        <f t="shared" ref="AK30:AK35" si="15">AJ30/$AJ$38*100</f>
        <v>0</v>
      </c>
      <c r="AL30" s="418"/>
      <c r="AM30" s="423"/>
      <c r="AN30" s="418"/>
      <c r="AO30" s="423"/>
      <c r="AP30" s="418"/>
      <c r="AQ30" s="423"/>
      <c r="AR30" s="418">
        <v>42</v>
      </c>
      <c r="AS30" s="423">
        <f t="shared" si="13"/>
        <v>4.3832185347526611</v>
      </c>
      <c r="AT30"/>
      <c r="AU30"/>
      <c r="AV30"/>
      <c r="AW30"/>
    </row>
    <row r="31" spans="1:49">
      <c r="A31" s="349" t="s">
        <v>165</v>
      </c>
      <c r="B31" s="335">
        <f>D31+H31+J31+L31+N31+R31+T31+V31+X31+Z31+AB31+AD31+AF31+AH31+AJ31+AL31+AN31+AP31+AR31+F31+P31+'Pru Low2'!B31</f>
        <v>301.2</v>
      </c>
      <c r="C31" s="423">
        <f t="shared" si="10"/>
        <v>4.9837319452678486</v>
      </c>
      <c r="D31" s="418">
        <v>0</v>
      </c>
      <c r="E31" s="423">
        <f t="shared" si="11"/>
        <v>0</v>
      </c>
      <c r="F31" s="418"/>
      <c r="G31" s="423">
        <f t="shared" si="14"/>
        <v>0</v>
      </c>
      <c r="H31" s="418"/>
      <c r="I31" s="423"/>
      <c r="J31" s="418"/>
      <c r="K31" s="423"/>
      <c r="L31" s="418"/>
      <c r="M31" s="423"/>
      <c r="N31" s="418"/>
      <c r="O31" s="423"/>
      <c r="P31" s="418">
        <v>301.2</v>
      </c>
      <c r="Q31" s="423">
        <f t="shared" si="12"/>
        <v>27.101538993104047</v>
      </c>
      <c r="R31" s="418"/>
      <c r="S31" s="423"/>
      <c r="T31" s="418"/>
      <c r="U31" s="423"/>
      <c r="V31" s="418"/>
      <c r="W31" s="423"/>
      <c r="X31" s="418"/>
      <c r="Y31" s="423"/>
      <c r="Z31" s="418">
        <v>0</v>
      </c>
      <c r="AA31" s="423">
        <v>0</v>
      </c>
      <c r="AB31" s="418"/>
      <c r="AC31" s="423"/>
      <c r="AD31" s="418"/>
      <c r="AE31" s="423"/>
      <c r="AF31" s="418"/>
      <c r="AG31" s="423"/>
      <c r="AH31" s="418"/>
      <c r="AI31" s="423"/>
      <c r="AJ31" s="418">
        <v>0</v>
      </c>
      <c r="AK31" s="423">
        <f t="shared" si="15"/>
        <v>0</v>
      </c>
      <c r="AL31" s="418"/>
      <c r="AM31" s="423"/>
      <c r="AN31" s="418"/>
      <c r="AO31" s="423"/>
      <c r="AP31" s="418"/>
      <c r="AQ31" s="423"/>
      <c r="AR31" s="418"/>
      <c r="AS31" s="423">
        <f t="shared" si="13"/>
        <v>0</v>
      </c>
      <c r="AT31"/>
      <c r="AU31"/>
      <c r="AV31"/>
      <c r="AW31"/>
    </row>
    <row r="32" spans="1:49">
      <c r="A32" s="349" t="s">
        <v>167</v>
      </c>
      <c r="B32" s="335">
        <f>D32+H32+J32+L32+N32+R32+T32+V32+X32+Z32+AB32+AD32+AF32+AH32+AJ32+AL32+AN32+AP32+AR32+F32+P32+'Pru Low2'!B32</f>
        <v>0</v>
      </c>
      <c r="C32" s="423">
        <f t="shared" si="10"/>
        <v>0</v>
      </c>
      <c r="D32" s="418">
        <v>0</v>
      </c>
      <c r="E32" s="423">
        <f t="shared" si="11"/>
        <v>0</v>
      </c>
      <c r="F32" s="418">
        <v>0</v>
      </c>
      <c r="G32" s="423">
        <f t="shared" si="14"/>
        <v>0</v>
      </c>
      <c r="H32" s="418"/>
      <c r="I32" s="423"/>
      <c r="J32" s="418"/>
      <c r="K32" s="423"/>
      <c r="L32" s="418"/>
      <c r="M32" s="423"/>
      <c r="N32" s="418"/>
      <c r="O32" s="423"/>
      <c r="P32" s="418"/>
      <c r="Q32" s="423">
        <f t="shared" si="12"/>
        <v>0</v>
      </c>
      <c r="R32" s="418"/>
      <c r="S32" s="423"/>
      <c r="T32" s="418"/>
      <c r="U32" s="423"/>
      <c r="V32" s="418"/>
      <c r="W32" s="423"/>
      <c r="X32" s="418"/>
      <c r="Y32" s="423"/>
      <c r="Z32" s="418">
        <v>0</v>
      </c>
      <c r="AA32" s="423">
        <v>0</v>
      </c>
      <c r="AB32" s="418"/>
      <c r="AC32" s="423"/>
      <c r="AD32" s="418"/>
      <c r="AE32" s="423"/>
      <c r="AF32" s="418"/>
      <c r="AG32" s="423"/>
      <c r="AH32" s="418"/>
      <c r="AI32" s="423"/>
      <c r="AJ32" s="418">
        <v>0</v>
      </c>
      <c r="AK32" s="423">
        <f t="shared" si="15"/>
        <v>0</v>
      </c>
      <c r="AL32" s="418"/>
      <c r="AM32" s="423"/>
      <c r="AN32" s="418"/>
      <c r="AO32" s="423"/>
      <c r="AP32" s="418"/>
      <c r="AQ32" s="423"/>
      <c r="AR32" s="418"/>
      <c r="AS32" s="423">
        <f t="shared" si="13"/>
        <v>0</v>
      </c>
      <c r="AT32"/>
      <c r="AU32"/>
      <c r="AV32"/>
      <c r="AW32"/>
    </row>
    <row r="33" spans="1:49">
      <c r="A33" s="349" t="s">
        <v>169</v>
      </c>
      <c r="B33" s="335">
        <f>D33+H33+J33+L33+N33+R33+T33+V33+X33+Z33+AB33+AD33+AF33+AH33+AJ33+AL33+AN33+AP33+AR33+F33+P33+'Pru Low2'!B33</f>
        <v>4643.9928110600003</v>
      </c>
      <c r="C33" s="423">
        <f t="shared" si="10"/>
        <v>76.840688333578896</v>
      </c>
      <c r="D33" s="418">
        <v>38.792811060000005</v>
      </c>
      <c r="E33" s="423">
        <f t="shared" si="11"/>
        <v>47.436888792396942</v>
      </c>
      <c r="F33" s="418">
        <v>3693.1</v>
      </c>
      <c r="G33" s="423">
        <f t="shared" si="14"/>
        <v>95.396895099837252</v>
      </c>
      <c r="H33" s="418"/>
      <c r="I33" s="423"/>
      <c r="J33" s="418"/>
      <c r="K33" s="423"/>
      <c r="L33" s="418"/>
      <c r="M33" s="423"/>
      <c r="N33" s="418"/>
      <c r="O33" s="423"/>
      <c r="P33" s="418">
        <v>720.2</v>
      </c>
      <c r="Q33" s="423">
        <f t="shared" si="12"/>
        <v>64.802551071824482</v>
      </c>
      <c r="R33" s="418"/>
      <c r="S33" s="423"/>
      <c r="T33" s="418"/>
      <c r="U33" s="423"/>
      <c r="V33" s="418"/>
      <c r="W33" s="423"/>
      <c r="X33" s="418"/>
      <c r="Y33" s="423"/>
      <c r="Z33" s="418">
        <v>0</v>
      </c>
      <c r="AA33" s="423">
        <v>0</v>
      </c>
      <c r="AB33" s="418"/>
      <c r="AC33" s="423"/>
      <c r="AD33" s="418"/>
      <c r="AE33" s="423"/>
      <c r="AF33" s="418"/>
      <c r="AG33" s="423"/>
      <c r="AH33" s="418"/>
      <c r="AI33" s="423"/>
      <c r="AJ33" s="418">
        <v>0</v>
      </c>
      <c r="AK33" s="423">
        <f t="shared" si="15"/>
        <v>0</v>
      </c>
      <c r="AL33" s="418"/>
      <c r="AM33" s="423"/>
      <c r="AN33" s="418"/>
      <c r="AO33" s="423"/>
      <c r="AP33" s="418"/>
      <c r="AQ33" s="423"/>
      <c r="AR33" s="418">
        <v>191.9</v>
      </c>
      <c r="AS33" s="423">
        <f t="shared" si="13"/>
        <v>20.027134209977042</v>
      </c>
      <c r="AT33"/>
      <c r="AU33"/>
      <c r="AV33"/>
      <c r="AW33"/>
    </row>
    <row r="34" spans="1:49">
      <c r="A34" s="349" t="s">
        <v>171</v>
      </c>
      <c r="B34" s="335">
        <f>D34+H34+J34+L34+N34+R34+T34+V34+X34+Z34+AB34+AD34+AF34+AH34+AJ34+AL34+AN34+AP34+AR34+F34+P34+'Pru Low2'!B34</f>
        <v>45.228884300000004</v>
      </c>
      <c r="C34" s="423">
        <f t="shared" si="10"/>
        <v>0.74836864387361723</v>
      </c>
      <c r="D34" s="418">
        <v>22.228884300000001</v>
      </c>
      <c r="E34" s="423">
        <f t="shared" si="11"/>
        <v>27.182075330587253</v>
      </c>
      <c r="F34" s="418"/>
      <c r="G34" s="423">
        <f t="shared" si="14"/>
        <v>0</v>
      </c>
      <c r="H34" s="418"/>
      <c r="I34" s="423"/>
      <c r="J34" s="418"/>
      <c r="K34" s="423"/>
      <c r="L34" s="418"/>
      <c r="M34" s="423"/>
      <c r="N34" s="418"/>
      <c r="O34" s="423"/>
      <c r="P34" s="418"/>
      <c r="Q34" s="423">
        <f t="shared" si="12"/>
        <v>0</v>
      </c>
      <c r="R34" s="418"/>
      <c r="S34" s="423"/>
      <c r="T34" s="418"/>
      <c r="U34" s="423"/>
      <c r="V34" s="418"/>
      <c r="W34" s="423"/>
      <c r="X34" s="418"/>
      <c r="Y34" s="423"/>
      <c r="Z34" s="418">
        <v>0</v>
      </c>
      <c r="AA34" s="423">
        <v>0</v>
      </c>
      <c r="AB34" s="418"/>
      <c r="AC34" s="423"/>
      <c r="AD34" s="418"/>
      <c r="AE34" s="423"/>
      <c r="AF34" s="418"/>
      <c r="AG34" s="423"/>
      <c r="AH34" s="418"/>
      <c r="AI34" s="423"/>
      <c r="AJ34" s="418">
        <v>0</v>
      </c>
      <c r="AK34" s="423">
        <f t="shared" si="15"/>
        <v>0</v>
      </c>
      <c r="AL34" s="418"/>
      <c r="AM34" s="423"/>
      <c r="AN34" s="418"/>
      <c r="AO34" s="423"/>
      <c r="AP34" s="418"/>
      <c r="AQ34" s="423"/>
      <c r="AR34" s="418">
        <v>23</v>
      </c>
      <c r="AS34" s="423">
        <f t="shared" si="13"/>
        <v>2.4003339595074098</v>
      </c>
      <c r="AT34"/>
      <c r="AU34"/>
      <c r="AV34"/>
      <c r="AW34"/>
    </row>
    <row r="35" spans="1:49" ht="13.5" thickBot="1">
      <c r="A35" s="349" t="s">
        <v>173</v>
      </c>
      <c r="B35" s="335">
        <f>D35+H35+J35+L35+N35+R35+T35+V35+X35+Z35+AB35+AD35+AF35+AH35+AJ35+AL35+AN35+AP35+AR35+F35+P35+'Pru Low2'!B35</f>
        <v>561.44639053000003</v>
      </c>
      <c r="C35" s="423">
        <f t="shared" si="10"/>
        <v>9.2898350333323023</v>
      </c>
      <c r="D35" s="418">
        <v>1.3863905300000001</v>
      </c>
      <c r="E35" s="423">
        <f t="shared" si="11"/>
        <v>1.6953154875196677</v>
      </c>
      <c r="F35" s="418"/>
      <c r="G35" s="423">
        <f t="shared" si="14"/>
        <v>0</v>
      </c>
      <c r="H35" s="418"/>
      <c r="I35" s="423"/>
      <c r="J35" s="418"/>
      <c r="K35" s="423"/>
      <c r="L35" s="418"/>
      <c r="M35" s="423"/>
      <c r="N35" s="418"/>
      <c r="O35" s="423"/>
      <c r="P35" s="418"/>
      <c r="Q35" s="423">
        <f t="shared" si="12"/>
        <v>0</v>
      </c>
      <c r="R35" s="418"/>
      <c r="S35" s="423"/>
      <c r="T35" s="418"/>
      <c r="U35" s="423"/>
      <c r="V35" s="418"/>
      <c r="W35" s="423"/>
      <c r="X35" s="418"/>
      <c r="Y35" s="423"/>
      <c r="Z35" s="418">
        <v>0</v>
      </c>
      <c r="AA35" s="423">
        <v>0</v>
      </c>
      <c r="AB35" s="418"/>
      <c r="AC35" s="423"/>
      <c r="AD35" s="418"/>
      <c r="AE35" s="423"/>
      <c r="AF35" s="418"/>
      <c r="AG35" s="423"/>
      <c r="AH35" s="418"/>
      <c r="AI35" s="423"/>
      <c r="AJ35" s="418">
        <v>1.06</v>
      </c>
      <c r="AK35" s="423">
        <f t="shared" si="15"/>
        <v>5.0452165635411719</v>
      </c>
      <c r="AL35" s="418"/>
      <c r="AM35" s="423"/>
      <c r="AN35" s="418"/>
      <c r="AO35" s="423"/>
      <c r="AP35" s="418"/>
      <c r="AQ35" s="423"/>
      <c r="AR35" s="418">
        <v>559</v>
      </c>
      <c r="AS35" s="423">
        <f t="shared" si="13"/>
        <v>58.338551450636608</v>
      </c>
      <c r="AT35"/>
      <c r="AU35"/>
      <c r="AV35"/>
      <c r="AW35"/>
    </row>
    <row r="36" spans="1:49" ht="16.5" customHeight="1" thickBot="1">
      <c r="A36" s="360" t="s">
        <v>175</v>
      </c>
      <c r="B36" s="353">
        <f>SUM(B29:B35)</f>
        <v>5963.2637304700002</v>
      </c>
      <c r="C36" s="424">
        <f>SUM(C29:C35)</f>
        <v>98.669681114211386</v>
      </c>
      <c r="D36" s="353">
        <v>81.777730469999995</v>
      </c>
      <c r="E36" s="424">
        <f>SUM(E29:E35)</f>
        <v>100.00000000000001</v>
      </c>
      <c r="F36" s="353">
        <v>3790.9</v>
      </c>
      <c r="G36" s="424">
        <f>SUM(G29:G35)</f>
        <v>97.923178260532623</v>
      </c>
      <c r="H36" s="420"/>
      <c r="I36" s="424"/>
      <c r="J36" s="420"/>
      <c r="K36" s="424"/>
      <c r="L36" s="420"/>
      <c r="M36" s="424"/>
      <c r="N36" s="420"/>
      <c r="O36" s="424"/>
      <c r="P36" s="353">
        <v>1111.376</v>
      </c>
      <c r="Q36" s="424">
        <f>SUM(Q29:Q35)</f>
        <v>100</v>
      </c>
      <c r="R36" s="420">
        <f>SUM(R28:R35)</f>
        <v>0</v>
      </c>
      <c r="S36" s="424">
        <f>SUM(S29:S35)</f>
        <v>0</v>
      </c>
      <c r="T36" s="420">
        <f>SUM(T28:T35)</f>
        <v>0</v>
      </c>
      <c r="U36" s="424">
        <f>SUM(U29:U35)</f>
        <v>0</v>
      </c>
      <c r="V36" s="420">
        <f>SUM(V28:V35)</f>
        <v>0</v>
      </c>
      <c r="W36" s="424">
        <f>SUM(W29:W35)</f>
        <v>0</v>
      </c>
      <c r="X36" s="420">
        <f>SUM(X28:X35)</f>
        <v>0</v>
      </c>
      <c r="Y36" s="424">
        <f>SUM(Y29:Y35)</f>
        <v>0</v>
      </c>
      <c r="Z36" s="353">
        <f>SUM(Z29:Z35)</f>
        <v>0</v>
      </c>
      <c r="AA36" s="424">
        <f>SUM(AA29:AA35)</f>
        <v>0</v>
      </c>
      <c r="AB36" s="420">
        <f>SUM(AB28:AB35)</f>
        <v>0</v>
      </c>
      <c r="AC36" s="424">
        <f>SUM(AC29:AC35)</f>
        <v>0</v>
      </c>
      <c r="AD36" s="420">
        <f>SUM(AD28:AD35)</f>
        <v>0</v>
      </c>
      <c r="AE36" s="424">
        <f>SUM(AE29:AE35)</f>
        <v>0</v>
      </c>
      <c r="AF36" s="420">
        <f>SUM(AF28:AF35)</f>
        <v>0</v>
      </c>
      <c r="AG36" s="424">
        <f>SUM(AG29:AG35)</f>
        <v>0</v>
      </c>
      <c r="AH36" s="420">
        <f>SUM(AH28:AH35)</f>
        <v>0</v>
      </c>
      <c r="AI36" s="424"/>
      <c r="AJ36" s="353">
        <f>SUM(AJ29:AJ35)</f>
        <v>21.009999999999998</v>
      </c>
      <c r="AK36" s="424">
        <f>SUM(AK29:AK35)</f>
        <v>100.00000000000001</v>
      </c>
      <c r="AL36" s="420">
        <f>SUM(AL28:AL35)</f>
        <v>0</v>
      </c>
      <c r="AM36" s="424"/>
      <c r="AN36" s="420">
        <f>SUM(AN28:AN35)</f>
        <v>0</v>
      </c>
      <c r="AO36" s="424"/>
      <c r="AP36" s="420">
        <f>SUM(AP28:AP35)</f>
        <v>0</v>
      </c>
      <c r="AQ36" s="424"/>
      <c r="AR36" s="353">
        <v>958.2</v>
      </c>
      <c r="AS36" s="424">
        <f>SUM(AS29:AS35)</f>
        <v>100</v>
      </c>
      <c r="AT36"/>
      <c r="AU36"/>
      <c r="AV36"/>
      <c r="AW36"/>
    </row>
    <row r="37" spans="1:49" ht="16.5" customHeight="1" thickBot="1">
      <c r="A37" s="360" t="s">
        <v>177</v>
      </c>
      <c r="B37" s="335">
        <f>D37+H37+J37+L37+N37+R37+T37+V37+X37+Z37+AB37+AD37+AF37+AH37+AJ37+AL37+AN37+AP37+AR37+F37+P37+'Pru Low2'!B37</f>
        <v>80.400000000000006</v>
      </c>
      <c r="C37" s="424">
        <f>B37/B38*100</f>
        <v>1.3303188857886292</v>
      </c>
      <c r="D37" s="420">
        <v>0</v>
      </c>
      <c r="E37" s="424">
        <f>D37/$D$38*100</f>
        <v>0</v>
      </c>
      <c r="F37" s="420">
        <v>80.400000000000006</v>
      </c>
      <c r="G37" s="424">
        <f>F37/F38*100</f>
        <v>2.0768217394673627</v>
      </c>
      <c r="H37" s="420"/>
      <c r="I37" s="424"/>
      <c r="J37" s="420"/>
      <c r="K37" s="424"/>
      <c r="L37" s="420"/>
      <c r="M37" s="424"/>
      <c r="N37" s="420"/>
      <c r="O37" s="424"/>
      <c r="P37" s="420"/>
      <c r="Q37" s="424">
        <f>P37/$P$38*100</f>
        <v>0</v>
      </c>
      <c r="R37" s="420">
        <v>0</v>
      </c>
      <c r="S37" s="424">
        <v>0</v>
      </c>
      <c r="T37" s="420">
        <v>0</v>
      </c>
      <c r="U37" s="424">
        <v>0</v>
      </c>
      <c r="V37" s="420">
        <v>0</v>
      </c>
      <c r="W37" s="424">
        <v>0</v>
      </c>
      <c r="X37" s="420">
        <v>0</v>
      </c>
      <c r="Y37" s="424">
        <v>0</v>
      </c>
      <c r="Z37" s="420">
        <v>0</v>
      </c>
      <c r="AA37" s="424">
        <v>0</v>
      </c>
      <c r="AB37" s="420">
        <v>0</v>
      </c>
      <c r="AC37" s="424">
        <v>0</v>
      </c>
      <c r="AD37" s="420">
        <v>0</v>
      </c>
      <c r="AE37" s="424">
        <v>0</v>
      </c>
      <c r="AF37" s="420">
        <v>0</v>
      </c>
      <c r="AG37" s="424">
        <v>0</v>
      </c>
      <c r="AH37" s="420">
        <v>0</v>
      </c>
      <c r="AI37" s="424"/>
      <c r="AJ37" s="420">
        <v>0</v>
      </c>
      <c r="AK37" s="424">
        <f>AJ37/AJ38*100</f>
        <v>0</v>
      </c>
      <c r="AL37" s="420">
        <v>0</v>
      </c>
      <c r="AM37" s="424"/>
      <c r="AN37" s="420">
        <v>0</v>
      </c>
      <c r="AO37" s="424"/>
      <c r="AP37" s="420">
        <v>0</v>
      </c>
      <c r="AQ37" s="424"/>
      <c r="AR37" s="420">
        <v>0</v>
      </c>
      <c r="AS37" s="424">
        <f>AR37/$AR$38*100</f>
        <v>0</v>
      </c>
      <c r="AT37"/>
      <c r="AU37"/>
      <c r="AV37"/>
      <c r="AW37"/>
    </row>
    <row r="38" spans="1:49" ht="16.5" customHeight="1" thickBot="1">
      <c r="A38" s="360" t="s">
        <v>179</v>
      </c>
      <c r="B38" s="353">
        <f>SUM(B36:B37)</f>
        <v>6043.6637304699998</v>
      </c>
      <c r="C38" s="424">
        <f>SUM(C36:C37)</f>
        <v>100.00000000000001</v>
      </c>
      <c r="D38" s="353">
        <v>81.777730469999995</v>
      </c>
      <c r="E38" s="424">
        <f>SUM(E36:E37)</f>
        <v>100.00000000000001</v>
      </c>
      <c r="F38" s="353">
        <v>3871.3</v>
      </c>
      <c r="G38" s="424">
        <f>SUM(G36:G37)</f>
        <v>99.999999999999986</v>
      </c>
      <c r="H38" s="420"/>
      <c r="I38" s="424"/>
      <c r="J38" s="420"/>
      <c r="K38" s="424"/>
      <c r="L38" s="420"/>
      <c r="M38" s="424"/>
      <c r="N38" s="420"/>
      <c r="O38" s="424"/>
      <c r="P38" s="420">
        <f t="shared" ref="P38:AH38" si="16">SUM(P36:P37)</f>
        <v>1111.376</v>
      </c>
      <c r="Q38" s="424">
        <f t="shared" si="16"/>
        <v>100</v>
      </c>
      <c r="R38" s="420">
        <f t="shared" si="16"/>
        <v>0</v>
      </c>
      <c r="S38" s="424">
        <f t="shared" si="16"/>
        <v>0</v>
      </c>
      <c r="T38" s="420">
        <f t="shared" si="16"/>
        <v>0</v>
      </c>
      <c r="U38" s="424">
        <f t="shared" si="16"/>
        <v>0</v>
      </c>
      <c r="V38" s="420">
        <f t="shared" si="16"/>
        <v>0</v>
      </c>
      <c r="W38" s="424">
        <f t="shared" si="16"/>
        <v>0</v>
      </c>
      <c r="X38" s="420">
        <f>SUM(X36:X37)</f>
        <v>0</v>
      </c>
      <c r="Y38" s="424">
        <f>SUM(Y36:Y37)</f>
        <v>0</v>
      </c>
      <c r="Z38" s="353">
        <f>SUM(Z36:Z37)</f>
        <v>0</v>
      </c>
      <c r="AA38" s="424">
        <f t="shared" si="16"/>
        <v>0</v>
      </c>
      <c r="AB38" s="420">
        <f t="shared" si="16"/>
        <v>0</v>
      </c>
      <c r="AC38" s="424">
        <f t="shared" si="16"/>
        <v>0</v>
      </c>
      <c r="AD38" s="420">
        <f>SUM(AD36:AD37)</f>
        <v>0</v>
      </c>
      <c r="AE38" s="424">
        <f>SUM(AE36:AE37)</f>
        <v>0</v>
      </c>
      <c r="AF38" s="420">
        <f t="shared" si="16"/>
        <v>0</v>
      </c>
      <c r="AG38" s="424">
        <f t="shared" si="16"/>
        <v>0</v>
      </c>
      <c r="AH38" s="420">
        <f t="shared" si="16"/>
        <v>0</v>
      </c>
      <c r="AI38" s="424"/>
      <c r="AJ38" s="353">
        <f>SUM(AJ36:AJ37)</f>
        <v>21.009999999999998</v>
      </c>
      <c r="AK38" s="424">
        <f>SUM(AK36:AK37)</f>
        <v>100.00000000000001</v>
      </c>
      <c r="AL38" s="420">
        <f>SUM(AL36:AL37)</f>
        <v>0</v>
      </c>
      <c r="AM38" s="424"/>
      <c r="AN38" s="420">
        <f>SUM(AN36:AN37)</f>
        <v>0</v>
      </c>
      <c r="AO38" s="424"/>
      <c r="AP38" s="420">
        <f>SUM(AP36:AP37)</f>
        <v>0</v>
      </c>
      <c r="AQ38" s="424"/>
      <c r="AR38" s="353">
        <v>958.2</v>
      </c>
      <c r="AS38" s="424">
        <f>SUM(AS36:AS37)</f>
        <v>100</v>
      </c>
      <c r="AT38"/>
      <c r="AU38"/>
      <c r="AV38"/>
      <c r="AW38"/>
    </row>
    <row r="39" spans="1:49" ht="16.5" customHeight="1">
      <c r="A39" s="337" t="s">
        <v>436</v>
      </c>
      <c r="B39" s="335">
        <f>D39+H39+J39+L39+N39+R39+T39+V39+X39+Z39+AB39+AD39+AF39+AH39+AJ39+AL39+AN39+AP39+AR39+F39+P39+'Pru Low2'!B39</f>
        <v>266.74516239999997</v>
      </c>
      <c r="C39" s="364">
        <v>0</v>
      </c>
      <c r="D39" s="335">
        <v>27.705162399999999</v>
      </c>
      <c r="E39" s="364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P39" s="335">
        <v>239.04</v>
      </c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Z39" s="335">
        <v>0</v>
      </c>
      <c r="AA39" s="364">
        <v>0</v>
      </c>
      <c r="AB39" s="335">
        <v>0</v>
      </c>
      <c r="AC39" s="364">
        <v>0</v>
      </c>
      <c r="AD39" s="335">
        <v>0</v>
      </c>
      <c r="AE39" s="364">
        <v>0</v>
      </c>
      <c r="AF39" s="335">
        <v>0</v>
      </c>
      <c r="AG39" s="364">
        <v>0</v>
      </c>
      <c r="AH39" s="335">
        <v>0</v>
      </c>
      <c r="AI39" s="364">
        <v>0</v>
      </c>
      <c r="AJ39" s="335">
        <v>0</v>
      </c>
      <c r="AK39" s="364">
        <v>0</v>
      </c>
      <c r="AL39" s="335">
        <v>0</v>
      </c>
      <c r="AM39" s="364">
        <v>0</v>
      </c>
      <c r="AN39" s="335">
        <v>0</v>
      </c>
      <c r="AO39" s="364">
        <v>0</v>
      </c>
      <c r="AP39" s="335">
        <v>0</v>
      </c>
      <c r="AQ39" s="364">
        <v>0</v>
      </c>
      <c r="AR39" s="335">
        <v>0</v>
      </c>
      <c r="AS39" s="364">
        <v>0</v>
      </c>
      <c r="AT39"/>
      <c r="AU39"/>
      <c r="AV39"/>
      <c r="AW39"/>
    </row>
    <row r="40" spans="1:49" ht="16.5" customHeight="1">
      <c r="A40" s="337" t="s">
        <v>437</v>
      </c>
      <c r="B40" s="335">
        <f>D40+H40+J40+L40+N40+R40+T40+V40+X40+Z40+AB40+AD40+AF40+AH40+AJ40+AL40+AN40+AP40+AR40+F40+P40+'Pru Low2'!B40</f>
        <v>0</v>
      </c>
      <c r="C40" s="364">
        <v>0</v>
      </c>
      <c r="D40" s="335">
        <v>0</v>
      </c>
      <c r="E40" s="364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Z40" s="335">
        <v>0</v>
      </c>
      <c r="AA40" s="364">
        <v>0</v>
      </c>
      <c r="AB40" s="335">
        <v>0</v>
      </c>
      <c r="AC40" s="364">
        <v>0</v>
      </c>
      <c r="AD40" s="335">
        <v>0</v>
      </c>
      <c r="AE40" s="364">
        <v>0</v>
      </c>
      <c r="AF40" s="335">
        <v>0</v>
      </c>
      <c r="AG40" s="364">
        <v>0</v>
      </c>
      <c r="AH40" s="335">
        <v>0</v>
      </c>
      <c r="AI40" s="364">
        <v>0</v>
      </c>
      <c r="AJ40" s="335">
        <v>0</v>
      </c>
      <c r="AK40" s="364">
        <v>0</v>
      </c>
      <c r="AL40" s="335">
        <v>0</v>
      </c>
      <c r="AM40" s="364">
        <v>0</v>
      </c>
      <c r="AN40" s="335">
        <v>0</v>
      </c>
      <c r="AO40" s="364">
        <v>0</v>
      </c>
      <c r="AP40" s="335">
        <v>0</v>
      </c>
      <c r="AQ40" s="364">
        <v>0</v>
      </c>
      <c r="AR40" s="335">
        <v>0</v>
      </c>
      <c r="AS40" s="364">
        <v>0</v>
      </c>
      <c r="AT40"/>
      <c r="AU40"/>
      <c r="AV40"/>
      <c r="AW40"/>
    </row>
    <row r="41" spans="1:49" ht="16.5" customHeight="1" thickBot="1">
      <c r="A41" s="337" t="s">
        <v>438</v>
      </c>
      <c r="B41" s="335">
        <f>D41+H41+J41+L41+N41+R41+T41+V41+X41+Z41+AB41+AD41+AF41+AH41+AJ41+AL41+AN41+AP41+AR41+F41+P41+'Pru Low2'!B41</f>
        <v>884.5</v>
      </c>
      <c r="C41" s="364">
        <v>0</v>
      </c>
      <c r="D41" s="335">
        <v>0</v>
      </c>
      <c r="E41" s="364">
        <v>0</v>
      </c>
      <c r="F41" s="335">
        <v>884.5</v>
      </c>
      <c r="G41" s="364">
        <v>0</v>
      </c>
      <c r="H41" s="335">
        <v>0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>
        <v>0</v>
      </c>
      <c r="AA41" s="364">
        <v>0</v>
      </c>
      <c r="AB41" s="335">
        <v>0</v>
      </c>
      <c r="AC41" s="364">
        <v>0</v>
      </c>
      <c r="AD41" s="335">
        <v>0</v>
      </c>
      <c r="AE41" s="364">
        <v>0</v>
      </c>
      <c r="AF41" s="335">
        <v>0</v>
      </c>
      <c r="AG41" s="364">
        <v>0</v>
      </c>
      <c r="AH41" s="335">
        <v>0</v>
      </c>
      <c r="AI41" s="364">
        <v>0</v>
      </c>
      <c r="AJ41" s="335">
        <v>0</v>
      </c>
      <c r="AK41" s="364">
        <v>0</v>
      </c>
      <c r="AL41" s="335">
        <v>0</v>
      </c>
      <c r="AM41" s="364">
        <v>0</v>
      </c>
      <c r="AN41" s="335">
        <v>0</v>
      </c>
      <c r="AO41" s="364">
        <v>0</v>
      </c>
      <c r="AP41" s="335">
        <v>0</v>
      </c>
      <c r="AQ41" s="364">
        <v>0</v>
      </c>
      <c r="AR41" s="335">
        <v>0</v>
      </c>
      <c r="AS41" s="364">
        <v>0</v>
      </c>
      <c r="AT41"/>
      <c r="AU41"/>
      <c r="AV41"/>
      <c r="AW41"/>
    </row>
    <row r="42" spans="1:49" ht="16.5" customHeight="1" thickBot="1">
      <c r="A42" s="360" t="s">
        <v>439</v>
      </c>
      <c r="B42" s="354">
        <f>SUM(B39:B41)</f>
        <v>1151.2451624</v>
      </c>
      <c r="C42" s="354">
        <v>0</v>
      </c>
      <c r="D42" s="354">
        <v>27.705162399999999</v>
      </c>
      <c r="E42" s="363">
        <f t="shared" ref="E42:AS42" si="17">SUM(E39:E41)</f>
        <v>0</v>
      </c>
      <c r="F42" s="354">
        <v>884.5</v>
      </c>
      <c r="G42" s="363">
        <f t="shared" si="17"/>
        <v>0</v>
      </c>
      <c r="H42" s="354">
        <f>SUM(H39:H41)</f>
        <v>0</v>
      </c>
      <c r="I42" s="363">
        <f>SUM(I39:I41)</f>
        <v>0</v>
      </c>
      <c r="J42" s="354">
        <f t="shared" si="17"/>
        <v>0</v>
      </c>
      <c r="K42" s="363">
        <f t="shared" si="17"/>
        <v>0</v>
      </c>
      <c r="L42" s="354">
        <f>SUM(L39:L41)</f>
        <v>0</v>
      </c>
      <c r="M42" s="363">
        <f>SUM(M39:M41)</f>
        <v>0</v>
      </c>
      <c r="N42" s="354">
        <f>SUM(N39:N41)</f>
        <v>0</v>
      </c>
      <c r="O42" s="363">
        <f>SUM(O39:O41)</f>
        <v>0</v>
      </c>
      <c r="P42" s="354">
        <v>239.04</v>
      </c>
      <c r="Q42" s="363">
        <f t="shared" si="17"/>
        <v>0</v>
      </c>
      <c r="R42" s="354">
        <f>SUM(R39:R41)</f>
        <v>0</v>
      </c>
      <c r="S42" s="363">
        <f>SUM(S39:S41)</f>
        <v>0</v>
      </c>
      <c r="T42" s="354">
        <f>SUM(T39:T41)</f>
        <v>0</v>
      </c>
      <c r="U42" s="363">
        <f>SUM(U39:U41)</f>
        <v>0</v>
      </c>
      <c r="V42" s="354">
        <f t="shared" si="17"/>
        <v>0</v>
      </c>
      <c r="W42" s="363">
        <f t="shared" si="17"/>
        <v>0</v>
      </c>
      <c r="X42" s="354">
        <f>SUM(X39:X41)</f>
        <v>0</v>
      </c>
      <c r="Y42" s="363">
        <f>SUM(Y39:Y41)</f>
        <v>0</v>
      </c>
      <c r="Z42" s="354">
        <f>SUM(Z39:Z41)</f>
        <v>0</v>
      </c>
      <c r="AA42" s="363">
        <f t="shared" si="17"/>
        <v>0</v>
      </c>
      <c r="AB42" s="354">
        <f t="shared" si="17"/>
        <v>0</v>
      </c>
      <c r="AC42" s="363">
        <f t="shared" si="17"/>
        <v>0</v>
      </c>
      <c r="AD42" s="354">
        <f>SUM(AD39:AD41)</f>
        <v>0</v>
      </c>
      <c r="AE42" s="363">
        <f>SUM(AE39:AE41)</f>
        <v>0</v>
      </c>
      <c r="AF42" s="354">
        <f t="shared" si="17"/>
        <v>0</v>
      </c>
      <c r="AG42" s="363">
        <f t="shared" si="17"/>
        <v>0</v>
      </c>
      <c r="AH42" s="354">
        <f t="shared" si="17"/>
        <v>0</v>
      </c>
      <c r="AI42" s="363">
        <f t="shared" si="17"/>
        <v>0</v>
      </c>
      <c r="AJ42" s="354">
        <f>SUM(AJ39:AJ41)</f>
        <v>0</v>
      </c>
      <c r="AK42" s="363">
        <f>SUM(AK39:AK41)</f>
        <v>0</v>
      </c>
      <c r="AL42" s="354">
        <f t="shared" si="17"/>
        <v>0</v>
      </c>
      <c r="AM42" s="363">
        <f t="shared" si="17"/>
        <v>0</v>
      </c>
      <c r="AN42" s="354">
        <f t="shared" si="17"/>
        <v>0</v>
      </c>
      <c r="AO42" s="363">
        <f t="shared" si="17"/>
        <v>0</v>
      </c>
      <c r="AP42" s="354">
        <f t="shared" si="17"/>
        <v>0</v>
      </c>
      <c r="AQ42" s="363">
        <f t="shared" si="17"/>
        <v>0</v>
      </c>
      <c r="AR42" s="354">
        <f>SUM(AR39:AR41)</f>
        <v>0</v>
      </c>
      <c r="AS42" s="363">
        <f t="shared" si="17"/>
        <v>0</v>
      </c>
      <c r="AT42"/>
      <c r="AU42"/>
      <c r="AV42"/>
      <c r="AW42"/>
    </row>
    <row r="43" spans="1:49" ht="13.5" thickBot="1">
      <c r="B43" s="354"/>
      <c r="D43" s="419"/>
      <c r="F43" s="419"/>
      <c r="H43" s="335"/>
      <c r="J43" s="335"/>
      <c r="L43" s="335"/>
      <c r="N43" s="335"/>
      <c r="P43" s="419"/>
      <c r="R43" s="419"/>
      <c r="T43" s="419"/>
      <c r="V43" s="419"/>
      <c r="W43" s="365"/>
      <c r="X43" s="419"/>
      <c r="Y43" s="365"/>
      <c r="Z43" s="419"/>
      <c r="AA43" s="365"/>
      <c r="AB43" s="419"/>
      <c r="AC43" s="365"/>
      <c r="AD43" s="419"/>
      <c r="AE43" s="365"/>
      <c r="AF43" s="419"/>
      <c r="AG43" s="365"/>
      <c r="AH43" s="419"/>
      <c r="AI43" s="365"/>
      <c r="AJ43" s="419"/>
      <c r="AK43" s="335"/>
      <c r="AL43" s="419"/>
      <c r="AM43" s="365"/>
      <c r="AN43" s="419"/>
      <c r="AO43" s="365"/>
      <c r="AP43" s="419"/>
      <c r="AQ43" s="365"/>
      <c r="AR43" s="419"/>
      <c r="AS43" s="365"/>
      <c r="AT43"/>
      <c r="AU43"/>
      <c r="AV43"/>
      <c r="AW43"/>
    </row>
    <row r="44" spans="1:49" s="383" customFormat="1" ht="16.5" customHeight="1">
      <c r="A44" s="1340" t="s">
        <v>182</v>
      </c>
      <c r="B44" s="335">
        <f>D44+H44+J44+L44+N44+R44+T44+V44+X44+Z44+AB44+AD44+AF44+AH44+AJ44+AL44+AN44+AP44+AR44+F44+P44+'Pru Low2'!B44</f>
        <v>10000</v>
      </c>
      <c r="C44" s="384"/>
      <c r="D44" s="421">
        <v>1</v>
      </c>
      <c r="E44" s="384"/>
      <c r="F44" s="421">
        <v>9955</v>
      </c>
      <c r="G44" s="384"/>
      <c r="H44" s="410">
        <v>0</v>
      </c>
      <c r="I44" s="384"/>
      <c r="J44" s="410">
        <v>0</v>
      </c>
      <c r="K44" s="384"/>
      <c r="L44" s="410">
        <v>0</v>
      </c>
      <c r="M44" s="384"/>
      <c r="N44" s="410">
        <v>0</v>
      </c>
      <c r="O44" s="384"/>
      <c r="P44" s="421">
        <v>37</v>
      </c>
      <c r="Q44" s="384"/>
      <c r="R44" s="421">
        <v>0</v>
      </c>
      <c r="S44" s="384"/>
      <c r="T44" s="421">
        <v>0</v>
      </c>
      <c r="U44" s="384"/>
      <c r="V44" s="421">
        <v>0</v>
      </c>
      <c r="W44" s="384"/>
      <c r="X44" s="421">
        <v>0</v>
      </c>
      <c r="Y44" s="384"/>
      <c r="Z44" s="421">
        <v>0</v>
      </c>
      <c r="AA44" s="384"/>
      <c r="AB44" s="421">
        <v>0</v>
      </c>
      <c r="AC44" s="384"/>
      <c r="AD44" s="421">
        <v>0</v>
      </c>
      <c r="AE44" s="384"/>
      <c r="AF44" s="421">
        <v>0</v>
      </c>
      <c r="AG44" s="384"/>
      <c r="AH44" s="421">
        <v>0</v>
      </c>
      <c r="AI44" s="384"/>
      <c r="AJ44" s="421">
        <v>5</v>
      </c>
      <c r="AK44" s="384"/>
      <c r="AL44" s="421">
        <v>0</v>
      </c>
      <c r="AM44" s="384"/>
      <c r="AN44" s="421">
        <v>0</v>
      </c>
      <c r="AO44" s="384"/>
      <c r="AP44" s="421">
        <v>0</v>
      </c>
      <c r="AQ44" s="384"/>
      <c r="AR44" s="421">
        <v>1</v>
      </c>
      <c r="AS44" s="384"/>
    </row>
    <row r="45" spans="1:49" s="383" customFormat="1" ht="16.5" customHeight="1" thickBot="1">
      <c r="A45" s="1341" t="s">
        <v>183</v>
      </c>
      <c r="B45" s="412">
        <f>B10/B44*1000000</f>
        <v>1135494.4456450001</v>
      </c>
      <c r="C45" s="385"/>
      <c r="D45" s="422">
        <f>D10/D44*1000000</f>
        <v>112106921.07000001</v>
      </c>
      <c r="E45" s="385"/>
      <c r="F45" s="422">
        <f>F10/F44*1000000</f>
        <v>686901.05474635866</v>
      </c>
      <c r="G45" s="385"/>
      <c r="H45" s="422" t="e">
        <f>H10/H44*1000000</f>
        <v>#DIV/0!</v>
      </c>
      <c r="I45" s="385"/>
      <c r="J45" s="422" t="e">
        <f>J10/J44*1000000</f>
        <v>#DIV/0!</v>
      </c>
      <c r="K45" s="385"/>
      <c r="L45" s="422" t="e">
        <f>L10/L44*1000000</f>
        <v>#DIV/0!</v>
      </c>
      <c r="M45" s="385"/>
      <c r="N45" s="422" t="e">
        <f>N10/N44*1000000</f>
        <v>#DIV/0!</v>
      </c>
      <c r="O45" s="385"/>
      <c r="P45" s="422">
        <f>P10/P44*1000000</f>
        <v>73104432.432432428</v>
      </c>
      <c r="Q45" s="385"/>
      <c r="R45" s="422" t="e">
        <f>R10/R44*1000000</f>
        <v>#DIV/0!</v>
      </c>
      <c r="S45" s="385"/>
      <c r="T45" s="422" t="e">
        <f>T10/T44*1000000</f>
        <v>#DIV/0!</v>
      </c>
      <c r="U45" s="385"/>
      <c r="V45" s="422" t="e">
        <f>V10/V44*1000000</f>
        <v>#DIV/0!</v>
      </c>
      <c r="W45" s="385"/>
      <c r="X45" s="422" t="e">
        <f>X10/X44*1000000</f>
        <v>#DIV/0!</v>
      </c>
      <c r="Y45" s="385"/>
      <c r="Z45" s="422">
        <v>0</v>
      </c>
      <c r="AA45" s="385"/>
      <c r="AB45" s="422" t="e">
        <f>AB10/AB44*1000000</f>
        <v>#DIV/0!</v>
      </c>
      <c r="AC45" s="385"/>
      <c r="AD45" s="422" t="e">
        <f>AD10/AD44*1000000</f>
        <v>#DIV/0!</v>
      </c>
      <c r="AE45" s="385"/>
      <c r="AF45" s="422" t="e">
        <f>AF10/AF44*1000000</f>
        <v>#DIV/0!</v>
      </c>
      <c r="AG45" s="385"/>
      <c r="AH45" s="422" t="e">
        <f>AH10/AH44*1000000</f>
        <v>#DIV/0!</v>
      </c>
      <c r="AI45" s="385"/>
      <c r="AJ45" s="422">
        <f>AJ10/AJ44*1000000</f>
        <v>4202000</v>
      </c>
      <c r="AK45" s="385"/>
      <c r="AL45" s="422" t="e">
        <f>AL10/AL44*1000000</f>
        <v>#DIV/0!</v>
      </c>
      <c r="AM45" s="385"/>
      <c r="AN45" s="422" t="e">
        <f>AN10/AN44*1000000</f>
        <v>#DIV/0!</v>
      </c>
      <c r="AO45" s="385"/>
      <c r="AP45" s="422" t="e">
        <f>AP10/AP44*1000000</f>
        <v>#DIV/0!</v>
      </c>
      <c r="AQ45" s="385"/>
      <c r="AR45" s="422">
        <f>AR10/AR44*1000000</f>
        <v>1269800000</v>
      </c>
      <c r="AS45" s="385"/>
    </row>
    <row r="46" spans="1:49">
      <c r="H46"/>
      <c r="I46"/>
      <c r="J46"/>
      <c r="K46"/>
      <c r="L46"/>
      <c r="M46"/>
      <c r="N46"/>
      <c r="O46"/>
      <c r="P46"/>
      <c r="R46" s="335"/>
      <c r="S46"/>
      <c r="T46" s="335"/>
      <c r="U46"/>
      <c r="V46" s="335"/>
      <c r="Y46"/>
      <c r="Z46"/>
      <c r="AF46" s="335"/>
      <c r="AG46" s="335"/>
      <c r="AH46" s="335"/>
      <c r="AI46" s="335"/>
      <c r="AJ46" s="335"/>
      <c r="AK46" s="335"/>
      <c r="AT46"/>
      <c r="AU46"/>
      <c r="AV46"/>
      <c r="AW46"/>
    </row>
    <row r="47" spans="1:49" s="512" customFormat="1" ht="12">
      <c r="A47" s="523" t="s">
        <v>185</v>
      </c>
      <c r="B47" s="437" t="s">
        <v>79</v>
      </c>
      <c r="C47" s="510"/>
      <c r="D47" s="1234" t="s">
        <v>407</v>
      </c>
      <c r="E47" s="511"/>
      <c r="F47" s="438" t="s">
        <v>408</v>
      </c>
      <c r="G47" s="511"/>
      <c r="H47" s="1203" t="s">
        <v>1317</v>
      </c>
      <c r="I47" s="502"/>
      <c r="J47" s="1316" t="s">
        <v>1354</v>
      </c>
      <c r="K47" s="502"/>
      <c r="L47" s="1203" t="s">
        <v>1303</v>
      </c>
      <c r="M47" s="502"/>
      <c r="N47" s="1203" t="s">
        <v>1338</v>
      </c>
      <c r="O47" s="502"/>
      <c r="P47" s="1203" t="s">
        <v>1339</v>
      </c>
      <c r="Q47" s="511"/>
      <c r="R47" s="1207" t="s">
        <v>1340</v>
      </c>
      <c r="S47" s="1207"/>
      <c r="T47" s="1207" t="s">
        <v>1340</v>
      </c>
      <c r="U47" s="1207"/>
      <c r="V47" s="1203" t="s">
        <v>455</v>
      </c>
      <c r="W47" s="502"/>
      <c r="X47" s="1203" t="s">
        <v>1258</v>
      </c>
      <c r="Y47" s="502"/>
      <c r="Z47" s="1207" t="s">
        <v>1341</v>
      </c>
      <c r="AA47" s="510"/>
      <c r="AB47" s="1314" t="s">
        <v>477</v>
      </c>
      <c r="AC47" s="510"/>
      <c r="AD47" s="1222" t="s">
        <v>477</v>
      </c>
      <c r="AE47" s="510"/>
      <c r="AF47" s="324" t="s">
        <v>996</v>
      </c>
      <c r="AG47" s="510"/>
      <c r="AH47" s="324" t="s">
        <v>488</v>
      </c>
      <c r="AI47" s="510"/>
      <c r="AJ47" s="1203" t="s">
        <v>1342</v>
      </c>
      <c r="AK47" s="1208"/>
      <c r="AL47" s="1226" t="s">
        <v>1142</v>
      </c>
      <c r="AM47" s="510"/>
      <c r="AN47" s="1222" t="s">
        <v>969</v>
      </c>
      <c r="AO47" s="510"/>
      <c r="AP47" s="1222" t="s">
        <v>969</v>
      </c>
      <c r="AQ47" s="510"/>
      <c r="AR47" s="1203" t="s">
        <v>1343</v>
      </c>
      <c r="AS47" s="510"/>
    </row>
    <row r="48" spans="1:49" s="512" customFormat="1" ht="12">
      <c r="A48" s="509"/>
      <c r="B48" s="481"/>
      <c r="C48" s="513"/>
      <c r="D48" s="1235" t="s">
        <v>1355</v>
      </c>
      <c r="E48" s="514"/>
      <c r="F48" s="381" t="s">
        <v>1345</v>
      </c>
      <c r="G48" s="514"/>
      <c r="H48" s="1204" t="s">
        <v>1321</v>
      </c>
      <c r="I48" s="504"/>
      <c r="J48" s="1317" t="s">
        <v>787</v>
      </c>
      <c r="K48" s="504"/>
      <c r="L48" s="1204" t="s">
        <v>1309</v>
      </c>
      <c r="M48" s="504"/>
      <c r="N48" s="1204" t="s">
        <v>648</v>
      </c>
      <c r="O48" s="504"/>
      <c r="P48" s="1204" t="s">
        <v>1346</v>
      </c>
      <c r="Q48" s="514"/>
      <c r="R48" s="1209" t="s">
        <v>760</v>
      </c>
      <c r="S48" s="1209"/>
      <c r="T48" s="1209" t="s">
        <v>1347</v>
      </c>
      <c r="U48" s="1209"/>
      <c r="V48" s="1204" t="s">
        <v>1321</v>
      </c>
      <c r="W48" s="504"/>
      <c r="X48" s="1204" t="s">
        <v>648</v>
      </c>
      <c r="Y48" s="504"/>
      <c r="Z48" s="1209" t="s">
        <v>1348</v>
      </c>
      <c r="AA48" s="513"/>
      <c r="AB48" s="1315" t="s">
        <v>1349</v>
      </c>
      <c r="AC48" s="513"/>
      <c r="AD48" s="1223" t="s">
        <v>1356</v>
      </c>
      <c r="AE48" s="513"/>
      <c r="AF48" s="169" t="s">
        <v>728</v>
      </c>
      <c r="AG48" s="513"/>
      <c r="AH48" s="169" t="s">
        <v>1003</v>
      </c>
      <c r="AI48" s="513"/>
      <c r="AJ48" s="1204" t="s">
        <v>1351</v>
      </c>
      <c r="AK48" s="1210"/>
      <c r="AL48" s="1403" t="s">
        <v>1150</v>
      </c>
      <c r="AM48" s="513"/>
      <c r="AN48" s="1403" t="s">
        <v>971</v>
      </c>
      <c r="AO48" s="513"/>
      <c r="AP48" s="1403" t="s">
        <v>761</v>
      </c>
      <c r="AQ48" s="513"/>
      <c r="AR48" s="1224" t="s">
        <v>1352</v>
      </c>
      <c r="AS48" s="513"/>
    </row>
    <row r="49" spans="1:49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156" t="s">
        <v>117</v>
      </c>
      <c r="I49" s="157" t="s">
        <v>21</v>
      </c>
      <c r="J49" s="156" t="s">
        <v>117</v>
      </c>
      <c r="K49" s="157" t="s">
        <v>21</v>
      </c>
      <c r="L49" s="156" t="s">
        <v>117</v>
      </c>
      <c r="M49" s="157" t="s">
        <v>21</v>
      </c>
      <c r="N49" s="156" t="s">
        <v>117</v>
      </c>
      <c r="O49" s="157" t="s">
        <v>21</v>
      </c>
      <c r="P49" s="156" t="s">
        <v>117</v>
      </c>
      <c r="Q49" s="368" t="s">
        <v>21</v>
      </c>
      <c r="R49" s="345" t="s">
        <v>117</v>
      </c>
      <c r="S49" s="157" t="s">
        <v>21</v>
      </c>
      <c r="T49" s="345" t="s">
        <v>117</v>
      </c>
      <c r="U49" s="157" t="s">
        <v>21</v>
      </c>
      <c r="V49" s="345" t="s">
        <v>117</v>
      </c>
      <c r="W49" s="157" t="s">
        <v>21</v>
      </c>
      <c r="X49" s="345" t="s">
        <v>117</v>
      </c>
      <c r="Y49" s="157" t="s">
        <v>21</v>
      </c>
      <c r="Z49" s="156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  <c r="AL49" s="345" t="s">
        <v>117</v>
      </c>
      <c r="AM49" s="344" t="s">
        <v>21</v>
      </c>
      <c r="AN49" s="345" t="s">
        <v>117</v>
      </c>
      <c r="AO49" s="344" t="s">
        <v>21</v>
      </c>
      <c r="AP49" s="345" t="s">
        <v>117</v>
      </c>
      <c r="AQ49" s="344" t="s">
        <v>21</v>
      </c>
      <c r="AR49" s="345" t="s">
        <v>117</v>
      </c>
      <c r="AS49" s="344" t="s">
        <v>21</v>
      </c>
      <c r="AT49"/>
      <c r="AU49"/>
      <c r="AV49"/>
      <c r="AW49"/>
    </row>
    <row r="50" spans="1:49">
      <c r="A50" s="346" t="s">
        <v>187</v>
      </c>
      <c r="B50" s="335">
        <f>D50+H50+J50+L50+N50+R50+T50+V50+X50+Z50+AB50+AD50+AF50+AH50+AJ50+AL50+AN50+AP50+AR50+F50+P50+'Pru Low2'!B50</f>
        <v>24.760000000999998</v>
      </c>
      <c r="C50" s="364">
        <f t="shared" ref="C50:C57" si="18">B50/$B$58*100</f>
        <v>0.40968206456258255</v>
      </c>
      <c r="D50" s="335">
        <v>23.7</v>
      </c>
      <c r="E50" s="364">
        <f t="shared" ref="E50:E57" si="19">D50/$D$58*100</f>
        <v>28.973105134474324</v>
      </c>
      <c r="F50" s="335">
        <v>0</v>
      </c>
      <c r="G50" s="364">
        <f>F50/$F$58*100</f>
        <v>0</v>
      </c>
      <c r="H50" s="335"/>
      <c r="I50" s="364"/>
      <c r="J50" s="335"/>
      <c r="K50" s="364"/>
      <c r="L50" s="335"/>
      <c r="M50" s="364"/>
      <c r="N50" s="335"/>
      <c r="O50" s="364"/>
      <c r="P50" s="335">
        <v>0</v>
      </c>
      <c r="Q50" s="364">
        <f t="shared" ref="Q50:Q57" si="20">P50/$P$58*100</f>
        <v>0</v>
      </c>
      <c r="R50" s="335"/>
      <c r="S50" s="364">
        <v>0</v>
      </c>
      <c r="T50" s="335"/>
      <c r="U50" s="364">
        <v>0</v>
      </c>
      <c r="V50" s="335"/>
      <c r="W50" s="364">
        <v>0</v>
      </c>
      <c r="Y50" s="364">
        <v>0</v>
      </c>
      <c r="Z50" s="335">
        <v>1.0000000000000001E-9</v>
      </c>
      <c r="AA50" s="364">
        <f t="shared" ref="AA50:AA57" si="21">Z50/$Z$58*100</f>
        <v>100</v>
      </c>
      <c r="AC50" s="364"/>
      <c r="AE50" s="364"/>
      <c r="AF50" s="335"/>
      <c r="AG50" s="364"/>
      <c r="AH50" s="335"/>
      <c r="AI50" s="364"/>
      <c r="AJ50" s="335">
        <v>1.06</v>
      </c>
      <c r="AK50" s="364">
        <f>AJ50/$AJ$58*100</f>
        <v>5.0452165635411719</v>
      </c>
      <c r="AM50" s="364"/>
      <c r="AO50" s="364"/>
      <c r="AQ50" s="364"/>
      <c r="AR50" s="335">
        <v>0</v>
      </c>
      <c r="AS50" s="364">
        <f t="shared" ref="AS50:AS57" si="22">AR50/$AR$58*100</f>
        <v>0</v>
      </c>
      <c r="AT50"/>
      <c r="AU50"/>
      <c r="AV50"/>
      <c r="AW50"/>
    </row>
    <row r="51" spans="1:49">
      <c r="A51" s="414" t="s">
        <v>189</v>
      </c>
      <c r="B51" s="335">
        <f>D51+H51+J51+L51+N51+R51+T51+V51+X51+Z51+AB51+AD51+AF51+AH51+AJ51+AL51+AN51+AP51+AR51+F51+P51+'Pru Low2'!B51</f>
        <v>3719.5829999999996</v>
      </c>
      <c r="C51" s="364">
        <f t="shared" si="18"/>
        <v>61.544686699932946</v>
      </c>
      <c r="D51" s="335">
        <v>0</v>
      </c>
      <c r="E51" s="364">
        <f t="shared" si="19"/>
        <v>0</v>
      </c>
      <c r="F51" s="335">
        <v>2873.5</v>
      </c>
      <c r="G51" s="364">
        <f t="shared" ref="G51:G57" si="23">F51/$F$58*100</f>
        <v>74.225712293028181</v>
      </c>
      <c r="H51" s="335"/>
      <c r="I51" s="364"/>
      <c r="J51" s="335"/>
      <c r="K51" s="364"/>
      <c r="L51" s="335"/>
      <c r="M51" s="364"/>
      <c r="N51" s="335"/>
      <c r="O51" s="364"/>
      <c r="P51" s="335">
        <v>512.65300000000002</v>
      </c>
      <c r="Q51" s="364">
        <f t="shared" si="20"/>
        <v>46.128810789750489</v>
      </c>
      <c r="R51" s="335"/>
      <c r="S51" s="364">
        <v>0</v>
      </c>
      <c r="T51" s="335"/>
      <c r="U51" s="364">
        <v>0</v>
      </c>
      <c r="V51" s="335"/>
      <c r="W51" s="364">
        <v>0</v>
      </c>
      <c r="Y51" s="364">
        <v>0</v>
      </c>
      <c r="Z51" s="335">
        <v>0</v>
      </c>
      <c r="AA51" s="364">
        <f t="shared" si="21"/>
        <v>0</v>
      </c>
      <c r="AC51" s="364"/>
      <c r="AE51" s="364"/>
      <c r="AF51" s="335"/>
      <c r="AG51" s="364"/>
      <c r="AH51" s="335"/>
      <c r="AI51" s="364"/>
      <c r="AJ51" s="335">
        <v>0</v>
      </c>
      <c r="AK51" s="364">
        <f t="shared" ref="AK51:AK57" si="24">AJ51/$AJ$58*100</f>
        <v>0</v>
      </c>
      <c r="AM51" s="364"/>
      <c r="AO51" s="364"/>
      <c r="AQ51" s="364"/>
      <c r="AR51" s="458">
        <v>333.43</v>
      </c>
      <c r="AS51" s="364">
        <f t="shared" si="22"/>
        <v>34.795721367075402</v>
      </c>
      <c r="AT51"/>
      <c r="AU51"/>
      <c r="AV51"/>
      <c r="AW51"/>
    </row>
    <row r="52" spans="1:49">
      <c r="A52" s="414" t="s">
        <v>190</v>
      </c>
      <c r="B52" s="335">
        <f>D52+H52+J52+L52+N52+R52+T52+V52+X52+Z52+AB52+AD52+AF52+AH52+AJ52+AL52+AN52+AP52+AR52+F52+P52+'Pru Low2'!B52</f>
        <v>1368.644</v>
      </c>
      <c r="C52" s="364">
        <f t="shared" si="18"/>
        <v>22.645755232170657</v>
      </c>
      <c r="D52" s="335">
        <v>0</v>
      </c>
      <c r="E52" s="364">
        <f t="shared" si="19"/>
        <v>0</v>
      </c>
      <c r="F52" s="335">
        <v>912</v>
      </c>
      <c r="G52" s="364">
        <f t="shared" si="23"/>
        <v>23.557977940226795</v>
      </c>
      <c r="H52" s="335"/>
      <c r="I52" s="364"/>
      <c r="J52" s="335"/>
      <c r="K52" s="364"/>
      <c r="L52" s="335"/>
      <c r="M52" s="364"/>
      <c r="N52" s="335"/>
      <c r="O52" s="364"/>
      <c r="P52" s="335">
        <v>396.024</v>
      </c>
      <c r="Q52" s="364">
        <f t="shared" si="20"/>
        <v>35.634466518678614</v>
      </c>
      <c r="R52" s="335"/>
      <c r="S52" s="364">
        <v>0</v>
      </c>
      <c r="T52" s="335"/>
      <c r="U52" s="364">
        <v>0</v>
      </c>
      <c r="V52" s="335"/>
      <c r="W52" s="364">
        <v>0</v>
      </c>
      <c r="Y52" s="364">
        <v>0</v>
      </c>
      <c r="Z52" s="335">
        <v>0</v>
      </c>
      <c r="AA52" s="364">
        <f t="shared" si="21"/>
        <v>0</v>
      </c>
      <c r="AC52" s="364"/>
      <c r="AE52" s="364"/>
      <c r="AF52" s="335"/>
      <c r="AG52" s="364"/>
      <c r="AH52" s="335"/>
      <c r="AI52" s="364"/>
      <c r="AJ52" s="335">
        <v>0</v>
      </c>
      <c r="AK52" s="364">
        <f t="shared" si="24"/>
        <v>0</v>
      </c>
      <c r="AM52" s="364"/>
      <c r="AO52" s="364"/>
      <c r="AQ52" s="364"/>
      <c r="AR52" s="458">
        <v>60.62</v>
      </c>
      <c r="AS52" s="364">
        <f t="shared" si="22"/>
        <v>6.3261153143751638</v>
      </c>
      <c r="AT52"/>
      <c r="AU52"/>
      <c r="AV52"/>
      <c r="AW52"/>
    </row>
    <row r="53" spans="1:49">
      <c r="A53" s="414" t="s">
        <v>191</v>
      </c>
      <c r="B53" s="335">
        <f>D53+H53+J53+L53+N53+R53+T53+V53+X53+Z53+AB53+AD53+AF53+AH53+AJ53+AL53+AN53+AP53+AR53+F53+P53+'Pru Low2'!B53</f>
        <v>281.82299999999998</v>
      </c>
      <c r="C53" s="364">
        <f t="shared" si="18"/>
        <v>4.6630786945297906</v>
      </c>
      <c r="D53" s="335">
        <v>0</v>
      </c>
      <c r="E53" s="364">
        <f t="shared" si="19"/>
        <v>0</v>
      </c>
      <c r="F53" s="335">
        <v>32</v>
      </c>
      <c r="G53" s="364">
        <f t="shared" si="23"/>
        <v>0.82659571720094027</v>
      </c>
      <c r="H53" s="335"/>
      <c r="I53" s="364"/>
      <c r="J53" s="335"/>
      <c r="K53" s="364"/>
      <c r="L53" s="335"/>
      <c r="M53" s="364"/>
      <c r="N53" s="335"/>
      <c r="O53" s="364"/>
      <c r="P53" s="335">
        <v>45.823</v>
      </c>
      <c r="Q53" s="364">
        <f t="shared" si="20"/>
        <v>4.123179805479996</v>
      </c>
      <c r="R53" s="335"/>
      <c r="S53" s="364">
        <v>0</v>
      </c>
      <c r="T53" s="335"/>
      <c r="U53" s="364">
        <v>0</v>
      </c>
      <c r="V53" s="335"/>
      <c r="W53" s="364">
        <v>0</v>
      </c>
      <c r="Y53" s="364">
        <v>0</v>
      </c>
      <c r="Z53" s="335">
        <v>0</v>
      </c>
      <c r="AA53" s="364">
        <f t="shared" si="21"/>
        <v>0</v>
      </c>
      <c r="AC53" s="364"/>
      <c r="AE53" s="364"/>
      <c r="AF53" s="335"/>
      <c r="AG53" s="364"/>
      <c r="AH53" s="335"/>
      <c r="AI53" s="364"/>
      <c r="AJ53" s="335">
        <v>0</v>
      </c>
      <c r="AK53" s="364">
        <f t="shared" si="24"/>
        <v>0</v>
      </c>
      <c r="AM53" s="364"/>
      <c r="AO53" s="364"/>
      <c r="AQ53" s="364"/>
      <c r="AR53" s="458">
        <v>204</v>
      </c>
      <c r="AS53" s="364">
        <f t="shared" si="22"/>
        <v>21.288807722410645</v>
      </c>
      <c r="AT53"/>
      <c r="AU53"/>
      <c r="AV53"/>
      <c r="AW53"/>
    </row>
    <row r="54" spans="1:49">
      <c r="A54" s="414" t="s">
        <v>192</v>
      </c>
      <c r="B54" s="335">
        <f>D54+H54+J54+L54+N54+R54+T54+V54+X54+Z54+AB54+AD54+AF54+AH54+AJ54+AL54+AN54+AP54+AR54+F54+P54+'Pru Low2'!B54</f>
        <v>347.57</v>
      </c>
      <c r="C54" s="364">
        <f t="shared" si="18"/>
        <v>5.750936800253065</v>
      </c>
      <c r="D54" s="335">
        <v>38.700000000000003</v>
      </c>
      <c r="E54" s="364">
        <f t="shared" si="19"/>
        <v>47.310513447432768</v>
      </c>
      <c r="F54" s="335">
        <v>53.8</v>
      </c>
      <c r="G54" s="364">
        <f t="shared" si="23"/>
        <v>1.3897140495440807</v>
      </c>
      <c r="H54" s="335"/>
      <c r="I54" s="364"/>
      <c r="J54" s="335"/>
      <c r="K54" s="364"/>
      <c r="L54" s="335"/>
      <c r="M54" s="364"/>
      <c r="N54" s="335"/>
      <c r="O54" s="364"/>
      <c r="P54" s="335">
        <v>39.89</v>
      </c>
      <c r="Q54" s="364">
        <f t="shared" si="20"/>
        <v>3.5893250647185271</v>
      </c>
      <c r="R54" s="335"/>
      <c r="S54" s="364">
        <v>0</v>
      </c>
      <c r="T54" s="335"/>
      <c r="U54" s="364">
        <v>0</v>
      </c>
      <c r="V54" s="335"/>
      <c r="W54" s="364">
        <v>0</v>
      </c>
      <c r="Y54" s="364">
        <v>0</v>
      </c>
      <c r="Z54" s="335">
        <v>0</v>
      </c>
      <c r="AA54" s="364">
        <f t="shared" si="21"/>
        <v>0</v>
      </c>
      <c r="AC54" s="364"/>
      <c r="AE54" s="364"/>
      <c r="AF54" s="335"/>
      <c r="AG54" s="364"/>
      <c r="AH54" s="335"/>
      <c r="AI54" s="364"/>
      <c r="AJ54" s="335">
        <v>4.28</v>
      </c>
      <c r="AK54" s="364">
        <f t="shared" si="24"/>
        <v>20.371251784864352</v>
      </c>
      <c r="AM54" s="364"/>
      <c r="AO54" s="364"/>
      <c r="AQ54" s="364"/>
      <c r="AR54" s="458">
        <v>210.9</v>
      </c>
      <c r="AS54" s="364">
        <f t="shared" si="22"/>
        <v>22.008870336551006</v>
      </c>
      <c r="AT54"/>
      <c r="AU54"/>
      <c r="AV54"/>
      <c r="AW54"/>
    </row>
    <row r="55" spans="1:49">
      <c r="A55" s="414" t="s">
        <v>193</v>
      </c>
      <c r="B55" s="335">
        <f>D55+H55+J55+L55+N55+R55+T55+V55+X55+Z55+AB55+AD55+AF55+AH55+AJ55+AL55+AN55+AP55+AR55+F55+P55+'Pru Low2'!B55</f>
        <v>196.76</v>
      </c>
      <c r="C55" s="364">
        <f t="shared" si="18"/>
        <v>3.2556156308593751</v>
      </c>
      <c r="D55" s="335">
        <v>16.100000000000001</v>
      </c>
      <c r="E55" s="364">
        <f t="shared" si="19"/>
        <v>19.682151589242057</v>
      </c>
      <c r="F55" s="335">
        <v>0</v>
      </c>
      <c r="G55" s="364">
        <f t="shared" si="23"/>
        <v>0</v>
      </c>
      <c r="H55" s="335"/>
      <c r="I55" s="364"/>
      <c r="J55" s="335"/>
      <c r="K55" s="364"/>
      <c r="L55" s="335"/>
      <c r="M55" s="364"/>
      <c r="N55" s="335"/>
      <c r="O55" s="364"/>
      <c r="P55" s="335">
        <v>85.07</v>
      </c>
      <c r="Q55" s="364">
        <f t="shared" si="20"/>
        <v>7.6546473616346216</v>
      </c>
      <c r="R55" s="335"/>
      <c r="S55" s="364">
        <v>0</v>
      </c>
      <c r="T55" s="335"/>
      <c r="U55" s="364">
        <v>0</v>
      </c>
      <c r="V55" s="335"/>
      <c r="W55" s="364">
        <v>0</v>
      </c>
      <c r="Y55" s="364">
        <v>0</v>
      </c>
      <c r="Z55" s="335">
        <v>0</v>
      </c>
      <c r="AA55" s="364">
        <f t="shared" si="21"/>
        <v>0</v>
      </c>
      <c r="AC55" s="364"/>
      <c r="AE55" s="364"/>
      <c r="AF55" s="335"/>
      <c r="AG55" s="364"/>
      <c r="AH55" s="335"/>
      <c r="AI55" s="364"/>
      <c r="AJ55" s="335">
        <v>6.09</v>
      </c>
      <c r="AK55" s="364">
        <f t="shared" si="24"/>
        <v>28.986197049024277</v>
      </c>
      <c r="AM55" s="364"/>
      <c r="AO55" s="364"/>
      <c r="AQ55" s="364"/>
      <c r="AR55" s="458">
        <v>89.5</v>
      </c>
      <c r="AS55" s="364">
        <f t="shared" si="22"/>
        <v>9.3399426037046709</v>
      </c>
      <c r="AT55"/>
      <c r="AU55"/>
      <c r="AV55"/>
      <c r="AW55"/>
    </row>
    <row r="56" spans="1:49">
      <c r="A56" s="414" t="s">
        <v>194</v>
      </c>
      <c r="B56" s="335">
        <f>D56+H56+J56+L56+N56+R56+T56+V56+X56+Z56+AB56+AD56+AF56+AH56+AJ56+AL56+AN56+AP56+AR56+F56+P56+'Pru Low2'!B56</f>
        <v>72.15100000000001</v>
      </c>
      <c r="C56" s="364">
        <f t="shared" si="18"/>
        <v>1.1938194926922892</v>
      </c>
      <c r="D56" s="335">
        <v>3.3</v>
      </c>
      <c r="E56" s="364">
        <f t="shared" si="19"/>
        <v>4.0342298288508553</v>
      </c>
      <c r="F56" s="335">
        <v>0</v>
      </c>
      <c r="G56" s="364">
        <f t="shared" si="23"/>
        <v>0</v>
      </c>
      <c r="H56" s="335"/>
      <c r="I56" s="364"/>
      <c r="J56" s="335"/>
      <c r="K56" s="364"/>
      <c r="L56" s="335"/>
      <c r="M56" s="364"/>
      <c r="N56" s="335"/>
      <c r="O56" s="364"/>
      <c r="P56" s="335">
        <v>31.890999999999998</v>
      </c>
      <c r="Q56" s="364">
        <f t="shared" si="20"/>
        <v>2.8695704597377421</v>
      </c>
      <c r="R56" s="335"/>
      <c r="S56" s="364">
        <v>0</v>
      </c>
      <c r="T56" s="335"/>
      <c r="U56" s="364">
        <v>0</v>
      </c>
      <c r="V56" s="335"/>
      <c r="W56" s="364">
        <v>0</v>
      </c>
      <c r="Y56" s="364">
        <v>0</v>
      </c>
      <c r="Z56" s="335">
        <v>0</v>
      </c>
      <c r="AA56" s="364">
        <f t="shared" si="21"/>
        <v>0</v>
      </c>
      <c r="AC56" s="364"/>
      <c r="AE56" s="364"/>
      <c r="AF56" s="335"/>
      <c r="AG56" s="364"/>
      <c r="AH56" s="335"/>
      <c r="AI56" s="364"/>
      <c r="AJ56" s="335">
        <v>6.66</v>
      </c>
      <c r="AK56" s="364">
        <f t="shared" si="24"/>
        <v>31.699190861494529</v>
      </c>
      <c r="AM56" s="364"/>
      <c r="AO56" s="364"/>
      <c r="AQ56" s="364"/>
      <c r="AR56" s="458">
        <v>30.3</v>
      </c>
      <c r="AS56" s="364">
        <f t="shared" si="22"/>
        <v>3.1620140881815813</v>
      </c>
      <c r="AT56"/>
      <c r="AU56"/>
      <c r="AV56"/>
      <c r="AW56"/>
    </row>
    <row r="57" spans="1:49" ht="13.5" thickBot="1">
      <c r="A57" s="414" t="s">
        <v>195</v>
      </c>
      <c r="B57" s="335">
        <f>D57+H57+J57+L57+N57+R57+T57+V57+X57+Z57+AB57+AD57+AF57+AH57+AJ57+AL57+AN57+AP57+AR57+F57+P57+'Pru Low2'!B57</f>
        <v>32.42</v>
      </c>
      <c r="C57" s="364">
        <f t="shared" si="18"/>
        <v>0.53642538499929326</v>
      </c>
      <c r="D57" s="335">
        <v>0</v>
      </c>
      <c r="E57" s="364">
        <f t="shared" si="19"/>
        <v>0</v>
      </c>
      <c r="F57" s="335">
        <v>0</v>
      </c>
      <c r="G57" s="364">
        <f t="shared" si="23"/>
        <v>0</v>
      </c>
      <c r="H57" s="335"/>
      <c r="I57" s="364"/>
      <c r="J57" s="335"/>
      <c r="K57" s="364"/>
      <c r="L57" s="335"/>
      <c r="M57" s="364"/>
      <c r="N57" s="335"/>
      <c r="O57" s="364"/>
      <c r="P57" s="335">
        <v>0</v>
      </c>
      <c r="Q57" s="364">
        <f t="shared" si="20"/>
        <v>0</v>
      </c>
      <c r="R57" s="335"/>
      <c r="S57" s="364">
        <v>0</v>
      </c>
      <c r="T57" s="335"/>
      <c r="U57" s="364">
        <v>0</v>
      </c>
      <c r="V57" s="335"/>
      <c r="W57" s="364">
        <v>0</v>
      </c>
      <c r="Y57" s="364">
        <v>0</v>
      </c>
      <c r="Z57" s="335">
        <v>0</v>
      </c>
      <c r="AA57" s="364">
        <f t="shared" si="21"/>
        <v>0</v>
      </c>
      <c r="AC57" s="364"/>
      <c r="AE57" s="364"/>
      <c r="AF57" s="335"/>
      <c r="AG57" s="364"/>
      <c r="AH57" s="335"/>
      <c r="AI57" s="364"/>
      <c r="AJ57" s="335">
        <v>2.92</v>
      </c>
      <c r="AK57" s="364">
        <f t="shared" si="24"/>
        <v>13.89814374107568</v>
      </c>
      <c r="AM57" s="364"/>
      <c r="AO57" s="364"/>
      <c r="AQ57" s="364"/>
      <c r="AR57" s="458">
        <v>29.5</v>
      </c>
      <c r="AS57" s="364">
        <f t="shared" si="22"/>
        <v>3.0785285677015399</v>
      </c>
      <c r="AT57"/>
      <c r="AU57"/>
      <c r="AV57"/>
      <c r="AW57"/>
    </row>
    <row r="58" spans="1:49" ht="16.5" customHeight="1" thickBot="1">
      <c r="A58" s="360" t="s">
        <v>17</v>
      </c>
      <c r="B58" s="353">
        <f>SUM(B50:B57)</f>
        <v>6043.7110000009998</v>
      </c>
      <c r="C58" s="363">
        <f>SUM(C50:C57)</f>
        <v>100</v>
      </c>
      <c r="D58" s="354">
        <f>SUM(D50:D57)</f>
        <v>81.8</v>
      </c>
      <c r="E58" s="363">
        <f>SUM(E50:E57)</f>
        <v>100</v>
      </c>
      <c r="F58" s="354">
        <f>SUM(F50:F57)</f>
        <v>3871.3</v>
      </c>
      <c r="G58" s="363">
        <v>0</v>
      </c>
      <c r="H58" s="354">
        <f>SUM(H50:H57)</f>
        <v>0</v>
      </c>
      <c r="I58" s="363">
        <v>-1</v>
      </c>
      <c r="J58" s="354">
        <f>SUM(J50:J57)</f>
        <v>0</v>
      </c>
      <c r="K58" s="363">
        <v>0</v>
      </c>
      <c r="L58" s="354">
        <f>SUM(L50:L57)</f>
        <v>0</v>
      </c>
      <c r="M58" s="363">
        <v>1</v>
      </c>
      <c r="N58" s="354">
        <f>SUM(N50:N57)</f>
        <v>0</v>
      </c>
      <c r="O58" s="363">
        <v>2</v>
      </c>
      <c r="P58" s="354">
        <f>SUM(P50:P57)</f>
        <v>1111.3510000000001</v>
      </c>
      <c r="Q58" s="363">
        <f>SUM(Q50:Q57)</f>
        <v>99.999999999999986</v>
      </c>
      <c r="R58" s="354">
        <f>SUM(R50:R57)</f>
        <v>0</v>
      </c>
      <c r="S58" s="363">
        <v>0</v>
      </c>
      <c r="T58" s="354">
        <f>SUM(T50:T57)</f>
        <v>0</v>
      </c>
      <c r="U58" s="363">
        <v>0</v>
      </c>
      <c r="V58" s="354">
        <f>SUM(V50:V57)</f>
        <v>0</v>
      </c>
      <c r="W58" s="363">
        <v>0</v>
      </c>
      <c r="X58" s="354">
        <f>SUM(X50:X57)</f>
        <v>0</v>
      </c>
      <c r="Y58" s="363">
        <v>0</v>
      </c>
      <c r="Z58" s="354">
        <f t="shared" ref="Z58:AI58" si="25">SUM(Z50:Z57)</f>
        <v>1.0000000000000001E-9</v>
      </c>
      <c r="AA58" s="363">
        <f t="shared" si="25"/>
        <v>100</v>
      </c>
      <c r="AB58" s="354">
        <f t="shared" si="25"/>
        <v>0</v>
      </c>
      <c r="AC58" s="363">
        <f t="shared" si="25"/>
        <v>0</v>
      </c>
      <c r="AD58" s="354">
        <f>SUM(AD50:AD57)</f>
        <v>0</v>
      </c>
      <c r="AE58" s="363">
        <f>SUM(AE50:AE57)</f>
        <v>0</v>
      </c>
      <c r="AF58" s="354">
        <f t="shared" si="25"/>
        <v>0</v>
      </c>
      <c r="AG58" s="363">
        <f t="shared" si="25"/>
        <v>0</v>
      </c>
      <c r="AH58" s="354">
        <f t="shared" si="25"/>
        <v>0</v>
      </c>
      <c r="AI58" s="363">
        <f t="shared" si="25"/>
        <v>0</v>
      </c>
      <c r="AJ58" s="354">
        <f>SUM(AJ50:AJ57)</f>
        <v>21.009999999999998</v>
      </c>
      <c r="AK58" s="363">
        <f>SUM(AK50:AK57)</f>
        <v>100.00000000000001</v>
      </c>
      <c r="AL58" s="354">
        <f t="shared" ref="AL58:AQ58" si="26">SUM(AL50:AL57)</f>
        <v>0</v>
      </c>
      <c r="AM58" s="363">
        <f t="shared" si="26"/>
        <v>0</v>
      </c>
      <c r="AN58" s="354">
        <f t="shared" si="26"/>
        <v>0</v>
      </c>
      <c r="AO58" s="363">
        <f t="shared" si="26"/>
        <v>0</v>
      </c>
      <c r="AP58" s="354">
        <f t="shared" si="26"/>
        <v>0</v>
      </c>
      <c r="AQ58" s="363">
        <f t="shared" si="26"/>
        <v>0</v>
      </c>
      <c r="AR58" s="354">
        <f>SUM(AR50:AR57)</f>
        <v>958.24999999999989</v>
      </c>
      <c r="AS58" s="363">
        <f>SUM(AS50:AS57)</f>
        <v>100</v>
      </c>
      <c r="AT58"/>
      <c r="AU58"/>
      <c r="AV58"/>
      <c r="AW58"/>
    </row>
    <row r="59" spans="1:49" ht="16.5" customHeight="1">
      <c r="A59" s="334"/>
      <c r="B59" s="336"/>
      <c r="C59" s="580"/>
      <c r="D59" s="336"/>
      <c r="E59" s="580"/>
      <c r="F59" s="336"/>
      <c r="G59" s="580"/>
      <c r="H59" s="336"/>
      <c r="I59" s="580"/>
      <c r="J59" s="336"/>
      <c r="K59" s="580"/>
      <c r="L59" s="336"/>
      <c r="M59" s="580"/>
      <c r="N59" s="580"/>
      <c r="O59" s="580"/>
      <c r="P59" s="1163" t="s">
        <v>624</v>
      </c>
      <c r="Q59" s="580"/>
      <c r="R59" s="336"/>
      <c r="S59" s="580"/>
      <c r="T59" s="336"/>
      <c r="U59" s="580"/>
      <c r="V59" s="1163" t="s">
        <v>624</v>
      </c>
      <c r="W59" s="580"/>
      <c r="X59" s="580"/>
      <c r="Y59" s="580"/>
      <c r="Z59" s="336"/>
      <c r="AA59" s="580"/>
      <c r="AB59" s="336"/>
      <c r="AC59" s="580"/>
      <c r="AD59" s="336"/>
      <c r="AE59" s="580"/>
      <c r="AF59" s="336"/>
      <c r="AG59" s="580"/>
      <c r="AH59" s="336"/>
      <c r="AI59" s="580"/>
      <c r="AJ59" s="336"/>
      <c r="AK59" s="580"/>
      <c r="AL59" s="336"/>
      <c r="AM59" s="580"/>
      <c r="AN59" s="336"/>
      <c r="AO59" s="580"/>
      <c r="AP59" s="336"/>
      <c r="AQ59" s="580"/>
      <c r="AR59" s="336"/>
      <c r="AS59" s="580"/>
      <c r="AT59"/>
      <c r="AU59"/>
      <c r="AV59"/>
      <c r="AW59"/>
    </row>
    <row r="60" spans="1:49" ht="13.5" customHeight="1">
      <c r="P60" s="1164">
        <v>311.2</v>
      </c>
      <c r="V60" s="1164">
        <v>0</v>
      </c>
      <c r="W60" s="365"/>
      <c r="X60" s="365"/>
      <c r="Y60" s="365"/>
      <c r="AA60" s="365"/>
      <c r="AC60" s="365"/>
      <c r="AD60" s="365"/>
      <c r="AE60" s="365"/>
      <c r="AF60" s="365"/>
      <c r="AG60" s="365"/>
      <c r="AL60"/>
      <c r="AM60"/>
    </row>
    <row r="61" spans="1:49" s="145" customFormat="1" ht="16.5" hidden="1" customHeight="1">
      <c r="A61" s="1052" t="s">
        <v>1357</v>
      </c>
      <c r="B61" s="336">
        <f>D10+R10+T10+Z10+AL10+AR10+'Pru Low2'!S10+'Pru Med2'!L10+'Pru Med2'!N10+'Pru Med2'!R10+'Pru Med2'!AH10+'Pru Med2'!AJ10+'Pru Med2'!AN10+'Prud Med3'!R10+'Prud Med3'!AB10+'Prud Med3'!AJ10+'Prud Med3'!AL10+'Pru Low2'!S10+'Prud High'!S10+'Prud High'!AC10+'FLEX LOC1'!J10+'FLEX LOC1'!L10+'FLEX LOC2'!X10+'FLEX LOC3'!V10+'FLEX LOC3'!AB10+'FLEX LOC3'!AD10+'FLEX LOC3'!AF10+'TARGET ABS'!AN10+'TARGET ABS2'!D10+'TARGET ABS2'!F10+'TARGET ABS2'!H10+'TARGET ABS2'!Z10+'TARGET ABS2'!AB10+'TARGET ABS2'!AD10+'TARGET ABS2'!AF10+'TARGET ABS2'!AH10+'TARGET ABS2'!AJ10+'TARGET ABS2'!AL10+'REAL ESTATE GEN'!AL10</f>
        <v>7717.5455323355372</v>
      </c>
      <c r="C61" s="580"/>
      <c r="D61" s="336">
        <f>R10+T10+Z10+AL10+AR10+'Pru Low2'!S10+'Pru Med2'!L10+'Pru Med2'!N10+'Pru Med2'!R10+'Pru Med2'!AH10+'Pru Med2'!AJ10+'Pru Med2'!AN10+'Prud Med3'!R10+'Prud Med3'!AB10+'Prud Med3'!AJ10+'Prud Med3'!AL10+'Prud High'!S10+'Prud High'!AA10+'Prud High'!AC10+'FLEX LOC1'!J10+'FLEX LOC2'!X10+'FLEX LOC3'!V10+'FLEX LOC3'!AB10+'FLEX LOC3'!AD10+'FLEX LOC3'!AF10+'TARGET ABS'!AN10+'TARGET ABS2'!D10+'TARGET ABS2'!F10+'TARGET ABS2'!H10+'TARGET ABS2'!Z10+'TARGET ABS2'!AB10+'TARGET ABS2'!AD10+'TARGET ABS2'!AF10+'TARGET ABS2'!AH10+'TARGET ABS2'!AJ10+'TARGET ABS2'!AL10+'REAL ESTATE GEN'!AL10</f>
        <v>7469.9891752855374</v>
      </c>
      <c r="E61" s="580"/>
      <c r="F61" s="336"/>
      <c r="G61" s="580"/>
      <c r="H61" s="580"/>
      <c r="I61" s="580"/>
      <c r="J61" s="580"/>
      <c r="K61" s="580"/>
      <c r="L61" s="580"/>
      <c r="M61" s="580"/>
      <c r="N61" s="580"/>
      <c r="O61" s="580"/>
      <c r="P61" s="336"/>
      <c r="Q61" s="580"/>
      <c r="R61" s="580"/>
      <c r="S61" s="580"/>
      <c r="T61" s="580"/>
      <c r="U61" s="580"/>
      <c r="W61" s="580"/>
      <c r="X61" s="580"/>
      <c r="Y61" s="580"/>
      <c r="Z61" s="336"/>
      <c r="AA61" s="580"/>
      <c r="AB61" s="336"/>
      <c r="AC61" s="580"/>
      <c r="AD61" s="580"/>
      <c r="AE61" s="580"/>
      <c r="AF61" s="580"/>
      <c r="AG61" s="580"/>
    </row>
    <row r="62" spans="1:49" s="145" customFormat="1" ht="16.5" hidden="1" customHeight="1">
      <c r="A62" s="983" t="s">
        <v>1358</v>
      </c>
      <c r="B62" s="336">
        <f>L10+P10+V10+AJ10+AN10+'Pru Low2'!U10+'Pru Low2'!W10+'Pru Low2'!Y10+'Pru Med'!S10+'Pru Med'!L10+'Pru Med'!N10+'Pru Med'!X10+'Pru Med'!Z10+'Pru Med'!AH10+'Pru Med'!AL10+'Pru Med2'!D10+'Pru Med2'!AL10+'Prud Med3'!D10+'Prud Med3'!H10+'Prud Med3'!J10+'Prud Med3'!Z10+'Prud Med3'!AR10+'Prud High'!E10+'Prud High'!G10+'Prud High'!M10+'Prud High'!O10+'Prud High'!Q10+'FLEX LOC1'!X10+'FLEX LOC1'!Z10+'FLEX LOC1'!AB10+'FLEX LOC1'!AD10+'FLEX LOC1'!AJ10+'FLEX LOC1'!AL10+'FLEX LOC2'!N10+'FLEX LOC2'!P10+'FLEX LOC2'!R10+'FLEX LOC2'!AD10+'FLEX LOC2'!AF10+'FLEX LOC3'!D10+'FLEX LOC3'!F10+'FLEX LOC3'!L10+'FLEX LOC3'!P10+'FLEX LOC3'!AJ10+'TARGET ABS'!L10+'TARGET ABS'!T10+'TARGET ABS'!AL10+'TARGET ABS3'!P10+'TARGET ABS3'!R10+'TARGET ABS3'!T10+'TARGET ABS3'!V10+'TARGET ABS3'!X10+'REAL ESTATE GEN'!D10+'REAL ESTATE GEN'!F10+'REAL ESTATE GEN'!J10+'REAL ESTATE GEN'!V10+'REAL ESTATE GEN'!Z10+'REAL ESTATE GEN'!AR10</f>
        <v>9515.4840031299991</v>
      </c>
      <c r="C62" s="580"/>
      <c r="D62" s="336"/>
      <c r="E62" s="580"/>
      <c r="F62" s="336"/>
      <c r="G62" s="580"/>
      <c r="H62" s="580"/>
      <c r="I62" s="580"/>
      <c r="J62" s="580"/>
      <c r="K62" s="580"/>
      <c r="L62" s="580"/>
      <c r="M62" s="580"/>
      <c r="N62" s="580"/>
      <c r="O62" s="580"/>
      <c r="P62" s="336"/>
      <c r="Q62" s="580"/>
      <c r="R62" s="580"/>
      <c r="S62" s="580"/>
      <c r="T62" s="580"/>
      <c r="U62" s="580"/>
      <c r="V62" s="336"/>
      <c r="W62" s="580"/>
      <c r="X62" s="580"/>
      <c r="Y62" s="580"/>
      <c r="Z62" s="336"/>
      <c r="AA62" s="580"/>
      <c r="AB62" s="336"/>
      <c r="AC62" s="580"/>
      <c r="AD62" s="580"/>
      <c r="AE62" s="580"/>
      <c r="AF62" s="580"/>
      <c r="AG62" s="580"/>
    </row>
    <row r="63" spans="1:49" s="145" customFormat="1" ht="16.5" hidden="1" customHeight="1">
      <c r="A63" s="145" t="s">
        <v>1359</v>
      </c>
      <c r="B63" s="336"/>
      <c r="C63" s="580"/>
      <c r="D63" s="336"/>
      <c r="E63" s="580"/>
      <c r="F63" s="336"/>
      <c r="G63" s="580"/>
      <c r="H63" s="580"/>
      <c r="I63" s="580"/>
      <c r="J63" s="580"/>
      <c r="K63" s="580"/>
      <c r="L63" s="580"/>
      <c r="M63" s="580"/>
      <c r="N63" s="580"/>
      <c r="O63" s="580"/>
      <c r="P63" s="336"/>
      <c r="Q63" s="580"/>
      <c r="R63" s="580"/>
      <c r="S63" s="580"/>
      <c r="T63" s="580"/>
      <c r="U63" s="580"/>
      <c r="V63" s="336"/>
      <c r="W63" s="580"/>
      <c r="X63" s="580"/>
      <c r="Y63" s="580"/>
      <c r="Z63" s="336"/>
      <c r="AA63" s="580"/>
      <c r="AB63" s="336"/>
      <c r="AC63" s="580"/>
      <c r="AD63" s="580"/>
      <c r="AE63" s="580"/>
      <c r="AF63" s="580"/>
      <c r="AG63" s="580"/>
    </row>
    <row r="64" spans="1:49" hidden="1">
      <c r="A64" s="335" t="s">
        <v>1360</v>
      </c>
      <c r="B64" s="335">
        <f>R10+T10+Z10+'Pru Low2'!S10+'Pru Med2'!L10+'Pru Med2'!N10+'Pru Med2'!R10+'Pru Med2'!AN10+'Prud Med3'!R10+'Prud Med3'!AJ10+'Prud Med3'!AL10+'Prud High'!I10+'Prud High'!S10</f>
        <v>79.098108835538113</v>
      </c>
      <c r="X64"/>
      <c r="Y64"/>
      <c r="AF64" s="335"/>
      <c r="AG64" s="335"/>
      <c r="AL64"/>
      <c r="AM64"/>
    </row>
    <row r="65" spans="1:39" hidden="1">
      <c r="A65" s="335" t="s">
        <v>470</v>
      </c>
      <c r="B65" s="335">
        <f>V60+'Pru Med2'!D60+'Pru Med2'!V60+'Pru Med2'!AR60+'Prud Med3'!L61+'Prud Med3'!Z60+'Prud Med3'!AF60</f>
        <v>686.77</v>
      </c>
      <c r="X65"/>
      <c r="Y65"/>
      <c r="AF65" s="335"/>
      <c r="AG65" s="335"/>
      <c r="AL65"/>
      <c r="AM65"/>
    </row>
    <row r="66" spans="1:39" hidden="1">
      <c r="X66"/>
      <c r="Y66"/>
      <c r="AF66" s="335"/>
      <c r="AG66" s="335"/>
      <c r="AL66"/>
      <c r="AM66"/>
    </row>
    <row r="67" spans="1:39" hidden="1">
      <c r="A67" s="335" t="s">
        <v>1361</v>
      </c>
      <c r="B67" s="335">
        <f>H10+L10+P10+V10+X10+AD10+AJ10+AN10+AP10+'Pru Low2'!C10+'Pru Low2'!E10+'Pru Low2'!M10+'Pru Low2'!AC10+'Pru Low2'!G10+'Pru Low2'!U10++'Pru Low2'!W10+'Pru Low2'!Y10+'Pru Low2'!AA10+'Pru Med'!H10+'Pru Med'!J10+'Pru Med'!L10+'Pru Med'!T10+'Pru Med'!V10+'Pru Med'!X10+'Pru Med'!Z10+'Pru Med'!AH10+'Pru Med'!AJ10+'Pru Med'!AL10+'Pru Med2'!D10+'Pru Med2'!X10+'Pru Med2'!Z10+'Pru Med2'!AL10+'Prud Med3'!D10+'Prud Med3'!F10+'Prud Med3'!AP10+'Prud Med3'!H10+'Prud Med3'!J10+'Prud Med3'!P10+'Prud Med3'!Z10+'Prud Med3'!AR10+'Prud Med3'!AN10+'Prud High'!E10+'Prud High'!G10+'Prud High'!M10+'Prud High'!O10+'Prud High'!Q10+'Prud High'!Y10+'Prud High'!K10+'Prud High'!AG10</f>
        <v>6260.5922631519888</v>
      </c>
      <c r="X67"/>
      <c r="Y67"/>
      <c r="AF67" s="335"/>
      <c r="AG67" s="335"/>
      <c r="AL67"/>
      <c r="AM67"/>
    </row>
    <row r="68" spans="1:39" hidden="1">
      <c r="A68" s="335" t="s">
        <v>1362</v>
      </c>
      <c r="B68" s="335">
        <f>N10+'Pru Med'!AD10+'Pru Low'!AL10+'Pru Low'!AR10+'Pru Med2'!AH10+'Pru Med2'!AJ10+'Prud Med3'!AB10+'Prud High'!AA10</f>
        <v>1503.3999999999996</v>
      </c>
      <c r="X68"/>
      <c r="Y68"/>
      <c r="AF68" s="335"/>
      <c r="AG68" s="335"/>
      <c r="AL68"/>
      <c r="AM68"/>
    </row>
    <row r="69" spans="1:39">
      <c r="X69"/>
      <c r="Y69"/>
      <c r="AF69" s="335"/>
      <c r="AG69" s="335"/>
      <c r="AL69"/>
      <c r="AM69"/>
    </row>
    <row r="70" spans="1:39">
      <c r="X70"/>
      <c r="Y70"/>
      <c r="AF70" s="335"/>
      <c r="AG70" s="335"/>
      <c r="AL70"/>
      <c r="AM70"/>
    </row>
    <row r="71" spans="1:39">
      <c r="X71"/>
      <c r="Y71"/>
      <c r="AF71" s="335"/>
      <c r="AG71" s="335"/>
      <c r="AL71"/>
      <c r="AM71"/>
    </row>
  </sheetData>
  <sheetProtection password="DF9A" sheet="1" objects="1" scenarios="1"/>
  <phoneticPr fontId="0" type="noConversion"/>
  <pageMargins left="0.75" right="0.75" top="1" bottom="1" header="0.5" footer="0.5"/>
  <pageSetup paperSize="9" scale="33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39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D99"/>
  <sheetViews>
    <sheetView workbookViewId="0" xr3:uid="{2DFAA6B7-64D6-5785-A35B-5A71D07F531F}"/>
  </sheetViews>
  <sheetFormatPr defaultRowHeight="12.75"/>
  <cols>
    <col min="1" max="1" width="36.42578125" customWidth="1"/>
    <col min="2" max="2" width="12.7109375" hidden="1" customWidth="1"/>
    <col min="3" max="3" width="12.7109375" customWidth="1"/>
    <col min="4" max="4" width="4.42578125" customWidth="1"/>
    <col min="5" max="5" width="10.28515625" customWidth="1"/>
    <col min="6" max="6" width="5.7109375" customWidth="1"/>
    <col min="7" max="7" width="10.28515625" customWidth="1"/>
    <col min="8" max="8" width="4" customWidth="1"/>
    <col min="9" max="9" width="10.7109375" customWidth="1"/>
    <col min="10" max="10" width="5.85546875" customWidth="1"/>
    <col min="11" max="11" width="12.7109375" customWidth="1"/>
    <col min="12" max="12" width="4.7109375" customWidth="1"/>
    <col min="13" max="13" width="10.85546875" customWidth="1"/>
    <col min="14" max="14" width="4.7109375" customWidth="1"/>
    <col min="15" max="15" width="12.7109375" style="145" customWidth="1"/>
    <col min="16" max="16" width="4.7109375" style="145" customWidth="1"/>
    <col min="17" max="17" width="12.7109375" style="145" customWidth="1"/>
    <col min="18" max="18" width="4.7109375" style="145" customWidth="1"/>
    <col min="19" max="19" width="12.7109375" style="145" customWidth="1"/>
    <col min="20" max="20" width="4.7109375" style="145" customWidth="1"/>
    <col min="21" max="21" width="12.7109375" style="145" customWidth="1"/>
    <col min="22" max="22" width="4.7109375" style="145" customWidth="1"/>
    <col min="23" max="23" width="12.7109375" style="145" customWidth="1"/>
    <col min="24" max="24" width="4.7109375" style="145" customWidth="1"/>
    <col min="25" max="25" width="12.7109375" style="145" customWidth="1"/>
    <col min="26" max="26" width="4.7109375" style="145" customWidth="1"/>
    <col min="28" max="28" width="6.140625" customWidth="1"/>
    <col min="30" max="30" width="5.85546875" customWidth="1"/>
  </cols>
  <sheetData>
    <row r="1" spans="1:30">
      <c r="A1" s="334" t="s">
        <v>1336</v>
      </c>
      <c r="U1" s="145" t="str">
        <f>Summary!V1</f>
        <v>QUARTER ENDED 31 DECEMBER 2005</v>
      </c>
    </row>
    <row r="2" spans="1:30">
      <c r="A2" s="145"/>
    </row>
    <row r="3" spans="1:30">
      <c r="A3" s="509" t="s">
        <v>1337</v>
      </c>
      <c r="B3" s="324" t="s">
        <v>61</v>
      </c>
      <c r="C3" s="1203" t="s">
        <v>1306</v>
      </c>
      <c r="D3" s="502"/>
      <c r="E3" s="1203" t="s">
        <v>1333</v>
      </c>
      <c r="F3" s="502"/>
      <c r="G3" s="1203" t="s">
        <v>1363</v>
      </c>
      <c r="H3" s="502"/>
      <c r="I3" s="324" t="s">
        <v>495</v>
      </c>
      <c r="J3" s="502"/>
      <c r="K3" s="324" t="s">
        <v>514</v>
      </c>
      <c r="L3" s="502"/>
      <c r="M3" s="1203" t="s">
        <v>1364</v>
      </c>
      <c r="N3" s="502"/>
      <c r="O3" s="324" t="s">
        <v>518</v>
      </c>
      <c r="P3" s="502"/>
      <c r="Q3" s="428" t="s">
        <v>1193</v>
      </c>
      <c r="R3" s="502"/>
      <c r="S3" s="1207" t="s">
        <v>520</v>
      </c>
      <c r="T3" s="1208"/>
      <c r="U3" s="1445" t="s">
        <v>751</v>
      </c>
      <c r="V3" s="1208"/>
      <c r="W3" s="1445" t="s">
        <v>751</v>
      </c>
      <c r="X3" s="1208"/>
      <c r="Y3" s="1445" t="s">
        <v>751</v>
      </c>
      <c r="Z3" s="1208"/>
      <c r="AA3" s="1445" t="s">
        <v>751</v>
      </c>
      <c r="AB3" s="1208"/>
      <c r="AC3" s="1477" t="s">
        <v>1285</v>
      </c>
      <c r="AD3" s="1208"/>
    </row>
    <row r="4" spans="1:30">
      <c r="A4" s="501"/>
      <c r="B4" s="503"/>
      <c r="C4" s="1204" t="s">
        <v>1314</v>
      </c>
      <c r="D4" s="504"/>
      <c r="E4" s="1204" t="s">
        <v>1314</v>
      </c>
      <c r="F4" s="504"/>
      <c r="G4" s="1204" t="s">
        <v>1321</v>
      </c>
      <c r="H4" s="504"/>
      <c r="I4" s="169" t="s">
        <v>761</v>
      </c>
      <c r="J4" s="504"/>
      <c r="K4" s="169" t="s">
        <v>761</v>
      </c>
      <c r="L4" s="504"/>
      <c r="M4" s="1204" t="s">
        <v>864</v>
      </c>
      <c r="N4" s="504"/>
      <c r="O4" s="169" t="s">
        <v>1365</v>
      </c>
      <c r="P4" s="504"/>
      <c r="Q4" s="319" t="s">
        <v>1202</v>
      </c>
      <c r="R4" s="504"/>
      <c r="S4" s="1209" t="s">
        <v>1241</v>
      </c>
      <c r="T4" s="1210"/>
      <c r="U4" s="1233" t="s">
        <v>752</v>
      </c>
      <c r="V4" s="1210"/>
      <c r="W4" s="1233" t="s">
        <v>753</v>
      </c>
      <c r="X4" s="1210"/>
      <c r="Y4" s="1233" t="s">
        <v>754</v>
      </c>
      <c r="Z4" s="1210"/>
      <c r="AA4" s="1233" t="s">
        <v>755</v>
      </c>
      <c r="AB4" s="1210"/>
      <c r="AC4" s="1233" t="s">
        <v>1290</v>
      </c>
      <c r="AD4" s="1210"/>
    </row>
    <row r="5" spans="1:30">
      <c r="A5" s="142"/>
      <c r="B5" s="156" t="s">
        <v>117</v>
      </c>
      <c r="C5" s="156" t="s">
        <v>117</v>
      </c>
      <c r="D5" s="157" t="s">
        <v>21</v>
      </c>
      <c r="E5" s="156" t="s">
        <v>117</v>
      </c>
      <c r="F5" s="157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6" t="s">
        <v>117</v>
      </c>
      <c r="N5" s="157" t="s">
        <v>21</v>
      </c>
      <c r="O5" s="156" t="s">
        <v>117</v>
      </c>
      <c r="P5" s="157" t="s">
        <v>21</v>
      </c>
      <c r="Q5" s="156" t="s">
        <v>117</v>
      </c>
      <c r="R5" s="157" t="s">
        <v>21</v>
      </c>
      <c r="S5" s="156" t="s">
        <v>117</v>
      </c>
      <c r="T5" s="157" t="s">
        <v>21</v>
      </c>
      <c r="U5" s="156" t="s">
        <v>117</v>
      </c>
      <c r="V5" s="157" t="s">
        <v>21</v>
      </c>
      <c r="W5" s="156" t="s">
        <v>117</v>
      </c>
      <c r="X5" s="157" t="s">
        <v>21</v>
      </c>
      <c r="Y5" s="156" t="s">
        <v>117</v>
      </c>
      <c r="Z5" s="157" t="s">
        <v>21</v>
      </c>
      <c r="AA5" s="156" t="s">
        <v>117</v>
      </c>
      <c r="AB5" s="157" t="s">
        <v>21</v>
      </c>
      <c r="AC5" s="156" t="s">
        <v>117</v>
      </c>
      <c r="AD5" s="157" t="s">
        <v>21</v>
      </c>
    </row>
    <row r="6" spans="1:30">
      <c r="A6" s="141" t="s">
        <v>118</v>
      </c>
      <c r="D6" s="158"/>
      <c r="F6" s="158"/>
      <c r="H6" s="158"/>
      <c r="J6" s="158"/>
      <c r="L6" s="158"/>
      <c r="N6" s="158"/>
      <c r="O6"/>
      <c r="P6" s="158"/>
      <c r="Q6"/>
      <c r="R6" s="158"/>
      <c r="S6"/>
      <c r="T6" s="158"/>
      <c r="U6"/>
      <c r="V6" s="158"/>
      <c r="W6"/>
      <c r="X6" s="158"/>
      <c r="Y6"/>
      <c r="Z6" s="158"/>
      <c r="AB6" s="158"/>
      <c r="AD6" s="158"/>
    </row>
    <row r="7" spans="1:30">
      <c r="A7" s="172" t="s">
        <v>120</v>
      </c>
      <c r="B7" s="419">
        <f>C7+E7+G7+I7+K7+M7+O7+Q7+S7+U7+W7+Y7+AA7+AC7</f>
        <v>0</v>
      </c>
      <c r="C7" s="419">
        <v>0</v>
      </c>
      <c r="D7" s="364">
        <f>C7/$C$10*100</f>
        <v>0</v>
      </c>
      <c r="E7" s="419">
        <v>0</v>
      </c>
      <c r="F7" s="364">
        <f>E7/$E$10*100</f>
        <v>0</v>
      </c>
      <c r="G7" s="419">
        <v>0</v>
      </c>
      <c r="H7" s="364">
        <f>G7/$G$10*100</f>
        <v>0</v>
      </c>
      <c r="I7" s="419">
        <v>0</v>
      </c>
      <c r="J7" s="364">
        <f>I7/$I$10*100</f>
        <v>0</v>
      </c>
      <c r="K7" s="419">
        <v>0</v>
      </c>
      <c r="L7" s="364">
        <f>K7/$K$10*100</f>
        <v>0</v>
      </c>
      <c r="M7" s="419">
        <v>0</v>
      </c>
      <c r="N7" s="364">
        <f>M7/$K$10*100</f>
        <v>0</v>
      </c>
      <c r="O7" s="419">
        <v>0</v>
      </c>
      <c r="P7" s="364">
        <f>O7/$O$10*100</f>
        <v>0</v>
      </c>
      <c r="Q7" s="419">
        <v>0</v>
      </c>
      <c r="R7" s="364">
        <f>Q7/$Q$10*100</f>
        <v>0</v>
      </c>
      <c r="S7" s="419">
        <v>0</v>
      </c>
      <c r="T7" s="364">
        <f>S7/$S$10*100</f>
        <v>0</v>
      </c>
      <c r="U7" s="419">
        <v>0</v>
      </c>
      <c r="V7" s="364">
        <f>U7/$U$10*100</f>
        <v>0</v>
      </c>
      <c r="W7" s="419">
        <v>0</v>
      </c>
      <c r="X7" s="364">
        <f>W7/$W$10*100</f>
        <v>0</v>
      </c>
      <c r="Y7" s="419">
        <v>0</v>
      </c>
      <c r="Z7" s="364">
        <f>Y7/$Y$10*100</f>
        <v>0</v>
      </c>
      <c r="AA7" s="419">
        <v>0</v>
      </c>
      <c r="AB7" s="364">
        <f>AA7/$AA$10*100</f>
        <v>0</v>
      </c>
      <c r="AC7" s="419">
        <v>0</v>
      </c>
      <c r="AD7" s="364">
        <f>AC7/$AC$10*100</f>
        <v>0</v>
      </c>
    </row>
    <row r="8" spans="1:30">
      <c r="A8" s="172" t="s">
        <v>277</v>
      </c>
      <c r="B8" s="419">
        <f>C8+E8+G8+I8+K8+M8+O8+Q8+S8+U8+W8+Y8+AA8+AC8</f>
        <v>88.369535380000016</v>
      </c>
      <c r="C8" s="419">
        <f>SUM('FOF10'!AP8:AP12)</f>
        <v>1</v>
      </c>
      <c r="D8" s="364">
        <f>C8/$C$10*100</f>
        <v>100</v>
      </c>
      <c r="E8" s="419">
        <f>SUM('FOF11'!C8:C12)</f>
        <v>0.214975</v>
      </c>
      <c r="F8" s="364">
        <f>E8/$E$10*100</f>
        <v>100</v>
      </c>
      <c r="G8" s="419">
        <f>SUM('FOF10'!AG47:AG51)</f>
        <v>41</v>
      </c>
      <c r="H8" s="364">
        <f>G8/$G$10*100</f>
        <v>100</v>
      </c>
      <c r="I8" s="419">
        <f>SUM('FOF6'!AD8:AD12)</f>
        <v>5.0999999999999996</v>
      </c>
      <c r="J8" s="364">
        <f>I8/$I$10*100</f>
        <v>100</v>
      </c>
      <c r="K8" s="419">
        <f>SUM('FOF7'!O8:O12)</f>
        <v>0.5</v>
      </c>
      <c r="L8" s="364">
        <f t="shared" ref="L8:N9" si="0">K8/$K$10*100</f>
        <v>100</v>
      </c>
      <c r="M8" s="419">
        <f>SUM('FOF10'!I8:I12)</f>
        <v>1.9</v>
      </c>
      <c r="N8" s="364">
        <f t="shared" si="0"/>
        <v>380</v>
      </c>
      <c r="O8" s="419">
        <f>SUM('FOF8'!C47:C51)</f>
        <v>3.2</v>
      </c>
      <c r="P8" s="364">
        <f>O8/$O$10*100</f>
        <v>100</v>
      </c>
      <c r="Q8" s="419">
        <f>SUM('FOF8'!AD8:AD12)</f>
        <v>33.1</v>
      </c>
      <c r="R8" s="364">
        <f>Q8/$Q$10*100</f>
        <v>100</v>
      </c>
      <c r="S8" s="419">
        <f>SUM('FOF8'!O47:O51)</f>
        <v>-2.5396200000000002E-3</v>
      </c>
      <c r="T8" s="364">
        <f>S8/$S$10*100</f>
        <v>100</v>
      </c>
      <c r="U8" s="419">
        <f>SUM('FOF2'!D8:D12)</f>
        <v>0.34</v>
      </c>
      <c r="V8" s="364">
        <f>U8/$U$10*100</f>
        <v>100</v>
      </c>
      <c r="W8" s="419">
        <f>SUM('FOF2'!G8:G12)</f>
        <v>1.89</v>
      </c>
      <c r="X8" s="364">
        <f>W8/$W$10*100</f>
        <v>100</v>
      </c>
      <c r="Y8" s="419">
        <f>SUM('FOF2'!J8:J12)</f>
        <v>0.05</v>
      </c>
      <c r="Z8" s="364">
        <f>Y8/$Y$10*100</f>
        <v>100</v>
      </c>
      <c r="AA8" s="419">
        <f>SUM('FOF2'!M8:M12)</f>
        <v>7.6999999999999999E-2</v>
      </c>
      <c r="AB8" s="364">
        <f>AA8/$AA$10*100</f>
        <v>100</v>
      </c>
      <c r="AC8" s="419">
        <f>SUM('FOF9'!U47:U51)</f>
        <v>1E-4</v>
      </c>
      <c r="AD8" s="364">
        <f>AC8/$AC$10*100</f>
        <v>100</v>
      </c>
    </row>
    <row r="9" spans="1:30" ht="13.5" thickBot="1">
      <c r="A9" s="323" t="s">
        <v>122</v>
      </c>
      <c r="B9" s="419">
        <f>C9+E9+G9+I9+K9+M9+O9+Q9+S9+U9+W9+Y9+AA9+AC9</f>
        <v>0</v>
      </c>
      <c r="C9" s="419">
        <v>0</v>
      </c>
      <c r="D9" s="364">
        <f>C9/$C$10*100</f>
        <v>0</v>
      </c>
      <c r="E9" s="419">
        <v>0</v>
      </c>
      <c r="F9" s="364">
        <f>E9/$E$10*100</f>
        <v>0</v>
      </c>
      <c r="G9" s="419">
        <v>0</v>
      </c>
      <c r="H9" s="364">
        <f>G9/$G$10*100</f>
        <v>0</v>
      </c>
      <c r="I9" s="419">
        <v>0</v>
      </c>
      <c r="J9" s="364">
        <f>I9/$I$10*100</f>
        <v>0</v>
      </c>
      <c r="K9" s="419">
        <v>0</v>
      </c>
      <c r="L9" s="364">
        <f t="shared" si="0"/>
        <v>0</v>
      </c>
      <c r="M9" s="419">
        <v>0</v>
      </c>
      <c r="N9" s="364">
        <f t="shared" si="0"/>
        <v>0</v>
      </c>
      <c r="O9" s="419">
        <v>0</v>
      </c>
      <c r="P9" s="364">
        <f>O9/$O$10*100</f>
        <v>0</v>
      </c>
      <c r="Q9" s="419">
        <v>0</v>
      </c>
      <c r="R9" s="364">
        <f>Q9/$Q$10*100</f>
        <v>0</v>
      </c>
      <c r="S9" s="419">
        <v>0</v>
      </c>
      <c r="T9" s="364">
        <f>S9/$S$10*100</f>
        <v>0</v>
      </c>
      <c r="U9" s="419">
        <v>0</v>
      </c>
      <c r="V9" s="364">
        <f>U9/$U$10*100</f>
        <v>0</v>
      </c>
      <c r="W9" s="419">
        <v>0</v>
      </c>
      <c r="X9" s="364">
        <f>W9/$W$10*100</f>
        <v>0</v>
      </c>
      <c r="Y9" s="419">
        <v>0</v>
      </c>
      <c r="Z9" s="364">
        <f>Y9/$Y$10*100</f>
        <v>0</v>
      </c>
      <c r="AA9" s="419">
        <v>0</v>
      </c>
      <c r="AB9" s="364">
        <f>AA9/$AA$10*100</f>
        <v>0</v>
      </c>
      <c r="AC9" s="419">
        <v>0</v>
      </c>
      <c r="AD9" s="364">
        <f>AC9/$AC$10*100</f>
        <v>0</v>
      </c>
    </row>
    <row r="10" spans="1:30" ht="15.75" thickBot="1">
      <c r="A10" s="322" t="s">
        <v>124</v>
      </c>
      <c r="B10" s="420">
        <f>SUM(B7:B9)</f>
        <v>88.369535380000016</v>
      </c>
      <c r="C10" s="420">
        <f t="shared" ref="C10:J10" si="1">SUM(C7:C9)</f>
        <v>1</v>
      </c>
      <c r="D10" s="363">
        <f t="shared" si="1"/>
        <v>100</v>
      </c>
      <c r="E10" s="420">
        <f>SUM(E7:E9)</f>
        <v>0.214975</v>
      </c>
      <c r="F10" s="363">
        <f>SUM(F7:F9)</f>
        <v>100</v>
      </c>
      <c r="G10" s="420">
        <f t="shared" si="1"/>
        <v>41</v>
      </c>
      <c r="H10" s="363">
        <f t="shared" si="1"/>
        <v>100</v>
      </c>
      <c r="I10" s="420">
        <f t="shared" si="1"/>
        <v>5.0999999999999996</v>
      </c>
      <c r="J10" s="363">
        <f t="shared" si="1"/>
        <v>100</v>
      </c>
      <c r="K10" s="420">
        <f t="shared" ref="K10:T10" si="2">SUM(K7:K9)</f>
        <v>0.5</v>
      </c>
      <c r="L10" s="363">
        <f t="shared" si="2"/>
        <v>100</v>
      </c>
      <c r="M10" s="420">
        <f t="shared" si="2"/>
        <v>1.9</v>
      </c>
      <c r="N10" s="363">
        <f t="shared" si="2"/>
        <v>380</v>
      </c>
      <c r="O10" s="420">
        <f t="shared" si="2"/>
        <v>3.2</v>
      </c>
      <c r="P10" s="363">
        <f t="shared" si="2"/>
        <v>100</v>
      </c>
      <c r="Q10" s="420">
        <f t="shared" si="2"/>
        <v>33.1</v>
      </c>
      <c r="R10" s="363">
        <f t="shared" si="2"/>
        <v>100</v>
      </c>
      <c r="S10" s="420">
        <f t="shared" si="2"/>
        <v>-2.5396200000000002E-3</v>
      </c>
      <c r="T10" s="363">
        <f t="shared" si="2"/>
        <v>100</v>
      </c>
      <c r="U10" s="420">
        <f t="shared" ref="U10:AB10" si="3">SUM(U7:U9)</f>
        <v>0.34</v>
      </c>
      <c r="V10" s="363">
        <f t="shared" si="3"/>
        <v>100</v>
      </c>
      <c r="W10" s="420">
        <f t="shared" si="3"/>
        <v>1.89</v>
      </c>
      <c r="X10" s="363">
        <f t="shared" si="3"/>
        <v>100</v>
      </c>
      <c r="Y10" s="420">
        <f t="shared" si="3"/>
        <v>0.05</v>
      </c>
      <c r="Z10" s="363">
        <f t="shared" si="3"/>
        <v>100</v>
      </c>
      <c r="AA10" s="420">
        <f t="shared" si="3"/>
        <v>7.6999999999999999E-2</v>
      </c>
      <c r="AB10" s="363">
        <f t="shared" si="3"/>
        <v>100</v>
      </c>
      <c r="AC10" s="420">
        <f>SUM(AC7:AC9)</f>
        <v>1E-4</v>
      </c>
      <c r="AD10" s="363">
        <f>SUM(AD7:AD9)</f>
        <v>100</v>
      </c>
    </row>
    <row r="11" spans="1:30">
      <c r="A11" s="416" t="s">
        <v>126</v>
      </c>
      <c r="B11" s="335"/>
      <c r="C11" s="419"/>
      <c r="D11" s="364"/>
      <c r="E11" s="419"/>
      <c r="F11" s="364"/>
      <c r="G11" s="419"/>
      <c r="H11" s="364"/>
      <c r="I11" s="419"/>
      <c r="J11" s="364"/>
      <c r="K11" s="419"/>
      <c r="L11" s="364"/>
      <c r="M11" s="419"/>
      <c r="N11" s="364"/>
      <c r="O11" s="419"/>
      <c r="P11" s="364"/>
      <c r="Q11" s="419"/>
      <c r="R11" s="364"/>
      <c r="S11" s="419"/>
      <c r="T11" s="364"/>
      <c r="U11" s="419"/>
      <c r="V11" s="364"/>
      <c r="W11" s="419"/>
      <c r="X11" s="364"/>
      <c r="Y11" s="419"/>
      <c r="Z11" s="364"/>
      <c r="AA11" s="419"/>
      <c r="AB11" s="364"/>
      <c r="AC11" s="419"/>
      <c r="AD11" s="364"/>
    </row>
    <row r="12" spans="1:30">
      <c r="A12" s="349" t="s">
        <v>128</v>
      </c>
      <c r="B12" s="419">
        <f t="shared" ref="B12:B24" si="4">C12+E12+G12+I12+K12+M12+O12+Q12+S12+U12+W12+Y12+AA12+AC12</f>
        <v>0</v>
      </c>
      <c r="C12" s="418"/>
      <c r="D12" s="423"/>
      <c r="E12" s="418"/>
      <c r="F12" s="423"/>
      <c r="G12" s="418"/>
      <c r="H12" s="423"/>
      <c r="I12" s="418"/>
      <c r="J12" s="423"/>
      <c r="K12" s="418"/>
      <c r="L12" s="423"/>
      <c r="M12" s="418"/>
      <c r="N12" s="423"/>
      <c r="O12" s="418"/>
      <c r="P12" s="423"/>
      <c r="Q12" s="418"/>
      <c r="R12" s="423"/>
      <c r="S12" s="418"/>
      <c r="T12" s="423"/>
      <c r="U12" s="418"/>
      <c r="V12" s="423"/>
      <c r="W12" s="418"/>
      <c r="X12" s="423"/>
      <c r="Y12" s="418"/>
      <c r="Z12" s="423"/>
      <c r="AA12" s="418"/>
      <c r="AB12" s="423"/>
      <c r="AC12" s="418"/>
      <c r="AD12" s="423"/>
    </row>
    <row r="13" spans="1:30">
      <c r="A13" s="349" t="s">
        <v>130</v>
      </c>
      <c r="B13" s="419">
        <f t="shared" si="4"/>
        <v>0</v>
      </c>
      <c r="C13" s="418"/>
      <c r="D13" s="423"/>
      <c r="E13" s="418"/>
      <c r="F13" s="423"/>
      <c r="G13" s="418"/>
      <c r="H13" s="423"/>
      <c r="I13" s="418"/>
      <c r="J13" s="423"/>
      <c r="K13" s="418"/>
      <c r="L13" s="423"/>
      <c r="M13" s="418"/>
      <c r="N13" s="423"/>
      <c r="O13" s="418"/>
      <c r="P13" s="423"/>
      <c r="Q13" s="418"/>
      <c r="R13" s="423"/>
      <c r="S13" s="418"/>
      <c r="T13" s="423"/>
      <c r="U13" s="418"/>
      <c r="V13" s="423"/>
      <c r="W13" s="418"/>
      <c r="X13" s="423"/>
      <c r="Y13" s="418"/>
      <c r="Z13" s="423"/>
      <c r="AA13" s="418"/>
      <c r="AB13" s="423"/>
      <c r="AC13" s="418"/>
      <c r="AD13" s="423"/>
    </row>
    <row r="14" spans="1:30">
      <c r="A14" s="349" t="s">
        <v>131</v>
      </c>
      <c r="B14" s="419">
        <f t="shared" si="4"/>
        <v>0</v>
      </c>
      <c r="C14" s="418"/>
      <c r="D14" s="423"/>
      <c r="E14" s="418"/>
      <c r="F14" s="423"/>
      <c r="G14" s="418"/>
      <c r="H14" s="423"/>
      <c r="I14" s="418"/>
      <c r="J14" s="423"/>
      <c r="K14" s="418"/>
      <c r="L14" s="423"/>
      <c r="M14" s="418"/>
      <c r="N14" s="423"/>
      <c r="O14" s="418"/>
      <c r="P14" s="423"/>
      <c r="Q14" s="418"/>
      <c r="R14" s="423"/>
      <c r="S14" s="418"/>
      <c r="T14" s="423"/>
      <c r="U14" s="418"/>
      <c r="V14" s="423"/>
      <c r="W14" s="418"/>
      <c r="X14" s="423"/>
      <c r="Y14" s="418"/>
      <c r="Z14" s="423"/>
      <c r="AA14" s="418"/>
      <c r="AB14" s="423"/>
      <c r="AC14" s="418"/>
      <c r="AD14" s="423"/>
    </row>
    <row r="15" spans="1:30">
      <c r="A15" s="349" t="s">
        <v>283</v>
      </c>
      <c r="B15" s="419">
        <f t="shared" si="4"/>
        <v>0</v>
      </c>
      <c r="C15" s="418"/>
      <c r="D15" s="423"/>
      <c r="E15" s="418"/>
      <c r="F15" s="423"/>
      <c r="G15" s="418"/>
      <c r="H15" s="423"/>
      <c r="I15" s="418"/>
      <c r="J15" s="423"/>
      <c r="K15" s="418"/>
      <c r="L15" s="423"/>
      <c r="M15" s="418"/>
      <c r="N15" s="423"/>
      <c r="O15" s="418"/>
      <c r="P15" s="423"/>
      <c r="Q15" s="418"/>
      <c r="R15" s="423"/>
      <c r="S15" s="418"/>
      <c r="T15" s="423"/>
      <c r="U15" s="418"/>
      <c r="V15" s="423"/>
      <c r="W15" s="418"/>
      <c r="X15" s="423"/>
      <c r="Y15" s="418"/>
      <c r="Z15" s="423"/>
      <c r="AA15" s="418"/>
      <c r="AB15" s="423"/>
      <c r="AC15" s="418"/>
      <c r="AD15" s="423"/>
    </row>
    <row r="16" spans="1:30">
      <c r="A16" s="349" t="s">
        <v>284</v>
      </c>
      <c r="B16" s="419">
        <f t="shared" si="4"/>
        <v>0</v>
      </c>
      <c r="C16" s="418"/>
      <c r="D16" s="423"/>
      <c r="E16" s="418"/>
      <c r="F16" s="423"/>
      <c r="G16" s="418"/>
      <c r="H16" s="423"/>
      <c r="I16" s="418"/>
      <c r="J16" s="423"/>
      <c r="K16" s="418"/>
      <c r="L16" s="423"/>
      <c r="M16" s="418"/>
      <c r="N16" s="423"/>
      <c r="O16" s="418"/>
      <c r="P16" s="423"/>
      <c r="Q16" s="418"/>
      <c r="R16" s="423"/>
      <c r="S16" s="418"/>
      <c r="T16" s="423"/>
      <c r="U16" s="418"/>
      <c r="V16" s="423"/>
      <c r="W16" s="418"/>
      <c r="X16" s="423"/>
      <c r="Y16" s="418"/>
      <c r="Z16" s="423"/>
      <c r="AA16" s="418"/>
      <c r="AB16" s="423"/>
      <c r="AC16" s="418"/>
      <c r="AD16" s="423"/>
    </row>
    <row r="17" spans="1:30">
      <c r="A17" s="349" t="s">
        <v>137</v>
      </c>
      <c r="B17" s="419">
        <f t="shared" si="4"/>
        <v>0</v>
      </c>
      <c r="C17" s="418"/>
      <c r="D17" s="423"/>
      <c r="E17" s="418"/>
      <c r="F17" s="423"/>
      <c r="G17" s="418"/>
      <c r="H17" s="423"/>
      <c r="I17" s="418"/>
      <c r="J17" s="423"/>
      <c r="K17" s="418"/>
      <c r="L17" s="423"/>
      <c r="M17" s="418"/>
      <c r="N17" s="423"/>
      <c r="O17" s="418"/>
      <c r="P17" s="423"/>
      <c r="Q17" s="418"/>
      <c r="R17" s="423"/>
      <c r="S17" s="418"/>
      <c r="T17" s="423"/>
      <c r="U17" s="418"/>
      <c r="V17" s="423"/>
      <c r="W17" s="418"/>
      <c r="X17" s="423"/>
      <c r="Y17" s="418"/>
      <c r="Z17" s="423"/>
      <c r="AA17" s="418"/>
      <c r="AB17" s="423"/>
      <c r="AC17" s="418"/>
      <c r="AD17" s="423"/>
    </row>
    <row r="18" spans="1:30">
      <c r="A18" s="349" t="s">
        <v>139</v>
      </c>
      <c r="B18" s="419">
        <f t="shared" si="4"/>
        <v>0</v>
      </c>
      <c r="C18" s="418"/>
      <c r="D18" s="423"/>
      <c r="E18" s="418"/>
      <c r="F18" s="423"/>
      <c r="G18" s="418"/>
      <c r="H18" s="423"/>
      <c r="I18" s="418"/>
      <c r="J18" s="423"/>
      <c r="K18" s="418"/>
      <c r="L18" s="423"/>
      <c r="M18" s="418"/>
      <c r="N18" s="423"/>
      <c r="O18" s="418"/>
      <c r="P18" s="423"/>
      <c r="Q18" s="418"/>
      <c r="R18" s="423"/>
      <c r="S18" s="418"/>
      <c r="T18" s="423"/>
      <c r="U18" s="418"/>
      <c r="V18" s="423"/>
      <c r="W18" s="418"/>
      <c r="X18" s="423"/>
      <c r="Y18" s="418"/>
      <c r="Z18" s="423"/>
      <c r="AA18" s="418"/>
      <c r="AB18" s="423"/>
      <c r="AC18" s="418"/>
      <c r="AD18" s="423"/>
    </row>
    <row r="19" spans="1:30">
      <c r="A19" s="349" t="s">
        <v>141</v>
      </c>
      <c r="B19" s="419">
        <f t="shared" si="4"/>
        <v>0</v>
      </c>
      <c r="C19" s="418"/>
      <c r="D19" s="423"/>
      <c r="E19" s="418"/>
      <c r="F19" s="423"/>
      <c r="G19" s="418"/>
      <c r="H19" s="423"/>
      <c r="I19" s="418"/>
      <c r="J19" s="423"/>
      <c r="K19" s="418"/>
      <c r="L19" s="423"/>
      <c r="M19" s="418"/>
      <c r="N19" s="423"/>
      <c r="O19" s="418"/>
      <c r="P19" s="423"/>
      <c r="Q19" s="418"/>
      <c r="R19" s="423"/>
      <c r="S19" s="418"/>
      <c r="T19" s="423"/>
      <c r="U19" s="418"/>
      <c r="V19" s="423"/>
      <c r="W19" s="418"/>
      <c r="X19" s="423"/>
      <c r="Y19" s="418"/>
      <c r="Z19" s="423"/>
      <c r="AA19" s="418"/>
      <c r="AB19" s="423"/>
      <c r="AC19" s="418"/>
      <c r="AD19" s="423"/>
    </row>
    <row r="20" spans="1:30">
      <c r="A20" s="349" t="s">
        <v>143</v>
      </c>
      <c r="B20" s="419">
        <f t="shared" si="4"/>
        <v>0</v>
      </c>
      <c r="C20" s="418"/>
      <c r="D20" s="423"/>
      <c r="E20" s="418"/>
      <c r="F20" s="423"/>
      <c r="G20" s="418"/>
      <c r="H20" s="423"/>
      <c r="I20" s="418"/>
      <c r="J20" s="423"/>
      <c r="K20" s="418"/>
      <c r="L20" s="423"/>
      <c r="M20" s="418"/>
      <c r="N20" s="423"/>
      <c r="O20" s="418"/>
      <c r="P20" s="423"/>
      <c r="Q20" s="418"/>
      <c r="R20" s="423"/>
      <c r="S20" s="418"/>
      <c r="T20" s="423"/>
      <c r="U20" s="418"/>
      <c r="V20" s="423"/>
      <c r="W20" s="418"/>
      <c r="X20" s="423"/>
      <c r="Y20" s="418"/>
      <c r="Z20" s="423"/>
      <c r="AA20" s="418"/>
      <c r="AB20" s="423"/>
      <c r="AC20" s="418"/>
      <c r="AD20" s="423"/>
    </row>
    <row r="21" spans="1:30">
      <c r="A21" s="349" t="s">
        <v>145</v>
      </c>
      <c r="B21" s="419">
        <f t="shared" si="4"/>
        <v>0</v>
      </c>
      <c r="C21" s="418"/>
      <c r="D21" s="423"/>
      <c r="E21" s="418"/>
      <c r="F21" s="423"/>
      <c r="G21" s="418"/>
      <c r="H21" s="423"/>
      <c r="I21" s="418"/>
      <c r="J21" s="423"/>
      <c r="K21" s="418"/>
      <c r="L21" s="423"/>
      <c r="M21" s="418"/>
      <c r="N21" s="423"/>
      <c r="O21" s="418"/>
      <c r="P21" s="423"/>
      <c r="Q21" s="418"/>
      <c r="R21" s="423"/>
      <c r="S21" s="418"/>
      <c r="T21" s="423"/>
      <c r="U21" s="418"/>
      <c r="V21" s="423"/>
      <c r="W21" s="418"/>
      <c r="X21" s="423"/>
      <c r="Y21" s="418"/>
      <c r="Z21" s="423"/>
      <c r="AA21" s="418"/>
      <c r="AB21" s="423"/>
      <c r="AC21" s="418"/>
      <c r="AD21" s="423"/>
    </row>
    <row r="22" spans="1:30">
      <c r="A22" s="349" t="s">
        <v>147</v>
      </c>
      <c r="B22" s="419">
        <f t="shared" si="4"/>
        <v>0</v>
      </c>
      <c r="C22" s="418"/>
      <c r="D22" s="423"/>
      <c r="E22" s="418"/>
      <c r="F22" s="423"/>
      <c r="G22" s="418"/>
      <c r="H22" s="423"/>
      <c r="I22" s="418"/>
      <c r="J22" s="423"/>
      <c r="K22" s="418"/>
      <c r="L22" s="423"/>
      <c r="M22" s="418"/>
      <c r="N22" s="423"/>
      <c r="O22" s="418"/>
      <c r="P22" s="423"/>
      <c r="Q22" s="418"/>
      <c r="R22" s="423"/>
      <c r="S22" s="418"/>
      <c r="T22" s="423"/>
      <c r="U22" s="418"/>
      <c r="V22" s="423"/>
      <c r="W22" s="418"/>
      <c r="X22" s="423"/>
      <c r="Y22" s="418"/>
      <c r="Z22" s="423"/>
      <c r="AA22" s="418"/>
      <c r="AB22" s="423"/>
      <c r="AC22" s="418"/>
      <c r="AD22" s="423"/>
    </row>
    <row r="23" spans="1:30">
      <c r="A23" s="349" t="s">
        <v>149</v>
      </c>
      <c r="B23" s="419">
        <f t="shared" si="4"/>
        <v>0</v>
      </c>
      <c r="C23" s="418"/>
      <c r="D23" s="423"/>
      <c r="E23" s="418"/>
      <c r="F23" s="423"/>
      <c r="G23" s="418"/>
      <c r="H23" s="423"/>
      <c r="I23" s="418"/>
      <c r="J23" s="423"/>
      <c r="K23" s="418"/>
      <c r="L23" s="423"/>
      <c r="M23" s="418"/>
      <c r="N23" s="423"/>
      <c r="O23" s="418"/>
      <c r="P23" s="423"/>
      <c r="Q23" s="418"/>
      <c r="R23" s="423"/>
      <c r="S23" s="418"/>
      <c r="T23" s="423"/>
      <c r="U23" s="418"/>
      <c r="V23" s="423"/>
      <c r="W23" s="418"/>
      <c r="X23" s="423"/>
      <c r="Y23" s="418"/>
      <c r="Z23" s="423"/>
      <c r="AA23" s="418"/>
      <c r="AB23" s="423"/>
      <c r="AC23" s="418"/>
      <c r="AD23" s="423"/>
    </row>
    <row r="24" spans="1:30" ht="13.5" thickBot="1">
      <c r="A24" s="349" t="s">
        <v>151</v>
      </c>
      <c r="B24" s="419">
        <f t="shared" si="4"/>
        <v>0</v>
      </c>
      <c r="C24" s="418"/>
      <c r="D24" s="423"/>
      <c r="E24" s="418"/>
      <c r="F24" s="423"/>
      <c r="G24" s="418"/>
      <c r="H24" s="423"/>
      <c r="I24" s="418"/>
      <c r="J24" s="423"/>
      <c r="K24" s="418"/>
      <c r="L24" s="423"/>
      <c r="M24" s="418"/>
      <c r="N24" s="423"/>
      <c r="O24" s="418"/>
      <c r="P24" s="423"/>
      <c r="Q24" s="418"/>
      <c r="R24" s="423"/>
      <c r="S24" s="418"/>
      <c r="T24" s="423"/>
      <c r="U24" s="418"/>
      <c r="V24" s="423"/>
      <c r="W24" s="418"/>
      <c r="X24" s="423"/>
      <c r="Y24" s="418"/>
      <c r="Z24" s="423"/>
      <c r="AA24" s="418"/>
      <c r="AB24" s="423"/>
      <c r="AC24" s="418"/>
      <c r="AD24" s="423"/>
    </row>
    <row r="25" spans="1:30" ht="13.5" thickBot="1">
      <c r="A25" s="360" t="s">
        <v>153</v>
      </c>
      <c r="B25" s="353">
        <f>SUM(B12:B24)</f>
        <v>0</v>
      </c>
      <c r="C25" s="420">
        <f t="shared" ref="C25:J25" si="5">SUM(C12:C21)</f>
        <v>0</v>
      </c>
      <c r="D25" s="363">
        <f t="shared" si="5"/>
        <v>0</v>
      </c>
      <c r="E25" s="420">
        <f>SUM(E12:E21)</f>
        <v>0</v>
      </c>
      <c r="F25" s="363">
        <f>SUM(F12:F21)</f>
        <v>0</v>
      </c>
      <c r="G25" s="420">
        <f t="shared" si="5"/>
        <v>0</v>
      </c>
      <c r="H25" s="363">
        <f t="shared" si="5"/>
        <v>0</v>
      </c>
      <c r="I25" s="420">
        <f t="shared" si="5"/>
        <v>0</v>
      </c>
      <c r="J25" s="363">
        <f t="shared" si="5"/>
        <v>0</v>
      </c>
      <c r="K25" s="420">
        <f t="shared" ref="K25:T25" si="6">SUM(K12:K21)</f>
        <v>0</v>
      </c>
      <c r="L25" s="363">
        <f t="shared" si="6"/>
        <v>0</v>
      </c>
      <c r="M25" s="420">
        <f>SUM(M12:M21)</f>
        <v>0</v>
      </c>
      <c r="N25" s="363">
        <f>SUM(N12:N21)</f>
        <v>0</v>
      </c>
      <c r="O25" s="420">
        <f t="shared" si="6"/>
        <v>0</v>
      </c>
      <c r="P25" s="363">
        <f t="shared" si="6"/>
        <v>0</v>
      </c>
      <c r="Q25" s="420">
        <f>SUM(Q12:Q24)</f>
        <v>0</v>
      </c>
      <c r="R25" s="363">
        <f>SUM(R12:R24)</f>
        <v>0</v>
      </c>
      <c r="S25" s="420">
        <f t="shared" si="6"/>
        <v>0</v>
      </c>
      <c r="T25" s="363">
        <f t="shared" si="6"/>
        <v>0</v>
      </c>
      <c r="U25" s="420">
        <f t="shared" ref="U25:AB25" si="7">SUM(U12:U21)</f>
        <v>0</v>
      </c>
      <c r="V25" s="363">
        <f t="shared" si="7"/>
        <v>0</v>
      </c>
      <c r="W25" s="420">
        <f t="shared" si="7"/>
        <v>0</v>
      </c>
      <c r="X25" s="363">
        <f t="shared" si="7"/>
        <v>0</v>
      </c>
      <c r="Y25" s="420">
        <f t="shared" si="7"/>
        <v>0</v>
      </c>
      <c r="Z25" s="363">
        <f t="shared" si="7"/>
        <v>0</v>
      </c>
      <c r="AA25" s="420">
        <f t="shared" si="7"/>
        <v>0</v>
      </c>
      <c r="AB25" s="363">
        <f t="shared" si="7"/>
        <v>0</v>
      </c>
      <c r="AC25" s="420">
        <f>SUM(AC12:AC21)</f>
        <v>0</v>
      </c>
      <c r="AD25" s="363">
        <f>SUM(AD12:AD21)</f>
        <v>0</v>
      </c>
    </row>
    <row r="26" spans="1:30" ht="13.5" thickBot="1">
      <c r="A26" s="360" t="s">
        <v>155</v>
      </c>
      <c r="B26" s="419">
        <f>C26+E26+G26+I26+K26+M26+O26+Q26+S26+U26+W26+Y26+AA26+AC26</f>
        <v>0</v>
      </c>
      <c r="C26" s="420">
        <v>0</v>
      </c>
      <c r="D26" s="363">
        <v>0</v>
      </c>
      <c r="E26" s="420">
        <v>0</v>
      </c>
      <c r="F26" s="363">
        <v>0</v>
      </c>
      <c r="G26" s="420">
        <v>0</v>
      </c>
      <c r="H26" s="363">
        <v>0</v>
      </c>
      <c r="I26" s="420">
        <v>0</v>
      </c>
      <c r="J26" s="363">
        <v>0</v>
      </c>
      <c r="K26" s="420">
        <v>0</v>
      </c>
      <c r="L26" s="363">
        <v>0</v>
      </c>
      <c r="M26" s="420">
        <v>0</v>
      </c>
      <c r="N26" s="363">
        <v>0</v>
      </c>
      <c r="O26" s="420">
        <v>0</v>
      </c>
      <c r="P26" s="363">
        <v>0</v>
      </c>
      <c r="Q26" s="420">
        <v>0</v>
      </c>
      <c r="R26" s="363">
        <v>0</v>
      </c>
      <c r="S26" s="420">
        <v>0</v>
      </c>
      <c r="T26" s="363">
        <v>0</v>
      </c>
      <c r="U26" s="420">
        <v>0</v>
      </c>
      <c r="V26" s="363">
        <v>0</v>
      </c>
      <c r="W26" s="420">
        <v>0</v>
      </c>
      <c r="X26" s="363">
        <v>0</v>
      </c>
      <c r="Y26" s="420">
        <v>0</v>
      </c>
      <c r="Z26" s="363">
        <v>0</v>
      </c>
      <c r="AA26" s="420">
        <v>0</v>
      </c>
      <c r="AB26" s="363">
        <v>0</v>
      </c>
      <c r="AC26" s="420">
        <v>0</v>
      </c>
      <c r="AD26" s="363">
        <v>0</v>
      </c>
    </row>
    <row r="27" spans="1:30" ht="13.5" thickBot="1">
      <c r="A27" s="360" t="s">
        <v>157</v>
      </c>
      <c r="B27" s="353">
        <f>SUM(B25:B26)</f>
        <v>0</v>
      </c>
      <c r="C27" s="420">
        <f t="shared" ref="C27:J27" si="8">SUM(C25:C26)</f>
        <v>0</v>
      </c>
      <c r="D27" s="363">
        <f t="shared" si="8"/>
        <v>0</v>
      </c>
      <c r="E27" s="420">
        <f>SUM(E25:E26)</f>
        <v>0</v>
      </c>
      <c r="F27" s="363">
        <f>SUM(F25:F26)</f>
        <v>0</v>
      </c>
      <c r="G27" s="420">
        <f t="shared" si="8"/>
        <v>0</v>
      </c>
      <c r="H27" s="363">
        <f t="shared" si="8"/>
        <v>0</v>
      </c>
      <c r="I27" s="420">
        <f t="shared" si="8"/>
        <v>0</v>
      </c>
      <c r="J27" s="363">
        <f t="shared" si="8"/>
        <v>0</v>
      </c>
      <c r="K27" s="420">
        <f t="shared" ref="K27:T27" si="9">SUM(K25:K26)</f>
        <v>0</v>
      </c>
      <c r="L27" s="363">
        <f t="shared" si="9"/>
        <v>0</v>
      </c>
      <c r="M27" s="420">
        <f t="shared" si="9"/>
        <v>0</v>
      </c>
      <c r="N27" s="363">
        <f t="shared" si="9"/>
        <v>0</v>
      </c>
      <c r="O27" s="420">
        <f t="shared" si="9"/>
        <v>0</v>
      </c>
      <c r="P27" s="363">
        <f t="shared" si="9"/>
        <v>0</v>
      </c>
      <c r="Q27" s="420">
        <f t="shared" si="9"/>
        <v>0</v>
      </c>
      <c r="R27" s="363">
        <f t="shared" si="9"/>
        <v>0</v>
      </c>
      <c r="S27" s="420">
        <f t="shared" si="9"/>
        <v>0</v>
      </c>
      <c r="T27" s="363">
        <f t="shared" si="9"/>
        <v>0</v>
      </c>
      <c r="U27" s="420">
        <f t="shared" ref="U27:AB27" si="10">SUM(U25:U26)</f>
        <v>0</v>
      </c>
      <c r="V27" s="363">
        <f t="shared" si="10"/>
        <v>0</v>
      </c>
      <c r="W27" s="420">
        <f t="shared" si="10"/>
        <v>0</v>
      </c>
      <c r="X27" s="363">
        <f t="shared" si="10"/>
        <v>0</v>
      </c>
      <c r="Y27" s="420">
        <f t="shared" si="10"/>
        <v>0</v>
      </c>
      <c r="Z27" s="363">
        <f t="shared" si="10"/>
        <v>0</v>
      </c>
      <c r="AA27" s="420">
        <f t="shared" si="10"/>
        <v>0</v>
      </c>
      <c r="AB27" s="363">
        <f t="shared" si="10"/>
        <v>0</v>
      </c>
      <c r="AC27" s="420">
        <f>SUM(AC25:AC26)</f>
        <v>0</v>
      </c>
      <c r="AD27" s="363">
        <f>SUM(AD25:AD26)</f>
        <v>0</v>
      </c>
    </row>
    <row r="28" spans="1:30">
      <c r="A28" s="346" t="s">
        <v>1353</v>
      </c>
      <c r="B28" s="335"/>
      <c r="C28" s="419"/>
      <c r="D28" s="364"/>
      <c r="E28" s="419"/>
      <c r="F28" s="364"/>
      <c r="G28" s="419"/>
      <c r="H28" s="364"/>
      <c r="I28" s="419"/>
      <c r="J28" s="364"/>
      <c r="K28" s="419"/>
      <c r="L28" s="364"/>
      <c r="M28" s="419"/>
      <c r="N28" s="364"/>
      <c r="O28" s="419"/>
      <c r="P28" s="364"/>
      <c r="Q28" s="419"/>
      <c r="R28" s="364"/>
      <c r="S28" s="419"/>
      <c r="T28" s="364"/>
      <c r="U28" s="419"/>
      <c r="V28" s="364"/>
      <c r="W28" s="419"/>
      <c r="X28" s="364"/>
      <c r="Y28" s="419"/>
      <c r="Z28" s="364"/>
      <c r="AA28" s="419"/>
      <c r="AB28" s="364"/>
      <c r="AC28" s="419"/>
      <c r="AD28" s="364"/>
    </row>
    <row r="29" spans="1:30">
      <c r="A29" s="349" t="s">
        <v>161</v>
      </c>
      <c r="B29" s="419">
        <f t="shared" ref="B29:B35" si="11">C29+E29+G29+I29+K29+M29+O29+Q29+S29+U29+W29+Y29+AA29+AC29</f>
        <v>0</v>
      </c>
      <c r="C29" s="418"/>
      <c r="D29" s="423"/>
      <c r="E29" s="418"/>
      <c r="F29" s="423"/>
      <c r="G29" s="418"/>
      <c r="H29" s="423"/>
      <c r="I29" s="418"/>
      <c r="J29" s="423"/>
      <c r="K29" s="418"/>
      <c r="L29" s="423"/>
      <c r="M29" s="418"/>
      <c r="N29" s="423"/>
      <c r="O29" s="418"/>
      <c r="P29" s="423"/>
      <c r="Q29" s="418"/>
      <c r="R29" s="423"/>
      <c r="S29" s="418"/>
      <c r="T29" s="423"/>
      <c r="U29" s="418"/>
      <c r="V29" s="423"/>
      <c r="W29" s="418"/>
      <c r="X29" s="423"/>
      <c r="Y29" s="418"/>
      <c r="Z29" s="423"/>
      <c r="AA29" s="418"/>
      <c r="AB29" s="423"/>
      <c r="AC29" s="418"/>
      <c r="AD29" s="423"/>
    </row>
    <row r="30" spans="1:30">
      <c r="A30" s="349" t="s">
        <v>163</v>
      </c>
      <c r="B30" s="419">
        <f t="shared" si="11"/>
        <v>0</v>
      </c>
      <c r="C30" s="418"/>
      <c r="D30" s="423"/>
      <c r="E30" s="418"/>
      <c r="F30" s="423"/>
      <c r="G30" s="418"/>
      <c r="H30" s="423"/>
      <c r="I30" s="418"/>
      <c r="J30" s="423"/>
      <c r="K30" s="418"/>
      <c r="L30" s="423"/>
      <c r="M30" s="418"/>
      <c r="N30" s="423"/>
      <c r="O30" s="418"/>
      <c r="P30" s="423"/>
      <c r="Q30" s="418"/>
      <c r="R30" s="423"/>
      <c r="S30" s="418"/>
      <c r="T30" s="423"/>
      <c r="U30" s="418"/>
      <c r="V30" s="423"/>
      <c r="W30" s="418"/>
      <c r="X30" s="423"/>
      <c r="Y30" s="418"/>
      <c r="Z30" s="423"/>
      <c r="AA30" s="418"/>
      <c r="AB30" s="423"/>
      <c r="AC30" s="418"/>
      <c r="AD30" s="423"/>
    </row>
    <row r="31" spans="1:30">
      <c r="A31" s="349" t="s">
        <v>165</v>
      </c>
      <c r="B31" s="419">
        <f t="shared" si="11"/>
        <v>0</v>
      </c>
      <c r="C31" s="418"/>
      <c r="D31" s="423"/>
      <c r="E31" s="418"/>
      <c r="F31" s="423"/>
      <c r="G31" s="418"/>
      <c r="H31" s="423"/>
      <c r="I31" s="418"/>
      <c r="J31" s="423"/>
      <c r="K31" s="418"/>
      <c r="L31" s="423"/>
      <c r="M31" s="418"/>
      <c r="N31" s="423"/>
      <c r="O31" s="418"/>
      <c r="P31" s="423"/>
      <c r="Q31" s="418"/>
      <c r="R31" s="423"/>
      <c r="S31" s="418"/>
      <c r="T31" s="423"/>
      <c r="U31" s="418"/>
      <c r="V31" s="423"/>
      <c r="W31" s="418"/>
      <c r="X31" s="423"/>
      <c r="Y31" s="418"/>
      <c r="Z31" s="423"/>
      <c r="AA31" s="418"/>
      <c r="AB31" s="423"/>
      <c r="AC31" s="418"/>
      <c r="AD31" s="423"/>
    </row>
    <row r="32" spans="1:30">
      <c r="A32" s="349" t="s">
        <v>167</v>
      </c>
      <c r="B32" s="419">
        <f t="shared" si="11"/>
        <v>0</v>
      </c>
      <c r="C32" s="418"/>
      <c r="D32" s="423"/>
      <c r="E32" s="418"/>
      <c r="F32" s="423"/>
      <c r="G32" s="418"/>
      <c r="H32" s="423"/>
      <c r="I32" s="418"/>
      <c r="J32" s="423"/>
      <c r="K32" s="418"/>
      <c r="L32" s="423"/>
      <c r="M32" s="418"/>
      <c r="N32" s="423"/>
      <c r="O32" s="418"/>
      <c r="P32" s="423"/>
      <c r="Q32" s="418"/>
      <c r="R32" s="423"/>
      <c r="S32" s="418"/>
      <c r="T32" s="423"/>
      <c r="U32" s="418"/>
      <c r="V32" s="423"/>
      <c r="W32" s="418"/>
      <c r="X32" s="423"/>
      <c r="Y32" s="418"/>
      <c r="Z32" s="423"/>
      <c r="AA32" s="418"/>
      <c r="AB32" s="423"/>
      <c r="AC32" s="418"/>
      <c r="AD32" s="423"/>
    </row>
    <row r="33" spans="1:30">
      <c r="A33" s="349" t="s">
        <v>169</v>
      </c>
      <c r="B33" s="419">
        <f t="shared" si="11"/>
        <v>0</v>
      </c>
      <c r="C33" s="418"/>
      <c r="D33" s="423"/>
      <c r="E33" s="418"/>
      <c r="F33" s="423"/>
      <c r="G33" s="418"/>
      <c r="H33" s="423"/>
      <c r="I33" s="418"/>
      <c r="J33" s="423"/>
      <c r="K33" s="418"/>
      <c r="L33" s="423"/>
      <c r="M33" s="418"/>
      <c r="N33" s="423"/>
      <c r="O33" s="418"/>
      <c r="P33" s="423"/>
      <c r="Q33" s="418"/>
      <c r="R33" s="423"/>
      <c r="S33" s="418"/>
      <c r="T33" s="423"/>
      <c r="U33" s="418"/>
      <c r="V33" s="423"/>
      <c r="W33" s="418"/>
      <c r="X33" s="423"/>
      <c r="Y33" s="418"/>
      <c r="Z33" s="423"/>
      <c r="AA33" s="418"/>
      <c r="AB33" s="423"/>
      <c r="AC33" s="418"/>
      <c r="AD33" s="423"/>
    </row>
    <row r="34" spans="1:30">
      <c r="A34" s="349" t="s">
        <v>171</v>
      </c>
      <c r="B34" s="419">
        <f t="shared" si="11"/>
        <v>0</v>
      </c>
      <c r="C34" s="418"/>
      <c r="D34" s="423"/>
      <c r="E34" s="418"/>
      <c r="F34" s="423"/>
      <c r="G34" s="418"/>
      <c r="H34" s="423"/>
      <c r="I34" s="418"/>
      <c r="J34" s="423"/>
      <c r="K34" s="418"/>
      <c r="L34" s="423"/>
      <c r="M34" s="418"/>
      <c r="N34" s="423"/>
      <c r="O34" s="418"/>
      <c r="P34" s="423"/>
      <c r="Q34" s="418"/>
      <c r="R34" s="423"/>
      <c r="S34" s="418"/>
      <c r="T34" s="423"/>
      <c r="U34" s="418"/>
      <c r="V34" s="423"/>
      <c r="W34" s="418"/>
      <c r="X34" s="423"/>
      <c r="Y34" s="418"/>
      <c r="Z34" s="423"/>
      <c r="AA34" s="418"/>
      <c r="AB34" s="423"/>
      <c r="AC34" s="418"/>
      <c r="AD34" s="423"/>
    </row>
    <row r="35" spans="1:30" ht="13.5" thickBot="1">
      <c r="A35" s="349" t="s">
        <v>173</v>
      </c>
      <c r="B35" s="419">
        <f t="shared" si="11"/>
        <v>0</v>
      </c>
      <c r="C35" s="418"/>
      <c r="D35" s="423"/>
      <c r="E35" s="418"/>
      <c r="F35" s="423"/>
      <c r="G35" s="418"/>
      <c r="H35" s="423"/>
      <c r="I35" s="418"/>
      <c r="J35" s="423"/>
      <c r="K35" s="418"/>
      <c r="L35" s="423"/>
      <c r="M35" s="418"/>
      <c r="N35" s="423"/>
      <c r="O35" s="418"/>
      <c r="P35" s="423"/>
      <c r="Q35" s="418"/>
      <c r="R35" s="423"/>
      <c r="S35" s="418"/>
      <c r="T35" s="423"/>
      <c r="U35" s="418"/>
      <c r="V35" s="423"/>
      <c r="W35" s="418"/>
      <c r="X35" s="423"/>
      <c r="Y35" s="418"/>
      <c r="Z35" s="423"/>
      <c r="AA35" s="418"/>
      <c r="AB35" s="423"/>
      <c r="AC35" s="418"/>
      <c r="AD35" s="423"/>
    </row>
    <row r="36" spans="1:30" ht="13.5" thickBot="1">
      <c r="A36" s="360" t="s">
        <v>175</v>
      </c>
      <c r="B36" s="353">
        <f>SUM(B29:B35)</f>
        <v>0</v>
      </c>
      <c r="C36" s="420">
        <f>SUM(C28:C35)</f>
        <v>0</v>
      </c>
      <c r="D36" s="424">
        <f>SUM(D29:D35)</f>
        <v>0</v>
      </c>
      <c r="E36" s="420">
        <f>SUM(E28:E35)</f>
        <v>0</v>
      </c>
      <c r="F36" s="424">
        <f>SUM(F29:F35)</f>
        <v>0</v>
      </c>
      <c r="G36" s="420">
        <f>SUM(G28:G35)</f>
        <v>0</v>
      </c>
      <c r="H36" s="424">
        <f>SUM(H29:H35)</f>
        <v>0</v>
      </c>
      <c r="I36" s="420">
        <f>SUM(I28:I35)</f>
        <v>0</v>
      </c>
      <c r="J36" s="424">
        <f>SUM(J29:J35)</f>
        <v>0</v>
      </c>
      <c r="K36" s="420">
        <f>SUM(K28:K35)</f>
        <v>0</v>
      </c>
      <c r="L36" s="424">
        <f>SUM(L29:L35)</f>
        <v>0</v>
      </c>
      <c r="M36" s="420">
        <f>SUM(M28:M35)</f>
        <v>0</v>
      </c>
      <c r="N36" s="424">
        <f>SUM(N29:N35)</f>
        <v>0</v>
      </c>
      <c r="O36" s="420">
        <f>SUM(O28:O35)</f>
        <v>0</v>
      </c>
      <c r="P36" s="424">
        <f>SUM(P29:P35)</f>
        <v>0</v>
      </c>
      <c r="Q36" s="420">
        <f>SUM(Q28:Q35)</f>
        <v>0</v>
      </c>
      <c r="R36" s="424">
        <f>SUM(R29:R35)</f>
        <v>0</v>
      </c>
      <c r="S36" s="420">
        <f>SUM(S28:S35)</f>
        <v>0</v>
      </c>
      <c r="T36" s="424">
        <f>SUM(T29:T35)</f>
        <v>0</v>
      </c>
      <c r="U36" s="420">
        <f>SUM(U28:U35)</f>
        <v>0</v>
      </c>
      <c r="V36" s="424">
        <f>SUM(V29:V35)</f>
        <v>0</v>
      </c>
      <c r="W36" s="420">
        <f>SUM(W28:W35)</f>
        <v>0</v>
      </c>
      <c r="X36" s="424">
        <f>SUM(X29:X35)</f>
        <v>0</v>
      </c>
      <c r="Y36" s="420">
        <f>SUM(Y28:Y35)</f>
        <v>0</v>
      </c>
      <c r="Z36" s="424">
        <f>SUM(Z29:Z35)</f>
        <v>0</v>
      </c>
      <c r="AA36" s="420">
        <f>SUM(AA28:AA35)</f>
        <v>0</v>
      </c>
      <c r="AB36" s="424">
        <f>SUM(AB29:AB35)</f>
        <v>0</v>
      </c>
      <c r="AC36" s="420">
        <f>SUM(AC28:AC35)</f>
        <v>0</v>
      </c>
      <c r="AD36" s="424">
        <f>SUM(AD29:AD35)</f>
        <v>0</v>
      </c>
    </row>
    <row r="37" spans="1:30" ht="13.5" thickBot="1">
      <c r="A37" s="360" t="s">
        <v>177</v>
      </c>
      <c r="B37" s="419">
        <f>C37+E37+G37+I37+K37+M37+O37+Q37+S37+U37+W37+Y37+AA37+AC37</f>
        <v>0</v>
      </c>
      <c r="C37" s="420">
        <v>0</v>
      </c>
      <c r="D37" s="424">
        <v>0</v>
      </c>
      <c r="E37" s="420">
        <v>0</v>
      </c>
      <c r="F37" s="424">
        <v>0</v>
      </c>
      <c r="G37" s="420">
        <v>0</v>
      </c>
      <c r="H37" s="424">
        <v>0</v>
      </c>
      <c r="I37" s="420">
        <v>0</v>
      </c>
      <c r="J37" s="424">
        <v>0</v>
      </c>
      <c r="K37" s="420">
        <v>0</v>
      </c>
      <c r="L37" s="424">
        <v>0</v>
      </c>
      <c r="M37" s="420">
        <v>0</v>
      </c>
      <c r="N37" s="424">
        <v>0</v>
      </c>
      <c r="O37" s="420">
        <v>0</v>
      </c>
      <c r="P37" s="424">
        <v>0</v>
      </c>
      <c r="Q37" s="420">
        <v>0</v>
      </c>
      <c r="R37" s="424">
        <v>0</v>
      </c>
      <c r="S37" s="420">
        <v>0</v>
      </c>
      <c r="T37" s="424">
        <v>0</v>
      </c>
      <c r="U37" s="420">
        <v>0</v>
      </c>
      <c r="V37" s="424">
        <v>0</v>
      </c>
      <c r="W37" s="420">
        <v>0</v>
      </c>
      <c r="X37" s="424">
        <v>0</v>
      </c>
      <c r="Y37" s="420">
        <v>0</v>
      </c>
      <c r="Z37" s="424">
        <v>0</v>
      </c>
      <c r="AA37" s="420">
        <v>0</v>
      </c>
      <c r="AB37" s="424">
        <v>0</v>
      </c>
      <c r="AC37" s="420">
        <v>0</v>
      </c>
      <c r="AD37" s="424">
        <v>0</v>
      </c>
    </row>
    <row r="38" spans="1:30" ht="13.5" thickBot="1">
      <c r="A38" s="360" t="s">
        <v>179</v>
      </c>
      <c r="B38" s="353">
        <f>SUM(B36:B37)</f>
        <v>0</v>
      </c>
      <c r="C38" s="420">
        <f t="shared" ref="C38:J38" si="12">SUM(C36:C37)</f>
        <v>0</v>
      </c>
      <c r="D38" s="424">
        <f t="shared" si="12"/>
        <v>0</v>
      </c>
      <c r="E38" s="420">
        <f>SUM(E36:E37)</f>
        <v>0</v>
      </c>
      <c r="F38" s="424">
        <f>SUM(F36:F37)</f>
        <v>0</v>
      </c>
      <c r="G38" s="420">
        <f t="shared" si="12"/>
        <v>0</v>
      </c>
      <c r="H38" s="424">
        <f t="shared" si="12"/>
        <v>0</v>
      </c>
      <c r="I38" s="420">
        <f t="shared" si="12"/>
        <v>0</v>
      </c>
      <c r="J38" s="424">
        <f t="shared" si="12"/>
        <v>0</v>
      </c>
      <c r="K38" s="420">
        <f t="shared" ref="K38:T38" si="13">SUM(K36:K37)</f>
        <v>0</v>
      </c>
      <c r="L38" s="424">
        <f t="shared" si="13"/>
        <v>0</v>
      </c>
      <c r="M38" s="420">
        <f t="shared" si="13"/>
        <v>0</v>
      </c>
      <c r="N38" s="424">
        <f t="shared" si="13"/>
        <v>0</v>
      </c>
      <c r="O38" s="420">
        <f t="shared" si="13"/>
        <v>0</v>
      </c>
      <c r="P38" s="424">
        <f t="shared" si="13"/>
        <v>0</v>
      </c>
      <c r="Q38" s="420">
        <f t="shared" si="13"/>
        <v>0</v>
      </c>
      <c r="R38" s="424">
        <f t="shared" si="13"/>
        <v>0</v>
      </c>
      <c r="S38" s="420">
        <f t="shared" si="13"/>
        <v>0</v>
      </c>
      <c r="T38" s="424">
        <f t="shared" si="13"/>
        <v>0</v>
      </c>
      <c r="U38" s="420">
        <f t="shared" ref="U38:AB38" si="14">SUM(U36:U37)</f>
        <v>0</v>
      </c>
      <c r="V38" s="424">
        <f t="shared" si="14"/>
        <v>0</v>
      </c>
      <c r="W38" s="420">
        <f t="shared" si="14"/>
        <v>0</v>
      </c>
      <c r="X38" s="424">
        <f t="shared" si="14"/>
        <v>0</v>
      </c>
      <c r="Y38" s="420">
        <f t="shared" si="14"/>
        <v>0</v>
      </c>
      <c r="Z38" s="424">
        <f t="shared" si="14"/>
        <v>0</v>
      </c>
      <c r="AA38" s="420">
        <f t="shared" si="14"/>
        <v>0</v>
      </c>
      <c r="AB38" s="424">
        <f t="shared" si="14"/>
        <v>0</v>
      </c>
      <c r="AC38" s="420">
        <f>SUM(AC36:AC37)</f>
        <v>0</v>
      </c>
      <c r="AD38" s="424">
        <f>SUM(AD36:AD37)</f>
        <v>0</v>
      </c>
    </row>
    <row r="39" spans="1:30">
      <c r="A39" s="337" t="s">
        <v>436</v>
      </c>
      <c r="B39" s="419">
        <f>C39+E39+G39+I39+K39+M39+O39+Q39+S39+U39+W39+Y39+AA39+AC39</f>
        <v>0</v>
      </c>
      <c r="C39" s="423"/>
      <c r="D39" s="423"/>
      <c r="E39" s="423"/>
      <c r="F39" s="423"/>
      <c r="G39" s="423"/>
      <c r="H39" s="423"/>
      <c r="I39" s="423"/>
      <c r="J39" s="423"/>
      <c r="K39" s="423"/>
      <c r="L39" s="423"/>
      <c r="M39" s="423"/>
      <c r="N39" s="423"/>
      <c r="O39" s="423"/>
      <c r="P39" s="423"/>
      <c r="Q39" s="335">
        <v>0</v>
      </c>
      <c r="R39" s="364">
        <v>0</v>
      </c>
      <c r="S39" s="423"/>
      <c r="T39" s="423"/>
      <c r="U39" s="423"/>
      <c r="V39" s="423"/>
      <c r="W39" s="423"/>
      <c r="X39" s="423"/>
      <c r="Y39" s="423"/>
      <c r="Z39" s="423"/>
      <c r="AA39" s="423"/>
      <c r="AB39" s="423"/>
      <c r="AC39" s="423"/>
      <c r="AD39" s="423"/>
    </row>
    <row r="40" spans="1:30">
      <c r="A40" s="337" t="s">
        <v>437</v>
      </c>
      <c r="B40" s="419">
        <f>C40+E40+G40+I40+K40+M40+O40+Q40+S40+U40+W40+Y40+AA40+AC40</f>
        <v>0</v>
      </c>
      <c r="C40" s="423"/>
      <c r="D40" s="423"/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335">
        <v>0</v>
      </c>
      <c r="R40" s="364">
        <v>0</v>
      </c>
      <c r="S40" s="423"/>
      <c r="T40" s="423"/>
      <c r="U40" s="423"/>
      <c r="V40" s="423"/>
      <c r="W40" s="423"/>
      <c r="X40" s="423"/>
      <c r="Y40" s="423"/>
      <c r="Z40" s="423"/>
      <c r="AA40" s="423"/>
      <c r="AB40" s="423"/>
      <c r="AC40" s="423"/>
      <c r="AD40" s="423"/>
    </row>
    <row r="41" spans="1:30" ht="13.5" thickBot="1">
      <c r="A41" s="337" t="s">
        <v>438</v>
      </c>
      <c r="B41" s="419">
        <f>C41+E41+G41+I41+K41+M41+O41+Q41+S41+U41+W41+Y41+AA41+AC41</f>
        <v>0</v>
      </c>
      <c r="C41" s="423"/>
      <c r="D41" s="423"/>
      <c r="E41" s="423"/>
      <c r="F41" s="423"/>
      <c r="G41" s="423"/>
      <c r="H41" s="423"/>
      <c r="I41" s="423"/>
      <c r="J41" s="423"/>
      <c r="K41" s="423"/>
      <c r="L41" s="423"/>
      <c r="M41" s="423"/>
      <c r="N41" s="423"/>
      <c r="O41" s="423"/>
      <c r="P41" s="423"/>
      <c r="Q41" s="335">
        <v>0</v>
      </c>
      <c r="R41" s="364">
        <v>0</v>
      </c>
      <c r="S41" s="423"/>
      <c r="T41" s="423"/>
      <c r="U41" s="423"/>
      <c r="V41" s="423"/>
      <c r="W41" s="423"/>
      <c r="X41" s="423"/>
      <c r="Y41" s="423"/>
      <c r="Z41" s="423"/>
      <c r="AA41" s="423"/>
      <c r="AB41" s="423"/>
      <c r="AC41" s="423"/>
      <c r="AD41" s="423"/>
    </row>
    <row r="42" spans="1:30" ht="13.5" thickBot="1">
      <c r="A42" s="360" t="s">
        <v>439</v>
      </c>
      <c r="B42" s="420">
        <f>SUM(B39:B41)</f>
        <v>0</v>
      </c>
      <c r="C42" s="424">
        <f t="shared" ref="C42:J42" si="15">SUM(C39:C41)</f>
        <v>0</v>
      </c>
      <c r="D42" s="424">
        <f t="shared" si="15"/>
        <v>0</v>
      </c>
      <c r="E42" s="424">
        <f>SUM(E39:E41)</f>
        <v>0</v>
      </c>
      <c r="F42" s="424">
        <f>SUM(F39:F41)</f>
        <v>0</v>
      </c>
      <c r="G42" s="424">
        <f t="shared" si="15"/>
        <v>0</v>
      </c>
      <c r="H42" s="424">
        <f t="shared" si="15"/>
        <v>0</v>
      </c>
      <c r="I42" s="424">
        <f t="shared" si="15"/>
        <v>0</v>
      </c>
      <c r="J42" s="424">
        <f t="shared" si="15"/>
        <v>0</v>
      </c>
      <c r="K42" s="424">
        <f t="shared" ref="K42:T42" si="16">SUM(K39:K41)</f>
        <v>0</v>
      </c>
      <c r="L42" s="424">
        <f t="shared" si="16"/>
        <v>0</v>
      </c>
      <c r="M42" s="424">
        <f t="shared" si="16"/>
        <v>0</v>
      </c>
      <c r="N42" s="424">
        <f t="shared" si="16"/>
        <v>0</v>
      </c>
      <c r="O42" s="424">
        <f t="shared" si="16"/>
        <v>0</v>
      </c>
      <c r="P42" s="424">
        <f t="shared" si="16"/>
        <v>0</v>
      </c>
      <c r="Q42" s="354">
        <f t="shared" si="16"/>
        <v>0</v>
      </c>
      <c r="R42" s="363">
        <f t="shared" si="16"/>
        <v>0</v>
      </c>
      <c r="S42" s="424">
        <f t="shared" si="16"/>
        <v>0</v>
      </c>
      <c r="T42" s="424">
        <f t="shared" si="16"/>
        <v>0</v>
      </c>
      <c r="U42" s="424">
        <f t="shared" ref="U42:AB42" si="17">SUM(U39:U41)</f>
        <v>0</v>
      </c>
      <c r="V42" s="424">
        <f t="shared" si="17"/>
        <v>0</v>
      </c>
      <c r="W42" s="424">
        <f t="shared" si="17"/>
        <v>0</v>
      </c>
      <c r="X42" s="424">
        <f t="shared" si="17"/>
        <v>0</v>
      </c>
      <c r="Y42" s="424">
        <f t="shared" si="17"/>
        <v>0</v>
      </c>
      <c r="Z42" s="424">
        <f t="shared" si="17"/>
        <v>0</v>
      </c>
      <c r="AA42" s="424">
        <f t="shared" si="17"/>
        <v>0</v>
      </c>
      <c r="AB42" s="424">
        <f t="shared" si="17"/>
        <v>0</v>
      </c>
      <c r="AC42" s="424">
        <f>SUM(AC39:AC41)</f>
        <v>0</v>
      </c>
      <c r="AD42" s="424">
        <f>SUM(AD39:AD41)</f>
        <v>0</v>
      </c>
    </row>
    <row r="43" spans="1:30" ht="13.5" thickBot="1">
      <c r="A43" s="335"/>
      <c r="B43" s="354"/>
      <c r="C43" s="419"/>
      <c r="D43" s="365"/>
      <c r="E43" s="419"/>
      <c r="F43" s="365"/>
      <c r="G43" s="419"/>
      <c r="H43" s="365"/>
      <c r="I43" s="419"/>
      <c r="J43" s="365"/>
      <c r="K43" s="419"/>
      <c r="L43" s="365"/>
      <c r="M43" s="419"/>
      <c r="N43" s="365"/>
      <c r="O43" s="419"/>
      <c r="P43" s="365"/>
      <c r="Q43" s="419"/>
      <c r="R43" s="365"/>
      <c r="S43" s="419"/>
      <c r="T43" s="365"/>
      <c r="U43" s="419"/>
      <c r="V43" s="365"/>
      <c r="W43" s="419"/>
      <c r="X43" s="365"/>
      <c r="Y43" s="419"/>
      <c r="Z43" s="365"/>
      <c r="AA43" s="419"/>
      <c r="AB43" s="365"/>
      <c r="AC43" s="419"/>
      <c r="AD43" s="365"/>
    </row>
    <row r="44" spans="1:30">
      <c r="A44" s="1340" t="s">
        <v>182</v>
      </c>
      <c r="B44" s="419">
        <f>C44+E44+G44+I44+K44+M44+O44+Q44+S44+U44+W44+Y44+AA44+AC44</f>
        <v>1</v>
      </c>
      <c r="C44" s="421">
        <v>0</v>
      </c>
      <c r="D44" s="384"/>
      <c r="E44" s="421">
        <v>0</v>
      </c>
      <c r="F44" s="384"/>
      <c r="G44" s="421">
        <v>0</v>
      </c>
      <c r="H44" s="384"/>
      <c r="I44" s="421">
        <v>0</v>
      </c>
      <c r="J44" s="384"/>
      <c r="K44" s="421">
        <v>0</v>
      </c>
      <c r="L44" s="384"/>
      <c r="M44" s="421">
        <v>1</v>
      </c>
      <c r="N44" s="384"/>
      <c r="O44" s="421">
        <v>0</v>
      </c>
      <c r="P44" s="384"/>
      <c r="Q44" s="421">
        <v>0</v>
      </c>
      <c r="R44" s="384"/>
      <c r="S44" s="421">
        <v>0</v>
      </c>
      <c r="T44" s="384"/>
      <c r="U44" s="421">
        <v>0</v>
      </c>
      <c r="V44" s="384"/>
      <c r="W44" s="421">
        <v>0</v>
      </c>
      <c r="X44" s="384"/>
      <c r="Y44" s="421">
        <v>0</v>
      </c>
      <c r="Z44" s="384"/>
      <c r="AA44" s="421">
        <v>0</v>
      </c>
      <c r="AB44" s="384"/>
      <c r="AC44" s="421">
        <v>0</v>
      </c>
      <c r="AD44" s="384"/>
    </row>
    <row r="45" spans="1:30" ht="13.5" thickBot="1">
      <c r="A45" s="1341" t="s">
        <v>183</v>
      </c>
      <c r="B45" s="412">
        <f>B10/B44*1000000</f>
        <v>88369535.38000001</v>
      </c>
      <c r="C45" s="422" t="e">
        <f>C10/C44*1000000</f>
        <v>#DIV/0!</v>
      </c>
      <c r="D45" s="385"/>
      <c r="E45" s="422" t="e">
        <f>E10/E44*1000000</f>
        <v>#DIV/0!</v>
      </c>
      <c r="F45" s="385"/>
      <c r="G45" s="422" t="e">
        <f>G10/G44*1000000</f>
        <v>#DIV/0!</v>
      </c>
      <c r="H45" s="385"/>
      <c r="I45" s="422" t="e">
        <f>I10/I44*1000000</f>
        <v>#DIV/0!</v>
      </c>
      <c r="J45" s="385"/>
      <c r="K45" s="422" t="e">
        <f>K10/K44*1000000</f>
        <v>#DIV/0!</v>
      </c>
      <c r="L45" s="385"/>
      <c r="M45" s="422">
        <f>M10/M44*1000000</f>
        <v>1900000</v>
      </c>
      <c r="N45" s="385"/>
      <c r="O45" s="422" t="e">
        <f>O10/O44*1000000</f>
        <v>#DIV/0!</v>
      </c>
      <c r="P45" s="385"/>
      <c r="Q45" s="422" t="e">
        <f>Q10/Q44*1000000</f>
        <v>#DIV/0!</v>
      </c>
      <c r="R45" s="385"/>
      <c r="S45" s="422" t="e">
        <f>S10/S44*1000000</f>
        <v>#DIV/0!</v>
      </c>
      <c r="T45" s="385"/>
      <c r="U45" s="422" t="e">
        <f>U10/U44*1000000</f>
        <v>#DIV/0!</v>
      </c>
      <c r="V45" s="385"/>
      <c r="W45" s="422" t="e">
        <f>W10/W44*1000000</f>
        <v>#DIV/0!</v>
      </c>
      <c r="X45" s="385"/>
      <c r="Y45" s="422" t="e">
        <f>Y10/Y44*1000000</f>
        <v>#DIV/0!</v>
      </c>
      <c r="Z45" s="385"/>
      <c r="AA45" s="422" t="e">
        <f>AA10/AA44*1000000</f>
        <v>#DIV/0!</v>
      </c>
      <c r="AB45" s="385"/>
      <c r="AC45" s="422" t="e">
        <f>AC10/AC44*1000000</f>
        <v>#DIV/0!</v>
      </c>
      <c r="AD45" s="385"/>
    </row>
    <row r="46" spans="1:30">
      <c r="A46" s="335"/>
      <c r="B46" s="335"/>
      <c r="C46" s="335"/>
      <c r="D46" s="365"/>
      <c r="E46" s="335"/>
      <c r="F46" s="365"/>
      <c r="G46" s="335"/>
      <c r="H46" s="365"/>
      <c r="I46" s="335"/>
      <c r="J46" s="365"/>
      <c r="K46" s="335"/>
      <c r="L46" s="365"/>
      <c r="M46" s="335"/>
      <c r="N46" s="365"/>
      <c r="O46" s="335"/>
      <c r="P46" s="365"/>
      <c r="Q46" s="335"/>
      <c r="R46" s="365"/>
      <c r="S46" s="335"/>
      <c r="T46" s="365"/>
      <c r="U46" s="335"/>
      <c r="V46" s="365"/>
      <c r="W46" s="335"/>
      <c r="X46" s="365"/>
      <c r="Y46" s="335"/>
      <c r="Z46" s="365"/>
      <c r="AA46" s="335"/>
      <c r="AB46" s="365"/>
      <c r="AC46" s="335"/>
      <c r="AD46" s="365"/>
    </row>
    <row r="47" spans="1:30">
      <c r="A47" s="523" t="s">
        <v>185</v>
      </c>
      <c r="B47" s="437" t="s">
        <v>79</v>
      </c>
      <c r="C47" s="1203" t="s">
        <v>1363</v>
      </c>
      <c r="D47" s="502"/>
      <c r="E47" s="1203" t="s">
        <v>1333</v>
      </c>
      <c r="F47" s="502"/>
      <c r="G47" s="1203" t="s">
        <v>1363</v>
      </c>
      <c r="H47" s="502"/>
      <c r="I47" s="324" t="s">
        <v>495</v>
      </c>
      <c r="J47" s="502"/>
      <c r="K47" s="324" t="s">
        <v>514</v>
      </c>
      <c r="L47" s="502"/>
      <c r="M47" s="1203" t="s">
        <v>1364</v>
      </c>
      <c r="N47" s="502"/>
      <c r="O47" s="324" t="s">
        <v>518</v>
      </c>
      <c r="P47" s="502"/>
      <c r="Q47" s="428" t="s">
        <v>1193</v>
      </c>
      <c r="R47" s="502"/>
      <c r="S47" s="1207" t="s">
        <v>520</v>
      </c>
      <c r="T47" s="1208"/>
      <c r="U47" s="1445" t="s">
        <v>751</v>
      </c>
      <c r="V47" s="1208"/>
      <c r="W47" s="1445" t="s">
        <v>751</v>
      </c>
      <c r="X47" s="1208"/>
      <c r="Y47" s="1445" t="s">
        <v>751</v>
      </c>
      <c r="Z47" s="1208"/>
      <c r="AA47" s="1445" t="s">
        <v>751</v>
      </c>
      <c r="AB47" s="1208"/>
      <c r="AC47" s="1477" t="s">
        <v>1285</v>
      </c>
      <c r="AD47" s="1208"/>
    </row>
    <row r="48" spans="1:30">
      <c r="A48" s="509"/>
      <c r="B48" s="481"/>
      <c r="C48" s="1204" t="s">
        <v>1321</v>
      </c>
      <c r="D48" s="504"/>
      <c r="E48" s="1204" t="s">
        <v>1314</v>
      </c>
      <c r="F48" s="504"/>
      <c r="G48" s="1204" t="s">
        <v>1321</v>
      </c>
      <c r="H48" s="504"/>
      <c r="I48" s="169" t="s">
        <v>761</v>
      </c>
      <c r="J48" s="504"/>
      <c r="K48" s="169" t="s">
        <v>761</v>
      </c>
      <c r="L48" s="504"/>
      <c r="M48" s="1204" t="s">
        <v>864</v>
      </c>
      <c r="N48" s="504"/>
      <c r="O48" s="169" t="s">
        <v>1365</v>
      </c>
      <c r="P48" s="504"/>
      <c r="Q48" s="319" t="s">
        <v>1202</v>
      </c>
      <c r="R48" s="504"/>
      <c r="S48" s="1209" t="s">
        <v>1241</v>
      </c>
      <c r="T48" s="1210"/>
      <c r="U48" s="1233" t="s">
        <v>752</v>
      </c>
      <c r="V48" s="1210"/>
      <c r="W48" s="1233" t="s">
        <v>753</v>
      </c>
      <c r="X48" s="1210"/>
      <c r="Y48" s="1233" t="s">
        <v>754</v>
      </c>
      <c r="Z48" s="1210"/>
      <c r="AA48" s="1233" t="s">
        <v>755</v>
      </c>
      <c r="AB48" s="1210"/>
      <c r="AC48" s="1233" t="s">
        <v>1290</v>
      </c>
      <c r="AD48" s="1210"/>
    </row>
    <row r="49" spans="1:30">
      <c r="A49" s="337"/>
      <c r="B49" s="343" t="s">
        <v>117</v>
      </c>
      <c r="C49" s="345" t="s">
        <v>117</v>
      </c>
      <c r="D49" s="368" t="s">
        <v>21</v>
      </c>
      <c r="E49" s="345" t="s">
        <v>117</v>
      </c>
      <c r="F49" s="368" t="s">
        <v>21</v>
      </c>
      <c r="G49" s="345" t="s">
        <v>117</v>
      </c>
      <c r="H49" s="368" t="s">
        <v>21</v>
      </c>
      <c r="I49" s="345" t="s">
        <v>117</v>
      </c>
      <c r="J49" s="368" t="s">
        <v>21</v>
      </c>
      <c r="K49" s="345" t="s">
        <v>117</v>
      </c>
      <c r="L49" s="368" t="s">
        <v>21</v>
      </c>
      <c r="M49" s="345" t="s">
        <v>117</v>
      </c>
      <c r="N49" s="368" t="s">
        <v>21</v>
      </c>
      <c r="O49" s="345" t="s">
        <v>117</v>
      </c>
      <c r="P49" s="368" t="s">
        <v>21</v>
      </c>
      <c r="Q49" s="345" t="s">
        <v>117</v>
      </c>
      <c r="R49" s="368" t="s">
        <v>21</v>
      </c>
      <c r="S49" s="345" t="s">
        <v>117</v>
      </c>
      <c r="T49" s="368" t="s">
        <v>21</v>
      </c>
      <c r="U49" s="345" t="s">
        <v>117</v>
      </c>
      <c r="V49" s="368" t="s">
        <v>21</v>
      </c>
      <c r="W49" s="345" t="s">
        <v>117</v>
      </c>
      <c r="X49" s="368" t="s">
        <v>21</v>
      </c>
      <c r="Y49" s="345" t="s">
        <v>117</v>
      </c>
      <c r="Z49" s="368" t="s">
        <v>21</v>
      </c>
      <c r="AA49" s="345" t="s">
        <v>117</v>
      </c>
      <c r="AB49" s="368" t="s">
        <v>21</v>
      </c>
      <c r="AC49" s="345" t="s">
        <v>117</v>
      </c>
      <c r="AD49" s="368" t="s">
        <v>21</v>
      </c>
    </row>
    <row r="50" spans="1:30">
      <c r="A50" s="346" t="s">
        <v>187</v>
      </c>
      <c r="B50" s="419">
        <f t="shared" ref="B50:B57" si="18">C50+E50+G50+I50+K50+M50+O50+Q50+S50+U50+W50+Y50+AA50+AC50</f>
        <v>0</v>
      </c>
      <c r="C50" s="335"/>
      <c r="D50" s="364"/>
      <c r="E50" s="335"/>
      <c r="F50" s="364"/>
      <c r="G50" s="335"/>
      <c r="H50" s="364"/>
      <c r="I50" s="335"/>
      <c r="J50" s="364"/>
      <c r="K50" s="335"/>
      <c r="L50" s="364"/>
      <c r="M50" s="335"/>
      <c r="N50" s="364"/>
      <c r="O50" s="335"/>
      <c r="P50" s="364"/>
      <c r="Q50" s="335"/>
      <c r="R50" s="364"/>
      <c r="S50" s="335"/>
      <c r="T50" s="364"/>
      <c r="U50" s="335"/>
      <c r="V50" s="364"/>
      <c r="W50" s="335"/>
      <c r="X50" s="364"/>
      <c r="Y50" s="335"/>
      <c r="Z50" s="364"/>
      <c r="AA50" s="335"/>
      <c r="AB50" s="364"/>
      <c r="AC50" s="335"/>
      <c r="AD50" s="364"/>
    </row>
    <row r="51" spans="1:30">
      <c r="A51" s="414" t="s">
        <v>189</v>
      </c>
      <c r="B51" s="419">
        <f t="shared" si="18"/>
        <v>0</v>
      </c>
      <c r="C51" s="335"/>
      <c r="D51" s="364"/>
      <c r="E51" s="335"/>
      <c r="F51" s="364"/>
      <c r="G51" s="335"/>
      <c r="H51" s="364"/>
      <c r="I51" s="335"/>
      <c r="J51" s="364"/>
      <c r="K51" s="335"/>
      <c r="L51" s="364"/>
      <c r="M51" s="335"/>
      <c r="N51" s="364"/>
      <c r="O51" s="335"/>
      <c r="P51" s="364"/>
      <c r="Q51" s="335"/>
      <c r="R51" s="364"/>
      <c r="S51" s="335"/>
      <c r="T51" s="364"/>
      <c r="U51" s="335"/>
      <c r="V51" s="364"/>
      <c r="W51" s="335"/>
      <c r="X51" s="364"/>
      <c r="Y51" s="335"/>
      <c r="Z51" s="364"/>
      <c r="AA51" s="335"/>
      <c r="AB51" s="364"/>
      <c r="AC51" s="335"/>
      <c r="AD51" s="364"/>
    </row>
    <row r="52" spans="1:30">
      <c r="A52" s="414" t="s">
        <v>190</v>
      </c>
      <c r="B52" s="419">
        <f t="shared" si="18"/>
        <v>0</v>
      </c>
      <c r="C52" s="335"/>
      <c r="D52" s="364"/>
      <c r="E52" s="335"/>
      <c r="F52" s="364"/>
      <c r="G52" s="335"/>
      <c r="H52" s="364"/>
      <c r="I52" s="335"/>
      <c r="J52" s="364"/>
      <c r="K52" s="335"/>
      <c r="L52" s="364"/>
      <c r="M52" s="335"/>
      <c r="N52" s="364"/>
      <c r="O52" s="335"/>
      <c r="P52" s="364"/>
      <c r="Q52" s="335"/>
      <c r="R52" s="364"/>
      <c r="S52" s="335"/>
      <c r="T52" s="364"/>
      <c r="U52" s="335"/>
      <c r="V52" s="364"/>
      <c r="W52" s="335"/>
      <c r="X52" s="364"/>
      <c r="Y52" s="335"/>
      <c r="Z52" s="364"/>
      <c r="AA52" s="335"/>
      <c r="AB52" s="364"/>
      <c r="AC52" s="335"/>
      <c r="AD52" s="364"/>
    </row>
    <row r="53" spans="1:30">
      <c r="A53" s="414" t="s">
        <v>191</v>
      </c>
      <c r="B53" s="419">
        <f t="shared" si="18"/>
        <v>0</v>
      </c>
      <c r="C53" s="335"/>
      <c r="D53" s="364"/>
      <c r="E53" s="335"/>
      <c r="F53" s="364"/>
      <c r="G53" s="335"/>
      <c r="H53" s="364"/>
      <c r="I53" s="335"/>
      <c r="J53" s="364"/>
      <c r="K53" s="335"/>
      <c r="L53" s="364"/>
      <c r="M53" s="335"/>
      <c r="N53" s="364"/>
      <c r="O53" s="335"/>
      <c r="P53" s="364"/>
      <c r="Q53" s="335"/>
      <c r="R53" s="364"/>
      <c r="S53" s="335"/>
      <c r="T53" s="364"/>
      <c r="U53" s="335"/>
      <c r="V53" s="364"/>
      <c r="W53" s="335"/>
      <c r="X53" s="364"/>
      <c r="Y53" s="335"/>
      <c r="Z53" s="364"/>
      <c r="AA53" s="335"/>
      <c r="AB53" s="364"/>
      <c r="AC53" s="335"/>
      <c r="AD53" s="364"/>
    </row>
    <row r="54" spans="1:30">
      <c r="A54" s="414" t="s">
        <v>192</v>
      </c>
      <c r="B54" s="419">
        <f t="shared" si="18"/>
        <v>0</v>
      </c>
      <c r="C54" s="335"/>
      <c r="D54" s="364"/>
      <c r="E54" s="335"/>
      <c r="F54" s="364"/>
      <c r="G54" s="335"/>
      <c r="H54" s="364"/>
      <c r="I54" s="335"/>
      <c r="J54" s="364"/>
      <c r="K54" s="335"/>
      <c r="L54" s="364"/>
      <c r="M54" s="335"/>
      <c r="N54" s="364"/>
      <c r="O54" s="335"/>
      <c r="P54" s="364"/>
      <c r="Q54" s="335"/>
      <c r="R54" s="364"/>
      <c r="S54" s="335"/>
      <c r="T54" s="364"/>
      <c r="U54" s="335"/>
      <c r="V54" s="364"/>
      <c r="W54" s="335"/>
      <c r="X54" s="364"/>
      <c r="Y54" s="335"/>
      <c r="Z54" s="364"/>
      <c r="AA54" s="335"/>
      <c r="AB54" s="364"/>
      <c r="AC54" s="335"/>
      <c r="AD54" s="364"/>
    </row>
    <row r="55" spans="1:30">
      <c r="A55" s="414" t="s">
        <v>193</v>
      </c>
      <c r="B55" s="419">
        <f t="shared" si="18"/>
        <v>0</v>
      </c>
      <c r="C55" s="335"/>
      <c r="D55" s="364"/>
      <c r="E55" s="335"/>
      <c r="F55" s="364"/>
      <c r="G55" s="335"/>
      <c r="H55" s="364"/>
      <c r="I55" s="335"/>
      <c r="J55" s="364"/>
      <c r="K55" s="335"/>
      <c r="L55" s="364"/>
      <c r="M55" s="335"/>
      <c r="N55" s="364"/>
      <c r="O55" s="335"/>
      <c r="P55" s="364"/>
      <c r="Q55" s="335"/>
      <c r="R55" s="364"/>
      <c r="S55" s="335"/>
      <c r="T55" s="364"/>
      <c r="U55" s="335"/>
      <c r="V55" s="364"/>
      <c r="W55" s="335"/>
      <c r="X55" s="364"/>
      <c r="Y55" s="335"/>
      <c r="Z55" s="364"/>
      <c r="AA55" s="335"/>
      <c r="AB55" s="364"/>
      <c r="AC55" s="335"/>
      <c r="AD55" s="364"/>
    </row>
    <row r="56" spans="1:30">
      <c r="A56" s="414" t="s">
        <v>194</v>
      </c>
      <c r="B56" s="419">
        <f t="shared" si="18"/>
        <v>0</v>
      </c>
      <c r="C56" s="335"/>
      <c r="D56" s="364"/>
      <c r="E56" s="335"/>
      <c r="F56" s="364"/>
      <c r="G56" s="335"/>
      <c r="H56" s="364"/>
      <c r="I56" s="335"/>
      <c r="J56" s="364"/>
      <c r="K56" s="335"/>
      <c r="L56" s="364"/>
      <c r="M56" s="335"/>
      <c r="N56" s="364"/>
      <c r="O56" s="335"/>
      <c r="P56" s="364"/>
      <c r="Q56" s="335"/>
      <c r="R56" s="364"/>
      <c r="S56" s="335"/>
      <c r="T56" s="364"/>
      <c r="U56" s="335"/>
      <c r="V56" s="364"/>
      <c r="W56" s="335"/>
      <c r="X56" s="364"/>
      <c r="Y56" s="335"/>
      <c r="Z56" s="364"/>
      <c r="AA56" s="335"/>
      <c r="AB56" s="364"/>
      <c r="AC56" s="335"/>
      <c r="AD56" s="364"/>
    </row>
    <row r="57" spans="1:30" ht="13.5" thickBot="1">
      <c r="A57" s="414" t="s">
        <v>195</v>
      </c>
      <c r="B57" s="419">
        <f t="shared" si="18"/>
        <v>0</v>
      </c>
      <c r="C57" s="335"/>
      <c r="D57" s="364"/>
      <c r="E57" s="335"/>
      <c r="F57" s="364"/>
      <c r="G57" s="335"/>
      <c r="H57" s="364"/>
      <c r="I57" s="335"/>
      <c r="J57" s="364"/>
      <c r="K57" s="335"/>
      <c r="L57" s="364"/>
      <c r="M57" s="335"/>
      <c r="N57" s="364"/>
      <c r="O57" s="335"/>
      <c r="P57" s="364"/>
      <c r="Q57" s="335"/>
      <c r="R57" s="364"/>
      <c r="S57" s="335"/>
      <c r="T57" s="364"/>
      <c r="U57" s="335"/>
      <c r="V57" s="364"/>
      <c r="W57" s="335"/>
      <c r="X57" s="364"/>
      <c r="Y57" s="335"/>
      <c r="Z57" s="364"/>
      <c r="AA57" s="335"/>
      <c r="AB57" s="364"/>
      <c r="AC57" s="335"/>
      <c r="AD57" s="364"/>
    </row>
    <row r="58" spans="1:30" ht="13.5" thickBot="1">
      <c r="A58" s="360" t="s">
        <v>17</v>
      </c>
      <c r="B58" s="353">
        <f>SUM(B50:B57)</f>
        <v>0</v>
      </c>
      <c r="C58" s="354">
        <f t="shared" ref="C58:J58" si="19">SUM(C50:C57)</f>
        <v>0</v>
      </c>
      <c r="D58" s="363">
        <f t="shared" si="19"/>
        <v>0</v>
      </c>
      <c r="E58" s="354">
        <f>SUM(E50:E57)</f>
        <v>0</v>
      </c>
      <c r="F58" s="363">
        <f>SUM(F50:F57)</f>
        <v>0</v>
      </c>
      <c r="G58" s="354">
        <f t="shared" si="19"/>
        <v>0</v>
      </c>
      <c r="H58" s="363">
        <f t="shared" si="19"/>
        <v>0</v>
      </c>
      <c r="I58" s="354">
        <f t="shared" si="19"/>
        <v>0</v>
      </c>
      <c r="J58" s="363">
        <f t="shared" si="19"/>
        <v>0</v>
      </c>
      <c r="K58" s="354">
        <f t="shared" ref="K58:T58" si="20">SUM(K50:K57)</f>
        <v>0</v>
      </c>
      <c r="L58" s="363">
        <f t="shared" si="20"/>
        <v>0</v>
      </c>
      <c r="M58" s="354">
        <f t="shared" si="20"/>
        <v>0</v>
      </c>
      <c r="N58" s="363">
        <f t="shared" si="20"/>
        <v>0</v>
      </c>
      <c r="O58" s="354">
        <f t="shared" si="20"/>
        <v>0</v>
      </c>
      <c r="P58" s="363">
        <f t="shared" si="20"/>
        <v>0</v>
      </c>
      <c r="Q58" s="354">
        <f t="shared" si="20"/>
        <v>0</v>
      </c>
      <c r="R58" s="363">
        <f t="shared" si="20"/>
        <v>0</v>
      </c>
      <c r="S58" s="354">
        <f t="shared" si="20"/>
        <v>0</v>
      </c>
      <c r="T58" s="363">
        <f t="shared" si="20"/>
        <v>0</v>
      </c>
      <c r="U58" s="354">
        <f t="shared" ref="U58:AB58" si="21">SUM(U50:U57)</f>
        <v>0</v>
      </c>
      <c r="V58" s="363">
        <f t="shared" si="21"/>
        <v>0</v>
      </c>
      <c r="W58" s="354">
        <f t="shared" si="21"/>
        <v>0</v>
      </c>
      <c r="X58" s="363">
        <f t="shared" si="21"/>
        <v>0</v>
      </c>
      <c r="Y58" s="354">
        <f t="shared" si="21"/>
        <v>0</v>
      </c>
      <c r="Z58" s="363">
        <f t="shared" si="21"/>
        <v>0</v>
      </c>
      <c r="AA58" s="354">
        <f t="shared" si="21"/>
        <v>0</v>
      </c>
      <c r="AB58" s="363">
        <f t="shared" si="21"/>
        <v>0</v>
      </c>
      <c r="AC58" s="354">
        <f>SUM(AC50:AC57)</f>
        <v>0</v>
      </c>
      <c r="AD58" s="363">
        <f>SUM(AD50:AD57)</f>
        <v>0</v>
      </c>
    </row>
    <row r="59" spans="1:30">
      <c r="A59" s="1245"/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468"/>
      <c r="N59" s="1005"/>
      <c r="O59" s="580"/>
      <c r="P59" s="580"/>
      <c r="AA59" s="145"/>
      <c r="AB59" s="145"/>
    </row>
    <row r="60" spans="1:30">
      <c r="A60" s="507"/>
      <c r="B60" s="418"/>
      <c r="C60" s="418"/>
      <c r="D60" s="418"/>
      <c r="E60" s="418"/>
      <c r="F60" s="418"/>
      <c r="G60" s="418"/>
      <c r="H60" s="418"/>
      <c r="I60" s="418"/>
      <c r="J60" s="418"/>
      <c r="K60" s="418"/>
      <c r="L60" s="418"/>
      <c r="M60" s="418"/>
      <c r="N60" s="996"/>
      <c r="O60" s="996"/>
      <c r="P60" s="996"/>
      <c r="AA60" s="145"/>
      <c r="AB60" s="145"/>
    </row>
    <row r="61" spans="1:30">
      <c r="A61" s="507"/>
      <c r="B61" s="418"/>
      <c r="C61" s="418"/>
      <c r="D61" s="418"/>
      <c r="E61" s="418"/>
      <c r="F61" s="418"/>
      <c r="G61" s="418"/>
      <c r="H61" s="418"/>
      <c r="I61" s="418"/>
      <c r="J61" s="418"/>
      <c r="K61" s="418"/>
      <c r="L61" s="418"/>
      <c r="M61" s="418"/>
      <c r="N61" s="996"/>
      <c r="O61" s="996"/>
      <c r="P61" s="996"/>
      <c r="AA61" s="145"/>
      <c r="AB61" s="145"/>
    </row>
    <row r="62" spans="1:30">
      <c r="A62" s="507"/>
      <c r="B62" s="418"/>
      <c r="C62" s="418"/>
      <c r="D62" s="418"/>
      <c r="E62" s="418"/>
      <c r="F62" s="418"/>
      <c r="G62" s="418"/>
      <c r="H62" s="418"/>
      <c r="I62" s="418"/>
      <c r="J62" s="418"/>
      <c r="K62" s="418"/>
      <c r="L62" s="418"/>
      <c r="M62" s="418"/>
      <c r="N62" s="996"/>
      <c r="O62" s="996"/>
      <c r="P62" s="996"/>
      <c r="AA62" s="145"/>
      <c r="AB62" s="145"/>
    </row>
    <row r="63" spans="1:30">
      <c r="A63" s="507"/>
      <c r="B63" s="418"/>
      <c r="C63" s="418"/>
      <c r="D63" s="418"/>
      <c r="E63" s="418"/>
      <c r="F63" s="418"/>
      <c r="G63" s="418"/>
      <c r="H63" s="418"/>
      <c r="I63" s="418"/>
      <c r="J63" s="418"/>
      <c r="K63" s="418"/>
      <c r="L63" s="418"/>
      <c r="M63" s="418"/>
      <c r="N63" s="996"/>
      <c r="O63" s="996"/>
      <c r="P63" s="996"/>
      <c r="AA63" s="145"/>
      <c r="AB63" s="145"/>
    </row>
    <row r="64" spans="1:30">
      <c r="A64" s="507"/>
      <c r="B64" s="418"/>
      <c r="C64" s="418"/>
      <c r="D64" s="418"/>
      <c r="E64" s="418"/>
      <c r="F64" s="418"/>
      <c r="G64" s="418"/>
      <c r="H64" s="418"/>
      <c r="I64" s="418"/>
      <c r="J64" s="418"/>
      <c r="K64" s="418"/>
      <c r="L64" s="996"/>
      <c r="M64" s="996"/>
      <c r="N64" s="996"/>
    </row>
    <row r="65" spans="1:14">
      <c r="A65" s="507"/>
      <c r="B65" s="418"/>
      <c r="C65" s="418"/>
      <c r="D65" s="418"/>
      <c r="E65" s="418"/>
      <c r="F65" s="418"/>
      <c r="G65" s="418"/>
      <c r="H65" s="418"/>
      <c r="I65" s="418"/>
      <c r="J65" s="418"/>
      <c r="K65" s="418"/>
      <c r="L65" s="996"/>
      <c r="M65" s="996"/>
      <c r="N65" s="996"/>
    </row>
    <row r="66" spans="1:14">
      <c r="A66" s="144"/>
      <c r="B66" s="418"/>
      <c r="C66" s="418"/>
      <c r="D66" s="418"/>
      <c r="E66" s="418"/>
      <c r="F66" s="418"/>
      <c r="G66" s="418"/>
      <c r="H66" s="418"/>
      <c r="I66" s="418"/>
      <c r="J66" s="418"/>
      <c r="K66" s="418"/>
      <c r="L66" s="580"/>
      <c r="M66" s="580"/>
      <c r="N66" s="580"/>
    </row>
    <row r="67" spans="1:14">
      <c r="A67" s="144"/>
      <c r="B67" s="418"/>
      <c r="C67" s="418"/>
      <c r="D67" s="418"/>
      <c r="E67" s="418"/>
      <c r="F67" s="418"/>
      <c r="G67" s="418"/>
      <c r="H67" s="418"/>
      <c r="I67" s="418"/>
      <c r="J67" s="418"/>
      <c r="K67" s="418"/>
      <c r="L67" s="580"/>
      <c r="M67" s="580"/>
      <c r="N67" s="580"/>
    </row>
    <row r="68" spans="1:14">
      <c r="A68" s="144"/>
      <c r="B68" s="418"/>
      <c r="C68" s="418"/>
      <c r="D68" s="418"/>
      <c r="E68" s="418"/>
      <c r="F68" s="418"/>
      <c r="G68" s="418"/>
      <c r="H68" s="418"/>
      <c r="I68" s="418"/>
      <c r="J68" s="418"/>
      <c r="K68" s="418"/>
      <c r="L68" s="580"/>
      <c r="M68" s="580"/>
      <c r="N68" s="580"/>
    </row>
    <row r="69" spans="1:14">
      <c r="A69" s="144"/>
      <c r="B69" s="418"/>
      <c r="C69" s="418"/>
      <c r="D69" s="418"/>
      <c r="E69" s="418"/>
      <c r="F69" s="418"/>
      <c r="G69" s="418"/>
      <c r="H69" s="418"/>
      <c r="I69" s="418"/>
      <c r="J69" s="418"/>
      <c r="K69" s="418"/>
      <c r="L69" s="580"/>
      <c r="M69" s="580"/>
      <c r="N69" s="580"/>
    </row>
    <row r="70" spans="1:14">
      <c r="A70" s="507"/>
      <c r="B70" s="418"/>
      <c r="C70" s="418"/>
      <c r="D70" s="418"/>
      <c r="E70" s="418"/>
      <c r="F70" s="418"/>
      <c r="G70" s="418"/>
      <c r="H70" s="418"/>
      <c r="I70" s="418"/>
      <c r="J70" s="418"/>
      <c r="K70" s="418"/>
      <c r="L70" s="996"/>
      <c r="M70" s="996"/>
      <c r="N70" s="996"/>
    </row>
    <row r="71" spans="1:14">
      <c r="A71" s="507"/>
      <c r="B71" s="418"/>
      <c r="C71" s="418"/>
      <c r="D71" s="418"/>
      <c r="E71" s="418"/>
      <c r="F71" s="418"/>
      <c r="G71" s="418"/>
      <c r="H71" s="418"/>
      <c r="I71" s="418"/>
      <c r="J71" s="418"/>
      <c r="K71" s="418"/>
      <c r="L71" s="996"/>
      <c r="M71" s="996"/>
      <c r="N71" s="996"/>
    </row>
    <row r="72" spans="1:14">
      <c r="A72" s="507"/>
      <c r="B72" s="418"/>
      <c r="C72" s="418"/>
      <c r="D72" s="418"/>
      <c r="E72" s="418"/>
      <c r="F72" s="418"/>
      <c r="G72" s="418"/>
      <c r="H72" s="418"/>
      <c r="I72" s="418"/>
      <c r="J72" s="418"/>
      <c r="K72" s="418"/>
      <c r="L72" s="996"/>
      <c r="M72" s="996"/>
      <c r="N72" s="996"/>
    </row>
    <row r="73" spans="1:14">
      <c r="A73" s="507"/>
      <c r="B73" s="418"/>
      <c r="C73" s="418"/>
      <c r="D73" s="418"/>
      <c r="E73" s="418"/>
      <c r="F73" s="418"/>
      <c r="G73" s="418"/>
      <c r="H73" s="418"/>
      <c r="I73" s="418"/>
      <c r="J73" s="418"/>
      <c r="K73" s="418"/>
      <c r="L73" s="996"/>
      <c r="M73" s="996"/>
      <c r="N73" s="996"/>
    </row>
    <row r="74" spans="1:14">
      <c r="A74" s="507"/>
      <c r="B74" s="418"/>
      <c r="C74" s="418"/>
      <c r="D74" s="418"/>
      <c r="E74" s="418"/>
      <c r="F74" s="418"/>
      <c r="G74" s="418"/>
      <c r="H74" s="418"/>
      <c r="I74" s="418"/>
      <c r="J74" s="418"/>
      <c r="K74" s="418"/>
      <c r="L74" s="996"/>
      <c r="M74" s="996"/>
      <c r="N74" s="996"/>
    </row>
    <row r="75" spans="1:14">
      <c r="A75" s="507"/>
      <c r="B75" s="418"/>
      <c r="C75" s="418"/>
      <c r="D75" s="418"/>
      <c r="E75" s="418"/>
      <c r="F75" s="418"/>
      <c r="G75" s="418"/>
      <c r="H75" s="418"/>
      <c r="I75" s="418"/>
      <c r="J75" s="418"/>
      <c r="K75" s="418"/>
      <c r="L75" s="996"/>
      <c r="M75" s="996"/>
      <c r="N75" s="996"/>
    </row>
    <row r="76" spans="1:14">
      <c r="A76" s="507"/>
      <c r="B76" s="418"/>
      <c r="C76" s="418"/>
      <c r="D76" s="418"/>
      <c r="E76" s="418"/>
      <c r="F76" s="418"/>
      <c r="G76" s="418"/>
      <c r="H76" s="418"/>
      <c r="I76" s="418"/>
      <c r="J76" s="418"/>
      <c r="K76" s="418"/>
      <c r="L76" s="996"/>
      <c r="M76" s="996"/>
      <c r="N76" s="996"/>
    </row>
    <row r="77" spans="1:14">
      <c r="A77" s="144"/>
      <c r="B77" s="418"/>
      <c r="C77" s="418"/>
      <c r="D77" s="418"/>
      <c r="E77" s="418"/>
      <c r="F77" s="418"/>
      <c r="G77" s="418"/>
      <c r="H77" s="418"/>
      <c r="I77" s="418"/>
      <c r="J77" s="418"/>
      <c r="K77" s="418"/>
      <c r="L77" s="996"/>
      <c r="M77" s="996"/>
      <c r="N77" s="996"/>
    </row>
    <row r="78" spans="1:14">
      <c r="A78" s="144"/>
      <c r="B78" s="418"/>
      <c r="C78" s="418"/>
      <c r="D78" s="418"/>
      <c r="E78" s="418"/>
      <c r="F78" s="418"/>
      <c r="G78" s="418"/>
      <c r="H78" s="418"/>
      <c r="I78" s="418"/>
      <c r="J78" s="418"/>
      <c r="K78" s="418"/>
      <c r="L78" s="996"/>
      <c r="M78" s="996"/>
      <c r="N78" s="996"/>
    </row>
    <row r="79" spans="1:14">
      <c r="A79" s="144"/>
      <c r="B79" s="418"/>
      <c r="C79" s="418"/>
      <c r="D79" s="418"/>
      <c r="E79" s="418"/>
      <c r="F79" s="418"/>
      <c r="G79" s="418"/>
      <c r="H79" s="418"/>
      <c r="I79" s="418"/>
      <c r="J79" s="418"/>
      <c r="K79" s="418"/>
      <c r="L79" s="996"/>
      <c r="M79" s="996"/>
      <c r="N79" s="996"/>
    </row>
    <row r="80" spans="1:14">
      <c r="A80" s="145"/>
      <c r="B80" s="418"/>
      <c r="C80" s="418"/>
      <c r="D80" s="418"/>
      <c r="E80" s="418"/>
      <c r="F80" s="418"/>
      <c r="G80" s="418"/>
      <c r="H80" s="418"/>
      <c r="I80" s="418"/>
      <c r="J80" s="418"/>
      <c r="K80" s="336"/>
      <c r="L80" s="336"/>
      <c r="M80" s="336"/>
      <c r="N80" s="336"/>
    </row>
    <row r="81" spans="1:14">
      <c r="A81" s="145"/>
      <c r="B81" s="418"/>
      <c r="C81" s="418"/>
      <c r="D81" s="418"/>
      <c r="E81" s="418"/>
      <c r="F81" s="418"/>
      <c r="G81" s="418"/>
      <c r="H81" s="418"/>
      <c r="I81" s="418"/>
      <c r="J81" s="418"/>
      <c r="K81" s="508"/>
      <c r="L81" s="508"/>
      <c r="M81" s="508"/>
      <c r="N81" s="508"/>
    </row>
    <row r="82" spans="1:14">
      <c r="A82" s="145"/>
      <c r="B82" s="997"/>
      <c r="C82" s="997"/>
      <c r="D82" s="997"/>
      <c r="E82" s="997"/>
      <c r="F82" s="997"/>
      <c r="G82" s="997"/>
      <c r="H82" s="997"/>
      <c r="I82" s="997"/>
      <c r="J82" s="997"/>
      <c r="K82" s="997"/>
      <c r="L82" s="508"/>
      <c r="M82" s="508"/>
      <c r="N82" s="508"/>
    </row>
    <row r="83" spans="1:14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</row>
    <row r="84" spans="1:14">
      <c r="A84" s="144"/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1010"/>
      <c r="M84" s="1010"/>
      <c r="N84" s="1010"/>
    </row>
    <row r="85" spans="1:14">
      <c r="A85" s="145"/>
      <c r="B85" s="1010"/>
      <c r="C85" s="1010"/>
      <c r="D85" s="1010"/>
      <c r="E85" s="1010"/>
      <c r="F85" s="1010"/>
      <c r="G85" s="1010"/>
      <c r="H85" s="1010"/>
      <c r="I85" s="1010"/>
      <c r="J85" s="1010"/>
      <c r="K85" s="506"/>
      <c r="L85" s="1010"/>
      <c r="M85" s="1010"/>
      <c r="N85" s="1010"/>
    </row>
    <row r="86" spans="1:14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</row>
    <row r="87" spans="1:14">
      <c r="A87" s="144"/>
      <c r="B87" s="418"/>
      <c r="C87" s="418"/>
      <c r="D87" s="418"/>
      <c r="E87" s="418"/>
      <c r="F87" s="418"/>
      <c r="G87" s="418"/>
      <c r="H87" s="418"/>
      <c r="I87" s="418"/>
      <c r="J87" s="418"/>
      <c r="K87" s="336"/>
      <c r="L87" s="580"/>
      <c r="M87" s="580"/>
      <c r="N87" s="580"/>
    </row>
    <row r="88" spans="1:14">
      <c r="A88" s="768"/>
      <c r="B88" s="418"/>
      <c r="C88" s="418"/>
      <c r="D88" s="418"/>
      <c r="E88" s="418"/>
      <c r="F88" s="418"/>
      <c r="G88" s="418"/>
      <c r="H88" s="418"/>
      <c r="I88" s="418"/>
      <c r="J88" s="418"/>
      <c r="K88" s="336"/>
      <c r="L88" s="580"/>
      <c r="M88" s="580"/>
      <c r="N88" s="580"/>
    </row>
    <row r="89" spans="1:14">
      <c r="A89" s="768"/>
      <c r="B89" s="418"/>
      <c r="C89" s="418"/>
      <c r="D89" s="418"/>
      <c r="E89" s="418"/>
      <c r="F89" s="418"/>
      <c r="G89" s="418"/>
      <c r="H89" s="418"/>
      <c r="I89" s="418"/>
      <c r="J89" s="418"/>
      <c r="K89" s="336"/>
      <c r="L89" s="580"/>
      <c r="M89" s="580"/>
      <c r="N89" s="580"/>
    </row>
    <row r="90" spans="1:14">
      <c r="A90" s="768"/>
      <c r="B90" s="418"/>
      <c r="C90" s="418"/>
      <c r="D90" s="418"/>
      <c r="E90" s="418"/>
      <c r="F90" s="418"/>
      <c r="G90" s="418"/>
      <c r="H90" s="418"/>
      <c r="I90" s="418"/>
      <c r="J90" s="418"/>
      <c r="K90" s="336"/>
      <c r="L90" s="580"/>
      <c r="M90" s="580"/>
      <c r="N90" s="580"/>
    </row>
    <row r="91" spans="1:14">
      <c r="A91" s="768"/>
      <c r="B91" s="418"/>
      <c r="C91" s="418"/>
      <c r="D91" s="418"/>
      <c r="E91" s="418"/>
      <c r="F91" s="418"/>
      <c r="G91" s="418"/>
      <c r="H91" s="418"/>
      <c r="I91" s="418"/>
      <c r="J91" s="418"/>
      <c r="K91" s="336"/>
      <c r="L91" s="580"/>
      <c r="M91" s="580"/>
      <c r="N91" s="580"/>
    </row>
    <row r="92" spans="1:14">
      <c r="A92" s="768"/>
      <c r="B92" s="418"/>
      <c r="C92" s="418"/>
      <c r="D92" s="418"/>
      <c r="E92" s="418"/>
      <c r="F92" s="418"/>
      <c r="G92" s="418"/>
      <c r="H92" s="418"/>
      <c r="I92" s="418"/>
      <c r="J92" s="418"/>
      <c r="K92" s="336"/>
      <c r="L92" s="580"/>
      <c r="M92" s="580"/>
      <c r="N92" s="580"/>
    </row>
    <row r="93" spans="1:14">
      <c r="A93" s="768"/>
      <c r="B93" s="418"/>
      <c r="C93" s="418"/>
      <c r="D93" s="418"/>
      <c r="E93" s="418"/>
      <c r="F93" s="418"/>
      <c r="G93" s="418"/>
      <c r="H93" s="418"/>
      <c r="I93" s="418"/>
      <c r="J93" s="418"/>
      <c r="K93" s="336"/>
      <c r="L93" s="580"/>
      <c r="M93" s="580"/>
      <c r="N93" s="580"/>
    </row>
    <row r="94" spans="1:14">
      <c r="A94" s="768"/>
      <c r="B94" s="418"/>
      <c r="C94" s="418"/>
      <c r="D94" s="418"/>
      <c r="E94" s="418"/>
      <c r="F94" s="418"/>
      <c r="G94" s="418"/>
      <c r="H94" s="418"/>
      <c r="I94" s="418"/>
      <c r="J94" s="418"/>
      <c r="K94" s="336"/>
      <c r="L94" s="580"/>
      <c r="M94" s="580"/>
      <c r="N94" s="580"/>
    </row>
    <row r="95" spans="1:14">
      <c r="A95" s="144"/>
      <c r="B95" s="336"/>
      <c r="C95" s="336"/>
      <c r="D95" s="336"/>
      <c r="E95" s="336"/>
      <c r="F95" s="336"/>
      <c r="G95" s="336"/>
      <c r="H95" s="336"/>
      <c r="I95" s="336"/>
      <c r="J95" s="336"/>
      <c r="K95" s="336"/>
      <c r="L95" s="580"/>
      <c r="M95" s="580"/>
      <c r="N95" s="580"/>
    </row>
    <row r="96" spans="1:14">
      <c r="B96" s="335"/>
      <c r="C96" s="335"/>
      <c r="D96" s="335"/>
      <c r="E96" s="335"/>
      <c r="F96" s="335"/>
      <c r="G96" s="335"/>
      <c r="H96" s="335"/>
      <c r="I96" s="335"/>
      <c r="J96" s="335"/>
      <c r="K96" s="335"/>
      <c r="L96" s="365"/>
      <c r="M96" s="365"/>
      <c r="N96" s="365"/>
    </row>
    <row r="97" spans="1:14">
      <c r="A97" s="145"/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580"/>
      <c r="M97" s="580"/>
      <c r="N97" s="580"/>
    </row>
    <row r="98" spans="1:14">
      <c r="A98" s="983"/>
      <c r="B98" s="336"/>
      <c r="C98" s="336"/>
      <c r="D98" s="336"/>
      <c r="E98" s="336"/>
      <c r="F98" s="336"/>
      <c r="G98" s="336"/>
      <c r="H98" s="336"/>
      <c r="I98" s="336"/>
      <c r="J98" s="336"/>
      <c r="K98" s="336"/>
      <c r="L98" s="580"/>
      <c r="M98" s="580"/>
      <c r="N98" s="580"/>
    </row>
    <row r="99" spans="1:14">
      <c r="A99" s="145"/>
      <c r="B99" s="336"/>
      <c r="C99" s="336"/>
      <c r="D99" s="336"/>
      <c r="E99" s="336"/>
      <c r="F99" s="336"/>
      <c r="G99" s="336"/>
      <c r="H99" s="336"/>
      <c r="I99" s="336"/>
      <c r="J99" s="336"/>
      <c r="K99" s="336"/>
      <c r="L99" s="580"/>
      <c r="M99" s="580"/>
      <c r="N99" s="580"/>
    </row>
  </sheetData>
  <sheetProtection password="DF9A" sheet="1" objects="1" scenarios="1"/>
  <phoneticPr fontId="0" type="noConversion"/>
  <pageMargins left="0.75" right="0.75" top="1" bottom="1" header="0.5" footer="0.5"/>
  <pageSetup paperSize="9" scale="49" orientation="landscape" horizontalDpi="200" verticalDpi="200" r:id="rId1"/>
  <headerFooter alignWithMargins="0">
    <oddHeader xml:space="preserve">&amp;CASSOCIATION OF COLLECTIVE INVESTMENTS
QUARTERLY REPORT
</oddHeader>
    <oddFooter>&amp;RPage 40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O62"/>
  <sheetViews>
    <sheetView workbookViewId="0" xr3:uid="{F1DDE993-1B6C-5616-88E6-1BE0F5D2AD08}"/>
  </sheetViews>
  <sheetFormatPr defaultRowHeight="12.75"/>
  <cols>
    <col min="1" max="1" width="36.42578125" style="335" bestFit="1" customWidth="1"/>
    <col min="2" max="2" width="12.7109375" style="335" customWidth="1"/>
    <col min="3" max="3" width="5.5703125" style="335" customWidth="1"/>
    <col min="4" max="4" width="12.7109375" style="335" customWidth="1"/>
    <col min="5" max="5" width="6.28515625" style="365" customWidth="1"/>
    <col min="6" max="6" width="12.7109375" style="335" customWidth="1"/>
    <col min="7" max="7" width="6.28515625" style="365" customWidth="1"/>
    <col min="8" max="8" width="10.42578125" style="365" customWidth="1"/>
    <col min="9" max="9" width="4.42578125" style="365" customWidth="1"/>
    <col min="10" max="10" width="9.85546875" style="365" customWidth="1"/>
    <col min="11" max="11" width="6.28515625" style="365" customWidth="1"/>
    <col min="12" max="12" width="10.28515625" style="365" customWidth="1"/>
    <col min="13" max="13" width="6.28515625" style="365" customWidth="1"/>
    <col min="14" max="14" width="11.28515625" style="365" customWidth="1"/>
    <col min="15" max="15" width="6.28515625" style="365" customWidth="1"/>
    <col min="16" max="16" width="12.7109375" style="335" customWidth="1"/>
    <col min="17" max="17" width="5.28515625" style="335" customWidth="1"/>
    <col min="18" max="18" width="12.7109375" style="335" customWidth="1"/>
    <col min="19" max="19" width="4.7109375" style="335" customWidth="1"/>
    <col min="20" max="20" width="9.7109375" style="335" customWidth="1"/>
    <col min="21" max="21" width="4.7109375" style="335" customWidth="1"/>
    <col min="22" max="22" width="10.5703125" style="335" customWidth="1"/>
    <col min="23" max="23" width="6.42578125" style="335" customWidth="1"/>
    <col min="24" max="24" width="9" style="335" customWidth="1"/>
    <col min="25" max="25" width="4.42578125" style="335" customWidth="1"/>
    <col min="26" max="26" width="12.7109375" style="335" customWidth="1"/>
    <col min="27" max="27" width="4.7109375" customWidth="1"/>
    <col min="28" max="28" width="10.42578125" style="335" customWidth="1"/>
    <col min="29" max="29" width="5.5703125" style="335" customWidth="1"/>
    <col min="30" max="30" width="9.5703125" style="335" customWidth="1"/>
    <col min="31" max="31" width="5.5703125" style="335" customWidth="1"/>
    <col min="32" max="32" width="12.7109375" style="335" customWidth="1"/>
    <col min="33" max="33" width="4.7109375" style="335" customWidth="1"/>
    <col min="34" max="34" width="13.140625" style="335" customWidth="1"/>
    <col min="35" max="35" width="4.5703125" style="335" customWidth="1"/>
    <col min="36" max="36" width="10.42578125" style="335" customWidth="1"/>
    <col min="37" max="37" width="4.5703125" style="335" customWidth="1"/>
    <col min="38" max="38" width="11.28515625" customWidth="1"/>
    <col min="39" max="39" width="5.5703125" customWidth="1"/>
    <col min="42" max="16384" width="9.140625" style="335"/>
  </cols>
  <sheetData>
    <row r="1" spans="1:39">
      <c r="A1" s="334" t="s">
        <v>1336</v>
      </c>
      <c r="AH1" s="335" t="str">
        <f>Summary!V1</f>
        <v>QUARTER ENDED 31 DECEMBER 2005</v>
      </c>
    </row>
    <row r="2" spans="1:39">
      <c r="A2" s="336"/>
    </row>
    <row r="3" spans="1:39" s="512" customFormat="1" ht="12">
      <c r="A3" s="509" t="s">
        <v>1366</v>
      </c>
      <c r="B3" s="437" t="s">
        <v>79</v>
      </c>
      <c r="C3" s="510"/>
      <c r="D3" s="437" t="s">
        <v>407</v>
      </c>
      <c r="E3" s="511"/>
      <c r="F3" s="438" t="s">
        <v>408</v>
      </c>
      <c r="G3" s="1275"/>
      <c r="H3" s="1445" t="s">
        <v>1315</v>
      </c>
      <c r="I3" s="1275"/>
      <c r="J3" s="1445" t="s">
        <v>1317</v>
      </c>
      <c r="K3" s="1275"/>
      <c r="L3" s="1445" t="s">
        <v>751</v>
      </c>
      <c r="M3" s="1275"/>
      <c r="N3" s="1445" t="s">
        <v>751</v>
      </c>
      <c r="O3" s="1275"/>
      <c r="P3" s="1314" t="s">
        <v>409</v>
      </c>
      <c r="Q3" s="1238"/>
      <c r="R3" s="438" t="s">
        <v>444</v>
      </c>
      <c r="S3" s="510"/>
      <c r="T3" s="1477" t="s">
        <v>1367</v>
      </c>
      <c r="U3" s="1275"/>
      <c r="V3" s="1213" t="s">
        <v>1303</v>
      </c>
      <c r="W3" s="1539"/>
      <c r="X3" s="1226" t="s">
        <v>785</v>
      </c>
      <c r="Y3" s="1564"/>
      <c r="Z3" s="1540" t="s">
        <v>473</v>
      </c>
      <c r="AA3" s="1227"/>
      <c r="AB3" s="438" t="s">
        <v>1368</v>
      </c>
      <c r="AC3" s="438"/>
      <c r="AD3" s="1226" t="s">
        <v>1369</v>
      </c>
      <c r="AE3" s="510"/>
      <c r="AF3" s="428" t="s">
        <v>449</v>
      </c>
      <c r="AG3" s="510"/>
      <c r="AH3" s="1203" t="s">
        <v>1339</v>
      </c>
      <c r="AI3" s="510"/>
      <c r="AJ3" s="1226" t="s">
        <v>786</v>
      </c>
      <c r="AK3" s="510"/>
      <c r="AL3" s="1226" t="s">
        <v>1370</v>
      </c>
      <c r="AM3" s="510"/>
    </row>
    <row r="4" spans="1:39" s="512" customFormat="1" ht="12">
      <c r="A4" s="509"/>
      <c r="B4" s="481"/>
      <c r="C4" s="513"/>
      <c r="D4" s="481" t="s">
        <v>1371</v>
      </c>
      <c r="E4" s="514"/>
      <c r="F4" s="381" t="s">
        <v>1371</v>
      </c>
      <c r="G4" s="1276"/>
      <c r="H4" s="1233" t="s">
        <v>753</v>
      </c>
      <c r="I4" s="1276"/>
      <c r="J4" s="1233" t="s">
        <v>1372</v>
      </c>
      <c r="K4" s="1276"/>
      <c r="L4" s="1233" t="s">
        <v>728</v>
      </c>
      <c r="M4" s="1276"/>
      <c r="N4" s="1233" t="s">
        <v>756</v>
      </c>
      <c r="O4" s="1276"/>
      <c r="P4" s="1315" t="s">
        <v>1371</v>
      </c>
      <c r="Q4" s="1239"/>
      <c r="R4" s="381" t="s">
        <v>1371</v>
      </c>
      <c r="S4" s="513"/>
      <c r="T4" s="1233" t="s">
        <v>648</v>
      </c>
      <c r="U4" s="1276"/>
      <c r="V4" s="1214" t="s">
        <v>1310</v>
      </c>
      <c r="W4" s="1541"/>
      <c r="X4" s="1356" t="s">
        <v>648</v>
      </c>
      <c r="Y4" s="1565"/>
      <c r="Z4" s="1241" t="s">
        <v>1371</v>
      </c>
      <c r="AA4" s="1229"/>
      <c r="AB4" s="381" t="s">
        <v>1371</v>
      </c>
      <c r="AC4" s="381"/>
      <c r="AD4" s="1356" t="s">
        <v>790</v>
      </c>
      <c r="AE4" s="513"/>
      <c r="AF4" s="319" t="s">
        <v>728</v>
      </c>
      <c r="AG4" s="513"/>
      <c r="AH4" s="1224" t="s">
        <v>1373</v>
      </c>
      <c r="AI4" s="513"/>
      <c r="AJ4" s="1356" t="s">
        <v>728</v>
      </c>
      <c r="AK4" s="513"/>
      <c r="AL4" s="1356" t="s">
        <v>728</v>
      </c>
      <c r="AM4" s="513"/>
    </row>
    <row r="5" spans="1:39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68" t="s">
        <v>21</v>
      </c>
      <c r="V5" s="345" t="s">
        <v>117</v>
      </c>
      <c r="W5" s="368" t="s">
        <v>21</v>
      </c>
      <c r="X5" s="345" t="s">
        <v>117</v>
      </c>
      <c r="Y5" s="368" t="s">
        <v>21</v>
      </c>
      <c r="Z5" s="345" t="s">
        <v>117</v>
      </c>
      <c r="AA5" s="157" t="s">
        <v>21</v>
      </c>
      <c r="AB5" s="345"/>
      <c r="AC5" s="345"/>
      <c r="AD5" s="345" t="s">
        <v>117</v>
      </c>
      <c r="AE5" s="344" t="s">
        <v>21</v>
      </c>
      <c r="AF5" s="345" t="s">
        <v>117</v>
      </c>
      <c r="AG5" s="344" t="s">
        <v>21</v>
      </c>
      <c r="AH5" s="345" t="s">
        <v>117</v>
      </c>
      <c r="AI5" s="344" t="s">
        <v>21</v>
      </c>
      <c r="AJ5" s="345" t="s">
        <v>117</v>
      </c>
      <c r="AK5" s="344" t="s">
        <v>21</v>
      </c>
      <c r="AL5" s="345" t="s">
        <v>117</v>
      </c>
      <c r="AM5" s="344" t="s">
        <v>21</v>
      </c>
    </row>
    <row r="6" spans="1:39">
      <c r="A6" s="346" t="s">
        <v>118</v>
      </c>
      <c r="C6" s="347"/>
      <c r="E6" s="364"/>
      <c r="G6" s="364"/>
      <c r="H6" s="335"/>
      <c r="I6" s="364"/>
      <c r="J6" s="335"/>
      <c r="K6" s="364"/>
      <c r="L6" s="335"/>
      <c r="M6" s="364"/>
      <c r="N6" s="335"/>
      <c r="O6" s="364"/>
      <c r="Q6" s="347"/>
      <c r="S6" s="347"/>
      <c r="U6" s="364"/>
      <c r="W6" s="364"/>
      <c r="Y6" s="364"/>
      <c r="AA6" s="158"/>
      <c r="AB6" s="336"/>
      <c r="AC6" s="336"/>
      <c r="AE6" s="347"/>
      <c r="AG6" s="347"/>
      <c r="AI6" s="347"/>
      <c r="AK6" s="347"/>
      <c r="AL6" s="335"/>
      <c r="AM6" s="347"/>
    </row>
    <row r="7" spans="1:39">
      <c r="A7" s="414" t="s">
        <v>120</v>
      </c>
      <c r="B7" s="335">
        <f>D7+H7+J7+L7+N7+P7+R7+T7+V7+X7+Z7+AB7+AD7+AF7+AH7+F7+AJ7+AL7+'Pru Med2'!B7+'Prud Med3'!B7</f>
        <v>17516.640802950002</v>
      </c>
      <c r="C7" s="364">
        <f>B7/$B$10*100</f>
        <v>72.102242013980486</v>
      </c>
      <c r="D7" s="419">
        <v>239.35149348000002</v>
      </c>
      <c r="E7" s="364">
        <f>D7/$D$10*100</f>
        <v>60.069441020080326</v>
      </c>
      <c r="F7" s="419">
        <v>8878.9</v>
      </c>
      <c r="G7" s="364">
        <f>F7/$F$10*100</f>
        <v>74.23084640337089</v>
      </c>
      <c r="H7" s="419">
        <v>0</v>
      </c>
      <c r="I7" s="364">
        <f>H7/$H$10*100</f>
        <v>0</v>
      </c>
      <c r="J7" s="419">
        <v>0</v>
      </c>
      <c r="K7" s="364">
        <f>J7/$J$10*100</f>
        <v>0</v>
      </c>
      <c r="L7" s="419">
        <v>0</v>
      </c>
      <c r="M7" s="364">
        <f>L7/$L$10*100</f>
        <v>0</v>
      </c>
      <c r="N7" s="419">
        <v>0</v>
      </c>
      <c r="O7" s="364">
        <f>N7/$N$10*100</f>
        <v>0</v>
      </c>
      <c r="P7" s="419">
        <v>360.31703999999996</v>
      </c>
      <c r="Q7" s="364">
        <f>P7/$P$10*100</f>
        <v>83.782969818164901</v>
      </c>
      <c r="R7" s="419">
        <v>785.23486909999963</v>
      </c>
      <c r="S7" s="364">
        <f>R7/$R$10*100</f>
        <v>75.690548471898452</v>
      </c>
      <c r="T7" s="419">
        <v>0</v>
      </c>
      <c r="U7" s="364">
        <f>T7/$T$10*100</f>
        <v>0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163</v>
      </c>
      <c r="AA7" s="364">
        <f>Z7/$Z$10*100</f>
        <v>63.671875</v>
      </c>
      <c r="AB7" s="419">
        <v>81.599999999999994</v>
      </c>
      <c r="AC7" s="364">
        <f>AB7/$AB$10*100</f>
        <v>75.415896487985208</v>
      </c>
      <c r="AD7" s="419">
        <v>0</v>
      </c>
      <c r="AE7" s="364">
        <f>AD7/$AD$10*100</f>
        <v>0</v>
      </c>
      <c r="AF7" s="419">
        <v>0</v>
      </c>
      <c r="AG7" s="364">
        <f>AF7/$AF$10*100</f>
        <v>0</v>
      </c>
      <c r="AH7" s="419">
        <v>992.58</v>
      </c>
      <c r="AI7" s="364">
        <f>AH7/$AH$10*100</f>
        <v>65.00715839772397</v>
      </c>
      <c r="AJ7" s="419">
        <v>0</v>
      </c>
      <c r="AK7" s="364">
        <f>AJ7/$AL$10*100</f>
        <v>0</v>
      </c>
      <c r="AL7" s="419">
        <v>0</v>
      </c>
      <c r="AM7" s="364">
        <f>AL7/$AL$10*100</f>
        <v>0</v>
      </c>
    </row>
    <row r="8" spans="1:39">
      <c r="A8" s="414" t="s">
        <v>121</v>
      </c>
      <c r="B8" s="335">
        <f>D8+H8+J8+L8+N8+P8+R8+T8+V8+X8+Z8+AB8+AD8+AF8+AH8+F8+AJ8+AL8+'Pru Med2'!B8+'Prud Med3'!B8</f>
        <v>6662.7285788475274</v>
      </c>
      <c r="C8" s="364">
        <f>B8/$B$10*100</f>
        <v>27.425216619423072</v>
      </c>
      <c r="D8" s="419">
        <v>159.10650681999999</v>
      </c>
      <c r="E8" s="364">
        <f>D8/$D$10*100</f>
        <v>39.930558979919667</v>
      </c>
      <c r="F8" s="419">
        <v>3082.3</v>
      </c>
      <c r="G8" s="364">
        <f>F8/$F$10*100</f>
        <v>25.769153596629103</v>
      </c>
      <c r="H8" s="419">
        <f>SUM('FOF10'!C47:C51)</f>
        <v>0.2</v>
      </c>
      <c r="I8" s="364">
        <f>H8/$H$10*100</f>
        <v>100</v>
      </c>
      <c r="J8" s="419">
        <f>SUM('FOF10'!U47:U51)</f>
        <v>5.4</v>
      </c>
      <c r="K8" s="364">
        <f>J8/$J$10*100</f>
        <v>100</v>
      </c>
      <c r="L8" s="419">
        <f>SUM('FOF2'!P8:P12)</f>
        <v>9.3000000000000007</v>
      </c>
      <c r="M8" s="364">
        <f>L8/$L$10*100</f>
        <v>100</v>
      </c>
      <c r="N8" s="419">
        <f>SUM('FOF2'!S8:S12)</f>
        <v>0.498</v>
      </c>
      <c r="O8" s="364">
        <f>N8/$N$10*100</f>
        <v>100</v>
      </c>
      <c r="P8" s="419">
        <v>69.742959999999997</v>
      </c>
      <c r="Q8" s="364">
        <f>P8/$P$10*100</f>
        <v>16.217030181835092</v>
      </c>
      <c r="R8" s="419">
        <v>252.19303300000013</v>
      </c>
      <c r="S8" s="364">
        <f>R8/$R$10*100</f>
        <v>24.30945152810154</v>
      </c>
      <c r="T8" s="419">
        <f>SUM('FOF10'!AJ8:AJ12)</f>
        <v>1</v>
      </c>
      <c r="U8" s="364">
        <f>T8/$T$10*100</f>
        <v>100</v>
      </c>
      <c r="V8" s="419">
        <f>SUM('FOF10'!AA8:AA12)</f>
        <v>0.6</v>
      </c>
      <c r="W8" s="364">
        <f>V8/$V$10*100</f>
        <v>100</v>
      </c>
      <c r="X8" s="419">
        <f>SUM('FOF2'!V47:V51)</f>
        <v>5.7</v>
      </c>
      <c r="Y8" s="364">
        <f>X8/$X$10*100</f>
        <v>100</v>
      </c>
      <c r="Z8" s="419">
        <v>62.8</v>
      </c>
      <c r="AA8" s="364">
        <f>Z8/$Z$10*100</f>
        <v>24.53125</v>
      </c>
      <c r="AB8" s="419">
        <v>26.6</v>
      </c>
      <c r="AC8" s="364">
        <f>AB8/$AB$10*100</f>
        <v>24.584103512014789</v>
      </c>
      <c r="AD8" s="419">
        <f>SUM('FOF9'!R47:R51)</f>
        <v>5.6</v>
      </c>
      <c r="AE8" s="364">
        <f>AD8/$AD$10*100</f>
        <v>100</v>
      </c>
      <c r="AF8" s="419">
        <f>SUM('FOF1'!Q48:Q52)</f>
        <v>22.6</v>
      </c>
      <c r="AG8" s="364">
        <f>AF8/$AF$10*100</f>
        <v>100</v>
      </c>
      <c r="AH8" s="419">
        <v>534.298</v>
      </c>
      <c r="AI8" s="364">
        <f>AH8/$AH$10*100</f>
        <v>34.992841602276016</v>
      </c>
      <c r="AJ8" s="419">
        <f>SUM('FOF2'!AE47:AE51)</f>
        <v>0.7</v>
      </c>
      <c r="AK8" s="364">
        <f>AJ8/$AL$10*100</f>
        <v>87.499999999999986</v>
      </c>
      <c r="AL8" s="419">
        <f>SUM('FOF3'!AD48:AD52)</f>
        <v>0.8</v>
      </c>
      <c r="AM8" s="364">
        <f>AL8/$AL$10*100</f>
        <v>100</v>
      </c>
    </row>
    <row r="9" spans="1:39" ht="13.5" thickBot="1">
      <c r="A9" s="415" t="s">
        <v>122</v>
      </c>
      <c r="B9" s="335">
        <f>D9+H9+J9+L9+N9+P9+R9+T9+V9+X9+Z9+AB9+AD9+AF9+AH9+F9+AJ9+AL9+'Pru Med2'!B9+'Prud Med3'!B9</f>
        <v>114.8</v>
      </c>
      <c r="C9" s="364">
        <f>B9/$B$10*100</f>
        <v>0.47254136659644019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>
        <v>30.2</v>
      </c>
      <c r="AA9" s="364">
        <f>Z9/$Z$10*100</f>
        <v>11.796875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AF9/$AF$10*100</f>
        <v>0</v>
      </c>
      <c r="AH9" s="419"/>
      <c r="AI9" s="364">
        <f>AH9/$AH$10*100</f>
        <v>0</v>
      </c>
      <c r="AJ9" s="419">
        <v>0</v>
      </c>
      <c r="AK9" s="364">
        <f>AJ9/$AL$10*100</f>
        <v>0</v>
      </c>
      <c r="AL9" s="419">
        <v>0</v>
      </c>
      <c r="AM9" s="364">
        <f>AL9/$AL$10*100</f>
        <v>0</v>
      </c>
    </row>
    <row r="10" spans="1:39" ht="16.5" customHeight="1" thickBot="1">
      <c r="A10" s="352" t="s">
        <v>124</v>
      </c>
      <c r="B10" s="353">
        <f>SUM(B7:B9)</f>
        <v>24294.169381797528</v>
      </c>
      <c r="C10" s="363">
        <f>SUM(C7:C9)</f>
        <v>100</v>
      </c>
      <c r="D10" s="353">
        <v>398.45800030000004</v>
      </c>
      <c r="E10" s="363">
        <f>SUM(E7:E9)</f>
        <v>100</v>
      </c>
      <c r="F10" s="353">
        <v>11961.2</v>
      </c>
      <c r="G10" s="363">
        <f t="shared" ref="G10:O10" si="0">SUM(G7:G9)</f>
        <v>100</v>
      </c>
      <c r="H10" s="420">
        <f t="shared" si="0"/>
        <v>0.2</v>
      </c>
      <c r="I10" s="363">
        <f t="shared" si="0"/>
        <v>100</v>
      </c>
      <c r="J10" s="420">
        <f t="shared" si="0"/>
        <v>5.4</v>
      </c>
      <c r="K10" s="363">
        <f t="shared" si="0"/>
        <v>100</v>
      </c>
      <c r="L10" s="420">
        <f t="shared" si="0"/>
        <v>9.3000000000000007</v>
      </c>
      <c r="M10" s="363">
        <f t="shared" si="0"/>
        <v>100</v>
      </c>
      <c r="N10" s="420">
        <f t="shared" si="0"/>
        <v>0.498</v>
      </c>
      <c r="O10" s="363">
        <f t="shared" si="0"/>
        <v>100</v>
      </c>
      <c r="P10" s="353">
        <v>430.06</v>
      </c>
      <c r="Q10" s="363">
        <f t="shared" ref="Q10:AM10" si="1">SUM(Q7:Q9)</f>
        <v>100</v>
      </c>
      <c r="R10" s="420">
        <v>1037.4279020999998</v>
      </c>
      <c r="S10" s="363">
        <f t="shared" si="1"/>
        <v>100</v>
      </c>
      <c r="T10" s="420">
        <f t="shared" si="1"/>
        <v>1</v>
      </c>
      <c r="U10" s="363">
        <f t="shared" si="1"/>
        <v>100</v>
      </c>
      <c r="V10" s="420">
        <f t="shared" si="1"/>
        <v>0.6</v>
      </c>
      <c r="W10" s="363">
        <f t="shared" si="1"/>
        <v>100</v>
      </c>
      <c r="X10" s="420">
        <f>SUM(X7:X9)</f>
        <v>5.7</v>
      </c>
      <c r="Y10" s="363">
        <f>SUM(Y7:Y9)</f>
        <v>100</v>
      </c>
      <c r="Z10" s="353">
        <v>256</v>
      </c>
      <c r="AA10" s="363">
        <f t="shared" si="1"/>
        <v>100</v>
      </c>
      <c r="AB10" s="353">
        <v>108.2</v>
      </c>
      <c r="AC10" s="363">
        <f t="shared" si="1"/>
        <v>100</v>
      </c>
      <c r="AD10" s="420">
        <f>SUM(AD7:AD9)</f>
        <v>5.6</v>
      </c>
      <c r="AE10" s="363">
        <f>SUM(AE7:AE9)</f>
        <v>100</v>
      </c>
      <c r="AF10" s="420">
        <f t="shared" si="1"/>
        <v>22.6</v>
      </c>
      <c r="AG10" s="363">
        <f t="shared" si="1"/>
        <v>100</v>
      </c>
      <c r="AH10" s="353">
        <f>SUM(AH7:AH9)</f>
        <v>1526.8780000000002</v>
      </c>
      <c r="AI10" s="363">
        <f t="shared" si="1"/>
        <v>99.999999999999986</v>
      </c>
      <c r="AJ10" s="420">
        <f>SUM(AJ7:AJ9)</f>
        <v>0.7</v>
      </c>
      <c r="AK10" s="363">
        <f>SUM(AK7:AK9)</f>
        <v>87.499999999999986</v>
      </c>
      <c r="AL10" s="420">
        <f t="shared" si="1"/>
        <v>0.8</v>
      </c>
      <c r="AM10" s="363">
        <f t="shared" si="1"/>
        <v>100</v>
      </c>
    </row>
    <row r="11" spans="1:39">
      <c r="A11" s="416" t="s">
        <v>126</v>
      </c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</row>
    <row r="12" spans="1:39" ht="12.75" customHeight="1">
      <c r="A12" s="349" t="s">
        <v>128</v>
      </c>
      <c r="B12" s="335">
        <f>D12+H12+J12+L12+N12+P12+R12+T12+V12+X12+Z12+AB12+AD12+AF12+AH12+F12+AJ12+AL12+'Pru Med2'!B12+'Prud Med3'!B12</f>
        <v>4101.1730994999998</v>
      </c>
      <c r="C12" s="423">
        <f t="shared" ref="C12:C24" si="2">B12/$B$27*100</f>
        <v>23.768643052198019</v>
      </c>
      <c r="D12" s="418">
        <v>51.108235999999998</v>
      </c>
      <c r="E12" s="423">
        <f t="shared" ref="E12:E24" si="3">D12/$D$27*100</f>
        <v>21.352795947467339</v>
      </c>
      <c r="F12" s="418">
        <v>2481.4</v>
      </c>
      <c r="G12" s="423">
        <f t="shared" ref="G12:G24" si="4">F12/$F$27*100</f>
        <v>27.94715561612362</v>
      </c>
      <c r="H12" s="418"/>
      <c r="I12" s="423"/>
      <c r="J12" s="418"/>
      <c r="K12" s="423"/>
      <c r="L12" s="418"/>
      <c r="M12" s="423"/>
      <c r="N12" s="418"/>
      <c r="O12" s="423"/>
      <c r="P12" s="418">
        <v>82.82</v>
      </c>
      <c r="Q12" s="423">
        <f t="shared" ref="Q12:Q24" si="5">P12/$P$27*100</f>
        <v>22.985313156435787</v>
      </c>
      <c r="R12" s="418">
        <v>113.08274309999999</v>
      </c>
      <c r="S12" s="423">
        <f t="shared" ref="S12:S24" si="6">R12/$R$27*100</f>
        <v>14.401136214138106</v>
      </c>
      <c r="T12" s="418"/>
      <c r="U12" s="423"/>
      <c r="V12" s="418"/>
      <c r="W12" s="423"/>
      <c r="X12" s="418"/>
      <c r="Y12" s="423"/>
      <c r="Z12" s="418">
        <v>42</v>
      </c>
      <c r="AA12" s="423">
        <v>0</v>
      </c>
      <c r="AB12" s="418">
        <v>10.4</v>
      </c>
      <c r="AC12" s="423">
        <f t="shared" ref="AC12:AC24" si="7">AB12/$AB$27*100</f>
        <v>12.745098039215689</v>
      </c>
      <c r="AD12" s="418"/>
      <c r="AE12" s="423"/>
      <c r="AF12" s="418"/>
      <c r="AG12" s="423"/>
      <c r="AH12" s="418">
        <v>215.923</v>
      </c>
      <c r="AI12" s="423">
        <f t="shared" ref="AI12:AI24" si="8">AH12/$AH$27*100</f>
        <v>22.541170575370209</v>
      </c>
      <c r="AJ12" s="418"/>
      <c r="AK12" s="423"/>
      <c r="AL12" s="418"/>
      <c r="AM12" s="423"/>
    </row>
    <row r="13" spans="1:39">
      <c r="A13" s="349" t="s">
        <v>130</v>
      </c>
      <c r="B13" s="335">
        <f>D13+H13+J13+L13+N13+P13+R13+T13+V13+X13+Z13+AB13+AD13+AF13+AH13+F13+AJ13+AL13+'Pru Med2'!B13+'Prud Med3'!B13</f>
        <v>704.18626743999994</v>
      </c>
      <c r="C13" s="423">
        <f t="shared" si="2"/>
        <v>4.0811620546037402</v>
      </c>
      <c r="D13" s="418">
        <v>13.003805789999999</v>
      </c>
      <c r="E13" s="423">
        <f t="shared" si="3"/>
        <v>5.4329327972572621</v>
      </c>
      <c r="F13" s="418">
        <v>102.1</v>
      </c>
      <c r="G13" s="423">
        <f t="shared" si="4"/>
        <v>1.1499172194753853</v>
      </c>
      <c r="H13" s="418"/>
      <c r="I13" s="423"/>
      <c r="J13" s="418"/>
      <c r="K13" s="423"/>
      <c r="L13" s="418"/>
      <c r="M13" s="423"/>
      <c r="N13" s="418"/>
      <c r="O13" s="423"/>
      <c r="P13" s="418">
        <v>26.29</v>
      </c>
      <c r="Q13" s="423">
        <f t="shared" si="5"/>
        <v>7.2963521236741959</v>
      </c>
      <c r="R13" s="418">
        <v>24.863122999999998</v>
      </c>
      <c r="S13" s="423">
        <f t="shared" si="6"/>
        <v>3.1663294612090995</v>
      </c>
      <c r="T13" s="418"/>
      <c r="U13" s="423"/>
      <c r="V13" s="418"/>
      <c r="W13" s="423"/>
      <c r="X13" s="418"/>
      <c r="Y13" s="423"/>
      <c r="Z13" s="418">
        <v>2.8</v>
      </c>
      <c r="AA13" s="423">
        <v>0</v>
      </c>
      <c r="AB13" s="418">
        <v>7.2</v>
      </c>
      <c r="AC13" s="423">
        <f t="shared" si="7"/>
        <v>8.8235294117647065</v>
      </c>
      <c r="AD13" s="418"/>
      <c r="AE13" s="423"/>
      <c r="AF13" s="418"/>
      <c r="AG13" s="423"/>
      <c r="AH13" s="418">
        <v>31.268000000000001</v>
      </c>
      <c r="AI13" s="423">
        <f t="shared" si="8"/>
        <v>3.2642067845976377</v>
      </c>
      <c r="AJ13" s="418"/>
      <c r="AK13" s="423"/>
      <c r="AL13" s="418"/>
      <c r="AM13" s="423"/>
    </row>
    <row r="14" spans="1:39">
      <c r="A14" s="349" t="s">
        <v>131</v>
      </c>
      <c r="B14" s="335">
        <f>D14+H14+J14+L14+N14+P14+R14+T14+V14+X14+Z14+AB14+AD14+AF14+AH14+F14+AJ14+AL14+'Pru Med2'!B14+'Prud Med3'!B14</f>
        <v>400.11405774000002</v>
      </c>
      <c r="C14" s="423">
        <f t="shared" si="2"/>
        <v>2.3188897390719871</v>
      </c>
      <c r="D14" s="418">
        <v>15.7854051</v>
      </c>
      <c r="E14" s="423">
        <f t="shared" si="3"/>
        <v>6.5950727402998277</v>
      </c>
      <c r="F14" s="418">
        <v>0</v>
      </c>
      <c r="G14" s="423">
        <f t="shared" si="4"/>
        <v>0</v>
      </c>
      <c r="H14" s="418"/>
      <c r="I14" s="423"/>
      <c r="J14" s="418"/>
      <c r="K14" s="423"/>
      <c r="L14" s="418"/>
      <c r="M14" s="423"/>
      <c r="N14" s="418"/>
      <c r="O14" s="423"/>
      <c r="P14" s="418">
        <v>31.46</v>
      </c>
      <c r="Q14" s="423">
        <f t="shared" si="5"/>
        <v>8.7311996124302098</v>
      </c>
      <c r="R14" s="418">
        <v>4.5564679999999997</v>
      </c>
      <c r="S14" s="423">
        <f t="shared" si="6"/>
        <v>0.58026816934688796</v>
      </c>
      <c r="T14" s="418"/>
      <c r="U14" s="423"/>
      <c r="V14" s="418"/>
      <c r="W14" s="423"/>
      <c r="X14" s="418"/>
      <c r="Y14" s="423"/>
      <c r="Z14" s="418">
        <v>45.7</v>
      </c>
      <c r="AA14" s="423">
        <v>0</v>
      </c>
      <c r="AB14" s="418">
        <v>1</v>
      </c>
      <c r="AC14" s="423">
        <f t="shared" si="7"/>
        <v>1.2254901960784315</v>
      </c>
      <c r="AD14" s="418"/>
      <c r="AE14" s="423"/>
      <c r="AF14" s="418"/>
      <c r="AG14" s="423"/>
      <c r="AH14" s="418">
        <v>17.216000000000001</v>
      </c>
      <c r="AI14" s="423">
        <f t="shared" si="8"/>
        <v>1.7972554689661295</v>
      </c>
      <c r="AJ14" s="418"/>
      <c r="AK14" s="423"/>
      <c r="AL14" s="418"/>
      <c r="AM14" s="423"/>
    </row>
    <row r="15" spans="1:39">
      <c r="A15" s="349" t="s">
        <v>283</v>
      </c>
      <c r="B15" s="335">
        <f>D15+H15+J15+L15+N15+P15+R15+T15+V15+X15+Z15+AB15+AD15+AF15+AH15+F15+AJ15+AL15+'Pru Med2'!B15+'Prud Med3'!B15</f>
        <v>393.09719804999997</v>
      </c>
      <c r="C15" s="423">
        <f t="shared" si="2"/>
        <v>2.2782230251165823</v>
      </c>
      <c r="D15" s="418">
        <v>12.114910050000001</v>
      </c>
      <c r="E15" s="423">
        <f t="shared" si="3"/>
        <v>5.061556071306617</v>
      </c>
      <c r="F15" s="418">
        <v>0</v>
      </c>
      <c r="G15" s="423">
        <f t="shared" si="4"/>
        <v>0</v>
      </c>
      <c r="H15" s="418"/>
      <c r="I15" s="423"/>
      <c r="J15" s="418"/>
      <c r="K15" s="423"/>
      <c r="L15" s="418"/>
      <c r="M15" s="423"/>
      <c r="N15" s="418"/>
      <c r="O15" s="423"/>
      <c r="P15" s="418">
        <v>26.03</v>
      </c>
      <c r="Q15" s="423">
        <f t="shared" si="5"/>
        <v>7.2241934491913016</v>
      </c>
      <c r="R15" s="418">
        <v>27.806850000000001</v>
      </c>
      <c r="S15" s="423">
        <f t="shared" si="6"/>
        <v>3.5412143670938789</v>
      </c>
      <c r="T15" s="418"/>
      <c r="U15" s="423"/>
      <c r="V15" s="418"/>
      <c r="W15" s="423"/>
      <c r="X15" s="418"/>
      <c r="Y15" s="423"/>
      <c r="Z15" s="418">
        <v>0</v>
      </c>
      <c r="AA15" s="423">
        <v>0</v>
      </c>
      <c r="AB15" s="418">
        <v>8.8000000000000007</v>
      </c>
      <c r="AC15" s="423">
        <f t="shared" si="7"/>
        <v>10.784313725490199</v>
      </c>
      <c r="AD15" s="418"/>
      <c r="AE15" s="423"/>
      <c r="AF15" s="418"/>
      <c r="AG15" s="423"/>
      <c r="AH15" s="418">
        <v>32.465000000000003</v>
      </c>
      <c r="AI15" s="423">
        <f t="shared" si="8"/>
        <v>3.3891669841998948</v>
      </c>
      <c r="AJ15" s="418"/>
      <c r="AK15" s="423"/>
      <c r="AL15" s="418"/>
      <c r="AM15" s="423"/>
    </row>
    <row r="16" spans="1:39">
      <c r="A16" s="349" t="s">
        <v>284</v>
      </c>
      <c r="B16" s="335">
        <f>D16+H16+J16+L16+N16+P16+R16+T16+V16+X16+Z16+AB16+AD16+AF16+AH16+F16+AJ16+AL16+'Pru Med2'!B16+'Prud Med3'!B16</f>
        <v>744.17375555000001</v>
      </c>
      <c r="C16" s="423">
        <f t="shared" si="2"/>
        <v>4.3129124119725821</v>
      </c>
      <c r="D16" s="418">
        <v>28.340450649999998</v>
      </c>
      <c r="E16" s="423">
        <f t="shared" si="3"/>
        <v>11.840515485385136</v>
      </c>
      <c r="F16" s="418">
        <v>152.6</v>
      </c>
      <c r="G16" s="423">
        <f t="shared" si="4"/>
        <v>1.7186813681875006</v>
      </c>
      <c r="H16" s="418"/>
      <c r="I16" s="423"/>
      <c r="J16" s="418"/>
      <c r="K16" s="423"/>
      <c r="L16" s="418"/>
      <c r="M16" s="423"/>
      <c r="N16" s="418"/>
      <c r="O16" s="423"/>
      <c r="P16" s="418">
        <v>20.420000000000002</v>
      </c>
      <c r="Q16" s="423">
        <f t="shared" si="5"/>
        <v>5.6672312805411602</v>
      </c>
      <c r="R16" s="418">
        <v>73.247918999999996</v>
      </c>
      <c r="S16" s="423">
        <f t="shared" si="6"/>
        <v>9.3281541462815358</v>
      </c>
      <c r="T16" s="418"/>
      <c r="U16" s="423"/>
      <c r="V16" s="418"/>
      <c r="W16" s="423"/>
      <c r="X16" s="418"/>
      <c r="Y16" s="423"/>
      <c r="Z16" s="418">
        <v>6.2</v>
      </c>
      <c r="AA16" s="423">
        <v>0</v>
      </c>
      <c r="AB16" s="418">
        <v>7.9</v>
      </c>
      <c r="AC16" s="423">
        <f t="shared" si="7"/>
        <v>9.6813725490196099</v>
      </c>
      <c r="AD16" s="418"/>
      <c r="AE16" s="423"/>
      <c r="AF16" s="418"/>
      <c r="AG16" s="423"/>
      <c r="AH16" s="418">
        <v>79.954999999999998</v>
      </c>
      <c r="AI16" s="423">
        <f t="shared" si="8"/>
        <v>8.3468611187957045</v>
      </c>
      <c r="AJ16" s="418"/>
      <c r="AK16" s="423"/>
      <c r="AL16" s="418"/>
      <c r="AM16" s="423"/>
    </row>
    <row r="17" spans="1:39">
      <c r="A17" s="349" t="s">
        <v>137</v>
      </c>
      <c r="B17" s="335">
        <f>D17+H17+J17+L17+N17+P17+R17+T17+V17+X17+Z17+AB17+AD17+AF17+AH17+F17+AJ17+AL17+'Pru Med2'!B17+'Prud Med3'!B17</f>
        <v>2697.3877623800004</v>
      </c>
      <c r="C17" s="423">
        <f t="shared" si="2"/>
        <v>15.632904376846177</v>
      </c>
      <c r="D17" s="418">
        <v>43.669925219999996</v>
      </c>
      <c r="E17" s="423">
        <f t="shared" si="3"/>
        <v>18.245102457925132</v>
      </c>
      <c r="F17" s="418">
        <v>1353.8</v>
      </c>
      <c r="G17" s="423">
        <f t="shared" si="4"/>
        <v>15.247384248048746</v>
      </c>
      <c r="H17" s="418"/>
      <c r="I17" s="423"/>
      <c r="J17" s="418"/>
      <c r="K17" s="423"/>
      <c r="L17" s="418"/>
      <c r="M17" s="423"/>
      <c r="N17" s="418"/>
      <c r="O17" s="423"/>
      <c r="P17" s="418">
        <v>39.950000000000003</v>
      </c>
      <c r="Q17" s="423">
        <f t="shared" si="5"/>
        <v>11.087457867660106</v>
      </c>
      <c r="R17" s="418">
        <v>191.38547300000002</v>
      </c>
      <c r="S17" s="423">
        <f t="shared" si="6"/>
        <v>24.373022713491739</v>
      </c>
      <c r="T17" s="418"/>
      <c r="U17" s="423"/>
      <c r="V17" s="418"/>
      <c r="W17" s="423"/>
      <c r="X17" s="418"/>
      <c r="Y17" s="423"/>
      <c r="Z17" s="418">
        <v>17.3</v>
      </c>
      <c r="AA17" s="423">
        <v>0</v>
      </c>
      <c r="AB17" s="418">
        <v>19.399999999999999</v>
      </c>
      <c r="AC17" s="423">
        <f t="shared" si="7"/>
        <v>23.774509803921568</v>
      </c>
      <c r="AD17" s="418"/>
      <c r="AE17" s="423"/>
      <c r="AF17" s="418"/>
      <c r="AG17" s="423"/>
      <c r="AH17" s="418">
        <v>182.601</v>
      </c>
      <c r="AI17" s="423">
        <f t="shared" si="8"/>
        <v>19.062537516768366</v>
      </c>
      <c r="AJ17" s="418"/>
      <c r="AK17" s="423"/>
      <c r="AL17" s="418"/>
      <c r="AM17" s="423"/>
    </row>
    <row r="18" spans="1:39">
      <c r="A18" s="349" t="s">
        <v>139</v>
      </c>
      <c r="B18" s="335">
        <f>D18+H18+J18+L18+N18+P18+R18+T18+V18+X18+Z18+AB18+AD18+AF18+AH18+F18+AJ18+AL18+'Pru Med2'!B18+'Prud Med3'!B18</f>
        <v>1411.874632</v>
      </c>
      <c r="C18" s="423">
        <f t="shared" si="2"/>
        <v>8.1826207644229267</v>
      </c>
      <c r="D18" s="418">
        <v>12.911325250000001</v>
      </c>
      <c r="E18" s="423">
        <f t="shared" si="3"/>
        <v>5.3942948348800916</v>
      </c>
      <c r="F18" s="418">
        <v>901.5</v>
      </c>
      <c r="G18" s="423">
        <f t="shared" si="4"/>
        <v>10.153284753742017</v>
      </c>
      <c r="H18" s="418"/>
      <c r="I18" s="423"/>
      <c r="J18" s="418"/>
      <c r="K18" s="423"/>
      <c r="L18" s="418"/>
      <c r="M18" s="423"/>
      <c r="N18" s="418"/>
      <c r="O18" s="423"/>
      <c r="P18" s="418">
        <v>4.53</v>
      </c>
      <c r="Q18" s="423">
        <f t="shared" si="5"/>
        <v>1.2572261361827353</v>
      </c>
      <c r="R18" s="418">
        <v>39.531624999999998</v>
      </c>
      <c r="S18" s="423">
        <f t="shared" si="6"/>
        <v>5.0343695314128549</v>
      </c>
      <c r="T18" s="418"/>
      <c r="U18" s="423"/>
      <c r="V18" s="418"/>
      <c r="W18" s="423"/>
      <c r="X18" s="418"/>
      <c r="Y18" s="423"/>
      <c r="Z18" s="418">
        <v>10.3</v>
      </c>
      <c r="AA18" s="423">
        <v>0</v>
      </c>
      <c r="AB18" s="418">
        <v>6.7</v>
      </c>
      <c r="AC18" s="423">
        <f t="shared" si="7"/>
        <v>8.2107843137254921</v>
      </c>
      <c r="AD18" s="418"/>
      <c r="AE18" s="423"/>
      <c r="AF18" s="418"/>
      <c r="AG18" s="423"/>
      <c r="AH18" s="418">
        <v>43.323</v>
      </c>
      <c r="AI18" s="423">
        <f t="shared" si="8"/>
        <v>4.5226823119202848</v>
      </c>
      <c r="AJ18" s="418"/>
      <c r="AK18" s="423"/>
      <c r="AL18" s="418"/>
      <c r="AM18" s="423"/>
    </row>
    <row r="19" spans="1:39">
      <c r="A19" s="349" t="s">
        <v>141</v>
      </c>
      <c r="B19" s="335">
        <f>D19+H19+J19+L19+N19+P19+R19+T19+V19+X19+Z19+AB19+AD19+AF19+AH19+F19+AJ19+AL19+'Pru Med2'!B19+'Prud Med3'!B19</f>
        <v>0</v>
      </c>
      <c r="C19" s="423">
        <f t="shared" si="2"/>
        <v>0</v>
      </c>
      <c r="D19" s="418">
        <v>0</v>
      </c>
      <c r="E19" s="423">
        <f t="shared" si="3"/>
        <v>0</v>
      </c>
      <c r="F19" s="418">
        <v>0</v>
      </c>
      <c r="G19" s="423">
        <f t="shared" si="4"/>
        <v>0</v>
      </c>
      <c r="H19" s="418"/>
      <c r="I19" s="423"/>
      <c r="J19" s="418"/>
      <c r="K19" s="423"/>
      <c r="L19" s="418"/>
      <c r="M19" s="423"/>
      <c r="N19" s="418"/>
      <c r="O19" s="423"/>
      <c r="P19" s="418"/>
      <c r="Q19" s="423">
        <f t="shared" si="5"/>
        <v>0</v>
      </c>
      <c r="R19" s="335">
        <v>0</v>
      </c>
      <c r="S19" s="423">
        <f t="shared" si="6"/>
        <v>0</v>
      </c>
      <c r="T19" s="418"/>
      <c r="U19" s="423"/>
      <c r="V19" s="418"/>
      <c r="W19" s="423"/>
      <c r="X19" s="418"/>
      <c r="Y19" s="423"/>
      <c r="Z19" s="418">
        <v>0</v>
      </c>
      <c r="AA19" s="423">
        <v>0</v>
      </c>
      <c r="AB19" s="418">
        <v>0</v>
      </c>
      <c r="AC19" s="423">
        <f t="shared" si="7"/>
        <v>0</v>
      </c>
      <c r="AD19" s="418"/>
      <c r="AE19" s="423"/>
      <c r="AF19" s="418"/>
      <c r="AG19" s="423"/>
      <c r="AH19" s="418"/>
      <c r="AI19" s="423">
        <f t="shared" si="8"/>
        <v>0</v>
      </c>
      <c r="AJ19" s="418"/>
      <c r="AK19" s="423"/>
      <c r="AL19" s="418"/>
      <c r="AM19" s="423"/>
    </row>
    <row r="20" spans="1:39">
      <c r="A20" s="349" t="s">
        <v>143</v>
      </c>
      <c r="B20" s="335">
        <f>D20+H20+J20+L20+N20+P20+R20+T20+V20+X20+Z20+AB20+AD20+AF20+AH20+F20+AJ20+AL20+'Pru Med2'!B20+'Prud Med3'!B20</f>
        <v>4484.0095001600002</v>
      </c>
      <c r="C20" s="423">
        <f t="shared" si="2"/>
        <v>25.987398889591272</v>
      </c>
      <c r="D20" s="418">
        <v>48.06761582</v>
      </c>
      <c r="E20" s="423">
        <f t="shared" si="3"/>
        <v>20.082438225528133</v>
      </c>
      <c r="F20" s="418">
        <v>2124.8000000000002</v>
      </c>
      <c r="G20" s="423">
        <f t="shared" si="4"/>
        <v>23.930892340267381</v>
      </c>
      <c r="H20" s="418"/>
      <c r="I20" s="423"/>
      <c r="J20" s="418"/>
      <c r="K20" s="423"/>
      <c r="L20" s="418"/>
      <c r="M20" s="423"/>
      <c r="N20" s="418"/>
      <c r="O20" s="423"/>
      <c r="P20" s="418">
        <v>94.98</v>
      </c>
      <c r="Q20" s="423">
        <f t="shared" si="5"/>
        <v>26.360118855328079</v>
      </c>
      <c r="R20" s="418">
        <v>243.17755000000002</v>
      </c>
      <c r="S20" s="423">
        <f t="shared" si="6"/>
        <v>30.968766106721553</v>
      </c>
      <c r="T20" s="418"/>
      <c r="U20" s="423"/>
      <c r="V20" s="418"/>
      <c r="W20" s="423"/>
      <c r="X20" s="418"/>
      <c r="Y20" s="423"/>
      <c r="Z20" s="418">
        <v>38.700000000000003</v>
      </c>
      <c r="AA20" s="423">
        <v>0</v>
      </c>
      <c r="AB20" s="418">
        <v>13.9</v>
      </c>
      <c r="AC20" s="423">
        <f t="shared" si="7"/>
        <v>17.034313725490197</v>
      </c>
      <c r="AD20" s="418"/>
      <c r="AE20" s="423"/>
      <c r="AF20" s="418"/>
      <c r="AG20" s="423"/>
      <c r="AH20" s="418">
        <v>324.58699999999999</v>
      </c>
      <c r="AI20" s="423">
        <f t="shared" si="8"/>
        <v>33.885092989388298</v>
      </c>
      <c r="AJ20" s="418"/>
      <c r="AK20" s="423"/>
      <c r="AL20" s="418"/>
      <c r="AM20" s="423"/>
    </row>
    <row r="21" spans="1:39">
      <c r="A21" s="349" t="s">
        <v>145</v>
      </c>
      <c r="B21" s="335">
        <f>D21+H21+J21+L21+N21+P21+R21+T21+V21+X21+Z21+AB21+AD21+AF21+AH21+F21+AJ21+AL21+'Pru Med2'!B21+'Prud Med3'!B21</f>
        <v>201.84516796</v>
      </c>
      <c r="C21" s="423">
        <f t="shared" si="2"/>
        <v>1.1698081579724346</v>
      </c>
      <c r="D21" s="418">
        <v>2.5125409599999999</v>
      </c>
      <c r="E21" s="423">
        <f t="shared" si="3"/>
        <v>1.049728549201614</v>
      </c>
      <c r="F21" s="418">
        <v>126.5</v>
      </c>
      <c r="G21" s="423">
        <f t="shared" si="4"/>
        <v>1.4247260358828233</v>
      </c>
      <c r="H21" s="418"/>
      <c r="I21" s="423"/>
      <c r="J21" s="418"/>
      <c r="K21" s="423"/>
      <c r="L21" s="418"/>
      <c r="M21" s="423"/>
      <c r="N21" s="418"/>
      <c r="O21" s="423"/>
      <c r="P21" s="418">
        <v>3.88</v>
      </c>
      <c r="Q21" s="423">
        <f t="shared" si="5"/>
        <v>1.0768294499754993</v>
      </c>
      <c r="R21" s="335">
        <v>1.504262</v>
      </c>
      <c r="S21" s="423">
        <f t="shared" si="6"/>
        <v>0.19156841592173771</v>
      </c>
      <c r="T21" s="418"/>
      <c r="U21" s="423"/>
      <c r="V21" s="418"/>
      <c r="W21" s="423"/>
      <c r="X21" s="418"/>
      <c r="Y21" s="423"/>
      <c r="Z21" s="418">
        <v>0</v>
      </c>
      <c r="AA21" s="423">
        <v>0</v>
      </c>
      <c r="AB21" s="418">
        <v>0.1</v>
      </c>
      <c r="AC21" s="423">
        <f t="shared" si="7"/>
        <v>0.12254901960784316</v>
      </c>
      <c r="AD21" s="418"/>
      <c r="AE21" s="423"/>
      <c r="AF21" s="418"/>
      <c r="AG21" s="423"/>
      <c r="AH21" s="418">
        <v>7.7670000000000003</v>
      </c>
      <c r="AI21" s="423">
        <f t="shared" si="8"/>
        <v>0.81083197185524669</v>
      </c>
      <c r="AJ21" s="418"/>
      <c r="AK21" s="423"/>
      <c r="AL21" s="418"/>
      <c r="AM21" s="423"/>
    </row>
    <row r="22" spans="1:39">
      <c r="A22" s="349" t="s">
        <v>147</v>
      </c>
      <c r="B22" s="335">
        <f>D22+H22+J22+L22+N22+P22+R22+T22+V22+X22+Z22+AB22+AD22+AF22+AH22+F22+AJ22+AL22+'Pru Med2'!B22+'Prud Med3'!B22</f>
        <v>0</v>
      </c>
      <c r="C22" s="423">
        <f t="shared" si="2"/>
        <v>0</v>
      </c>
      <c r="D22" s="418">
        <v>0</v>
      </c>
      <c r="E22" s="423">
        <f t="shared" si="3"/>
        <v>0</v>
      </c>
      <c r="F22" s="418">
        <v>0</v>
      </c>
      <c r="G22" s="423">
        <f t="shared" si="4"/>
        <v>0</v>
      </c>
      <c r="H22" s="418"/>
      <c r="I22" s="423"/>
      <c r="J22" s="418"/>
      <c r="K22" s="423"/>
      <c r="L22" s="418"/>
      <c r="M22" s="423"/>
      <c r="N22" s="418"/>
      <c r="O22" s="423"/>
      <c r="P22" s="418"/>
      <c r="Q22" s="423">
        <f t="shared" si="5"/>
        <v>0</v>
      </c>
      <c r="R22" s="335">
        <v>0</v>
      </c>
      <c r="S22" s="423">
        <f t="shared" si="6"/>
        <v>0</v>
      </c>
      <c r="T22" s="418"/>
      <c r="U22" s="423"/>
      <c r="V22" s="418"/>
      <c r="W22" s="423"/>
      <c r="X22" s="418"/>
      <c r="Y22" s="423"/>
      <c r="Z22" s="418">
        <v>0</v>
      </c>
      <c r="AA22" s="423">
        <v>0</v>
      </c>
      <c r="AB22" s="418">
        <v>0</v>
      </c>
      <c r="AC22" s="423">
        <f t="shared" si="7"/>
        <v>0</v>
      </c>
      <c r="AD22" s="418"/>
      <c r="AE22" s="423"/>
      <c r="AF22" s="418"/>
      <c r="AG22" s="423"/>
      <c r="AH22" s="418"/>
      <c r="AI22" s="423">
        <f t="shared" si="8"/>
        <v>0</v>
      </c>
      <c r="AJ22" s="418"/>
      <c r="AK22" s="423"/>
      <c r="AL22" s="418"/>
      <c r="AM22" s="423"/>
    </row>
    <row r="23" spans="1:39">
      <c r="A23" s="349" t="s">
        <v>149</v>
      </c>
      <c r="B23" s="335">
        <f>D23+H23+J23+L23+N23+P23+R23+T23+V23+X23+Z23+AB23+AD23+AF23+AH23+F23+AJ23+AL23+'Pru Med2'!B23+'Prud Med3'!B23</f>
        <v>0</v>
      </c>
      <c r="C23" s="423">
        <f t="shared" si="2"/>
        <v>0</v>
      </c>
      <c r="D23" s="418">
        <v>0</v>
      </c>
      <c r="E23" s="423">
        <f t="shared" si="3"/>
        <v>0</v>
      </c>
      <c r="F23" s="418">
        <v>0</v>
      </c>
      <c r="G23" s="423">
        <f t="shared" si="4"/>
        <v>0</v>
      </c>
      <c r="H23" s="418"/>
      <c r="I23" s="423"/>
      <c r="J23" s="418"/>
      <c r="K23" s="423"/>
      <c r="L23" s="418"/>
      <c r="M23" s="423"/>
      <c r="N23" s="418"/>
      <c r="O23" s="423"/>
      <c r="P23" s="418"/>
      <c r="Q23" s="423">
        <f t="shared" si="5"/>
        <v>0</v>
      </c>
      <c r="R23" s="335">
        <v>0</v>
      </c>
      <c r="S23" s="423">
        <f t="shared" si="6"/>
        <v>0</v>
      </c>
      <c r="T23" s="418"/>
      <c r="U23" s="423"/>
      <c r="V23" s="418"/>
      <c r="W23" s="423"/>
      <c r="X23" s="418"/>
      <c r="Y23" s="423"/>
      <c r="Z23" s="418">
        <v>0</v>
      </c>
      <c r="AA23" s="423">
        <v>0</v>
      </c>
      <c r="AB23" s="418">
        <v>0</v>
      </c>
      <c r="AC23" s="423">
        <f t="shared" si="7"/>
        <v>0</v>
      </c>
      <c r="AD23" s="418"/>
      <c r="AE23" s="423"/>
      <c r="AF23" s="418"/>
      <c r="AG23" s="423"/>
      <c r="AH23" s="418"/>
      <c r="AI23" s="423">
        <f t="shared" si="8"/>
        <v>0</v>
      </c>
      <c r="AJ23" s="418"/>
      <c r="AK23" s="423"/>
      <c r="AL23" s="418"/>
      <c r="AM23" s="423"/>
    </row>
    <row r="24" spans="1:39" ht="13.5" thickBot="1">
      <c r="A24" s="349" t="s">
        <v>151</v>
      </c>
      <c r="B24" s="335">
        <f>D24+H24+J24+L24+N24+P24+R24+T24+V24+X24+Z24+AB24+AD24+AF24+AH24+F24+AJ24+AL24+'Pru Med2'!B24+'Prud Med3'!B24</f>
        <v>232.79129766</v>
      </c>
      <c r="C24" s="423">
        <f t="shared" si="2"/>
        <v>1.3491586737494934</v>
      </c>
      <c r="D24" s="418">
        <v>11.837278640000001</v>
      </c>
      <c r="E24" s="423">
        <f t="shared" si="3"/>
        <v>4.9455628907488363</v>
      </c>
      <c r="F24" s="418">
        <v>0</v>
      </c>
      <c r="G24" s="423">
        <f t="shared" si="4"/>
        <v>0</v>
      </c>
      <c r="H24" s="418"/>
      <c r="I24" s="423"/>
      <c r="J24" s="418"/>
      <c r="K24" s="423"/>
      <c r="L24" s="418"/>
      <c r="M24" s="423"/>
      <c r="N24" s="418"/>
      <c r="O24" s="423"/>
      <c r="P24" s="418">
        <v>0</v>
      </c>
      <c r="Q24" s="423">
        <f t="shared" si="5"/>
        <v>0</v>
      </c>
      <c r="R24" s="335">
        <v>3.5630189999999997</v>
      </c>
      <c r="S24" s="423">
        <f t="shared" si="6"/>
        <v>0.4537520097755936</v>
      </c>
      <c r="T24" s="418"/>
      <c r="U24" s="423"/>
      <c r="V24" s="418"/>
      <c r="W24" s="423"/>
      <c r="X24" s="418"/>
      <c r="Y24" s="423"/>
      <c r="Z24" s="418">
        <v>0</v>
      </c>
      <c r="AA24" s="423">
        <v>0</v>
      </c>
      <c r="AB24" s="418">
        <v>1.1000000000000001</v>
      </c>
      <c r="AC24" s="423">
        <f t="shared" si="7"/>
        <v>1.3480392156862748</v>
      </c>
      <c r="AD24" s="418"/>
      <c r="AE24" s="423"/>
      <c r="AF24" s="418"/>
      <c r="AG24" s="423"/>
      <c r="AH24" s="418">
        <v>22.7</v>
      </c>
      <c r="AI24" s="423">
        <f t="shared" si="8"/>
        <v>2.3697548295499029</v>
      </c>
      <c r="AJ24" s="418"/>
      <c r="AK24" s="423"/>
      <c r="AL24" s="418"/>
      <c r="AM24" s="423"/>
    </row>
    <row r="25" spans="1:39" ht="16.5" customHeight="1" thickBot="1">
      <c r="A25" s="360" t="s">
        <v>153</v>
      </c>
      <c r="B25" s="353">
        <f t="shared" ref="B25:G25" si="9">SUM(B12:B24)</f>
        <v>15370.65273844</v>
      </c>
      <c r="C25" s="363">
        <f t="shared" si="9"/>
        <v>89.081721145545231</v>
      </c>
      <c r="D25" s="353">
        <v>239.35149348000002</v>
      </c>
      <c r="E25" s="363">
        <f t="shared" si="9"/>
        <v>99.999999999999986</v>
      </c>
      <c r="F25" s="353">
        <v>7242.7</v>
      </c>
      <c r="G25" s="363">
        <f t="shared" si="9"/>
        <v>81.572041581727476</v>
      </c>
      <c r="H25" s="420"/>
      <c r="I25" s="363"/>
      <c r="J25" s="420"/>
      <c r="K25" s="363"/>
      <c r="L25" s="420"/>
      <c r="M25" s="363"/>
      <c r="N25" s="420"/>
      <c r="O25" s="363"/>
      <c r="P25" s="353">
        <v>330.36</v>
      </c>
      <c r="Q25" s="363">
        <f>SUM(Q12:Q24)</f>
        <v>91.685921931419088</v>
      </c>
      <c r="R25" s="420">
        <v>722.71903209999959</v>
      </c>
      <c r="S25" s="363">
        <f>SUM(S12:S24)</f>
        <v>92.038581135392988</v>
      </c>
      <c r="T25" s="420"/>
      <c r="U25" s="363"/>
      <c r="V25" s="420"/>
      <c r="W25" s="363"/>
      <c r="X25" s="420"/>
      <c r="Y25" s="363"/>
      <c r="Z25" s="353">
        <v>163</v>
      </c>
      <c r="AA25" s="363">
        <v>100</v>
      </c>
      <c r="AB25" s="353">
        <v>76.5</v>
      </c>
      <c r="AC25" s="363">
        <f>SUM(AC12:AC24)</f>
        <v>93.75</v>
      </c>
      <c r="AD25" s="420"/>
      <c r="AE25" s="363"/>
      <c r="AF25" s="420"/>
      <c r="AG25" s="363"/>
      <c r="AH25" s="353">
        <v>957.90499999999997</v>
      </c>
      <c r="AI25" s="363">
        <f>SUM(AI12:AI24)</f>
        <v>99.989560551411671</v>
      </c>
      <c r="AJ25" s="420"/>
      <c r="AK25" s="363"/>
      <c r="AL25" s="420"/>
      <c r="AM25" s="363"/>
    </row>
    <row r="26" spans="1:39" ht="16.5" customHeight="1" thickBot="1">
      <c r="A26" s="360" t="s">
        <v>155</v>
      </c>
      <c r="B26" s="335">
        <f>D26+H26+J26+L26+N26+P26+R26+T26+V26+X26+Z26+AB26+AD26+AF26+AH26+F26+AJ26+AL26+'Pru Med2'!B26+'Prud Med3'!B26</f>
        <v>1883.9002055100002</v>
      </c>
      <c r="C26" s="424">
        <f>B26/B27*100</f>
        <v>10.918278854454796</v>
      </c>
      <c r="D26" s="420">
        <v>0</v>
      </c>
      <c r="E26" s="363">
        <f>D26/$D27*100</f>
        <v>0</v>
      </c>
      <c r="F26" s="420">
        <v>1636.2</v>
      </c>
      <c r="G26" s="363">
        <f>F26/$F27*100</f>
        <v>18.427958418272535</v>
      </c>
      <c r="H26" s="420"/>
      <c r="I26" s="363"/>
      <c r="J26" s="420"/>
      <c r="K26" s="363"/>
      <c r="L26" s="420"/>
      <c r="M26" s="363"/>
      <c r="N26" s="420"/>
      <c r="O26" s="363"/>
      <c r="P26" s="420">
        <v>29.957039999999999</v>
      </c>
      <c r="Q26" s="363">
        <f>P26/$P27*100</f>
        <v>8.3140780685809368</v>
      </c>
      <c r="R26" s="420">
        <v>62.515836999999998</v>
      </c>
      <c r="S26" s="363">
        <f>R26/$R27*100</f>
        <v>7.9614188646070696</v>
      </c>
      <c r="T26" s="420"/>
      <c r="U26" s="363"/>
      <c r="V26" s="420"/>
      <c r="W26" s="363"/>
      <c r="X26" s="420"/>
      <c r="Y26" s="363"/>
      <c r="Z26" s="420">
        <v>0</v>
      </c>
      <c r="AA26" s="363">
        <v>0</v>
      </c>
      <c r="AB26" s="420">
        <v>5.0999999999999996</v>
      </c>
      <c r="AC26" s="363">
        <f>AB26/AB27*100</f>
        <v>6.25</v>
      </c>
      <c r="AD26" s="420"/>
      <c r="AE26" s="363"/>
      <c r="AF26" s="420"/>
      <c r="AG26" s="363"/>
      <c r="AH26" s="420"/>
      <c r="AI26" s="363">
        <f>AH26/AH27*100</f>
        <v>0</v>
      </c>
      <c r="AJ26" s="420"/>
      <c r="AK26" s="363"/>
      <c r="AL26" s="420"/>
      <c r="AM26" s="363"/>
    </row>
    <row r="27" spans="1:39" ht="16.5" customHeight="1" thickBot="1">
      <c r="A27" s="360" t="s">
        <v>157</v>
      </c>
      <c r="B27" s="353">
        <f t="shared" ref="B27:G27" si="10">SUM(B25:B26)</f>
        <v>17254.552943949999</v>
      </c>
      <c r="C27" s="424">
        <f t="shared" si="10"/>
        <v>100.00000000000003</v>
      </c>
      <c r="D27" s="353">
        <v>239.35149348000002</v>
      </c>
      <c r="E27" s="363">
        <f t="shared" si="10"/>
        <v>99.999999999999986</v>
      </c>
      <c r="F27" s="353">
        <v>8878.9</v>
      </c>
      <c r="G27" s="363">
        <f t="shared" si="10"/>
        <v>100.00000000000001</v>
      </c>
      <c r="H27" s="420"/>
      <c r="I27" s="363"/>
      <c r="J27" s="420"/>
      <c r="K27" s="363"/>
      <c r="L27" s="420"/>
      <c r="M27" s="363"/>
      <c r="N27" s="420"/>
      <c r="O27" s="363"/>
      <c r="P27" s="353">
        <v>360.31703999999996</v>
      </c>
      <c r="Q27" s="363">
        <f>SUM(Q25:Q26)</f>
        <v>100.00000000000003</v>
      </c>
      <c r="R27" s="420">
        <v>785.23486909999963</v>
      </c>
      <c r="S27" s="363">
        <f>SUM(S25:S26)</f>
        <v>100.00000000000006</v>
      </c>
      <c r="T27" s="420"/>
      <c r="U27" s="363"/>
      <c r="V27" s="420"/>
      <c r="W27" s="363"/>
      <c r="X27" s="420"/>
      <c r="Y27" s="363"/>
      <c r="Z27" s="353">
        <v>163</v>
      </c>
      <c r="AA27" s="363">
        <f>SUM(AA25:AA26)</f>
        <v>100</v>
      </c>
      <c r="AB27" s="353">
        <v>81.599999999999994</v>
      </c>
      <c r="AC27" s="363">
        <f>SUM(AC25:AC26)</f>
        <v>100</v>
      </c>
      <c r="AD27" s="420"/>
      <c r="AE27" s="363"/>
      <c r="AF27" s="420"/>
      <c r="AG27" s="363"/>
      <c r="AH27" s="353">
        <v>957.90499999999997</v>
      </c>
      <c r="AI27" s="363">
        <f>SUM(AI25:AI26)</f>
        <v>99.989560551411671</v>
      </c>
      <c r="AJ27" s="420"/>
      <c r="AK27" s="363"/>
      <c r="AL27" s="420"/>
      <c r="AM27" s="363"/>
    </row>
    <row r="28" spans="1:39">
      <c r="A28" s="346" t="s">
        <v>1353</v>
      </c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 t="s">
        <v>2</v>
      </c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</row>
    <row r="29" spans="1:39" ht="12.75" customHeight="1">
      <c r="A29" s="349" t="s">
        <v>161</v>
      </c>
      <c r="B29" s="335">
        <f>D29+H29+J29+L29+N29+P29+R29+T29+V29+X29+Z29+AB29+AD29+AF29+AH29+F29+AJ29+AL29+'Pru Med2'!B29+'Prud Med3'!B29</f>
        <v>1353.3445050299999</v>
      </c>
      <c r="C29" s="423">
        <f t="shared" ref="C29:C35" si="11">B29/$B$38*100</f>
        <v>21.811676235479062</v>
      </c>
      <c r="D29" s="418">
        <v>0</v>
      </c>
      <c r="E29" s="423">
        <f t="shared" ref="E29:E35" si="12">D29/$D$38*100</f>
        <v>0</v>
      </c>
      <c r="F29" s="418">
        <v>675.5</v>
      </c>
      <c r="G29" s="423">
        <f t="shared" ref="G29:G35" si="13">F29/$F$38*100</f>
        <v>21.915452746325794</v>
      </c>
      <c r="H29" s="418"/>
      <c r="I29" s="423"/>
      <c r="J29" s="418"/>
      <c r="K29" s="423"/>
      <c r="L29" s="418"/>
      <c r="M29" s="423"/>
      <c r="N29" s="418"/>
      <c r="O29" s="423"/>
      <c r="P29" s="418">
        <v>7.09</v>
      </c>
      <c r="Q29" s="423">
        <f t="shared" ref="Q29:Q35" si="14">P29/$P$38*100</f>
        <v>10.16590061563203</v>
      </c>
      <c r="R29" s="418">
        <v>58.962159</v>
      </c>
      <c r="S29" s="423">
        <f t="shared" ref="S29:S35" si="15">R29/$R$38*100</f>
        <v>23.379773143852063</v>
      </c>
      <c r="T29" s="418"/>
      <c r="U29" s="423"/>
      <c r="V29" s="418"/>
      <c r="W29" s="423"/>
      <c r="X29" s="418"/>
      <c r="Y29" s="423"/>
      <c r="Z29" s="418">
        <v>10.1</v>
      </c>
      <c r="AA29" s="423">
        <f t="shared" ref="AA29:AA35" si="16">Z29/$Z$38*100</f>
        <v>16.082802547770701</v>
      </c>
      <c r="AB29" s="418">
        <v>3.7</v>
      </c>
      <c r="AC29" s="423">
        <f t="shared" ref="AC29:AC35" si="17">AB29/$AB$38*100</f>
        <v>13.909774436090224</v>
      </c>
      <c r="AD29" s="418"/>
      <c r="AE29" s="423"/>
      <c r="AF29" s="418"/>
      <c r="AG29" s="423"/>
      <c r="AH29" s="418">
        <v>178.858</v>
      </c>
      <c r="AI29" s="423">
        <f t="shared" ref="AI29:AI35" si="18">AH29/$AH$38*100</f>
        <v>33.475326503187361</v>
      </c>
      <c r="AJ29" s="418"/>
      <c r="AK29" s="423"/>
      <c r="AL29" s="418"/>
      <c r="AM29" s="423"/>
    </row>
    <row r="30" spans="1:39">
      <c r="A30" s="349" t="s">
        <v>163</v>
      </c>
      <c r="B30" s="335">
        <f>D30+H30+J30+L30+N30+P30+R30+T30+V30+X30+Z30+AB30+AD30+AF30+AH30+F30+AJ30+AL30+'Pru Med2'!B30+'Prud Med3'!B30</f>
        <v>305.74160805999998</v>
      </c>
      <c r="C30" s="423">
        <f t="shared" si="11"/>
        <v>4.9275974756860803</v>
      </c>
      <c r="D30" s="418">
        <v>26.290915500000001</v>
      </c>
      <c r="E30" s="423">
        <f t="shared" si="12"/>
        <v>17.649646928761886</v>
      </c>
      <c r="F30" s="418">
        <v>181.2</v>
      </c>
      <c r="G30" s="423">
        <f t="shared" si="13"/>
        <v>5.8787269246990874</v>
      </c>
      <c r="H30" s="418"/>
      <c r="I30" s="423"/>
      <c r="J30" s="418"/>
      <c r="K30" s="423"/>
      <c r="L30" s="418"/>
      <c r="M30" s="423"/>
      <c r="N30" s="418"/>
      <c r="O30" s="423"/>
      <c r="P30" s="418"/>
      <c r="Q30" s="423">
        <f t="shared" si="14"/>
        <v>0</v>
      </c>
      <c r="R30" s="418">
        <v>46.065682000000002</v>
      </c>
      <c r="S30" s="423">
        <f t="shared" si="15"/>
        <v>18.266040680037335</v>
      </c>
      <c r="T30" s="418"/>
      <c r="U30" s="423"/>
      <c r="V30" s="418"/>
      <c r="W30" s="423"/>
      <c r="X30" s="418"/>
      <c r="Y30" s="423"/>
      <c r="Z30" s="418">
        <v>0</v>
      </c>
      <c r="AA30" s="423">
        <f t="shared" si="16"/>
        <v>0</v>
      </c>
      <c r="AB30" s="418">
        <v>0</v>
      </c>
      <c r="AC30" s="423">
        <f t="shared" si="17"/>
        <v>0</v>
      </c>
      <c r="AD30" s="418"/>
      <c r="AE30" s="423"/>
      <c r="AF30" s="418"/>
      <c r="AG30" s="423"/>
      <c r="AH30" s="418"/>
      <c r="AI30" s="423">
        <f t="shared" si="18"/>
        <v>0</v>
      </c>
      <c r="AJ30" s="418"/>
      <c r="AK30" s="423"/>
      <c r="AL30" s="418"/>
      <c r="AM30" s="423"/>
    </row>
    <row r="31" spans="1:39">
      <c r="A31" s="349" t="s">
        <v>165</v>
      </c>
      <c r="B31" s="335">
        <f>D31+H31+J31+L31+N31+P31+R31+T31+V31+X31+Z31+AB31+AD31+AF31+AH31+F31+AJ31+AL31+'Pru Med2'!B31+'Prud Med3'!B31</f>
        <v>81.989281760000011</v>
      </c>
      <c r="C31" s="423">
        <f t="shared" si="11"/>
        <v>1.3214105217717254</v>
      </c>
      <c r="D31" s="418">
        <v>3.0810297599999998</v>
      </c>
      <c r="E31" s="423">
        <f t="shared" si="12"/>
        <v>2.0683603597222762</v>
      </c>
      <c r="F31" s="418">
        <v>0</v>
      </c>
      <c r="G31" s="423">
        <f t="shared" si="13"/>
        <v>0</v>
      </c>
      <c r="H31" s="418"/>
      <c r="I31" s="423"/>
      <c r="J31" s="418"/>
      <c r="K31" s="423"/>
      <c r="L31" s="418"/>
      <c r="M31" s="423"/>
      <c r="N31" s="418"/>
      <c r="O31" s="423"/>
      <c r="P31" s="418"/>
      <c r="Q31" s="423">
        <f t="shared" si="14"/>
        <v>0</v>
      </c>
      <c r="R31" s="418">
        <v>12.075252000000001</v>
      </c>
      <c r="S31" s="423">
        <f t="shared" si="15"/>
        <v>4.7880989638599551</v>
      </c>
      <c r="T31" s="418"/>
      <c r="U31" s="423"/>
      <c r="V31" s="418"/>
      <c r="W31" s="423"/>
      <c r="X31" s="418"/>
      <c r="Y31" s="423"/>
      <c r="Z31" s="418">
        <v>0</v>
      </c>
      <c r="AA31" s="423">
        <f t="shared" si="16"/>
        <v>0</v>
      </c>
      <c r="AB31" s="418">
        <v>0</v>
      </c>
      <c r="AC31" s="423">
        <f t="shared" si="17"/>
        <v>0</v>
      </c>
      <c r="AD31" s="418"/>
      <c r="AE31" s="423"/>
      <c r="AF31" s="418"/>
      <c r="AG31" s="423"/>
      <c r="AH31" s="418">
        <v>51.523000000000003</v>
      </c>
      <c r="AI31" s="423">
        <f t="shared" si="18"/>
        <v>9.643120505785161</v>
      </c>
      <c r="AJ31" s="418"/>
      <c r="AK31" s="423"/>
      <c r="AL31" s="418"/>
      <c r="AM31" s="423"/>
    </row>
    <row r="32" spans="1:39">
      <c r="A32" s="349" t="s">
        <v>167</v>
      </c>
      <c r="B32" s="335">
        <f>D32+H32+J32+L32+N32+P32+R32+T32+V32+X32+Z32+AB32+AD32+AF32+AH32+F32+AJ32+AL32+'Pru Med2'!B32+'Prud Med3'!B32</f>
        <v>660.4886786400001</v>
      </c>
      <c r="C32" s="423">
        <f t="shared" si="11"/>
        <v>10.645009576017534</v>
      </c>
      <c r="D32" s="418">
        <v>0</v>
      </c>
      <c r="E32" s="423">
        <f t="shared" si="12"/>
        <v>0</v>
      </c>
      <c r="F32" s="418">
        <v>609.20000000000005</v>
      </c>
      <c r="G32" s="423">
        <f t="shared" si="13"/>
        <v>19.764461603348149</v>
      </c>
      <c r="H32" s="418"/>
      <c r="I32" s="423"/>
      <c r="J32" s="418"/>
      <c r="K32" s="423"/>
      <c r="L32" s="418"/>
      <c r="M32" s="423"/>
      <c r="N32" s="418"/>
      <c r="O32" s="423"/>
      <c r="P32" s="418">
        <v>11.38</v>
      </c>
      <c r="Q32" s="423">
        <f t="shared" si="14"/>
        <v>16.317059098151272</v>
      </c>
      <c r="R32" s="418">
        <v>0</v>
      </c>
      <c r="S32" s="423">
        <f t="shared" si="15"/>
        <v>0</v>
      </c>
      <c r="T32" s="418"/>
      <c r="U32" s="423"/>
      <c r="V32" s="418"/>
      <c r="W32" s="423"/>
      <c r="X32" s="418"/>
      <c r="Y32" s="423"/>
      <c r="Z32" s="418">
        <v>0</v>
      </c>
      <c r="AA32" s="423">
        <f t="shared" si="16"/>
        <v>0</v>
      </c>
      <c r="AB32" s="418">
        <v>0</v>
      </c>
      <c r="AC32" s="423">
        <f t="shared" si="17"/>
        <v>0</v>
      </c>
      <c r="AD32" s="418"/>
      <c r="AE32" s="423"/>
      <c r="AF32" s="418"/>
      <c r="AG32" s="423"/>
      <c r="AH32" s="418"/>
      <c r="AI32" s="423">
        <f t="shared" si="18"/>
        <v>0</v>
      </c>
      <c r="AJ32" s="418"/>
      <c r="AK32" s="423"/>
      <c r="AL32" s="418"/>
      <c r="AM32" s="423"/>
    </row>
    <row r="33" spans="1:39">
      <c r="A33" s="349" t="s">
        <v>169</v>
      </c>
      <c r="B33" s="335">
        <f>D33+H33+J33+L33+N33+P33+R33+T33+V33+X33+Z33+AB33+AD33+AF33+AH33+F33+AJ33+AL33+'Pru Med2'!B33+'Prud Med3'!B33</f>
        <v>2564.34587586</v>
      </c>
      <c r="C33" s="423">
        <f t="shared" si="11"/>
        <v>41.32922680969871</v>
      </c>
      <c r="D33" s="418">
        <v>68.896952260000006</v>
      </c>
      <c r="E33" s="423">
        <f t="shared" si="12"/>
        <v>46.251979390248444</v>
      </c>
      <c r="F33" s="418">
        <v>1564</v>
      </c>
      <c r="G33" s="423">
        <f t="shared" si="13"/>
        <v>50.741329526652166</v>
      </c>
      <c r="H33" s="418"/>
      <c r="I33" s="423"/>
      <c r="J33" s="418"/>
      <c r="K33" s="423"/>
      <c r="L33" s="418"/>
      <c r="M33" s="423"/>
      <c r="N33" s="418"/>
      <c r="O33" s="423"/>
      <c r="P33" s="418"/>
      <c r="Q33" s="423">
        <f t="shared" si="14"/>
        <v>0</v>
      </c>
      <c r="R33" s="418">
        <v>80.079722000000004</v>
      </c>
      <c r="S33" s="423">
        <f t="shared" si="15"/>
        <v>31.7533442725993</v>
      </c>
      <c r="T33" s="418"/>
      <c r="U33" s="423"/>
      <c r="V33" s="418"/>
      <c r="W33" s="423"/>
      <c r="X33" s="418"/>
      <c r="Y33" s="423"/>
      <c r="Z33" s="418">
        <v>9.1999999999999993</v>
      </c>
      <c r="AA33" s="423">
        <f t="shared" si="16"/>
        <v>14.64968152866242</v>
      </c>
      <c r="AB33" s="418">
        <v>16.600000000000001</v>
      </c>
      <c r="AC33" s="423">
        <f t="shared" si="17"/>
        <v>62.406015037593988</v>
      </c>
      <c r="AD33" s="418"/>
      <c r="AE33" s="423"/>
      <c r="AF33" s="418"/>
      <c r="AG33" s="423"/>
      <c r="AH33" s="418">
        <v>303.91699999999997</v>
      </c>
      <c r="AI33" s="423">
        <f t="shared" si="18"/>
        <v>56.881552991027476</v>
      </c>
      <c r="AJ33" s="418"/>
      <c r="AK33" s="423"/>
      <c r="AL33" s="418"/>
      <c r="AM33" s="423"/>
    </row>
    <row r="34" spans="1:39">
      <c r="A34" s="349" t="s">
        <v>171</v>
      </c>
      <c r="B34" s="335">
        <f>D34+H34+J34+L34+N34+P34+R34+T34+V34+X34+Z34+AB34+AD34+AF34+AH34+F34+AJ34+AL34+'Pru Med2'!B34+'Prud Med3'!B34</f>
        <v>473.61725203198836</v>
      </c>
      <c r="C34" s="423">
        <f t="shared" si="11"/>
        <v>7.6332272547484301</v>
      </c>
      <c r="D34" s="418">
        <v>40.455381100000004</v>
      </c>
      <c r="E34" s="423">
        <f t="shared" si="12"/>
        <v>27.158551887761632</v>
      </c>
      <c r="F34" s="418">
        <v>0</v>
      </c>
      <c r="G34" s="423">
        <f t="shared" si="13"/>
        <v>0</v>
      </c>
      <c r="H34" s="418"/>
      <c r="I34" s="423"/>
      <c r="J34" s="418"/>
      <c r="K34" s="423"/>
      <c r="L34" s="418"/>
      <c r="M34" s="423"/>
      <c r="N34" s="418"/>
      <c r="O34" s="423"/>
      <c r="P34" s="418"/>
      <c r="Q34" s="423">
        <f t="shared" si="14"/>
        <v>0</v>
      </c>
      <c r="R34" s="418">
        <v>0</v>
      </c>
      <c r="S34" s="423">
        <f t="shared" si="15"/>
        <v>0</v>
      </c>
      <c r="T34" s="418"/>
      <c r="U34" s="423"/>
      <c r="V34" s="418"/>
      <c r="W34" s="423"/>
      <c r="X34" s="418"/>
      <c r="Y34" s="423"/>
      <c r="Z34" s="418">
        <v>0</v>
      </c>
      <c r="AA34" s="423">
        <f t="shared" si="16"/>
        <v>0</v>
      </c>
      <c r="AB34" s="418"/>
      <c r="AC34" s="423">
        <f t="shared" si="17"/>
        <v>0</v>
      </c>
      <c r="AD34" s="418"/>
      <c r="AE34" s="423"/>
      <c r="AF34" s="418"/>
      <c r="AG34" s="423"/>
      <c r="AH34" s="418"/>
      <c r="AI34" s="423">
        <f t="shared" si="18"/>
        <v>0</v>
      </c>
      <c r="AJ34" s="418"/>
      <c r="AK34" s="423"/>
      <c r="AL34" s="418"/>
      <c r="AM34" s="423"/>
    </row>
    <row r="35" spans="1:39" ht="13.5" thickBot="1">
      <c r="A35" s="349" t="s">
        <v>173</v>
      </c>
      <c r="B35" s="335">
        <f>D35+H35+J35+L35+N35+P35+R35+T35+V35+X35+Z35+AB35+AD35+AF35+AH35+F35+AJ35+AL35+'Pru Med2'!B35+'Prud Med3'!B35</f>
        <v>506.04915045000007</v>
      </c>
      <c r="C35" s="423">
        <f t="shared" si="11"/>
        <v>8.1559279162329474</v>
      </c>
      <c r="D35" s="418">
        <v>10.235729510000001</v>
      </c>
      <c r="E35" s="423">
        <f t="shared" si="12"/>
        <v>6.8714614335057638</v>
      </c>
      <c r="F35" s="418">
        <v>0</v>
      </c>
      <c r="G35" s="423">
        <f t="shared" si="13"/>
        <v>0</v>
      </c>
      <c r="H35" s="418"/>
      <c r="I35" s="423"/>
      <c r="J35" s="418"/>
      <c r="K35" s="423"/>
      <c r="L35" s="418"/>
      <c r="M35" s="423"/>
      <c r="N35" s="418"/>
      <c r="O35" s="423"/>
      <c r="P35" s="418">
        <v>31.55</v>
      </c>
      <c r="Q35" s="423">
        <f t="shared" si="14"/>
        <v>45.23754082132448</v>
      </c>
      <c r="R35" s="418">
        <v>0</v>
      </c>
      <c r="S35" s="423">
        <f t="shared" si="15"/>
        <v>0</v>
      </c>
      <c r="T35" s="418"/>
      <c r="U35" s="423"/>
      <c r="V35" s="418"/>
      <c r="W35" s="423"/>
      <c r="X35" s="418"/>
      <c r="Y35" s="423"/>
      <c r="Z35" s="418">
        <v>43.5</v>
      </c>
      <c r="AA35" s="423">
        <f t="shared" si="16"/>
        <v>69.267515923566876</v>
      </c>
      <c r="AB35" s="418">
        <v>0</v>
      </c>
      <c r="AC35" s="423">
        <f t="shared" si="17"/>
        <v>0</v>
      </c>
      <c r="AD35" s="418"/>
      <c r="AE35" s="423"/>
      <c r="AF35" s="418"/>
      <c r="AG35" s="423"/>
      <c r="AH35" s="418"/>
      <c r="AI35" s="423">
        <f t="shared" si="18"/>
        <v>0</v>
      </c>
      <c r="AJ35" s="418"/>
      <c r="AK35" s="423"/>
      <c r="AL35" s="418"/>
      <c r="AM35" s="423"/>
    </row>
    <row r="36" spans="1:39" ht="16.5" customHeight="1" thickBot="1">
      <c r="A36" s="360" t="s">
        <v>175</v>
      </c>
      <c r="B36" s="353">
        <f t="shared" ref="B36:G36" si="19">SUM(B29:B35)</f>
        <v>5945.5763518319891</v>
      </c>
      <c r="C36" s="424">
        <f t="shared" si="19"/>
        <v>95.824075789634492</v>
      </c>
      <c r="D36" s="353">
        <v>148.96000813000001</v>
      </c>
      <c r="E36" s="424">
        <f t="shared" si="19"/>
        <v>100</v>
      </c>
      <c r="F36" s="353">
        <v>3029.9</v>
      </c>
      <c r="G36" s="424">
        <f t="shared" si="19"/>
        <v>98.299970801025196</v>
      </c>
      <c r="H36" s="420"/>
      <c r="I36" s="424"/>
      <c r="J36" s="420"/>
      <c r="K36" s="424"/>
      <c r="L36" s="420"/>
      <c r="M36" s="424"/>
      <c r="N36" s="420"/>
      <c r="O36" s="424"/>
      <c r="P36" s="353">
        <v>50.02</v>
      </c>
      <c r="Q36" s="424">
        <f>SUM(Q29:Q35)</f>
        <v>71.720500535107789</v>
      </c>
      <c r="R36" s="420">
        <v>197.18281500000012</v>
      </c>
      <c r="S36" s="424">
        <f>SUM(S29:S35)</f>
        <v>78.187257060348657</v>
      </c>
      <c r="T36" s="420"/>
      <c r="U36" s="424"/>
      <c r="V36" s="420"/>
      <c r="W36" s="424"/>
      <c r="X36" s="420"/>
      <c r="Y36" s="424"/>
      <c r="Z36" s="353">
        <v>62.8</v>
      </c>
      <c r="AA36" s="424">
        <f>SUM(AA29:AA35)</f>
        <v>100</v>
      </c>
      <c r="AB36" s="353">
        <v>20.3</v>
      </c>
      <c r="AC36" s="424">
        <f>SUM(AC29:AC35)</f>
        <v>76.31578947368422</v>
      </c>
      <c r="AD36" s="420"/>
      <c r="AE36" s="424"/>
      <c r="AF36" s="420"/>
      <c r="AG36" s="424"/>
      <c r="AH36" s="353">
        <v>534.298</v>
      </c>
      <c r="AI36" s="424">
        <f>SUM(AI29:AI35)</f>
        <v>100</v>
      </c>
      <c r="AJ36" s="420"/>
      <c r="AK36" s="424"/>
      <c r="AL36" s="420"/>
      <c r="AM36" s="424"/>
    </row>
    <row r="37" spans="1:39" ht="16.5" customHeight="1" thickBot="1">
      <c r="A37" s="360" t="s">
        <v>177</v>
      </c>
      <c r="B37" s="335">
        <f>D37+H37+J37+L37+N37+P37+R37+T37+V37+X37+Z37+AB37+AD37+AF37+AH37+F37+AJ37+AL37+'Pru Med2'!B37+'Prud Med3'!B37</f>
        <v>259.10269446999996</v>
      </c>
      <c r="C37" s="424">
        <f>B37/B38*100</f>
        <v>4.1759242103654994</v>
      </c>
      <c r="D37" s="420">
        <v>0</v>
      </c>
      <c r="E37" s="424">
        <f>D37/$D$38*100</f>
        <v>0</v>
      </c>
      <c r="F37" s="420">
        <v>52.4</v>
      </c>
      <c r="G37" s="424">
        <f>F37/$F$38*100</f>
        <v>1.7000291989747913</v>
      </c>
      <c r="H37" s="420"/>
      <c r="I37" s="424"/>
      <c r="J37" s="420"/>
      <c r="K37" s="424"/>
      <c r="L37" s="420"/>
      <c r="M37" s="424"/>
      <c r="N37" s="420"/>
      <c r="O37" s="424"/>
      <c r="P37" s="420">
        <v>19.72296</v>
      </c>
      <c r="Q37" s="424">
        <f>P37/$P$38*100</f>
        <v>28.279499464892226</v>
      </c>
      <c r="R37" s="420">
        <v>55.010218000000002</v>
      </c>
      <c r="S37" s="424">
        <f>R37/$R$38*100</f>
        <v>21.812742939651301</v>
      </c>
      <c r="T37" s="420"/>
      <c r="U37" s="424"/>
      <c r="V37" s="420"/>
      <c r="W37" s="424"/>
      <c r="X37" s="420"/>
      <c r="Y37" s="424"/>
      <c r="Z37" s="420">
        <v>0</v>
      </c>
      <c r="AA37" s="424">
        <f>Z37/$Z$38*100</f>
        <v>0</v>
      </c>
      <c r="AB37" s="420">
        <v>6.3</v>
      </c>
      <c r="AC37" s="424">
        <f>AB37/AB38*100</f>
        <v>23.684210526315788</v>
      </c>
      <c r="AD37" s="420"/>
      <c r="AE37" s="424"/>
      <c r="AF37" s="420"/>
      <c r="AG37" s="424"/>
      <c r="AH37" s="420"/>
      <c r="AI37" s="424">
        <f>AH37/AH38*100</f>
        <v>0</v>
      </c>
      <c r="AJ37" s="420"/>
      <c r="AK37" s="424"/>
      <c r="AL37" s="420"/>
      <c r="AM37" s="424"/>
    </row>
    <row r="38" spans="1:39" ht="16.5" customHeight="1" thickBot="1">
      <c r="A38" s="360" t="s">
        <v>179</v>
      </c>
      <c r="B38" s="353">
        <f t="shared" ref="B38:G38" si="20">SUM(B36:B37)</f>
        <v>6204.6790463019888</v>
      </c>
      <c r="C38" s="424">
        <f t="shared" si="20"/>
        <v>99.999999999999986</v>
      </c>
      <c r="D38" s="353">
        <v>148.96000813000001</v>
      </c>
      <c r="E38" s="424">
        <f t="shared" si="20"/>
        <v>100</v>
      </c>
      <c r="F38" s="353">
        <v>3082.3</v>
      </c>
      <c r="G38" s="424">
        <f t="shared" si="20"/>
        <v>99.999999999999986</v>
      </c>
      <c r="H38" s="420"/>
      <c r="I38" s="424"/>
      <c r="J38" s="420"/>
      <c r="K38" s="424"/>
      <c r="L38" s="420"/>
      <c r="M38" s="424"/>
      <c r="N38" s="420"/>
      <c r="O38" s="424"/>
      <c r="P38" s="353">
        <v>69.742959999999997</v>
      </c>
      <c r="Q38" s="424">
        <f>SUM(Q36:Q37)</f>
        <v>100.00000000000001</v>
      </c>
      <c r="R38" s="420">
        <v>252.19303300000013</v>
      </c>
      <c r="S38" s="424">
        <f>SUM(S36:S37)</f>
        <v>99.999999999999957</v>
      </c>
      <c r="T38" s="420"/>
      <c r="U38" s="424"/>
      <c r="V38" s="420"/>
      <c r="W38" s="424"/>
      <c r="X38" s="420"/>
      <c r="Y38" s="424"/>
      <c r="Z38" s="353">
        <v>62.8</v>
      </c>
      <c r="AA38" s="424">
        <f>SUM(AA36:AA37)</f>
        <v>100</v>
      </c>
      <c r="AB38" s="353">
        <f>SUM(AB36:AB37)</f>
        <v>26.6</v>
      </c>
      <c r="AC38" s="424">
        <f>SUM(AC36:AC37)</f>
        <v>100</v>
      </c>
      <c r="AD38" s="420"/>
      <c r="AE38" s="424"/>
      <c r="AF38" s="420"/>
      <c r="AG38" s="424"/>
      <c r="AH38" s="353">
        <v>534.298</v>
      </c>
      <c r="AI38" s="424">
        <f>SUM(AI36:AI37)</f>
        <v>100</v>
      </c>
      <c r="AJ38" s="420"/>
      <c r="AK38" s="424"/>
      <c r="AL38" s="420"/>
      <c r="AM38" s="424"/>
    </row>
    <row r="39" spans="1:39" ht="16.5" customHeight="1">
      <c r="A39" s="337" t="s">
        <v>436</v>
      </c>
      <c r="B39" s="335">
        <f>D39+H39+J39+L39+N39+P39+R39+T39+V39+X39+Z39+AB39+AD39+AF39+AH39+F39+AJ39+AL39+'Pru Med2'!B39+'Prud Med3'!B39</f>
        <v>129.84049869</v>
      </c>
      <c r="C39" s="364">
        <f>B39/$B$42*100</f>
        <v>5.3317847995046312</v>
      </c>
      <c r="D39" s="335">
        <v>10.14649869</v>
      </c>
      <c r="E39" s="364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P39" s="335">
        <v>0</v>
      </c>
      <c r="Q39" s="364">
        <f>P39/$P$42*100</f>
        <v>0</v>
      </c>
      <c r="R39" s="418"/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Z39" s="335">
        <v>0</v>
      </c>
      <c r="AA39" s="364">
        <v>0</v>
      </c>
      <c r="AB39" s="335">
        <v>0</v>
      </c>
      <c r="AC39" s="364">
        <v>0</v>
      </c>
      <c r="AE39" s="364"/>
      <c r="AG39" s="364"/>
      <c r="AH39" s="335">
        <v>34.655000000000001</v>
      </c>
      <c r="AI39" s="364">
        <v>0</v>
      </c>
      <c r="AK39" s="364"/>
      <c r="AL39" s="335"/>
      <c r="AM39" s="364"/>
    </row>
    <row r="40" spans="1:39" ht="16.5" customHeight="1">
      <c r="A40" s="337" t="s">
        <v>437</v>
      </c>
      <c r="B40" s="335">
        <f>D40+H40+J40+L40+N40+P40+R40+T40+V40+X40+Z40+AB40+AD40+AF40+AH40+F40+AJ40+AL40+'Pru Med2'!B40+'Prud Med3'!B40</f>
        <v>194.01999999999998</v>
      </c>
      <c r="C40" s="364">
        <f>B40/$B$42*100</f>
        <v>7.9672590388746007</v>
      </c>
      <c r="D40" s="335">
        <v>0</v>
      </c>
      <c r="E40" s="364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P40" s="335">
        <v>0</v>
      </c>
      <c r="Q40" s="364">
        <f>P40/$P$42*100</f>
        <v>0</v>
      </c>
      <c r="R40" s="418"/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Z40" s="335">
        <v>0</v>
      </c>
      <c r="AA40" s="364">
        <v>100</v>
      </c>
      <c r="AB40" s="335">
        <v>0</v>
      </c>
      <c r="AC40" s="364">
        <v>0</v>
      </c>
      <c r="AE40" s="364"/>
      <c r="AG40" s="364"/>
      <c r="AI40" s="364">
        <v>0</v>
      </c>
      <c r="AK40" s="364"/>
      <c r="AL40" s="335"/>
      <c r="AM40" s="364"/>
    </row>
    <row r="41" spans="1:39" ht="16.5" customHeight="1" thickBot="1">
      <c r="A41" s="337" t="s">
        <v>438</v>
      </c>
      <c r="B41" s="335">
        <f>D41+H41+J41+L41+N41+P41+R41+T41+V41+X41+Z41+AB41+AD41+AF41+AH41+F41+AJ41+AL41+'Pru Med2'!B41+'Prud Med3'!B41</f>
        <v>2111.3559170600001</v>
      </c>
      <c r="C41" s="364">
        <f>B41/$B$42*100</f>
        <v>86.700956161620766</v>
      </c>
      <c r="D41" s="335">
        <v>0</v>
      </c>
      <c r="E41" s="364">
        <v>0</v>
      </c>
      <c r="F41" s="335">
        <v>1636.2</v>
      </c>
      <c r="G41" s="364">
        <v>100</v>
      </c>
      <c r="H41" s="335">
        <v>0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P41" s="335">
        <v>49.68</v>
      </c>
      <c r="Q41" s="364">
        <f>P41/$P$42*100</f>
        <v>100</v>
      </c>
      <c r="R41" s="418">
        <v>35.741225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>
        <v>30.2</v>
      </c>
      <c r="AA41" s="364">
        <v>0</v>
      </c>
      <c r="AB41" s="335">
        <v>0</v>
      </c>
      <c r="AC41" s="364">
        <v>0</v>
      </c>
      <c r="AE41" s="364"/>
      <c r="AG41" s="364"/>
      <c r="AI41" s="364">
        <v>0</v>
      </c>
      <c r="AK41" s="364"/>
      <c r="AL41" s="335"/>
      <c r="AM41" s="364"/>
    </row>
    <row r="42" spans="1:39" ht="16.5" customHeight="1" thickBot="1">
      <c r="A42" s="360" t="s">
        <v>439</v>
      </c>
      <c r="B42" s="354">
        <f t="shared" ref="B42:L42" si="21">SUM(B39:B41)</f>
        <v>2435.2164157500001</v>
      </c>
      <c r="C42" s="363">
        <f t="shared" si="21"/>
        <v>100</v>
      </c>
      <c r="D42" s="354">
        <v>10.14649869</v>
      </c>
      <c r="E42" s="363">
        <f t="shared" si="21"/>
        <v>0</v>
      </c>
      <c r="F42" s="354">
        <v>1636.2</v>
      </c>
      <c r="G42" s="354">
        <f t="shared" si="21"/>
        <v>100</v>
      </c>
      <c r="H42" s="354">
        <f>SUM(H39:H41)</f>
        <v>0</v>
      </c>
      <c r="I42" s="354">
        <f>SUM(I39:I41)</f>
        <v>0</v>
      </c>
      <c r="J42" s="354">
        <f>SUM(J39:J41)</f>
        <v>0</v>
      </c>
      <c r="K42" s="354">
        <f>SUM(K39:K41)</f>
        <v>0</v>
      </c>
      <c r="L42" s="354">
        <f t="shared" si="21"/>
        <v>0</v>
      </c>
      <c r="M42" s="354">
        <f>SUM(M39:M41)</f>
        <v>0</v>
      </c>
      <c r="N42" s="354">
        <f>SUM(N39:N41)</f>
        <v>0</v>
      </c>
      <c r="O42" s="354">
        <f>SUM(O39:O41)</f>
        <v>0</v>
      </c>
      <c r="P42" s="354">
        <v>49.68</v>
      </c>
      <c r="Q42" s="1360">
        <f>SUM(Q39:Q41)</f>
        <v>100</v>
      </c>
      <c r="R42" s="420">
        <v>35.741225</v>
      </c>
      <c r="S42" s="363">
        <v>0</v>
      </c>
      <c r="T42" s="354">
        <f t="shared" ref="T42:AC42" si="22">SUM(T39:T41)</f>
        <v>0</v>
      </c>
      <c r="U42" s="354">
        <f t="shared" si="22"/>
        <v>0</v>
      </c>
      <c r="V42" s="354">
        <f t="shared" si="22"/>
        <v>0</v>
      </c>
      <c r="W42" s="354">
        <f t="shared" si="22"/>
        <v>0</v>
      </c>
      <c r="X42" s="354">
        <f t="shared" si="22"/>
        <v>0</v>
      </c>
      <c r="Y42" s="354">
        <f t="shared" si="22"/>
        <v>0</v>
      </c>
      <c r="Z42" s="354">
        <v>30.2</v>
      </c>
      <c r="AA42" s="363">
        <f t="shared" si="22"/>
        <v>100</v>
      </c>
      <c r="AB42" s="354">
        <f>SUM(AB39:AB41)</f>
        <v>0</v>
      </c>
      <c r="AC42" s="363">
        <f t="shared" si="22"/>
        <v>0</v>
      </c>
      <c r="AD42" s="354"/>
      <c r="AE42" s="363"/>
      <c r="AF42" s="354"/>
      <c r="AG42" s="363"/>
      <c r="AH42" s="354">
        <v>34.655000000000001</v>
      </c>
      <c r="AI42" s="363">
        <f>SUM(AI39:AI41)</f>
        <v>0</v>
      </c>
      <c r="AJ42" s="354"/>
      <c r="AK42" s="363"/>
      <c r="AL42" s="354"/>
      <c r="AM42" s="363"/>
    </row>
    <row r="43" spans="1:39" ht="13.5" thickBot="1">
      <c r="B43" s="354"/>
      <c r="D43" s="419"/>
      <c r="F43" s="419"/>
      <c r="H43" s="419"/>
      <c r="J43" s="419"/>
      <c r="L43" s="419"/>
      <c r="N43" s="419"/>
      <c r="P43" s="419"/>
      <c r="Q43" s="365"/>
      <c r="R43" s="419"/>
      <c r="S43" s="365"/>
      <c r="T43" s="419"/>
      <c r="U43" s="365"/>
      <c r="V43" s="419"/>
      <c r="W43" s="365"/>
      <c r="X43" s="419"/>
      <c r="Y43" s="365"/>
      <c r="Z43" s="419"/>
      <c r="AA43" s="335"/>
      <c r="AB43" s="419"/>
      <c r="AC43" s="365"/>
      <c r="AE43" s="365"/>
      <c r="AG43" s="365"/>
      <c r="AH43" s="419"/>
      <c r="AK43" s="365"/>
      <c r="AL43" s="335"/>
      <c r="AM43" s="365"/>
    </row>
    <row r="44" spans="1:39" s="383" customFormat="1" ht="16.5" customHeight="1">
      <c r="A44" s="1340" t="s">
        <v>182</v>
      </c>
      <c r="B44" s="335">
        <f>D44+H44+J44+L44+N44+P44+R44+T44+V44+X44+Z44+AB44+AD44+AF44+AH44+F44+AJ44+AL44+'Pru Med2'!B44+'Prud Med3'!B44</f>
        <v>51852</v>
      </c>
      <c r="C44" s="384"/>
      <c r="D44" s="421">
        <v>1946</v>
      </c>
      <c r="E44" s="384"/>
      <c r="F44" s="421">
        <v>13832</v>
      </c>
      <c r="G44" s="384"/>
      <c r="H44" s="421">
        <v>0</v>
      </c>
      <c r="I44" s="384"/>
      <c r="J44" s="421">
        <v>0</v>
      </c>
      <c r="K44" s="384"/>
      <c r="L44" s="421">
        <v>0</v>
      </c>
      <c r="M44" s="384"/>
      <c r="N44" s="421">
        <v>0</v>
      </c>
      <c r="O44" s="384"/>
      <c r="P44" s="421">
        <v>286</v>
      </c>
      <c r="Q44" s="384"/>
      <c r="R44" s="421">
        <v>859</v>
      </c>
      <c r="S44" s="384"/>
      <c r="T44" s="421">
        <v>0</v>
      </c>
      <c r="U44" s="384"/>
      <c r="V44" s="421">
        <v>0</v>
      </c>
      <c r="W44" s="384"/>
      <c r="X44" s="421">
        <v>1</v>
      </c>
      <c r="Y44" s="384"/>
      <c r="Z44" s="421">
        <v>45</v>
      </c>
      <c r="AA44" s="384"/>
      <c r="AB44" s="421">
        <v>5667</v>
      </c>
      <c r="AC44" s="384"/>
      <c r="AD44" s="410">
        <v>0</v>
      </c>
      <c r="AE44" s="384"/>
      <c r="AF44" s="410">
        <v>0</v>
      </c>
      <c r="AG44" s="384"/>
      <c r="AH44" s="421">
        <v>35</v>
      </c>
      <c r="AI44" s="384"/>
      <c r="AJ44" s="410">
        <v>0</v>
      </c>
      <c r="AK44" s="384"/>
      <c r="AL44" s="410">
        <v>0</v>
      </c>
      <c r="AM44" s="384"/>
    </row>
    <row r="45" spans="1:39" s="383" customFormat="1" ht="16.5" customHeight="1" thickBot="1">
      <c r="A45" s="1341" t="s">
        <v>183</v>
      </c>
      <c r="B45" s="412">
        <f>B10/B44*1000000</f>
        <v>468529.07085160707</v>
      </c>
      <c r="C45" s="385"/>
      <c r="D45" s="422">
        <f>D10/D44*1000000</f>
        <v>204757.45133607401</v>
      </c>
      <c r="E45" s="385"/>
      <c r="F45" s="422">
        <f>F10/F44*1000000</f>
        <v>864748.40948525164</v>
      </c>
      <c r="G45" s="385"/>
      <c r="H45" s="422" t="e">
        <f>H10/H44*1000000</f>
        <v>#DIV/0!</v>
      </c>
      <c r="I45" s="385"/>
      <c r="J45" s="422" t="e">
        <f>J10/J44*1000000</f>
        <v>#DIV/0!</v>
      </c>
      <c r="K45" s="385"/>
      <c r="L45" s="422" t="e">
        <f>L10/L44*1000000</f>
        <v>#DIV/0!</v>
      </c>
      <c r="M45" s="385"/>
      <c r="N45" s="422" t="e">
        <f>N10/N44*1000000</f>
        <v>#DIV/0!</v>
      </c>
      <c r="O45" s="385"/>
      <c r="P45" s="422">
        <f>P10/P44*1000000</f>
        <v>1503706.2937062937</v>
      </c>
      <c r="Q45" s="385"/>
      <c r="R45" s="422">
        <f>R10/R44*1000000</f>
        <v>1207715.8348079161</v>
      </c>
      <c r="S45" s="385"/>
      <c r="T45" s="422" t="e">
        <f>T10/T44*1000000</f>
        <v>#DIV/0!</v>
      </c>
      <c r="U45" s="385"/>
      <c r="V45" s="422" t="e">
        <f>V10/V44*1000000</f>
        <v>#DIV/0!</v>
      </c>
      <c r="W45" s="385"/>
      <c r="X45" s="422">
        <f>X10/X44*1000000</f>
        <v>5700000</v>
      </c>
      <c r="Y45" s="385"/>
      <c r="Z45" s="422">
        <f>Z10/Z44*1000000</f>
        <v>5688888.888888889</v>
      </c>
      <c r="AA45" s="385"/>
      <c r="AB45" s="422">
        <f>AB10/AB44*1000000</f>
        <v>19092.994529733547</v>
      </c>
      <c r="AC45" s="385"/>
      <c r="AD45" s="422" t="e">
        <f>AD10/AD44*1000000</f>
        <v>#DIV/0!</v>
      </c>
      <c r="AE45" s="385"/>
      <c r="AF45" s="422" t="e">
        <f>AF10/AF44*1000000</f>
        <v>#DIV/0!</v>
      </c>
      <c r="AG45" s="385"/>
      <c r="AH45" s="422">
        <f>AH10/AH44*1000000</f>
        <v>43625085.714285716</v>
      </c>
      <c r="AI45" s="385"/>
      <c r="AJ45" s="422" t="e">
        <f>AJ10/AJ44*1000000</f>
        <v>#DIV/0!</v>
      </c>
      <c r="AK45" s="385"/>
      <c r="AL45" s="422" t="e">
        <f>AL10/AL44*1000000</f>
        <v>#DIV/0!</v>
      </c>
      <c r="AM45" s="385"/>
    </row>
    <row r="46" spans="1:39">
      <c r="H46" s="335"/>
      <c r="J46" s="335"/>
      <c r="L46" s="335"/>
      <c r="N46" s="335"/>
      <c r="U46" s="365"/>
      <c r="V46" s="365"/>
      <c r="W46" s="365"/>
      <c r="X46" s="365"/>
      <c r="Y46" s="365"/>
      <c r="AL46" s="335"/>
      <c r="AM46" s="335"/>
    </row>
    <row r="47" spans="1:39" s="512" customFormat="1" ht="12">
      <c r="A47" s="523" t="s">
        <v>185</v>
      </c>
      <c r="B47" s="437" t="s">
        <v>79</v>
      </c>
      <c r="C47" s="510"/>
      <c r="D47" s="437" t="s">
        <v>407</v>
      </c>
      <c r="E47" s="511"/>
      <c r="F47" s="438" t="s">
        <v>408</v>
      </c>
      <c r="G47" s="511"/>
      <c r="H47" s="1445" t="s">
        <v>1315</v>
      </c>
      <c r="I47" s="1275"/>
      <c r="J47" s="1445" t="s">
        <v>1317</v>
      </c>
      <c r="K47" s="1275"/>
      <c r="L47" s="1445" t="s">
        <v>751</v>
      </c>
      <c r="M47" s="1275"/>
      <c r="N47" s="1445" t="s">
        <v>751</v>
      </c>
      <c r="O47" s="511"/>
      <c r="P47" s="1314" t="s">
        <v>409</v>
      </c>
      <c r="Q47" s="510"/>
      <c r="R47" s="438" t="s">
        <v>444</v>
      </c>
      <c r="S47" s="510"/>
      <c r="T47" s="1477" t="s">
        <v>1367</v>
      </c>
      <c r="U47" s="511"/>
      <c r="V47" s="1203" t="s">
        <v>1303</v>
      </c>
      <c r="W47" s="511"/>
      <c r="X47" s="1203" t="s">
        <v>785</v>
      </c>
      <c r="Y47" s="511"/>
      <c r="Z47" s="1222" t="s">
        <v>473</v>
      </c>
      <c r="AA47" s="1227"/>
      <c r="AB47" s="438" t="s">
        <v>1368</v>
      </c>
      <c r="AC47" s="510"/>
      <c r="AD47" s="1226" t="s">
        <v>1369</v>
      </c>
      <c r="AE47" s="510"/>
      <c r="AF47" s="428" t="s">
        <v>449</v>
      </c>
      <c r="AG47" s="510"/>
      <c r="AH47" s="1203" t="s">
        <v>1339</v>
      </c>
      <c r="AI47" s="510"/>
      <c r="AJ47" s="1226" t="s">
        <v>786</v>
      </c>
      <c r="AK47" s="510"/>
      <c r="AL47" s="1226" t="s">
        <v>1370</v>
      </c>
      <c r="AM47" s="510"/>
    </row>
    <row r="48" spans="1:39" s="512" customFormat="1" ht="12">
      <c r="A48" s="509"/>
      <c r="B48" s="481"/>
      <c r="C48" s="513"/>
      <c r="D48" s="481" t="s">
        <v>1371</v>
      </c>
      <c r="E48" s="514"/>
      <c r="F48" s="381" t="s">
        <v>1371</v>
      </c>
      <c r="G48" s="514"/>
      <c r="H48" s="1233" t="s">
        <v>753</v>
      </c>
      <c r="I48" s="1276"/>
      <c r="J48" s="1233" t="s">
        <v>1372</v>
      </c>
      <c r="K48" s="1276"/>
      <c r="L48" s="1233" t="s">
        <v>728</v>
      </c>
      <c r="M48" s="1276"/>
      <c r="N48" s="1233" t="s">
        <v>756</v>
      </c>
      <c r="O48" s="514"/>
      <c r="P48" s="1315" t="s">
        <v>1371</v>
      </c>
      <c r="Q48" s="513"/>
      <c r="R48" s="381" t="s">
        <v>1371</v>
      </c>
      <c r="S48" s="513"/>
      <c r="T48" s="1233" t="s">
        <v>648</v>
      </c>
      <c r="U48" s="514"/>
      <c r="V48" s="1204" t="s">
        <v>1310</v>
      </c>
      <c r="W48" s="514"/>
      <c r="X48" s="1204" t="s">
        <v>648</v>
      </c>
      <c r="Y48" s="514"/>
      <c r="Z48" s="1223" t="s">
        <v>1371</v>
      </c>
      <c r="AA48" s="1229"/>
      <c r="AB48" s="381" t="s">
        <v>1371</v>
      </c>
      <c r="AC48" s="513"/>
      <c r="AD48" s="1356" t="s">
        <v>790</v>
      </c>
      <c r="AE48" s="513"/>
      <c r="AF48" s="319" t="s">
        <v>1374</v>
      </c>
      <c r="AG48" s="513"/>
      <c r="AH48" s="1224" t="s">
        <v>1373</v>
      </c>
      <c r="AI48" s="513"/>
      <c r="AJ48" s="1356" t="s">
        <v>728</v>
      </c>
      <c r="AK48" s="513"/>
      <c r="AL48" s="1356" t="s">
        <v>728</v>
      </c>
      <c r="AM48" s="513"/>
    </row>
    <row r="49" spans="1:39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68" t="s">
        <v>21</v>
      </c>
      <c r="L49" s="345" t="s">
        <v>117</v>
      </c>
      <c r="M49" s="368" t="s">
        <v>21</v>
      </c>
      <c r="N49" s="345" t="s">
        <v>117</v>
      </c>
      <c r="O49" s="368" t="s">
        <v>21</v>
      </c>
      <c r="P49" s="345" t="s">
        <v>117</v>
      </c>
      <c r="Q49" s="344" t="s">
        <v>21</v>
      </c>
      <c r="R49" s="345" t="s">
        <v>117</v>
      </c>
      <c r="S49" s="344" t="s">
        <v>21</v>
      </c>
      <c r="T49" s="345" t="s">
        <v>117</v>
      </c>
      <c r="U49" s="368" t="s">
        <v>21</v>
      </c>
      <c r="V49" s="345" t="s">
        <v>117</v>
      </c>
      <c r="W49" s="368" t="s">
        <v>21</v>
      </c>
      <c r="X49" s="345" t="s">
        <v>117</v>
      </c>
      <c r="Y49" s="368" t="s">
        <v>21</v>
      </c>
      <c r="Z49" s="345" t="s">
        <v>117</v>
      </c>
      <c r="AA49" s="157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  <c r="AL49" s="345" t="s">
        <v>117</v>
      </c>
      <c r="AM49" s="344" t="s">
        <v>21</v>
      </c>
    </row>
    <row r="50" spans="1:39">
      <c r="A50" s="346" t="s">
        <v>187</v>
      </c>
      <c r="B50" s="335">
        <f>D50+H50+J50+L50+N50+P50+R50+T50+V50+X50+Z50+AB50+AD50+AF50+AH50+F50+AJ50+AL50+'Pru Med2'!B50+'Prud Med3'!B50</f>
        <v>755.24204997000004</v>
      </c>
      <c r="C50" s="364">
        <f t="shared" ref="C50:C57" si="23">B50/$B$58*100</f>
        <v>12.676971964284425</v>
      </c>
      <c r="D50" s="335">
        <v>10.3</v>
      </c>
      <c r="E50" s="364">
        <f t="shared" ref="E50:E57" si="24">D50/$D$58*100</f>
        <v>6.9127516778523495</v>
      </c>
      <c r="F50" s="335">
        <v>0</v>
      </c>
      <c r="G50" s="364">
        <f t="shared" ref="G50:G57" si="25">F50/$F$58*100</f>
        <v>0</v>
      </c>
      <c r="H50" s="335"/>
      <c r="I50" s="364"/>
      <c r="J50" s="335"/>
      <c r="K50" s="364"/>
      <c r="L50" s="335"/>
      <c r="M50" s="364"/>
      <c r="N50" s="335"/>
      <c r="O50" s="364"/>
      <c r="P50" s="335">
        <v>0</v>
      </c>
      <c r="Q50" s="364">
        <v>0</v>
      </c>
      <c r="R50" s="335">
        <v>135.08994000000001</v>
      </c>
      <c r="S50" s="364">
        <f t="shared" ref="S50:S57" si="26">R50/$R$58*100</f>
        <v>53.566087212250622</v>
      </c>
      <c r="U50" s="364"/>
      <c r="W50" s="364"/>
      <c r="Y50" s="364"/>
      <c r="Z50" s="335">
        <v>0</v>
      </c>
      <c r="AA50" s="364">
        <f t="shared" ref="AA50:AA57" si="27">Z50/$Z$58*100</f>
        <v>0</v>
      </c>
      <c r="AB50" s="335">
        <v>16.600000000000001</v>
      </c>
      <c r="AC50" s="364">
        <f>AB50/$AB$58*100</f>
        <v>81.77339901477832</v>
      </c>
      <c r="AE50" s="364"/>
      <c r="AG50" s="364"/>
      <c r="AH50" s="335">
        <v>0</v>
      </c>
      <c r="AI50" s="364">
        <f t="shared" ref="AI50:AI57" si="28">AH50/$AH$58*100</f>
        <v>0</v>
      </c>
      <c r="AK50" s="364"/>
      <c r="AL50" s="335"/>
      <c r="AM50" s="364"/>
    </row>
    <row r="51" spans="1:39">
      <c r="A51" s="414" t="s">
        <v>189</v>
      </c>
      <c r="B51" s="335">
        <f>D51+H51+J51+L51+N51+P51+R51+T51+V51+X51+Z51+AB51+AD51+AF51+AH51+F51+AJ51+AL51+'Pru Med2'!B51+'Prud Med3'!B51</f>
        <v>2109.3530722319883</v>
      </c>
      <c r="C51" s="364">
        <f t="shared" si="23"/>
        <v>35.406145302058221</v>
      </c>
      <c r="D51" s="335">
        <v>10.1</v>
      </c>
      <c r="E51" s="364">
        <f t="shared" si="24"/>
        <v>6.7785234899328861</v>
      </c>
      <c r="F51" s="335">
        <v>1117.2</v>
      </c>
      <c r="G51" s="364">
        <f t="shared" si="25"/>
        <v>36.245660707912918</v>
      </c>
      <c r="H51" s="335"/>
      <c r="I51" s="364"/>
      <c r="J51" s="335"/>
      <c r="K51" s="364"/>
      <c r="L51" s="335"/>
      <c r="M51" s="364"/>
      <c r="N51" s="335"/>
      <c r="O51" s="364"/>
      <c r="P51" s="335">
        <v>31.55</v>
      </c>
      <c r="Q51" s="364">
        <v>0</v>
      </c>
      <c r="R51" s="335">
        <v>0</v>
      </c>
      <c r="S51" s="364">
        <f t="shared" si="26"/>
        <v>0</v>
      </c>
      <c r="U51" s="364"/>
      <c r="W51" s="364"/>
      <c r="Y51" s="364"/>
      <c r="Z51" s="335">
        <v>0</v>
      </c>
      <c r="AA51" s="364">
        <f t="shared" si="27"/>
        <v>0</v>
      </c>
      <c r="AB51" s="335">
        <v>0</v>
      </c>
      <c r="AC51" s="364">
        <f t="shared" ref="AC51:AC57" si="29">AB51/$AB$58*100</f>
        <v>0</v>
      </c>
      <c r="AE51" s="364"/>
      <c r="AG51" s="364"/>
      <c r="AH51" s="335">
        <v>279.31400000000002</v>
      </c>
      <c r="AI51" s="364">
        <f t="shared" si="28"/>
        <v>52.283081945364763</v>
      </c>
      <c r="AK51" s="364"/>
      <c r="AL51" s="335"/>
      <c r="AM51" s="364"/>
    </row>
    <row r="52" spans="1:39">
      <c r="A52" s="414" t="s">
        <v>190</v>
      </c>
      <c r="B52" s="335">
        <f>D52+H52+J52+L52+N52+P52+R52+T52+V52+X52+Z52+AB52+AD52+AF52+AH52+F52+AJ52+AL52+'Pru Med2'!B52+'Prud Med3'!B52</f>
        <v>1174.2801656100003</v>
      </c>
      <c r="C52" s="364">
        <f t="shared" si="23"/>
        <v>19.71065665404166</v>
      </c>
      <c r="D52" s="335">
        <v>0</v>
      </c>
      <c r="E52" s="364">
        <f t="shared" si="24"/>
        <v>0</v>
      </c>
      <c r="F52" s="335">
        <v>1170.4000000000001</v>
      </c>
      <c r="G52" s="364">
        <f t="shared" si="25"/>
        <v>37.971644551146873</v>
      </c>
      <c r="H52" s="335"/>
      <c r="I52" s="364"/>
      <c r="J52" s="335"/>
      <c r="K52" s="364"/>
      <c r="L52" s="335"/>
      <c r="M52" s="364"/>
      <c r="N52" s="335"/>
      <c r="O52" s="364"/>
      <c r="P52" s="335">
        <v>0</v>
      </c>
      <c r="Q52" s="364">
        <v>0</v>
      </c>
      <c r="R52" s="335">
        <v>0</v>
      </c>
      <c r="S52" s="364">
        <f t="shared" si="26"/>
        <v>0</v>
      </c>
      <c r="U52" s="364"/>
      <c r="W52" s="364"/>
      <c r="Y52" s="364"/>
      <c r="Z52" s="335">
        <v>0</v>
      </c>
      <c r="AA52" s="364">
        <f t="shared" si="27"/>
        <v>0</v>
      </c>
      <c r="AB52" s="335">
        <v>0</v>
      </c>
      <c r="AC52" s="364">
        <f t="shared" si="29"/>
        <v>0</v>
      </c>
      <c r="AE52" s="364"/>
      <c r="AG52" s="364"/>
      <c r="AH52" s="335">
        <v>2.8519999999999999</v>
      </c>
      <c r="AI52" s="364">
        <f t="shared" si="28"/>
        <v>0.53384846340742065</v>
      </c>
      <c r="AK52" s="364"/>
      <c r="AL52" s="335"/>
      <c r="AM52" s="364"/>
    </row>
    <row r="53" spans="1:39">
      <c r="A53" s="414" t="s">
        <v>191</v>
      </c>
      <c r="B53" s="335">
        <f>D53+H53+J53+L53+N53+P53+R53+T53+V53+X53+Z53+AB53+AD53+AF53+AH53+F53+AJ53+AL53+'Pru Med2'!B53+'Prud Med3'!B53</f>
        <v>57.462622699999997</v>
      </c>
      <c r="C53" s="364">
        <f t="shared" si="23"/>
        <v>0.96452793775331969</v>
      </c>
      <c r="D53" s="335">
        <v>30.3</v>
      </c>
      <c r="E53" s="364">
        <f t="shared" si="24"/>
        <v>20.335570469798657</v>
      </c>
      <c r="F53" s="335">
        <v>20.5</v>
      </c>
      <c r="G53" s="364">
        <f t="shared" si="25"/>
        <v>0.66508775914090124</v>
      </c>
      <c r="H53" s="335"/>
      <c r="I53" s="364"/>
      <c r="J53" s="335"/>
      <c r="K53" s="364"/>
      <c r="L53" s="335"/>
      <c r="M53" s="364"/>
      <c r="N53" s="335"/>
      <c r="O53" s="364"/>
      <c r="P53" s="335">
        <v>0</v>
      </c>
      <c r="Q53" s="364">
        <v>0</v>
      </c>
      <c r="R53" s="335">
        <v>0.94611100000000004</v>
      </c>
      <c r="S53" s="364">
        <f t="shared" si="26"/>
        <v>0.37515350394314817</v>
      </c>
      <c r="U53" s="364"/>
      <c r="W53" s="364"/>
      <c r="Y53" s="364"/>
      <c r="Z53" s="335">
        <v>0</v>
      </c>
      <c r="AA53" s="364">
        <f t="shared" si="27"/>
        <v>0</v>
      </c>
      <c r="AB53" s="335">
        <v>0</v>
      </c>
      <c r="AC53" s="364">
        <f t="shared" si="29"/>
        <v>0</v>
      </c>
      <c r="AE53" s="364"/>
      <c r="AG53" s="364"/>
      <c r="AH53" s="335">
        <v>1.585</v>
      </c>
      <c r="AI53" s="364">
        <f t="shared" si="28"/>
        <v>0.29668647072256721</v>
      </c>
      <c r="AK53" s="364"/>
      <c r="AL53" s="335"/>
      <c r="AM53" s="364"/>
    </row>
    <row r="54" spans="1:39">
      <c r="A54" s="414" t="s">
        <v>192</v>
      </c>
      <c r="B54" s="335">
        <f>D54+H54+J54+L54+N54+P54+R54+T54+V54+X54+Z54+AB54+AD54+AF54+AH54+F54+AJ54+AL54+'Pru Med2'!B54+'Prud Med3'!B54</f>
        <v>709.02392811000004</v>
      </c>
      <c r="C54" s="364">
        <f t="shared" si="23"/>
        <v>11.901186459379906</v>
      </c>
      <c r="D54" s="335">
        <v>63.7</v>
      </c>
      <c r="E54" s="364">
        <f t="shared" si="24"/>
        <v>42.751677852348998</v>
      </c>
      <c r="F54" s="335">
        <v>442.9</v>
      </c>
      <c r="G54" s="364">
        <f t="shared" si="25"/>
        <v>14.36913992797586</v>
      </c>
      <c r="H54" s="335"/>
      <c r="I54" s="364"/>
      <c r="J54" s="335"/>
      <c r="K54" s="364"/>
      <c r="L54" s="335"/>
      <c r="M54" s="364"/>
      <c r="N54" s="335"/>
      <c r="O54" s="364"/>
      <c r="P54" s="335">
        <v>7.09</v>
      </c>
      <c r="Q54" s="364">
        <v>0</v>
      </c>
      <c r="R54" s="335">
        <v>0</v>
      </c>
      <c r="S54" s="364">
        <f t="shared" si="26"/>
        <v>0</v>
      </c>
      <c r="U54" s="364"/>
      <c r="W54" s="364"/>
      <c r="Y54" s="364"/>
      <c r="Z54" s="335">
        <v>10.1</v>
      </c>
      <c r="AA54" s="364">
        <f t="shared" si="27"/>
        <v>52.604166666666664</v>
      </c>
      <c r="AB54" s="335">
        <v>1.6</v>
      </c>
      <c r="AC54" s="364">
        <f t="shared" si="29"/>
        <v>7.8817733990147785</v>
      </c>
      <c r="AE54" s="364"/>
      <c r="AG54" s="364"/>
      <c r="AH54" s="335">
        <v>36.5</v>
      </c>
      <c r="AI54" s="364">
        <f t="shared" si="28"/>
        <v>6.8322121018130622</v>
      </c>
      <c r="AK54" s="364"/>
      <c r="AL54" s="335"/>
      <c r="AM54" s="364"/>
    </row>
    <row r="55" spans="1:39">
      <c r="A55" s="414" t="s">
        <v>193</v>
      </c>
      <c r="B55" s="335">
        <f>D55+H55+J55+L55+N55+P55+R55+T55+V55+X55+Z55+AB55+AD55+AF55+AH55+F55+AJ55+AL55+'Pru Med2'!B55+'Prud Med3'!B55</f>
        <v>577.53548581999996</v>
      </c>
      <c r="C55" s="364">
        <f t="shared" si="23"/>
        <v>9.6941121888146302</v>
      </c>
      <c r="D55" s="335">
        <v>27.9</v>
      </c>
      <c r="E55" s="364">
        <f t="shared" si="24"/>
        <v>18.724832214765101</v>
      </c>
      <c r="F55" s="335">
        <v>284.7</v>
      </c>
      <c r="G55" s="364">
        <f t="shared" si="25"/>
        <v>9.2366090257275406</v>
      </c>
      <c r="H55" s="335"/>
      <c r="I55" s="364"/>
      <c r="J55" s="335"/>
      <c r="K55" s="364"/>
      <c r="L55" s="335"/>
      <c r="M55" s="364"/>
      <c r="N55" s="335"/>
      <c r="O55" s="364"/>
      <c r="P55" s="335">
        <v>0</v>
      </c>
      <c r="Q55" s="364">
        <v>0</v>
      </c>
      <c r="R55" s="335">
        <v>28.592724</v>
      </c>
      <c r="S55" s="364">
        <f t="shared" si="26"/>
        <v>11.337634374697418</v>
      </c>
      <c r="U55" s="364"/>
      <c r="W55" s="364"/>
      <c r="Y55" s="364"/>
      <c r="Z55" s="335">
        <v>5.9</v>
      </c>
      <c r="AA55" s="364">
        <f t="shared" si="27"/>
        <v>30.729166666666668</v>
      </c>
      <c r="AB55" s="335">
        <v>0.9</v>
      </c>
      <c r="AC55" s="364">
        <f t="shared" si="29"/>
        <v>4.4334975369458132</v>
      </c>
      <c r="AE55" s="364"/>
      <c r="AG55" s="364"/>
      <c r="AH55" s="335">
        <v>50.027999999999999</v>
      </c>
      <c r="AI55" s="364">
        <f t="shared" si="28"/>
        <v>9.3644358090275031</v>
      </c>
      <c r="AK55" s="364"/>
      <c r="AL55" s="335"/>
      <c r="AM55" s="364"/>
    </row>
    <row r="56" spans="1:39">
      <c r="A56" s="414" t="s">
        <v>194</v>
      </c>
      <c r="B56" s="335">
        <f>D56+H56+J56+L56+N56+P56+R56+T56+V56+X56+Z56+AB56+AD56+AF56+AH56+F56+AJ56+AL56+'Pru Med2'!B56+'Prud Med3'!B56</f>
        <v>407.74214541999999</v>
      </c>
      <c r="C56" s="364">
        <f t="shared" si="23"/>
        <v>6.8440783274075452</v>
      </c>
      <c r="D56" s="335">
        <v>6.7</v>
      </c>
      <c r="E56" s="364">
        <f t="shared" si="24"/>
        <v>4.4966442953020138</v>
      </c>
      <c r="F56" s="335">
        <v>46.6</v>
      </c>
      <c r="G56" s="364">
        <f t="shared" si="25"/>
        <v>1.5118580280959022</v>
      </c>
      <c r="H56" s="335"/>
      <c r="I56" s="364"/>
      <c r="J56" s="335"/>
      <c r="K56" s="364"/>
      <c r="L56" s="335"/>
      <c r="M56" s="364"/>
      <c r="N56" s="335"/>
      <c r="O56" s="364"/>
      <c r="P56" s="335">
        <v>0</v>
      </c>
      <c r="Q56" s="364">
        <v>0</v>
      </c>
      <c r="R56" s="335">
        <v>31.731477000000002</v>
      </c>
      <c r="S56" s="364">
        <f t="shared" si="26"/>
        <v>12.582217923522098</v>
      </c>
      <c r="U56" s="364"/>
      <c r="W56" s="364"/>
      <c r="Y56" s="364"/>
      <c r="Z56" s="335">
        <v>3.2</v>
      </c>
      <c r="AA56" s="364">
        <f t="shared" si="27"/>
        <v>16.666666666666668</v>
      </c>
      <c r="AB56" s="335">
        <v>0.8</v>
      </c>
      <c r="AC56" s="364">
        <f t="shared" si="29"/>
        <v>3.9408866995073892</v>
      </c>
      <c r="AE56" s="364"/>
      <c r="AG56" s="364"/>
      <c r="AH56" s="335">
        <v>118.89400000000001</v>
      </c>
      <c r="AI56" s="364">
        <f t="shared" si="28"/>
        <v>22.255041798163351</v>
      </c>
      <c r="AK56" s="364"/>
      <c r="AL56" s="335"/>
      <c r="AM56" s="364"/>
    </row>
    <row r="57" spans="1:39" ht="13.5" thickBot="1">
      <c r="A57" s="414" t="s">
        <v>195</v>
      </c>
      <c r="B57" s="335">
        <f>D57+H57+J57+L57+N57+P57+R57+T57+V57+X57+Z57+AB57+AD57+AF57+AH57+F57+AJ57+AL57+'Pru Med2'!B57+'Prud Med3'!B57</f>
        <v>166.95081350999999</v>
      </c>
      <c r="C57" s="364">
        <f t="shared" si="23"/>
        <v>2.8023211662602963</v>
      </c>
      <c r="D57" s="335">
        <v>0</v>
      </c>
      <c r="E57" s="364">
        <f t="shared" si="24"/>
        <v>0</v>
      </c>
      <c r="F57" s="335">
        <v>0</v>
      </c>
      <c r="G57" s="364">
        <f t="shared" si="25"/>
        <v>0</v>
      </c>
      <c r="H57" s="335"/>
      <c r="I57" s="364"/>
      <c r="J57" s="335"/>
      <c r="K57" s="364"/>
      <c r="L57" s="335"/>
      <c r="M57" s="364"/>
      <c r="N57" s="335"/>
      <c r="O57" s="364"/>
      <c r="P57" s="335">
        <v>11.38</v>
      </c>
      <c r="Q57" s="364">
        <v>0</v>
      </c>
      <c r="R57" s="335">
        <v>55.832780999999997</v>
      </c>
      <c r="S57" s="364">
        <f t="shared" si="26"/>
        <v>22.138906985586708</v>
      </c>
      <c r="U57" s="364"/>
      <c r="W57" s="364"/>
      <c r="Y57" s="364"/>
      <c r="Z57" s="335">
        <v>0</v>
      </c>
      <c r="AA57" s="364">
        <f t="shared" si="27"/>
        <v>0</v>
      </c>
      <c r="AB57" s="335">
        <v>0.4</v>
      </c>
      <c r="AC57" s="364">
        <f t="shared" si="29"/>
        <v>1.9704433497536946</v>
      </c>
      <c r="AE57" s="364"/>
      <c r="AG57" s="364"/>
      <c r="AH57" s="335">
        <v>45.061</v>
      </c>
      <c r="AI57" s="364">
        <f t="shared" si="28"/>
        <v>8.4346934115013266</v>
      </c>
      <c r="AK57" s="364"/>
      <c r="AL57" s="335"/>
      <c r="AM57" s="364"/>
    </row>
    <row r="58" spans="1:39" ht="16.5" customHeight="1" thickBot="1">
      <c r="A58" s="360" t="s">
        <v>17</v>
      </c>
      <c r="B58" s="353">
        <f t="shared" ref="B58:P58" si="30">SUM(B50:B57)</f>
        <v>5957.5902833719883</v>
      </c>
      <c r="C58" s="363">
        <f t="shared" si="30"/>
        <v>100</v>
      </c>
      <c r="D58" s="354">
        <f t="shared" si="30"/>
        <v>149</v>
      </c>
      <c r="E58" s="363">
        <f t="shared" si="30"/>
        <v>100.00000000000001</v>
      </c>
      <c r="F58" s="354">
        <f t="shared" si="30"/>
        <v>3082.3</v>
      </c>
      <c r="G58" s="363">
        <f t="shared" si="30"/>
        <v>100.00000000000001</v>
      </c>
      <c r="H58" s="354"/>
      <c r="I58" s="363"/>
      <c r="J58" s="354"/>
      <c r="K58" s="363"/>
      <c r="L58" s="354"/>
      <c r="M58" s="363"/>
      <c r="N58" s="354"/>
      <c r="O58" s="363"/>
      <c r="P58" s="354">
        <f t="shared" si="30"/>
        <v>50.02</v>
      </c>
      <c r="Q58" s="363">
        <v>0</v>
      </c>
      <c r="R58" s="354">
        <f>SUM(R50:R57)</f>
        <v>252.19303300000001</v>
      </c>
      <c r="S58" s="363">
        <f>SUM(S50:S57)</f>
        <v>100</v>
      </c>
      <c r="T58" s="354"/>
      <c r="U58" s="363"/>
      <c r="V58" s="354"/>
      <c r="W58" s="363"/>
      <c r="X58" s="354"/>
      <c r="Y58" s="363"/>
      <c r="Z58" s="354">
        <f>SUM(Z50:Z57)</f>
        <v>19.2</v>
      </c>
      <c r="AA58" s="363">
        <f>SUM(AA50:AA57)</f>
        <v>100</v>
      </c>
      <c r="AB58" s="354">
        <f>SUM(AB50:AB57)</f>
        <v>20.3</v>
      </c>
      <c r="AC58" s="363">
        <v>100</v>
      </c>
      <c r="AD58" s="354">
        <f>SUM(AD50:AD57)</f>
        <v>0</v>
      </c>
      <c r="AE58" s="363">
        <f>SUM(AE50:AE57)</f>
        <v>0</v>
      </c>
      <c r="AF58" s="354">
        <f t="shared" ref="AF58:AM58" si="31">SUM(AF50:AF57)</f>
        <v>0</v>
      </c>
      <c r="AG58" s="363">
        <f t="shared" si="31"/>
        <v>0</v>
      </c>
      <c r="AH58" s="354">
        <f t="shared" si="31"/>
        <v>534.23400000000004</v>
      </c>
      <c r="AI58" s="363">
        <f t="shared" si="31"/>
        <v>100</v>
      </c>
      <c r="AJ58" s="354">
        <f>SUM(AJ50:AJ57)</f>
        <v>0</v>
      </c>
      <c r="AK58" s="363">
        <f>SUM(AK50:AK57)</f>
        <v>0</v>
      </c>
      <c r="AL58" s="354">
        <f t="shared" si="31"/>
        <v>0</v>
      </c>
      <c r="AM58" s="363">
        <f t="shared" si="31"/>
        <v>0</v>
      </c>
    </row>
    <row r="59" spans="1:39">
      <c r="Q59" s="365"/>
      <c r="S59" s="365"/>
      <c r="T59" s="365"/>
      <c r="U59" s="365"/>
      <c r="V59" s="365"/>
      <c r="W59" s="365"/>
      <c r="X59" s="365"/>
      <c r="Y59" s="365"/>
      <c r="AA59" s="365"/>
      <c r="AB59" s="365"/>
      <c r="AC59" s="365"/>
      <c r="AD59" s="365"/>
      <c r="AE59" s="365"/>
      <c r="AG59" s="365"/>
      <c r="AH59" s="335" t="s">
        <v>470</v>
      </c>
      <c r="AI59" s="365"/>
      <c r="AJ59" s="365"/>
      <c r="AK59" s="365"/>
    </row>
    <row r="60" spans="1:39" s="145" customFormat="1" ht="16.5" hidden="1" customHeight="1">
      <c r="A60" s="1050" t="s">
        <v>1357</v>
      </c>
      <c r="B60" s="336" t="e">
        <f>#REF!+#REF!+#REF!+#REF!+#REF!+#REF!+#REF!+'FLEX LOC2'!P10+'FLEX LOC2'!R10+'FLEX LOC2'!X10+#REF!+#REF!</f>
        <v>#REF!</v>
      </c>
      <c r="C60" s="580"/>
      <c r="D60" s="336"/>
      <c r="E60" s="580"/>
      <c r="F60" s="336"/>
      <c r="G60" s="580"/>
      <c r="H60" s="580"/>
      <c r="I60" s="580"/>
      <c r="J60" s="580"/>
      <c r="K60" s="580"/>
      <c r="L60" s="580"/>
      <c r="M60" s="580"/>
      <c r="N60" s="580"/>
      <c r="O60" s="580"/>
      <c r="P60" s="336"/>
      <c r="Q60" s="580"/>
      <c r="R60" s="336"/>
      <c r="S60" s="580"/>
      <c r="T60" s="580"/>
      <c r="U60" s="580"/>
      <c r="V60" s="580"/>
      <c r="W60" s="580"/>
      <c r="X60" s="580"/>
      <c r="Y60" s="580"/>
      <c r="Z60" s="336"/>
      <c r="AA60" s="580"/>
      <c r="AB60" s="580"/>
      <c r="AC60" s="580"/>
      <c r="AD60" s="580"/>
      <c r="AE60" s="580"/>
      <c r="AF60" s="336"/>
      <c r="AG60" s="580"/>
      <c r="AH60" s="336"/>
      <c r="AI60" s="580"/>
      <c r="AJ60" s="580"/>
      <c r="AK60" s="580"/>
    </row>
    <row r="61" spans="1:39" s="145" customFormat="1" ht="16.5" customHeight="1">
      <c r="A61" s="983"/>
      <c r="B61" s="336"/>
      <c r="C61" s="580"/>
      <c r="D61" s="336"/>
      <c r="E61" s="580"/>
      <c r="F61" s="336"/>
      <c r="G61" s="580"/>
      <c r="H61" s="580"/>
      <c r="I61" s="580"/>
      <c r="J61" s="580"/>
      <c r="K61" s="580"/>
      <c r="L61" s="580"/>
      <c r="M61" s="580"/>
      <c r="N61" s="580"/>
      <c r="O61" s="580"/>
      <c r="P61" s="336"/>
      <c r="Q61" s="580"/>
      <c r="R61" s="336"/>
      <c r="S61" s="580"/>
      <c r="T61" s="580"/>
      <c r="U61" s="580"/>
      <c r="V61" s="580"/>
      <c r="W61" s="580"/>
      <c r="X61" s="580"/>
      <c r="Y61" s="580"/>
      <c r="Z61" s="336"/>
      <c r="AA61" s="580"/>
      <c r="AB61" s="580"/>
      <c r="AC61" s="580"/>
      <c r="AD61" s="580"/>
      <c r="AE61" s="580"/>
      <c r="AF61" s="336"/>
      <c r="AG61" s="580"/>
      <c r="AH61" s="336">
        <v>89</v>
      </c>
      <c r="AI61" s="580"/>
      <c r="AJ61" s="580"/>
      <c r="AK61" s="580"/>
    </row>
    <row r="62" spans="1:39" s="145" customFormat="1" ht="16.5" customHeight="1">
      <c r="B62" s="336"/>
      <c r="C62" s="580"/>
      <c r="D62" s="336"/>
      <c r="E62" s="580"/>
      <c r="F62" s="336"/>
      <c r="G62" s="580"/>
      <c r="H62" s="580"/>
      <c r="I62" s="580"/>
      <c r="J62" s="580"/>
      <c r="K62" s="580"/>
      <c r="L62" s="580"/>
      <c r="M62" s="580"/>
      <c r="N62" s="580"/>
      <c r="O62" s="580"/>
      <c r="P62" s="336"/>
      <c r="Q62" s="580"/>
      <c r="R62" s="336"/>
      <c r="S62" s="580"/>
      <c r="T62" s="580"/>
      <c r="U62" s="580"/>
      <c r="V62" s="580"/>
      <c r="W62" s="580"/>
      <c r="X62" s="580"/>
      <c r="Y62" s="580"/>
      <c r="Z62" s="336"/>
      <c r="AA62" s="580"/>
      <c r="AB62" s="580"/>
      <c r="AC62" s="580"/>
      <c r="AD62" s="580"/>
      <c r="AE62" s="580"/>
      <c r="AF62" s="336"/>
      <c r="AG62" s="580"/>
      <c r="AH62" s="336"/>
      <c r="AI62" s="580"/>
      <c r="AJ62" s="580"/>
      <c r="AK62" s="580"/>
    </row>
  </sheetData>
  <sheetProtection password="DF9A" sheet="1" objects="1" scenarios="1"/>
  <phoneticPr fontId="0" type="noConversion"/>
  <pageMargins left="0.75" right="0.75" top="1" bottom="1" header="0.5" footer="0.5"/>
  <pageSetup paperSize="9" scale="37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41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BK99"/>
  <sheetViews>
    <sheetView workbookViewId="0" xr3:uid="{9F66A7E2-B849-5D6C-B1FC-020341BD0769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0.42578125" customWidth="1"/>
    <col min="5" max="5" width="4.7109375" customWidth="1"/>
    <col min="6" max="6" width="9.855468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85546875" customWidth="1"/>
    <col min="13" max="13" width="4.7109375" customWidth="1"/>
    <col min="14" max="14" width="12.5703125" customWidth="1"/>
    <col min="15" max="15" width="6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style="335" customWidth="1"/>
    <col min="21" max="21" width="4.7109375" style="335" customWidth="1"/>
    <col min="22" max="22" width="12.7109375" customWidth="1"/>
    <col min="23" max="23" width="4.7109375" customWidth="1"/>
    <col min="24" max="24" width="10.28515625" customWidth="1"/>
    <col min="25" max="25" width="4.7109375" customWidth="1"/>
    <col min="26" max="26" width="9.5703125" style="335" customWidth="1"/>
    <col min="27" max="27" width="4.7109375" style="335" customWidth="1"/>
    <col min="28" max="28" width="11.140625" customWidth="1"/>
    <col min="29" max="29" width="5.42578125" customWidth="1"/>
    <col min="30" max="30" width="10.85546875" customWidth="1"/>
    <col min="31" max="31" width="5.42578125" customWidth="1"/>
    <col min="32" max="32" width="10.7109375" customWidth="1"/>
    <col min="33" max="33" width="4.42578125" customWidth="1"/>
    <col min="34" max="34" width="11.7109375" customWidth="1"/>
    <col min="35" max="35" width="5.28515625" customWidth="1"/>
    <col min="36" max="36" width="10.42578125" customWidth="1"/>
    <col min="37" max="37" width="5.28515625" customWidth="1"/>
    <col min="38" max="38" width="9.42578125" customWidth="1"/>
    <col min="39" max="39" width="5.28515625" customWidth="1"/>
    <col min="40" max="40" width="10.7109375" customWidth="1"/>
    <col min="41" max="41" width="5.28515625" customWidth="1"/>
    <col min="42" max="42" width="11.28515625" customWidth="1"/>
    <col min="43" max="43" width="5.7109375" customWidth="1"/>
    <col min="44" max="44" width="11.5703125" customWidth="1"/>
    <col min="45" max="45" width="6" customWidth="1"/>
    <col min="62" max="62" width="12.7109375" hidden="1" customWidth="1"/>
    <col min="63" max="63" width="4.7109375" hidden="1" customWidth="1"/>
  </cols>
  <sheetData>
    <row r="1" spans="1:61">
      <c r="A1" s="334" t="s">
        <v>1336</v>
      </c>
      <c r="AB1" s="767" t="str">
        <f>Summary!V1</f>
        <v>QUARTER ENDED 31 DECEMBER 2005</v>
      </c>
    </row>
    <row r="2" spans="1:61">
      <c r="A2" s="145"/>
    </row>
    <row r="3" spans="1:61" s="503" customFormat="1">
      <c r="A3" s="509" t="s">
        <v>1366</v>
      </c>
      <c r="B3" s="324" t="s">
        <v>61</v>
      </c>
      <c r="C3" s="502"/>
      <c r="D3" s="1203" t="s">
        <v>455</v>
      </c>
      <c r="E3" s="502"/>
      <c r="F3" s="1203" t="s">
        <v>1375</v>
      </c>
      <c r="G3" s="502"/>
      <c r="H3" s="324" t="s">
        <v>537</v>
      </c>
      <c r="I3" s="502"/>
      <c r="J3" s="428" t="s">
        <v>456</v>
      </c>
      <c r="K3" s="502"/>
      <c r="L3" s="1215" t="s">
        <v>456</v>
      </c>
      <c r="M3" s="502"/>
      <c r="N3" s="1215" t="s">
        <v>1376</v>
      </c>
      <c r="O3" s="502"/>
      <c r="P3" s="1125" t="s">
        <v>476</v>
      </c>
      <c r="Q3" s="502"/>
      <c r="R3" s="1207" t="s">
        <v>595</v>
      </c>
      <c r="S3" s="502"/>
      <c r="T3" s="1314" t="s">
        <v>477</v>
      </c>
      <c r="U3" s="510"/>
      <c r="V3" s="324" t="s">
        <v>478</v>
      </c>
      <c r="W3" s="502"/>
      <c r="X3" s="1203" t="s">
        <v>1377</v>
      </c>
      <c r="Y3" s="502"/>
      <c r="Z3" s="1222" t="s">
        <v>1316</v>
      </c>
      <c r="AA3" s="510"/>
      <c r="AB3" s="324" t="s">
        <v>487</v>
      </c>
      <c r="AC3" s="502"/>
      <c r="AD3" s="428" t="s">
        <v>488</v>
      </c>
      <c r="AE3" s="502"/>
      <c r="AF3" s="438" t="s">
        <v>1378</v>
      </c>
      <c r="AG3" s="510"/>
      <c r="AH3" s="1207" t="s">
        <v>1379</v>
      </c>
      <c r="AI3" s="1208"/>
      <c r="AJ3" s="1207" t="s">
        <v>1379</v>
      </c>
      <c r="AK3" s="1208"/>
      <c r="AL3" s="1203" t="s">
        <v>1380</v>
      </c>
      <c r="AM3" s="1208"/>
      <c r="AN3" s="1201" t="s">
        <v>1381</v>
      </c>
      <c r="AO3" s="1219"/>
      <c r="AP3" s="324" t="s">
        <v>1382</v>
      </c>
      <c r="AQ3" s="502"/>
      <c r="BH3"/>
      <c r="BI3"/>
    </row>
    <row r="4" spans="1:61" s="503" customFormat="1">
      <c r="A4" s="501"/>
      <c r="C4" s="504"/>
      <c r="D4" s="1204" t="s">
        <v>760</v>
      </c>
      <c r="E4" s="504"/>
      <c r="F4" s="1204" t="s">
        <v>760</v>
      </c>
      <c r="G4" s="504"/>
      <c r="H4" s="169" t="s">
        <v>1383</v>
      </c>
      <c r="I4" s="504"/>
      <c r="J4" s="319" t="s">
        <v>1384</v>
      </c>
      <c r="K4" s="504"/>
      <c r="L4" s="1216" t="s">
        <v>1385</v>
      </c>
      <c r="M4" s="504"/>
      <c r="N4" s="1216" t="s">
        <v>1386</v>
      </c>
      <c r="O4" s="504"/>
      <c r="P4" s="1124" t="s">
        <v>728</v>
      </c>
      <c r="Q4" s="504"/>
      <c r="R4" s="1209" t="s">
        <v>648</v>
      </c>
      <c r="S4" s="504"/>
      <c r="T4" s="1315" t="s">
        <v>1387</v>
      </c>
      <c r="U4" s="513"/>
      <c r="V4" s="503" t="s">
        <v>1383</v>
      </c>
      <c r="W4" s="504"/>
      <c r="X4" s="1224" t="s">
        <v>1371</v>
      </c>
      <c r="Y4" s="504"/>
      <c r="Z4" s="1223" t="s">
        <v>728</v>
      </c>
      <c r="AA4" s="513"/>
      <c r="AB4" s="169" t="s">
        <v>1371</v>
      </c>
      <c r="AC4" s="504"/>
      <c r="AD4" s="319" t="s">
        <v>1371</v>
      </c>
      <c r="AE4" s="504"/>
      <c r="AF4" s="381" t="s">
        <v>757</v>
      </c>
      <c r="AG4" s="513"/>
      <c r="AH4" s="1209" t="s">
        <v>1345</v>
      </c>
      <c r="AI4" s="1210"/>
      <c r="AJ4" s="1209" t="s">
        <v>1346</v>
      </c>
      <c r="AK4" s="1210"/>
      <c r="AL4" s="1204" t="s">
        <v>1388</v>
      </c>
      <c r="AM4" s="1210"/>
      <c r="AN4" s="1202" t="s">
        <v>1389</v>
      </c>
      <c r="AO4" s="1220"/>
      <c r="AP4" s="169" t="s">
        <v>1390</v>
      </c>
      <c r="AQ4" s="504"/>
      <c r="BH4"/>
      <c r="BI4"/>
    </row>
    <row r="5" spans="1:61">
      <c r="A5" s="142"/>
      <c r="B5" s="156" t="s">
        <v>117</v>
      </c>
      <c r="C5" s="157" t="s">
        <v>21</v>
      </c>
      <c r="D5" s="155" t="s">
        <v>117</v>
      </c>
      <c r="E5" s="157" t="s">
        <v>21</v>
      </c>
      <c r="F5" s="155" t="s">
        <v>117</v>
      </c>
      <c r="G5" s="157" t="s">
        <v>21</v>
      </c>
      <c r="H5" s="155" t="s">
        <v>117</v>
      </c>
      <c r="I5" s="157" t="s">
        <v>21</v>
      </c>
      <c r="J5" s="155" t="s">
        <v>117</v>
      </c>
      <c r="K5" s="157" t="s">
        <v>21</v>
      </c>
      <c r="L5" s="155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345" t="s">
        <v>117</v>
      </c>
      <c r="U5" s="344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345" t="s">
        <v>117</v>
      </c>
      <c r="AA5" s="344" t="s">
        <v>21</v>
      </c>
      <c r="AB5" s="155" t="s">
        <v>117</v>
      </c>
      <c r="AC5" s="157" t="s">
        <v>21</v>
      </c>
      <c r="AD5" s="155" t="s">
        <v>117</v>
      </c>
      <c r="AE5" s="157" t="s">
        <v>21</v>
      </c>
      <c r="AF5" s="345" t="s">
        <v>117</v>
      </c>
      <c r="AG5" s="344" t="s">
        <v>21</v>
      </c>
      <c r="AH5" s="155" t="s">
        <v>117</v>
      </c>
      <c r="AI5" s="157" t="s">
        <v>21</v>
      </c>
      <c r="AJ5" s="155" t="s">
        <v>117</v>
      </c>
      <c r="AK5" s="157" t="s">
        <v>21</v>
      </c>
      <c r="AL5" s="155" t="s">
        <v>117</v>
      </c>
      <c r="AM5" s="157" t="s">
        <v>21</v>
      </c>
      <c r="AN5" s="345" t="s">
        <v>117</v>
      </c>
      <c r="AO5" s="344" t="s">
        <v>21</v>
      </c>
      <c r="AP5" s="155" t="s">
        <v>117</v>
      </c>
      <c r="AQ5" s="157" t="s">
        <v>21</v>
      </c>
    </row>
    <row r="6" spans="1:61">
      <c r="A6" s="141" t="s">
        <v>118</v>
      </c>
      <c r="C6" s="158"/>
      <c r="E6" s="158"/>
      <c r="G6" s="158"/>
      <c r="I6" s="158"/>
      <c r="K6" s="158"/>
      <c r="M6" s="158"/>
      <c r="N6" s="145"/>
      <c r="O6" s="364"/>
      <c r="Q6" s="158"/>
      <c r="S6" s="158"/>
      <c r="U6" s="347"/>
      <c r="W6" s="158"/>
      <c r="Y6" s="158"/>
      <c r="AA6" s="347"/>
      <c r="AC6" s="158"/>
      <c r="AE6" s="158"/>
      <c r="AF6" s="335"/>
      <c r="AG6" s="347"/>
      <c r="AI6" s="158"/>
      <c r="AK6" s="158"/>
      <c r="AM6" s="158"/>
      <c r="AN6" s="335"/>
      <c r="AO6" s="347"/>
      <c r="AQ6" s="158"/>
    </row>
    <row r="7" spans="1:61">
      <c r="A7" s="172" t="s">
        <v>120</v>
      </c>
      <c r="B7" s="419">
        <f>+D7+F7+H7+L7+N7+P7+R7+T7+V7+X7+Z7+J7+AB7+AD7+AF7+AH7+AJ7+AL7+AN7+AP7</f>
        <v>4273.3540022200004</v>
      </c>
      <c r="C7" s="364">
        <f>B7/$B$10*100</f>
        <v>72.244932393772544</v>
      </c>
      <c r="D7" s="419">
        <v>0</v>
      </c>
      <c r="E7" s="364">
        <f>D7/$D$10*100</f>
        <v>0</v>
      </c>
      <c r="F7" s="419">
        <v>0</v>
      </c>
      <c r="G7" s="364">
        <f>F7/$F$10*100</f>
        <v>0</v>
      </c>
      <c r="H7" s="419">
        <v>1223.7</v>
      </c>
      <c r="I7" s="364">
        <f>H7/$H$10*100</f>
        <v>77.464075457365325</v>
      </c>
      <c r="J7" s="419">
        <v>0</v>
      </c>
      <c r="K7" s="364">
        <f>J7/$J$10*100</f>
        <v>0</v>
      </c>
      <c r="L7" s="419">
        <v>0</v>
      </c>
      <c r="M7" s="364">
        <f>L7/$L$10*100</f>
        <v>0</v>
      </c>
      <c r="N7" s="419">
        <v>0</v>
      </c>
      <c r="O7" s="364">
        <v>0</v>
      </c>
      <c r="P7" s="419">
        <v>0</v>
      </c>
      <c r="Q7" s="364">
        <f>P7/$P$10*100</f>
        <v>0</v>
      </c>
      <c r="R7" s="419">
        <v>0</v>
      </c>
      <c r="S7" s="364">
        <f>R7/$R$10*100</f>
        <v>0</v>
      </c>
      <c r="T7" s="419">
        <v>0</v>
      </c>
      <c r="U7" s="364">
        <f>T7/$T$10*100</f>
        <v>0</v>
      </c>
      <c r="V7" s="419">
        <v>822.43200000000002</v>
      </c>
      <c r="W7" s="364">
        <f>V7/$V$10*100</f>
        <v>64.741551611351682</v>
      </c>
      <c r="X7" s="419">
        <v>9.8800000000000008</v>
      </c>
      <c r="Y7" s="364">
        <f>X7/$X$10*100</f>
        <v>78.599840891010345</v>
      </c>
      <c r="Z7" s="419">
        <v>0</v>
      </c>
      <c r="AA7" s="364">
        <f>Z7/$Z$10*100</f>
        <v>0</v>
      </c>
      <c r="AB7" s="419">
        <v>1055.5148589999999</v>
      </c>
      <c r="AC7" s="364">
        <f>AB7/$AB$10*100</f>
        <v>77.843922686645982</v>
      </c>
      <c r="AD7" s="419">
        <v>819.9</v>
      </c>
      <c r="AE7" s="364">
        <f>AD7/$AD$10*100</f>
        <v>82.203729697212751</v>
      </c>
      <c r="AF7" s="419">
        <v>0</v>
      </c>
      <c r="AG7" s="364">
        <f>AF7/$AF$10*100</f>
        <v>0</v>
      </c>
      <c r="AH7" s="419">
        <v>32.299999999999997</v>
      </c>
      <c r="AI7" s="364">
        <f>AH7/$AH$10*100</f>
        <v>64.471057884231541</v>
      </c>
      <c r="AJ7" s="419">
        <v>16.8</v>
      </c>
      <c r="AK7" s="364">
        <f>AJ7/$AJ$10*100</f>
        <v>67.741935483870975</v>
      </c>
      <c r="AL7" s="419">
        <v>70.201000000000008</v>
      </c>
      <c r="AM7" s="364">
        <f>AL7/$AL$10*100</f>
        <v>73.718864199605164</v>
      </c>
      <c r="AN7" s="419">
        <v>0</v>
      </c>
      <c r="AO7" s="364">
        <f>AN7/$AN$10*100</f>
        <v>0</v>
      </c>
      <c r="AP7" s="419">
        <v>222.62614321999999</v>
      </c>
      <c r="AQ7" s="364">
        <f>AP7/$AP$10*100</f>
        <v>81.617322015740541</v>
      </c>
    </row>
    <row r="8" spans="1:61">
      <c r="A8" s="172" t="s">
        <v>277</v>
      </c>
      <c r="B8" s="419">
        <f>+D8+F8+H8+L8+N8+P8+R8+T8+V8+X8+Z8+J8+AB8+AD8+AF8+AH8+AJ8+AL8+AN8+AP8</f>
        <v>1641.7377012755383</v>
      </c>
      <c r="C8" s="364">
        <f>B8/$B$10*100</f>
        <v>27.755067606227463</v>
      </c>
      <c r="D8" s="448">
        <f>SUM('FOF3'!C48:C52)</f>
        <v>71.8</v>
      </c>
      <c r="E8" s="364">
        <f>D8/$D$10*100</f>
        <v>100</v>
      </c>
      <c r="F8" s="448">
        <f>SUM('FOF4'!AJ8:AJ12)</f>
        <v>0.05</v>
      </c>
      <c r="G8" s="364">
        <f>F8/$F$10*100</f>
        <v>100</v>
      </c>
      <c r="H8" s="419">
        <v>356</v>
      </c>
      <c r="I8" s="364">
        <f>H8/$H$10*100</f>
        <v>22.535924542634678</v>
      </c>
      <c r="J8" s="448">
        <f>SUM('FOF3'!AD8:AD12)</f>
        <v>0.74</v>
      </c>
      <c r="K8" s="364">
        <f>J8/$J$10*100</f>
        <v>100</v>
      </c>
      <c r="L8" s="448">
        <f>SUM('FOF2'!AH47:AH51)</f>
        <v>7.0000000000000007E-2</v>
      </c>
      <c r="M8" s="364">
        <f>L8/$L$10*100</f>
        <v>100</v>
      </c>
      <c r="N8" s="419">
        <v>0</v>
      </c>
      <c r="O8" s="364">
        <v>0</v>
      </c>
      <c r="P8" s="448">
        <f>SUM('FOF4'!C48:C52)</f>
        <v>40.200000000000003</v>
      </c>
      <c r="Q8" s="364">
        <f>P8/$P$10*100</f>
        <v>100</v>
      </c>
      <c r="R8" s="448">
        <f>SUM('FOF4'!C8:C12)</f>
        <v>58.3</v>
      </c>
      <c r="S8" s="364">
        <f>R8/$R$10*100</f>
        <v>100</v>
      </c>
      <c r="T8" s="448">
        <f>SUM('FOF3'!L8:L12)</f>
        <v>59.802</v>
      </c>
      <c r="U8" s="364">
        <f>T8/$T$10*100</f>
        <v>100</v>
      </c>
      <c r="V8" s="419">
        <v>447.899</v>
      </c>
      <c r="W8" s="364">
        <f>V8/$V$10*100</f>
        <v>35.258448388648311</v>
      </c>
      <c r="X8" s="419">
        <v>2.69</v>
      </c>
      <c r="Y8" s="364">
        <f>X8/$X$10*100</f>
        <v>21.400159108989659</v>
      </c>
      <c r="Z8" s="448">
        <f>SUM('FOF10'!L47:L51)</f>
        <v>4.4000000000000004</v>
      </c>
      <c r="AA8" s="364">
        <f>Z8/$Z$10*100</f>
        <v>100</v>
      </c>
      <c r="AB8" s="419">
        <v>300.42253800000003</v>
      </c>
      <c r="AC8" s="364">
        <f>AB8/$AB$10*100</f>
        <v>22.156077313354022</v>
      </c>
      <c r="AD8" s="419">
        <v>177.5</v>
      </c>
      <c r="AE8" s="364">
        <f>AD8/$AD$10*100</f>
        <v>17.796270302787249</v>
      </c>
      <c r="AF8" s="419">
        <f>SUM('FOF6'!I8:I12)</f>
        <v>10.6</v>
      </c>
      <c r="AG8" s="364">
        <f>AF8/$AF$10*100</f>
        <v>100</v>
      </c>
      <c r="AH8" s="419">
        <v>17.8</v>
      </c>
      <c r="AI8" s="364">
        <f>AH8/$AH$10*100</f>
        <v>35.528942115768473</v>
      </c>
      <c r="AJ8" s="419">
        <v>8</v>
      </c>
      <c r="AK8" s="364">
        <f>AJ8/$AJ$10*100</f>
        <v>32.258064516129032</v>
      </c>
      <c r="AL8" s="419">
        <v>25.027000000000001</v>
      </c>
      <c r="AM8" s="364">
        <f>AL8/$AL$10*100</f>
        <v>26.281135800394839</v>
      </c>
      <c r="AN8" s="419">
        <f>SUM('FOF6'!L48:L52)</f>
        <v>10.295053725538128</v>
      </c>
      <c r="AO8" s="364">
        <f>AN8/$AN$10*100</f>
        <v>100</v>
      </c>
      <c r="AP8" s="419">
        <v>50.142109550000001</v>
      </c>
      <c r="AQ8" s="364">
        <f>AP8/$AP$10*100</f>
        <v>18.382677984259466</v>
      </c>
    </row>
    <row r="9" spans="1:61" ht="13.5" thickBot="1">
      <c r="A9" s="323" t="s">
        <v>122</v>
      </c>
      <c r="B9" s="419">
        <f>+D9+F9+H9+L9+N9+P9+R9+T9+V9+X9+Z9+J9+AB9+AD9+AF9+AH9+AJ9+AL9+AN9+AP9</f>
        <v>0</v>
      </c>
      <c r="C9" s="364">
        <f>B9/$B$10*100</f>
        <v>0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/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f>Z9/$Z$10*100</f>
        <v>0</v>
      </c>
      <c r="AB9" s="419"/>
      <c r="AC9" s="364">
        <f>AB9/$AB$10*100</f>
        <v>0</v>
      </c>
      <c r="AD9" s="419"/>
      <c r="AE9" s="364">
        <f>AD9/$AD$10*100</f>
        <v>0</v>
      </c>
      <c r="AF9" s="419">
        <v>0</v>
      </c>
      <c r="AG9" s="364">
        <f>AF9/$AF$10*100</f>
        <v>0</v>
      </c>
      <c r="AH9" s="419"/>
      <c r="AI9" s="364">
        <f>AH9/$AH$10*100</f>
        <v>0</v>
      </c>
      <c r="AJ9" s="419"/>
      <c r="AK9" s="364">
        <f>AJ9/$AJ$10*100</f>
        <v>0</v>
      </c>
      <c r="AL9" s="419"/>
      <c r="AM9" s="364">
        <f>AL9/$AL$10*100</f>
        <v>0</v>
      </c>
      <c r="AN9" s="419">
        <v>0</v>
      </c>
      <c r="AO9" s="364">
        <f>AN9/$AN$10*100</f>
        <v>0</v>
      </c>
      <c r="AP9" s="419"/>
      <c r="AQ9" s="364">
        <f>AP9/$AP$10*100</f>
        <v>0</v>
      </c>
    </row>
    <row r="10" spans="1:61" ht="16.5" customHeight="1" thickBot="1">
      <c r="A10" s="322" t="s">
        <v>124</v>
      </c>
      <c r="B10" s="420">
        <f t="shared" ref="B10:W10" si="0">SUM(B7:B9)</f>
        <v>5915.0917034955382</v>
      </c>
      <c r="C10" s="363">
        <f t="shared" si="0"/>
        <v>100</v>
      </c>
      <c r="D10" s="420">
        <f t="shared" si="0"/>
        <v>71.8</v>
      </c>
      <c r="E10" s="363">
        <f t="shared" si="0"/>
        <v>100</v>
      </c>
      <c r="F10" s="420">
        <f>SUM(F7:F9)</f>
        <v>0.05</v>
      </c>
      <c r="G10" s="363">
        <f>SUM(G7:G9)</f>
        <v>100</v>
      </c>
      <c r="H10" s="353">
        <v>1579.7</v>
      </c>
      <c r="I10" s="363">
        <f t="shared" si="0"/>
        <v>100</v>
      </c>
      <c r="J10" s="420">
        <f t="shared" si="0"/>
        <v>0.74</v>
      </c>
      <c r="K10" s="363">
        <f t="shared" si="0"/>
        <v>100</v>
      </c>
      <c r="L10" s="420">
        <f>SUM(L7:L9)</f>
        <v>7.0000000000000007E-2</v>
      </c>
      <c r="M10" s="363">
        <f>SUM(M7:M9)</f>
        <v>100</v>
      </c>
      <c r="N10" s="353">
        <f>SUM(N7:N9)</f>
        <v>0</v>
      </c>
      <c r="O10" s="363">
        <f>SUM(O7:O9)</f>
        <v>0</v>
      </c>
      <c r="P10" s="420">
        <f t="shared" si="0"/>
        <v>40.200000000000003</v>
      </c>
      <c r="Q10" s="363">
        <f t="shared" si="0"/>
        <v>100</v>
      </c>
      <c r="R10" s="420">
        <f t="shared" si="0"/>
        <v>58.3</v>
      </c>
      <c r="S10" s="363">
        <f t="shared" si="0"/>
        <v>100</v>
      </c>
      <c r="T10" s="420">
        <f t="shared" si="0"/>
        <v>59.802</v>
      </c>
      <c r="U10" s="363">
        <f t="shared" si="0"/>
        <v>100</v>
      </c>
      <c r="V10" s="353">
        <v>1270.3310000000001</v>
      </c>
      <c r="W10" s="363">
        <f t="shared" si="0"/>
        <v>100</v>
      </c>
      <c r="X10" s="353">
        <f>SUM(X7:X9)</f>
        <v>12.57</v>
      </c>
      <c r="Y10" s="363">
        <f>SUM(Y7:Y9)</f>
        <v>100</v>
      </c>
      <c r="Z10" s="420">
        <f>SUM(Z7:Z9)</f>
        <v>4.4000000000000004</v>
      </c>
      <c r="AA10" s="363">
        <f>SUM(AA7:AA9)</f>
        <v>100</v>
      </c>
      <c r="AB10" s="353">
        <v>1355.9373969999999</v>
      </c>
      <c r="AC10" s="363">
        <f t="shared" ref="AC10:AQ10" si="1">SUM(AC7:AC9)</f>
        <v>100</v>
      </c>
      <c r="AD10" s="353">
        <f>SUM(AD7:AD9)</f>
        <v>997.4</v>
      </c>
      <c r="AE10" s="363">
        <f t="shared" si="1"/>
        <v>100</v>
      </c>
      <c r="AF10" s="420">
        <f t="shared" si="1"/>
        <v>10.6</v>
      </c>
      <c r="AG10" s="363">
        <f t="shared" si="1"/>
        <v>100</v>
      </c>
      <c r="AH10" s="353">
        <f>SUM(AH7:AH9)</f>
        <v>50.099999999999994</v>
      </c>
      <c r="AI10" s="363">
        <f t="shared" si="1"/>
        <v>100.00000000000001</v>
      </c>
      <c r="AJ10" s="353">
        <f>SUM(AJ7:AJ9)</f>
        <v>24.8</v>
      </c>
      <c r="AK10" s="363">
        <f t="shared" si="1"/>
        <v>100</v>
      </c>
      <c r="AL10" s="353">
        <f>SUM(AL7:AL9)</f>
        <v>95.228000000000009</v>
      </c>
      <c r="AM10" s="363">
        <f t="shared" si="1"/>
        <v>100</v>
      </c>
      <c r="AN10" s="420">
        <f t="shared" si="1"/>
        <v>10.295053725538128</v>
      </c>
      <c r="AO10" s="363">
        <f t="shared" si="1"/>
        <v>100</v>
      </c>
      <c r="AP10" s="353">
        <v>272.76825277</v>
      </c>
      <c r="AQ10" s="363">
        <f t="shared" si="1"/>
        <v>100</v>
      </c>
    </row>
    <row r="11" spans="1:61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</row>
    <row r="12" spans="1:61" ht="12.75" customHeight="1">
      <c r="A12" s="349" t="s">
        <v>128</v>
      </c>
      <c r="B12" s="419">
        <f t="shared" ref="B12:B24" si="2">+D12+F12+H12+L12+N12+P12+R12+T12+V12+X12+Z12+J12+AB12+AD12+AF12+AH12+AJ12+AL12+AN12+AP12</f>
        <v>809.03690940000001</v>
      </c>
      <c r="C12" s="423">
        <f t="shared" ref="C12:C24" si="3">B12/$B$27*100</f>
        <v>19.995765756255665</v>
      </c>
      <c r="D12" s="418"/>
      <c r="E12" s="423"/>
      <c r="F12" s="418"/>
      <c r="G12" s="423"/>
      <c r="H12" s="418">
        <v>318.2</v>
      </c>
      <c r="I12" s="423">
        <f t="shared" ref="I12:I24" si="4">H12/$H$27*100</f>
        <v>26.470343565427168</v>
      </c>
      <c r="J12" s="418"/>
      <c r="K12" s="423"/>
      <c r="L12" s="418"/>
      <c r="M12" s="423"/>
      <c r="N12" s="418">
        <v>0</v>
      </c>
      <c r="O12" s="423">
        <v>0</v>
      </c>
      <c r="P12" s="418"/>
      <c r="Q12" s="423"/>
      <c r="R12" s="418"/>
      <c r="S12" s="423"/>
      <c r="T12" s="418"/>
      <c r="U12" s="423"/>
      <c r="V12" s="418">
        <v>75.409000000000006</v>
      </c>
      <c r="W12" s="423">
        <f t="shared" ref="W12:W24" si="5">V12/$V$27*100</f>
        <v>9.1690255242986662</v>
      </c>
      <c r="X12" s="418">
        <v>1.1000000000000001</v>
      </c>
      <c r="Y12" s="423">
        <f>X12/$X$27*100</f>
        <v>11.387163561076605</v>
      </c>
      <c r="Z12" s="418"/>
      <c r="AA12" s="423"/>
      <c r="AB12" s="418">
        <v>146.65799999999999</v>
      </c>
      <c r="AC12" s="423">
        <f t="shared" ref="AC12:AC24" si="6">AB12/$AB$27*100</f>
        <v>17.253435793426519</v>
      </c>
      <c r="AD12" s="418">
        <v>196.1</v>
      </c>
      <c r="AE12" s="423">
        <f t="shared" ref="AE12:AE24" si="7">AD12/$AD$27*100</f>
        <v>23.917550920844004</v>
      </c>
      <c r="AF12" s="418"/>
      <c r="AG12" s="423"/>
      <c r="AH12" s="418">
        <v>6.1</v>
      </c>
      <c r="AI12" s="423">
        <f t="shared" ref="AI12:AI24" si="8">AH12/$AH$27*100</f>
        <v>18.88544891640867</v>
      </c>
      <c r="AJ12" s="418">
        <v>2.1</v>
      </c>
      <c r="AK12" s="423">
        <f t="shared" ref="AK12:AK24" si="9">AJ12/$AJ$27*100</f>
        <v>12.5</v>
      </c>
      <c r="AL12" s="418">
        <v>18.314</v>
      </c>
      <c r="AM12" s="423">
        <f>AL12/$AL$27*100</f>
        <v>26.087947465135819</v>
      </c>
      <c r="AN12" s="418"/>
      <c r="AO12" s="423"/>
      <c r="AP12" s="418">
        <v>45.055909399999997</v>
      </c>
      <c r="AQ12" s="423">
        <f>AP12/$AP$27*100</f>
        <v>20.23837306271599</v>
      </c>
    </row>
    <row r="13" spans="1:61">
      <c r="A13" s="349" t="s">
        <v>130</v>
      </c>
      <c r="B13" s="419">
        <f t="shared" si="2"/>
        <v>350.91506064999999</v>
      </c>
      <c r="C13" s="423">
        <f t="shared" si="3"/>
        <v>8.6730472634474456</v>
      </c>
      <c r="D13" s="418"/>
      <c r="E13" s="423"/>
      <c r="F13" s="418"/>
      <c r="G13" s="423"/>
      <c r="H13" s="418">
        <v>131.1</v>
      </c>
      <c r="I13" s="423">
        <f t="shared" si="4"/>
        <v>10.905914649363615</v>
      </c>
      <c r="J13" s="418"/>
      <c r="K13" s="423"/>
      <c r="L13" s="418"/>
      <c r="M13" s="423"/>
      <c r="N13" s="418">
        <v>0</v>
      </c>
      <c r="O13" s="423">
        <v>0</v>
      </c>
      <c r="P13" s="418"/>
      <c r="Q13" s="423"/>
      <c r="R13" s="418"/>
      <c r="S13" s="423"/>
      <c r="T13" s="418"/>
      <c r="U13" s="423"/>
      <c r="V13" s="418">
        <v>84.31</v>
      </c>
      <c r="W13" s="423">
        <f t="shared" si="5"/>
        <v>10.251303451227582</v>
      </c>
      <c r="X13" s="418">
        <v>0</v>
      </c>
      <c r="Y13" s="423">
        <f t="shared" ref="Y13:Y26" si="10">X13/$X$27*100</f>
        <v>0</v>
      </c>
      <c r="Z13" s="418"/>
      <c r="AA13" s="423"/>
      <c r="AB13" s="418">
        <v>97.471000000000004</v>
      </c>
      <c r="AC13" s="423">
        <f t="shared" si="6"/>
        <v>11.466879680761204</v>
      </c>
      <c r="AD13" s="418">
        <v>22.6</v>
      </c>
      <c r="AE13" s="423">
        <f t="shared" si="7"/>
        <v>2.7564337114282229</v>
      </c>
      <c r="AF13" s="418"/>
      <c r="AG13" s="423"/>
      <c r="AH13" s="418">
        <v>2.8</v>
      </c>
      <c r="AI13" s="423">
        <f t="shared" si="8"/>
        <v>8.6687306501547994</v>
      </c>
      <c r="AJ13" s="418">
        <v>0.5</v>
      </c>
      <c r="AK13" s="423">
        <f t="shared" si="9"/>
        <v>2.9761904761904758</v>
      </c>
      <c r="AL13" s="418">
        <v>4.4089999999999998</v>
      </c>
      <c r="AM13" s="423">
        <f t="shared" ref="AM13:AM24" si="11">AL13/$AL$27*100</f>
        <v>6.2805373142832712</v>
      </c>
      <c r="AN13" s="418"/>
      <c r="AO13" s="423"/>
      <c r="AP13" s="418">
        <v>7.7250606500000005</v>
      </c>
      <c r="AQ13" s="423">
        <f t="shared" ref="AQ13:AQ24" si="12">AP13/$AP$27*100</f>
        <v>3.4699701204301361</v>
      </c>
    </row>
    <row r="14" spans="1:61">
      <c r="A14" s="349" t="s">
        <v>131</v>
      </c>
      <c r="B14" s="419">
        <f t="shared" si="2"/>
        <v>190.16417959999998</v>
      </c>
      <c r="C14" s="423">
        <f t="shared" si="3"/>
        <v>4.7000060767711274</v>
      </c>
      <c r="D14" s="418"/>
      <c r="E14" s="423"/>
      <c r="F14" s="418"/>
      <c r="G14" s="423"/>
      <c r="H14" s="418">
        <v>16.5</v>
      </c>
      <c r="I14" s="423">
        <f t="shared" si="4"/>
        <v>1.3725979535812329</v>
      </c>
      <c r="J14" s="418"/>
      <c r="K14" s="423"/>
      <c r="L14" s="418"/>
      <c r="M14" s="423"/>
      <c r="N14" s="418">
        <v>0</v>
      </c>
      <c r="O14" s="423">
        <v>0</v>
      </c>
      <c r="P14" s="418"/>
      <c r="Q14" s="423"/>
      <c r="R14" s="418"/>
      <c r="S14" s="423"/>
      <c r="T14" s="418"/>
      <c r="U14" s="423"/>
      <c r="V14" s="418">
        <v>45.994999999999997</v>
      </c>
      <c r="W14" s="423">
        <f t="shared" si="5"/>
        <v>5.5925596280300383</v>
      </c>
      <c r="X14" s="418">
        <v>5.5</v>
      </c>
      <c r="Y14" s="423">
        <f t="shared" si="10"/>
        <v>56.935817805383024</v>
      </c>
      <c r="Z14" s="418"/>
      <c r="AA14" s="423"/>
      <c r="AB14" s="418">
        <v>70.548000000000002</v>
      </c>
      <c r="AC14" s="423">
        <f t="shared" si="6"/>
        <v>8.2995498940027428</v>
      </c>
      <c r="AD14" s="418">
        <v>38.6</v>
      </c>
      <c r="AE14" s="423">
        <f t="shared" si="7"/>
        <v>4.707891206244665</v>
      </c>
      <c r="AF14" s="418"/>
      <c r="AG14" s="423"/>
      <c r="AH14" s="418">
        <v>1.2</v>
      </c>
      <c r="AI14" s="423">
        <f t="shared" si="8"/>
        <v>3.7151702786377707</v>
      </c>
      <c r="AJ14" s="418">
        <v>0.1</v>
      </c>
      <c r="AK14" s="423">
        <f t="shared" si="9"/>
        <v>0.59523809523809523</v>
      </c>
      <c r="AL14" s="418">
        <v>2.468</v>
      </c>
      <c r="AM14" s="423">
        <f t="shared" si="11"/>
        <v>3.5156194356205748</v>
      </c>
      <c r="AN14" s="418"/>
      <c r="AO14" s="423"/>
      <c r="AP14" s="418">
        <v>9.2531795999999993</v>
      </c>
      <c r="AQ14" s="423">
        <f t="shared" si="12"/>
        <v>4.1563760060542272</v>
      </c>
    </row>
    <row r="15" spans="1:61">
      <c r="A15" s="349" t="s">
        <v>283</v>
      </c>
      <c r="B15" s="419">
        <f t="shared" si="2"/>
        <v>173.54973500000003</v>
      </c>
      <c r="C15" s="423">
        <f t="shared" si="3"/>
        <v>4.2893714833033618</v>
      </c>
      <c r="D15" s="418"/>
      <c r="E15" s="423"/>
      <c r="F15" s="418"/>
      <c r="G15" s="423"/>
      <c r="H15" s="418">
        <v>83.4</v>
      </c>
      <c r="I15" s="423">
        <f t="shared" si="4"/>
        <v>6.937858747192414</v>
      </c>
      <c r="J15" s="418"/>
      <c r="K15" s="423"/>
      <c r="L15" s="418"/>
      <c r="M15" s="423"/>
      <c r="N15" s="418">
        <v>0</v>
      </c>
      <c r="O15" s="423">
        <v>0</v>
      </c>
      <c r="P15" s="418"/>
      <c r="Q15" s="423"/>
      <c r="R15" s="418"/>
      <c r="S15" s="423"/>
      <c r="T15" s="418"/>
      <c r="U15" s="423"/>
      <c r="V15" s="418">
        <v>46.762999999999998</v>
      </c>
      <c r="W15" s="423">
        <f t="shared" si="5"/>
        <v>5.6859412085132881</v>
      </c>
      <c r="X15" s="418">
        <v>0</v>
      </c>
      <c r="Y15" s="423">
        <f t="shared" si="10"/>
        <v>0</v>
      </c>
      <c r="Z15" s="418"/>
      <c r="AA15" s="423"/>
      <c r="AB15" s="418">
        <v>20.423999999999999</v>
      </c>
      <c r="AC15" s="423">
        <f t="shared" si="6"/>
        <v>2.4027613402947217</v>
      </c>
      <c r="AD15" s="418">
        <v>12.4</v>
      </c>
      <c r="AE15" s="423">
        <f t="shared" si="7"/>
        <v>1.5123795584827417</v>
      </c>
      <c r="AF15" s="418"/>
      <c r="AG15" s="423"/>
      <c r="AH15" s="418"/>
      <c r="AI15" s="423">
        <f t="shared" si="8"/>
        <v>0</v>
      </c>
      <c r="AJ15" s="418">
        <v>0.4</v>
      </c>
      <c r="AK15" s="423">
        <f t="shared" si="9"/>
        <v>2.3809523809523809</v>
      </c>
      <c r="AL15" s="418">
        <v>3.8410000000000002</v>
      </c>
      <c r="AM15" s="423">
        <f t="shared" si="11"/>
        <v>5.4714320308827507</v>
      </c>
      <c r="AN15" s="418"/>
      <c r="AO15" s="423"/>
      <c r="AP15" s="418">
        <v>6.3217350000000003</v>
      </c>
      <c r="AQ15" s="423">
        <f t="shared" si="12"/>
        <v>2.8396193315682781</v>
      </c>
    </row>
    <row r="16" spans="1:61">
      <c r="A16" s="349" t="s">
        <v>284</v>
      </c>
      <c r="B16" s="419">
        <f t="shared" si="2"/>
        <v>229.54085040000001</v>
      </c>
      <c r="C16" s="423">
        <f t="shared" si="3"/>
        <v>5.6732208663929278</v>
      </c>
      <c r="D16" s="418"/>
      <c r="E16" s="423"/>
      <c r="F16" s="418"/>
      <c r="G16" s="423"/>
      <c r="H16" s="418">
        <v>55.4</v>
      </c>
      <c r="I16" s="423">
        <f t="shared" si="4"/>
        <v>4.6086016138424428</v>
      </c>
      <c r="J16" s="418"/>
      <c r="K16" s="423"/>
      <c r="L16" s="418"/>
      <c r="M16" s="423"/>
      <c r="N16" s="418">
        <v>0</v>
      </c>
      <c r="O16" s="423">
        <v>0</v>
      </c>
      <c r="P16" s="418"/>
      <c r="Q16" s="423"/>
      <c r="R16" s="418"/>
      <c r="S16" s="423"/>
      <c r="T16" s="418"/>
      <c r="U16" s="423"/>
      <c r="V16" s="418">
        <v>75.924000000000007</v>
      </c>
      <c r="W16" s="423">
        <f t="shared" si="5"/>
        <v>9.2316446830862624</v>
      </c>
      <c r="X16" s="418">
        <v>0</v>
      </c>
      <c r="Y16" s="423">
        <f t="shared" si="10"/>
        <v>0</v>
      </c>
      <c r="Z16" s="418"/>
      <c r="AA16" s="423"/>
      <c r="AB16" s="418">
        <v>52.6</v>
      </c>
      <c r="AC16" s="423">
        <f t="shared" si="6"/>
        <v>6.1880751321730498</v>
      </c>
      <c r="AD16" s="418">
        <v>21.2</v>
      </c>
      <c r="AE16" s="423">
        <f t="shared" si="7"/>
        <v>2.5856811806317843</v>
      </c>
      <c r="AF16" s="418"/>
      <c r="AG16" s="423"/>
      <c r="AH16" s="418">
        <v>4.2</v>
      </c>
      <c r="AI16" s="423">
        <f t="shared" si="8"/>
        <v>13.003095975232201</v>
      </c>
      <c r="AJ16" s="418">
        <v>1.4</v>
      </c>
      <c r="AK16" s="423">
        <f t="shared" si="9"/>
        <v>8.3333333333333321</v>
      </c>
      <c r="AL16" s="418">
        <v>3.93</v>
      </c>
      <c r="AM16" s="423">
        <f t="shared" si="11"/>
        <v>5.5982108516972691</v>
      </c>
      <c r="AN16" s="418"/>
      <c r="AO16" s="423"/>
      <c r="AP16" s="418">
        <v>14.8868504</v>
      </c>
      <c r="AQ16" s="423">
        <f t="shared" si="12"/>
        <v>6.6869282217626873</v>
      </c>
    </row>
    <row r="17" spans="1:43">
      <c r="A17" s="349" t="s">
        <v>137</v>
      </c>
      <c r="B17" s="419">
        <f t="shared" si="2"/>
        <v>597.74468980000017</v>
      </c>
      <c r="C17" s="423">
        <f t="shared" si="3"/>
        <v>14.773569240679823</v>
      </c>
      <c r="D17" s="418"/>
      <c r="E17" s="423"/>
      <c r="F17" s="418"/>
      <c r="G17" s="423"/>
      <c r="H17" s="418">
        <v>219.2</v>
      </c>
      <c r="I17" s="423">
        <f t="shared" si="4"/>
        <v>18.234755843939773</v>
      </c>
      <c r="J17" s="418"/>
      <c r="K17" s="423"/>
      <c r="L17" s="418"/>
      <c r="M17" s="423"/>
      <c r="N17" s="418">
        <v>0</v>
      </c>
      <c r="O17" s="423">
        <v>0</v>
      </c>
      <c r="P17" s="418"/>
      <c r="Q17" s="423"/>
      <c r="R17" s="418"/>
      <c r="S17" s="423"/>
      <c r="T17" s="418"/>
      <c r="U17" s="423"/>
      <c r="V17" s="418">
        <v>84.510999999999996</v>
      </c>
      <c r="W17" s="423">
        <f t="shared" si="5"/>
        <v>10.27574316174468</v>
      </c>
      <c r="X17" s="418">
        <v>0</v>
      </c>
      <c r="Y17" s="423">
        <f t="shared" si="10"/>
        <v>0</v>
      </c>
      <c r="Z17" s="418"/>
      <c r="AA17" s="423"/>
      <c r="AB17" s="418">
        <v>143.18700000000001</v>
      </c>
      <c r="AC17" s="423">
        <f t="shared" si="6"/>
        <v>16.845093421111454</v>
      </c>
      <c r="AD17" s="418">
        <v>102.7</v>
      </c>
      <c r="AE17" s="423">
        <f t="shared" si="7"/>
        <v>12.525917794853031</v>
      </c>
      <c r="AF17" s="418"/>
      <c r="AG17" s="423"/>
      <c r="AH17" s="418">
        <v>1</v>
      </c>
      <c r="AI17" s="423">
        <f t="shared" si="8"/>
        <v>3.0959752321981426</v>
      </c>
      <c r="AJ17" s="418">
        <v>4.2</v>
      </c>
      <c r="AK17" s="423">
        <f t="shared" si="9"/>
        <v>25</v>
      </c>
      <c r="AL17" s="418">
        <v>12.052</v>
      </c>
      <c r="AM17" s="423">
        <f t="shared" si="11"/>
        <v>17.167846611871624</v>
      </c>
      <c r="AN17" s="418"/>
      <c r="AO17" s="423"/>
      <c r="AP17" s="418">
        <v>30.894689800000002</v>
      </c>
      <c r="AQ17" s="423">
        <f t="shared" si="12"/>
        <v>13.877386255337385</v>
      </c>
    </row>
    <row r="18" spans="1:43" ht="16.5" customHeight="1">
      <c r="A18" s="349" t="s">
        <v>139</v>
      </c>
      <c r="B18" s="419">
        <f t="shared" si="2"/>
        <v>274.68627275</v>
      </c>
      <c r="C18" s="423">
        <f t="shared" si="3"/>
        <v>6.7890133349309876</v>
      </c>
      <c r="D18" s="418"/>
      <c r="E18" s="423"/>
      <c r="F18" s="418"/>
      <c r="G18" s="423"/>
      <c r="H18" s="418">
        <v>95.1</v>
      </c>
      <c r="I18" s="423">
        <f t="shared" si="4"/>
        <v>7.9111554779136508</v>
      </c>
      <c r="J18" s="418"/>
      <c r="K18" s="423"/>
      <c r="L18" s="418"/>
      <c r="M18" s="423"/>
      <c r="N18" s="418">
        <v>0</v>
      </c>
      <c r="O18" s="423">
        <v>0</v>
      </c>
      <c r="P18" s="418"/>
      <c r="Q18" s="423"/>
      <c r="R18" s="418"/>
      <c r="S18" s="423"/>
      <c r="T18" s="418"/>
      <c r="U18" s="423"/>
      <c r="V18" s="418">
        <v>51.133000000000003</v>
      </c>
      <c r="W18" s="423">
        <f t="shared" si="5"/>
        <v>6.2172921287109464</v>
      </c>
      <c r="X18" s="418">
        <v>0</v>
      </c>
      <c r="Y18" s="423">
        <f t="shared" si="10"/>
        <v>0</v>
      </c>
      <c r="Z18" s="418"/>
      <c r="AA18" s="423"/>
      <c r="AB18" s="418">
        <v>29.09</v>
      </c>
      <c r="AC18" s="423">
        <f t="shared" si="6"/>
        <v>3.4222643649223192</v>
      </c>
      <c r="AD18" s="418">
        <v>82.1</v>
      </c>
      <c r="AE18" s="423">
        <f t="shared" si="7"/>
        <v>10.013416270276862</v>
      </c>
      <c r="AF18" s="418"/>
      <c r="AG18" s="423"/>
      <c r="AH18" s="418">
        <v>2.4</v>
      </c>
      <c r="AI18" s="423">
        <f t="shared" si="8"/>
        <v>7.4303405572755414</v>
      </c>
      <c r="AJ18" s="418">
        <v>1</v>
      </c>
      <c r="AK18" s="423">
        <f t="shared" si="9"/>
        <v>5.9523809523809517</v>
      </c>
      <c r="AL18" s="418">
        <v>4.7160000000000002</v>
      </c>
      <c r="AM18" s="423">
        <f t="shared" si="11"/>
        <v>6.7178530220367225</v>
      </c>
      <c r="AN18" s="418"/>
      <c r="AO18" s="423"/>
      <c r="AP18" s="418">
        <v>9.1472727500000008</v>
      </c>
      <c r="AQ18" s="423">
        <f t="shared" si="12"/>
        <v>4.1088043918366912</v>
      </c>
    </row>
    <row r="19" spans="1:43" ht="16.5" customHeight="1">
      <c r="A19" s="349" t="s">
        <v>141</v>
      </c>
      <c r="B19" s="419">
        <f t="shared" si="2"/>
        <v>0</v>
      </c>
      <c r="C19" s="423">
        <f t="shared" si="3"/>
        <v>0</v>
      </c>
      <c r="D19" s="418"/>
      <c r="E19" s="423"/>
      <c r="F19" s="418"/>
      <c r="G19" s="423"/>
      <c r="H19" s="418">
        <v>0</v>
      </c>
      <c r="I19" s="423">
        <f t="shared" si="4"/>
        <v>0</v>
      </c>
      <c r="J19" s="418"/>
      <c r="K19" s="423"/>
      <c r="L19" s="418"/>
      <c r="M19" s="423"/>
      <c r="N19" s="418">
        <v>0</v>
      </c>
      <c r="O19" s="423">
        <v>0</v>
      </c>
      <c r="P19" s="418"/>
      <c r="Q19" s="423"/>
      <c r="R19" s="418"/>
      <c r="S19" s="423"/>
      <c r="T19" s="418"/>
      <c r="U19" s="423"/>
      <c r="V19" s="418"/>
      <c r="W19" s="423">
        <f t="shared" si="5"/>
        <v>0</v>
      </c>
      <c r="X19" s="418">
        <v>0</v>
      </c>
      <c r="Y19" s="423">
        <f t="shared" si="10"/>
        <v>0</v>
      </c>
      <c r="Z19" s="418"/>
      <c r="AA19" s="423"/>
      <c r="AB19" s="418"/>
      <c r="AC19" s="423">
        <f t="shared" si="6"/>
        <v>0</v>
      </c>
      <c r="AD19" s="418"/>
      <c r="AE19" s="423">
        <f t="shared" si="7"/>
        <v>0</v>
      </c>
      <c r="AF19" s="418"/>
      <c r="AG19" s="423"/>
      <c r="AH19" s="418"/>
      <c r="AI19" s="423">
        <f t="shared" si="8"/>
        <v>0</v>
      </c>
      <c r="AJ19" s="418"/>
      <c r="AK19" s="423">
        <f t="shared" si="9"/>
        <v>0</v>
      </c>
      <c r="AL19" s="418"/>
      <c r="AM19" s="423">
        <f t="shared" si="11"/>
        <v>0</v>
      </c>
      <c r="AN19" s="418"/>
      <c r="AO19" s="423"/>
      <c r="AP19" s="418"/>
      <c r="AQ19" s="423">
        <f t="shared" si="12"/>
        <v>0</v>
      </c>
    </row>
    <row r="20" spans="1:43" ht="16.5" customHeight="1">
      <c r="A20" s="349" t="s">
        <v>143</v>
      </c>
      <c r="B20" s="419">
        <f t="shared" si="2"/>
        <v>1183.93312354</v>
      </c>
      <c r="C20" s="423">
        <f t="shared" si="3"/>
        <v>29.261519634419216</v>
      </c>
      <c r="D20" s="418"/>
      <c r="E20" s="423"/>
      <c r="F20" s="418"/>
      <c r="G20" s="423"/>
      <c r="H20" s="418">
        <v>279.60000000000002</v>
      </c>
      <c r="I20" s="423">
        <f t="shared" si="4"/>
        <v>23.25929623159471</v>
      </c>
      <c r="J20" s="418"/>
      <c r="K20" s="423"/>
      <c r="L20" s="418"/>
      <c r="M20" s="423"/>
      <c r="N20" s="418">
        <v>0</v>
      </c>
      <c r="O20" s="423">
        <v>0</v>
      </c>
      <c r="P20" s="418"/>
      <c r="Q20" s="423"/>
      <c r="R20" s="418"/>
      <c r="S20" s="423"/>
      <c r="T20" s="418"/>
      <c r="U20" s="423"/>
      <c r="V20" s="418">
        <v>307.81299999999999</v>
      </c>
      <c r="W20" s="423">
        <f t="shared" si="5"/>
        <v>37.427167230847054</v>
      </c>
      <c r="X20" s="418">
        <v>3.06</v>
      </c>
      <c r="Y20" s="423">
        <f t="shared" si="10"/>
        <v>31.677018633540371</v>
      </c>
      <c r="Z20" s="418"/>
      <c r="AA20" s="423"/>
      <c r="AB20" s="418">
        <v>261.63299999999998</v>
      </c>
      <c r="AC20" s="423">
        <f t="shared" si="6"/>
        <v>30.779556293837096</v>
      </c>
      <c r="AD20" s="418">
        <v>230.1</v>
      </c>
      <c r="AE20" s="423">
        <f t="shared" si="7"/>
        <v>28.06439809732894</v>
      </c>
      <c r="AF20" s="418"/>
      <c r="AG20" s="423"/>
      <c r="AH20" s="418">
        <v>14.1</v>
      </c>
      <c r="AI20" s="423">
        <f t="shared" si="8"/>
        <v>43.653250773993811</v>
      </c>
      <c r="AJ20" s="418">
        <v>6.4</v>
      </c>
      <c r="AK20" s="423">
        <f t="shared" si="9"/>
        <v>38.095238095238095</v>
      </c>
      <c r="AL20" s="418">
        <v>20.064</v>
      </c>
      <c r="AM20" s="423">
        <f t="shared" si="11"/>
        <v>28.580789447443767</v>
      </c>
      <c r="AN20" s="418"/>
      <c r="AO20" s="423"/>
      <c r="AP20" s="418">
        <v>61.163123540000001</v>
      </c>
      <c r="AQ20" s="423">
        <f t="shared" si="12"/>
        <v>27.473468594188589</v>
      </c>
    </row>
    <row r="21" spans="1:43">
      <c r="A21" s="349" t="s">
        <v>145</v>
      </c>
      <c r="B21" s="419">
        <f t="shared" si="2"/>
        <v>26.370630000000002</v>
      </c>
      <c r="C21" s="423">
        <f t="shared" si="3"/>
        <v>0.65176376281268389</v>
      </c>
      <c r="D21" s="418"/>
      <c r="E21" s="423"/>
      <c r="F21" s="418"/>
      <c r="G21" s="423"/>
      <c r="H21" s="418">
        <v>0</v>
      </c>
      <c r="I21" s="423">
        <f t="shared" si="4"/>
        <v>0</v>
      </c>
      <c r="J21" s="418"/>
      <c r="K21" s="423"/>
      <c r="L21" s="418"/>
      <c r="M21" s="423"/>
      <c r="N21" s="418">
        <v>0</v>
      </c>
      <c r="O21" s="423">
        <v>0</v>
      </c>
      <c r="P21" s="418"/>
      <c r="Q21" s="423"/>
      <c r="R21" s="418"/>
      <c r="S21" s="423"/>
      <c r="T21" s="418"/>
      <c r="U21" s="423"/>
      <c r="V21" s="418">
        <v>15.510999999999999</v>
      </c>
      <c r="W21" s="423">
        <f t="shared" si="5"/>
        <v>1.8859917902027159</v>
      </c>
      <c r="X21" s="418">
        <v>0</v>
      </c>
      <c r="Y21" s="423">
        <f t="shared" si="10"/>
        <v>0</v>
      </c>
      <c r="Z21" s="418"/>
      <c r="AA21" s="423"/>
      <c r="AB21" s="418">
        <v>8.0830000000000002</v>
      </c>
      <c r="AC21" s="423">
        <f t="shared" si="6"/>
        <v>0.95091656451244777</v>
      </c>
      <c r="AD21" s="418"/>
      <c r="AE21" s="423">
        <f t="shared" si="7"/>
        <v>0</v>
      </c>
      <c r="AF21" s="418"/>
      <c r="AG21" s="423"/>
      <c r="AH21" s="418"/>
      <c r="AI21" s="423">
        <f t="shared" si="8"/>
        <v>0</v>
      </c>
      <c r="AJ21" s="418"/>
      <c r="AK21" s="423">
        <f t="shared" si="9"/>
        <v>0</v>
      </c>
      <c r="AL21" s="418">
        <v>0.40699999999999997</v>
      </c>
      <c r="AM21" s="423">
        <f t="shared" si="11"/>
        <v>0.57976382102819035</v>
      </c>
      <c r="AN21" s="418"/>
      <c r="AO21" s="423"/>
      <c r="AP21" s="418">
        <v>2.3696299999999999</v>
      </c>
      <c r="AQ21" s="423">
        <f t="shared" si="12"/>
        <v>1.0643988013835026</v>
      </c>
    </row>
    <row r="22" spans="1:43" ht="12.75" customHeight="1">
      <c r="A22" s="349" t="s">
        <v>147</v>
      </c>
      <c r="B22" s="419">
        <f t="shared" si="2"/>
        <v>0</v>
      </c>
      <c r="C22" s="423">
        <f t="shared" si="3"/>
        <v>0</v>
      </c>
      <c r="D22" s="418"/>
      <c r="E22" s="423"/>
      <c r="F22" s="418"/>
      <c r="G22" s="423"/>
      <c r="H22" s="418">
        <v>0</v>
      </c>
      <c r="I22" s="423">
        <f t="shared" si="4"/>
        <v>0</v>
      </c>
      <c r="J22" s="418"/>
      <c r="K22" s="423"/>
      <c r="L22" s="418"/>
      <c r="M22" s="423"/>
      <c r="N22" s="418">
        <v>0</v>
      </c>
      <c r="O22" s="423">
        <v>0</v>
      </c>
      <c r="P22" s="418"/>
      <c r="Q22" s="423"/>
      <c r="R22" s="418"/>
      <c r="S22" s="423"/>
      <c r="T22" s="418"/>
      <c r="U22" s="423"/>
      <c r="V22" s="418"/>
      <c r="W22" s="423">
        <f t="shared" si="5"/>
        <v>0</v>
      </c>
      <c r="X22" s="418">
        <v>0</v>
      </c>
      <c r="Y22" s="423">
        <f t="shared" si="10"/>
        <v>0</v>
      </c>
      <c r="Z22" s="418"/>
      <c r="AA22" s="423"/>
      <c r="AB22" s="418"/>
      <c r="AC22" s="423">
        <f t="shared" si="6"/>
        <v>0</v>
      </c>
      <c r="AD22" s="418"/>
      <c r="AE22" s="423">
        <f t="shared" si="7"/>
        <v>0</v>
      </c>
      <c r="AF22" s="418"/>
      <c r="AG22" s="423"/>
      <c r="AH22" s="418"/>
      <c r="AI22" s="423">
        <f t="shared" si="8"/>
        <v>0</v>
      </c>
      <c r="AJ22" s="418"/>
      <c r="AK22" s="423">
        <f t="shared" si="9"/>
        <v>0</v>
      </c>
      <c r="AL22" s="418"/>
      <c r="AM22" s="423">
        <f t="shared" si="11"/>
        <v>0</v>
      </c>
      <c r="AN22" s="418"/>
      <c r="AO22" s="423"/>
      <c r="AP22" s="418"/>
      <c r="AQ22" s="423">
        <f t="shared" si="12"/>
        <v>0</v>
      </c>
    </row>
    <row r="23" spans="1:43">
      <c r="A23" s="349" t="s">
        <v>149</v>
      </c>
      <c r="B23" s="419">
        <f t="shared" si="2"/>
        <v>0</v>
      </c>
      <c r="C23" s="423">
        <f t="shared" si="3"/>
        <v>0</v>
      </c>
      <c r="D23" s="418"/>
      <c r="E23" s="423"/>
      <c r="F23" s="418"/>
      <c r="G23" s="423"/>
      <c r="H23" s="418">
        <v>0</v>
      </c>
      <c r="I23" s="423">
        <f t="shared" si="4"/>
        <v>0</v>
      </c>
      <c r="J23" s="418"/>
      <c r="K23" s="423"/>
      <c r="L23" s="418"/>
      <c r="M23" s="423"/>
      <c r="N23" s="418">
        <v>0</v>
      </c>
      <c r="O23" s="423">
        <v>0</v>
      </c>
      <c r="P23" s="418"/>
      <c r="Q23" s="423"/>
      <c r="R23" s="418"/>
      <c r="S23" s="423"/>
      <c r="T23" s="418"/>
      <c r="U23" s="423"/>
      <c r="V23" s="418"/>
      <c r="W23" s="423">
        <f t="shared" si="5"/>
        <v>0</v>
      </c>
      <c r="X23" s="418">
        <v>0</v>
      </c>
      <c r="Y23" s="423">
        <f t="shared" si="10"/>
        <v>0</v>
      </c>
      <c r="Z23" s="418"/>
      <c r="AA23" s="423"/>
      <c r="AB23" s="418"/>
      <c r="AC23" s="423">
        <f t="shared" si="6"/>
        <v>0</v>
      </c>
      <c r="AD23" s="418"/>
      <c r="AE23" s="423">
        <f t="shared" si="7"/>
        <v>0</v>
      </c>
      <c r="AF23" s="418"/>
      <c r="AG23" s="423"/>
      <c r="AH23" s="418"/>
      <c r="AI23" s="423">
        <f t="shared" si="8"/>
        <v>0</v>
      </c>
      <c r="AJ23" s="418"/>
      <c r="AK23" s="423">
        <f t="shared" si="9"/>
        <v>0</v>
      </c>
      <c r="AL23" s="418"/>
      <c r="AM23" s="423">
        <f t="shared" si="11"/>
        <v>0</v>
      </c>
      <c r="AN23" s="418"/>
      <c r="AO23" s="423"/>
      <c r="AP23" s="418"/>
      <c r="AQ23" s="423">
        <f t="shared" si="12"/>
        <v>0</v>
      </c>
    </row>
    <row r="24" spans="1:43" ht="13.5" thickBot="1">
      <c r="A24" s="349" t="s">
        <v>151</v>
      </c>
      <c r="B24" s="419">
        <f t="shared" si="2"/>
        <v>132.79100001999998</v>
      </c>
      <c r="C24" s="423">
        <f t="shared" si="3"/>
        <v>3.2819982624872583</v>
      </c>
      <c r="D24" s="418"/>
      <c r="E24" s="423"/>
      <c r="F24" s="418"/>
      <c r="G24" s="423"/>
      <c r="H24" s="418">
        <v>3.6</v>
      </c>
      <c r="I24" s="423">
        <f t="shared" si="4"/>
        <v>0.29947591714499627</v>
      </c>
      <c r="J24" s="418"/>
      <c r="K24" s="423"/>
      <c r="L24" s="418"/>
      <c r="M24" s="423"/>
      <c r="N24" s="418">
        <v>0</v>
      </c>
      <c r="O24" s="423">
        <v>0</v>
      </c>
      <c r="P24" s="418"/>
      <c r="Q24" s="423"/>
      <c r="R24" s="418"/>
      <c r="S24" s="423"/>
      <c r="T24" s="418"/>
      <c r="U24" s="423"/>
      <c r="V24" s="418">
        <v>35.063000000000002</v>
      </c>
      <c r="W24" s="423">
        <f t="shared" si="5"/>
        <v>4.2633311933387814</v>
      </c>
      <c r="X24" s="418">
        <v>0</v>
      </c>
      <c r="Y24" s="423">
        <f t="shared" si="10"/>
        <v>0</v>
      </c>
      <c r="Z24" s="418"/>
      <c r="AA24" s="423"/>
      <c r="AB24" s="418">
        <v>20.327999999999999</v>
      </c>
      <c r="AC24" s="423">
        <f t="shared" si="6"/>
        <v>2.3914675149584363</v>
      </c>
      <c r="AD24" s="418">
        <v>72.599999999999994</v>
      </c>
      <c r="AE24" s="423">
        <f t="shared" si="7"/>
        <v>8.8547383827296002</v>
      </c>
      <c r="AF24" s="418"/>
      <c r="AG24" s="423"/>
      <c r="AH24" s="418">
        <v>0.5</v>
      </c>
      <c r="AI24" s="423">
        <f t="shared" si="8"/>
        <v>1.5479876160990713</v>
      </c>
      <c r="AJ24" s="418">
        <v>0.7</v>
      </c>
      <c r="AK24" s="423">
        <f t="shared" si="9"/>
        <v>4.1666666666666661</v>
      </c>
      <c r="AL24" s="418"/>
      <c r="AM24" s="423">
        <f t="shared" si="11"/>
        <v>0</v>
      </c>
      <c r="AN24" s="418"/>
      <c r="AO24" s="423"/>
      <c r="AP24" s="418">
        <v>2E-8</v>
      </c>
      <c r="AQ24" s="423">
        <f t="shared" si="12"/>
        <v>8.9836708801247678E-9</v>
      </c>
    </row>
    <row r="25" spans="1:43" ht="13.5" thickBot="1">
      <c r="A25" s="360" t="s">
        <v>153</v>
      </c>
      <c r="B25" s="353">
        <f t="shared" ref="B25:I25" si="13">SUM(B12:B24)</f>
        <v>3968.73245116</v>
      </c>
      <c r="C25" s="424">
        <f t="shared" si="13"/>
        <v>98.089275681500482</v>
      </c>
      <c r="D25" s="420">
        <f t="shared" si="13"/>
        <v>0</v>
      </c>
      <c r="E25" s="363">
        <f t="shared" si="13"/>
        <v>0</v>
      </c>
      <c r="F25" s="420">
        <f>SUM(F12:F24)</f>
        <v>0</v>
      </c>
      <c r="G25" s="363">
        <f>SUM(G12:G24)</f>
        <v>0</v>
      </c>
      <c r="H25" s="353">
        <v>1202.0999999999999</v>
      </c>
      <c r="I25" s="363">
        <f t="shared" si="13"/>
        <v>100.00000000000003</v>
      </c>
      <c r="J25" s="420">
        <f t="shared" ref="J25:S25" si="14">SUM(J12:J21)</f>
        <v>0</v>
      </c>
      <c r="K25" s="363">
        <f t="shared" si="14"/>
        <v>0</v>
      </c>
      <c r="L25" s="420">
        <f>SUM(L12:L21)</f>
        <v>0</v>
      </c>
      <c r="M25" s="363">
        <f>SUM(M12:M21)</f>
        <v>0</v>
      </c>
      <c r="N25" s="353">
        <f>SUM(N12:N24)</f>
        <v>0</v>
      </c>
      <c r="O25" s="363">
        <f>SUM(O12:O24)</f>
        <v>0</v>
      </c>
      <c r="P25" s="420">
        <f t="shared" si="14"/>
        <v>0</v>
      </c>
      <c r="Q25" s="363">
        <f t="shared" si="14"/>
        <v>0</v>
      </c>
      <c r="R25" s="420">
        <f t="shared" si="14"/>
        <v>0</v>
      </c>
      <c r="S25" s="363">
        <f t="shared" si="14"/>
        <v>0</v>
      </c>
      <c r="T25" s="420">
        <f>SUM(T12:T21)</f>
        <v>0</v>
      </c>
      <c r="U25" s="363">
        <f>SUM(U12:U21)</f>
        <v>0</v>
      </c>
      <c r="V25" s="353">
        <v>822.4319999999999</v>
      </c>
      <c r="W25" s="363">
        <f>SUM(W12:W24)</f>
        <v>100.00000000000001</v>
      </c>
      <c r="X25" s="353">
        <f>SUM(X12:X24)</f>
        <v>9.66</v>
      </c>
      <c r="Y25" s="363">
        <f>SUM(Y12:Y24)</f>
        <v>100</v>
      </c>
      <c r="Z25" s="420">
        <f>SUM(Z12:Z21)</f>
        <v>0</v>
      </c>
      <c r="AA25" s="363">
        <f>SUM(AA12:AA21)</f>
        <v>0</v>
      </c>
      <c r="AB25" s="353">
        <v>850.02200000000005</v>
      </c>
      <c r="AC25" s="363">
        <f>SUM(AC12:AC24)</f>
        <v>100</v>
      </c>
      <c r="AD25" s="353">
        <v>778.4</v>
      </c>
      <c r="AE25" s="363">
        <f>SUM(AE12:AE24)</f>
        <v>94.938407122819854</v>
      </c>
      <c r="AF25" s="420">
        <f>SUM(AF12:AF21)</f>
        <v>0</v>
      </c>
      <c r="AG25" s="363">
        <f>SUM(AG12:AG21)</f>
        <v>0</v>
      </c>
      <c r="AH25" s="353">
        <v>32.299999999999997</v>
      </c>
      <c r="AI25" s="363">
        <f>SUM(AI12:AI24)</f>
        <v>100</v>
      </c>
      <c r="AJ25" s="353">
        <v>16.8</v>
      </c>
      <c r="AK25" s="363">
        <f>SUM(AK12:AK24)</f>
        <v>100</v>
      </c>
      <c r="AL25" s="353">
        <v>70.201000000000008</v>
      </c>
      <c r="AM25" s="363">
        <f>SUM(AM12:AM24)</f>
        <v>99.999999999999986</v>
      </c>
      <c r="AN25" s="420">
        <f>SUM(AN12:AN21)</f>
        <v>0</v>
      </c>
      <c r="AO25" s="363">
        <f>SUM(AO12:AO21)</f>
        <v>0</v>
      </c>
      <c r="AP25" s="353">
        <v>186.81745115999999</v>
      </c>
      <c r="AQ25" s="363">
        <f>SUM(AQ12:AQ24)</f>
        <v>83.915324794261167</v>
      </c>
    </row>
    <row r="26" spans="1:43" ht="13.5" thickBot="1">
      <c r="A26" s="360" t="s">
        <v>155</v>
      </c>
      <c r="B26" s="419">
        <f>+D26+F26+H26+L26+N26+P26+R26+T26+V26+X26+Z26+J26+AB26+AD26+AF26+AH26+AJ26+AL26+AN26+AP26</f>
        <v>77.308692059999998</v>
      </c>
      <c r="C26" s="424">
        <f>B26/B27*100</f>
        <v>1.9107243184995066</v>
      </c>
      <c r="D26" s="420">
        <v>0</v>
      </c>
      <c r="E26" s="363">
        <f>D26/$H27*100</f>
        <v>0</v>
      </c>
      <c r="F26" s="420">
        <v>0</v>
      </c>
      <c r="G26" s="363">
        <f>F26/$H27*100</f>
        <v>0</v>
      </c>
      <c r="H26" s="420">
        <v>0</v>
      </c>
      <c r="I26" s="363">
        <f>H26/$H27*100</f>
        <v>0</v>
      </c>
      <c r="J26" s="420">
        <v>0</v>
      </c>
      <c r="K26" s="363">
        <v>0</v>
      </c>
      <c r="L26" s="420">
        <v>0</v>
      </c>
      <c r="M26" s="363">
        <v>0</v>
      </c>
      <c r="N26" s="420">
        <v>0</v>
      </c>
      <c r="O26" s="363">
        <v>0</v>
      </c>
      <c r="P26" s="420">
        <v>0</v>
      </c>
      <c r="Q26" s="363">
        <v>0</v>
      </c>
      <c r="R26" s="420">
        <v>0</v>
      </c>
      <c r="S26" s="363">
        <v>0</v>
      </c>
      <c r="T26" s="420">
        <v>0</v>
      </c>
      <c r="U26" s="363">
        <v>0</v>
      </c>
      <c r="V26" s="420"/>
      <c r="W26" s="363">
        <f>V26/V27*100</f>
        <v>0</v>
      </c>
      <c r="X26" s="420">
        <v>0</v>
      </c>
      <c r="Y26" s="423">
        <f t="shared" si="10"/>
        <v>0</v>
      </c>
      <c r="Z26" s="420">
        <v>0</v>
      </c>
      <c r="AA26" s="363">
        <v>0</v>
      </c>
      <c r="AB26" s="420"/>
      <c r="AC26" s="363">
        <f>AB26/AB27*100</f>
        <v>0</v>
      </c>
      <c r="AD26" s="420">
        <v>41.5</v>
      </c>
      <c r="AE26" s="363">
        <f>AD26/$AD27*100</f>
        <v>5.0615928771801437</v>
      </c>
      <c r="AF26" s="420">
        <v>0</v>
      </c>
      <c r="AG26" s="363">
        <v>0</v>
      </c>
      <c r="AH26" s="420"/>
      <c r="AI26" s="363">
        <f>AH26/AH27*100</f>
        <v>0</v>
      </c>
      <c r="AJ26" s="420"/>
      <c r="AK26" s="363">
        <f>AJ26/AJ27*100</f>
        <v>0</v>
      </c>
      <c r="AL26" s="420"/>
      <c r="AM26" s="363">
        <v>0</v>
      </c>
      <c r="AN26" s="420">
        <v>0</v>
      </c>
      <c r="AO26" s="363">
        <v>0</v>
      </c>
      <c r="AP26" s="420">
        <v>35.808692059999998</v>
      </c>
      <c r="AQ26" s="363">
        <f>AP26/AP27*100</f>
        <v>16.084675205738851</v>
      </c>
    </row>
    <row r="27" spans="1:43" ht="13.5" thickBot="1">
      <c r="A27" s="360" t="s">
        <v>157</v>
      </c>
      <c r="B27" s="353">
        <f t="shared" ref="B27:W27" si="15">SUM(B25:B26)</f>
        <v>4046.0411432199999</v>
      </c>
      <c r="C27" s="424">
        <f t="shared" si="15"/>
        <v>99.999999999999986</v>
      </c>
      <c r="D27" s="420">
        <f t="shared" si="15"/>
        <v>0</v>
      </c>
      <c r="E27" s="363">
        <f t="shared" si="15"/>
        <v>0</v>
      </c>
      <c r="F27" s="420">
        <f>SUM(F25:F26)</f>
        <v>0</v>
      </c>
      <c r="G27" s="363">
        <f>SUM(G25:G26)</f>
        <v>0</v>
      </c>
      <c r="H27" s="353">
        <v>1202.0999999999999</v>
      </c>
      <c r="I27" s="363">
        <f t="shared" si="15"/>
        <v>100.00000000000003</v>
      </c>
      <c r="J27" s="420">
        <f t="shared" si="15"/>
        <v>0</v>
      </c>
      <c r="K27" s="363">
        <f t="shared" si="15"/>
        <v>0</v>
      </c>
      <c r="L27" s="420">
        <f>SUM(L25:L26)</f>
        <v>0</v>
      </c>
      <c r="M27" s="363">
        <f>SUM(M25:M26)</f>
        <v>0</v>
      </c>
      <c r="N27" s="353">
        <f>SUM(N25:N26)</f>
        <v>0</v>
      </c>
      <c r="O27" s="363">
        <f>SUM(O25:O26)</f>
        <v>0</v>
      </c>
      <c r="P27" s="420">
        <f t="shared" si="15"/>
        <v>0</v>
      </c>
      <c r="Q27" s="363">
        <f t="shared" si="15"/>
        <v>0</v>
      </c>
      <c r="R27" s="420">
        <f t="shared" si="15"/>
        <v>0</v>
      </c>
      <c r="S27" s="363">
        <f t="shared" si="15"/>
        <v>0</v>
      </c>
      <c r="T27" s="420">
        <f t="shared" si="15"/>
        <v>0</v>
      </c>
      <c r="U27" s="363">
        <f t="shared" si="15"/>
        <v>0</v>
      </c>
      <c r="V27" s="353">
        <v>822.4319999999999</v>
      </c>
      <c r="W27" s="363">
        <f t="shared" si="15"/>
        <v>100.00000000000001</v>
      </c>
      <c r="X27" s="353">
        <f>SUM(X25:X26)</f>
        <v>9.66</v>
      </c>
      <c r="Y27" s="363">
        <f>SUM(Y25:Y26)</f>
        <v>100</v>
      </c>
      <c r="Z27" s="420">
        <f>SUM(Z25:Z26)</f>
        <v>0</v>
      </c>
      <c r="AA27" s="363">
        <f>SUM(AA25:AA26)</f>
        <v>0</v>
      </c>
      <c r="AB27" s="353">
        <v>850.02200000000005</v>
      </c>
      <c r="AC27" s="363">
        <f>AC25+AC26</f>
        <v>100</v>
      </c>
      <c r="AD27" s="353">
        <v>819.9</v>
      </c>
      <c r="AE27" s="363">
        <f>AE25+AE26</f>
        <v>100</v>
      </c>
      <c r="AF27" s="420">
        <f>SUM(AF25:AF26)</f>
        <v>0</v>
      </c>
      <c r="AG27" s="363">
        <f>SUM(AG25:AG26)</f>
        <v>0</v>
      </c>
      <c r="AH27" s="353">
        <v>32.299999999999997</v>
      </c>
      <c r="AI27" s="363">
        <f>AI25+AI26</f>
        <v>100</v>
      </c>
      <c r="AJ27" s="353">
        <v>16.8</v>
      </c>
      <c r="AK27" s="363">
        <f>AK25+AK26</f>
        <v>100</v>
      </c>
      <c r="AL27" s="353">
        <v>70.201000000000008</v>
      </c>
      <c r="AM27" s="363">
        <f>AM25+AM26</f>
        <v>99.999999999999986</v>
      </c>
      <c r="AN27" s="420">
        <f>SUM(AN25:AN26)</f>
        <v>0</v>
      </c>
      <c r="AO27" s="363">
        <f>SUM(AO25:AO26)</f>
        <v>0</v>
      </c>
      <c r="AP27" s="353">
        <v>222.62614321999999</v>
      </c>
      <c r="AQ27" s="363">
        <f>AQ25+AQ26</f>
        <v>100.00000000000001</v>
      </c>
    </row>
    <row r="28" spans="1:43">
      <c r="A28" s="346" t="s">
        <v>1353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</row>
    <row r="29" spans="1:43" ht="16.5" customHeight="1">
      <c r="A29" s="349" t="s">
        <v>161</v>
      </c>
      <c r="B29" s="419">
        <f t="shared" ref="B29:B35" si="16">+D29+F29+H29+L29+N29+P29+R29+T29+V29+X29+Z29+J29+AB29+AD29+AF29+AH29+AJ29+AL29+AN29+AP29</f>
        <v>289.93415603</v>
      </c>
      <c r="C29" s="423">
        <f t="shared" ref="C29:C35" si="17">B29/$B$38*100</f>
        <v>20.927420434567171</v>
      </c>
      <c r="D29" s="418"/>
      <c r="E29" s="423">
        <f t="shared" ref="E29:G35" si="18">D29/$H$38*100</f>
        <v>0</v>
      </c>
      <c r="F29" s="418"/>
      <c r="G29" s="423">
        <f t="shared" si="18"/>
        <v>0</v>
      </c>
      <c r="H29" s="418">
        <v>126.6</v>
      </c>
      <c r="I29" s="423">
        <f t="shared" ref="I29:I35" si="19">H29/$H$38*100</f>
        <v>35.561797752808985</v>
      </c>
      <c r="J29" s="418"/>
      <c r="K29" s="423"/>
      <c r="L29" s="418"/>
      <c r="M29" s="423"/>
      <c r="N29" s="418">
        <v>0</v>
      </c>
      <c r="O29" s="423">
        <v>0</v>
      </c>
      <c r="P29" s="418"/>
      <c r="Q29" s="423"/>
      <c r="R29" s="418"/>
      <c r="S29" s="423"/>
      <c r="T29" s="418"/>
      <c r="U29" s="423"/>
      <c r="V29" s="418">
        <v>4.2469999999999999</v>
      </c>
      <c r="W29" s="423">
        <f t="shared" ref="W29:W35" si="20">V29/$V$38*100</f>
        <v>0.94820695783414977</v>
      </c>
      <c r="X29" s="418">
        <v>0</v>
      </c>
      <c r="Y29" s="423">
        <f>X29/$X$38*100</f>
        <v>0</v>
      </c>
      <c r="Z29" s="418"/>
      <c r="AA29" s="423"/>
      <c r="AB29" s="418">
        <v>67.132000000000005</v>
      </c>
      <c r="AC29" s="423">
        <f t="shared" ref="AC29:AC35" si="21">AB29/$AB$38*100</f>
        <v>22.346569555911362</v>
      </c>
      <c r="AD29" s="418">
        <v>55.5</v>
      </c>
      <c r="AE29" s="423">
        <f t="shared" ref="AE29:AE35" si="22">AD29/$AD$38*100</f>
        <v>31.26760563380282</v>
      </c>
      <c r="AF29" s="418"/>
      <c r="AG29" s="423"/>
      <c r="AH29" s="418">
        <v>2.4</v>
      </c>
      <c r="AI29" s="423">
        <f t="shared" ref="AI29:AI35" si="23">AH29/$AH$38*100</f>
        <v>13.48314606741573</v>
      </c>
      <c r="AJ29" s="418">
        <v>1</v>
      </c>
      <c r="AK29" s="423">
        <f t="shared" ref="AK29:AK35" si="24">AJ29/$AJ$38*100</f>
        <v>12.5</v>
      </c>
      <c r="AL29" s="418">
        <v>11.81</v>
      </c>
      <c r="AM29" s="423">
        <f>AL29/$AL$38*100</f>
        <v>47.189035841291407</v>
      </c>
      <c r="AN29" s="418"/>
      <c r="AO29" s="423"/>
      <c r="AP29" s="418">
        <v>21.24515603</v>
      </c>
      <c r="AQ29" s="423">
        <f>AP29/$AP$38*100</f>
        <v>42.369888743542106</v>
      </c>
    </row>
    <row r="30" spans="1:43" ht="16.5" customHeight="1">
      <c r="A30" s="349" t="s">
        <v>163</v>
      </c>
      <c r="B30" s="419">
        <f t="shared" si="16"/>
        <v>50.785324560000006</v>
      </c>
      <c r="C30" s="423">
        <f t="shared" si="17"/>
        <v>3.6656800065429325</v>
      </c>
      <c r="D30" s="418"/>
      <c r="E30" s="423">
        <f t="shared" si="18"/>
        <v>0</v>
      </c>
      <c r="F30" s="418"/>
      <c r="G30" s="423">
        <f t="shared" si="18"/>
        <v>0</v>
      </c>
      <c r="H30" s="418">
        <v>34.200000000000003</v>
      </c>
      <c r="I30" s="423">
        <f t="shared" si="19"/>
        <v>9.6067415730337089</v>
      </c>
      <c r="J30" s="418"/>
      <c r="K30" s="423"/>
      <c r="L30" s="418"/>
      <c r="M30" s="423"/>
      <c r="N30" s="418">
        <v>0</v>
      </c>
      <c r="O30" s="423">
        <v>0</v>
      </c>
      <c r="P30" s="418"/>
      <c r="Q30" s="423"/>
      <c r="R30" s="418"/>
      <c r="S30" s="423"/>
      <c r="T30" s="418"/>
      <c r="U30" s="423"/>
      <c r="V30" s="418"/>
      <c r="W30" s="423">
        <f t="shared" si="20"/>
        <v>0</v>
      </c>
      <c r="X30" s="418">
        <v>0</v>
      </c>
      <c r="Y30" s="423">
        <f t="shared" ref="Y30:Y35" si="25">X30/$X$38*100</f>
        <v>0</v>
      </c>
      <c r="Z30" s="418"/>
      <c r="AA30" s="423"/>
      <c r="AB30" s="418">
        <v>1.006</v>
      </c>
      <c r="AC30" s="423">
        <f t="shared" si="21"/>
        <v>0.3348723257648637</v>
      </c>
      <c r="AD30" s="418">
        <v>5.4</v>
      </c>
      <c r="AE30" s="423">
        <f t="shared" si="22"/>
        <v>3.042253521126761</v>
      </c>
      <c r="AF30" s="418"/>
      <c r="AG30" s="423"/>
      <c r="AH30" s="418"/>
      <c r="AI30" s="423">
        <f t="shared" si="23"/>
        <v>0</v>
      </c>
      <c r="AJ30" s="418"/>
      <c r="AK30" s="423">
        <f t="shared" si="24"/>
        <v>0</v>
      </c>
      <c r="AL30" s="418">
        <v>1.087</v>
      </c>
      <c r="AM30" s="423">
        <f t="shared" ref="AM30:AM35" si="26">AL30/$AL$38*100</f>
        <v>4.3433092260358812</v>
      </c>
      <c r="AN30" s="418"/>
      <c r="AO30" s="423"/>
      <c r="AP30" s="418">
        <v>9.0923245599999998</v>
      </c>
      <c r="AQ30" s="423">
        <f t="shared" ref="AQ30:AQ35" si="27">AP30/$AP$38*100</f>
        <v>18.133111354107356</v>
      </c>
    </row>
    <row r="31" spans="1:43" ht="16.5" customHeight="1">
      <c r="A31" s="349" t="s">
        <v>165</v>
      </c>
      <c r="B31" s="419">
        <f t="shared" si="16"/>
        <v>15.31</v>
      </c>
      <c r="C31" s="423">
        <f t="shared" si="17"/>
        <v>1.1050743770253517</v>
      </c>
      <c r="D31" s="418"/>
      <c r="E31" s="423">
        <f t="shared" si="18"/>
        <v>0</v>
      </c>
      <c r="F31" s="418"/>
      <c r="G31" s="423">
        <f t="shared" si="18"/>
        <v>0</v>
      </c>
      <c r="H31" s="418">
        <v>15.1</v>
      </c>
      <c r="I31" s="423">
        <f t="shared" si="19"/>
        <v>4.2415730337078648</v>
      </c>
      <c r="J31" s="418"/>
      <c r="K31" s="423"/>
      <c r="L31" s="418"/>
      <c r="M31" s="423"/>
      <c r="N31" s="418">
        <v>0</v>
      </c>
      <c r="O31" s="423">
        <v>0</v>
      </c>
      <c r="P31" s="418"/>
      <c r="Q31" s="423"/>
      <c r="R31" s="418"/>
      <c r="S31" s="423"/>
      <c r="T31" s="418"/>
      <c r="U31" s="423"/>
      <c r="V31" s="418"/>
      <c r="W31" s="423">
        <f t="shared" si="20"/>
        <v>0</v>
      </c>
      <c r="X31" s="418">
        <v>0</v>
      </c>
      <c r="Y31" s="423">
        <f t="shared" si="25"/>
        <v>0</v>
      </c>
      <c r="Z31" s="418"/>
      <c r="AA31" s="423"/>
      <c r="AB31" s="418"/>
      <c r="AC31" s="423">
        <f t="shared" si="21"/>
        <v>0</v>
      </c>
      <c r="AD31" s="418"/>
      <c r="AE31" s="423">
        <f t="shared" si="22"/>
        <v>0</v>
      </c>
      <c r="AF31" s="418"/>
      <c r="AG31" s="423"/>
      <c r="AH31" s="418"/>
      <c r="AI31" s="423">
        <f t="shared" si="23"/>
        <v>0</v>
      </c>
      <c r="AJ31" s="418"/>
      <c r="AK31" s="423">
        <f t="shared" si="24"/>
        <v>0</v>
      </c>
      <c r="AL31" s="418">
        <v>0.21</v>
      </c>
      <c r="AM31" s="423">
        <f t="shared" si="26"/>
        <v>0.83909377871898339</v>
      </c>
      <c r="AN31" s="418"/>
      <c r="AO31" s="423"/>
      <c r="AP31" s="418"/>
      <c r="AQ31" s="423">
        <f t="shared" si="27"/>
        <v>0</v>
      </c>
    </row>
    <row r="32" spans="1:43">
      <c r="A32" s="349" t="s">
        <v>167</v>
      </c>
      <c r="B32" s="419">
        <f t="shared" si="16"/>
        <v>39.474841640000001</v>
      </c>
      <c r="C32" s="423">
        <f t="shared" si="17"/>
        <v>2.8492904006203403</v>
      </c>
      <c r="D32" s="418"/>
      <c r="E32" s="423">
        <f t="shared" si="18"/>
        <v>0</v>
      </c>
      <c r="F32" s="418"/>
      <c r="G32" s="423">
        <f t="shared" si="18"/>
        <v>0</v>
      </c>
      <c r="H32" s="418">
        <v>0</v>
      </c>
      <c r="I32" s="423">
        <f t="shared" si="19"/>
        <v>0</v>
      </c>
      <c r="J32" s="418"/>
      <c r="K32" s="423"/>
      <c r="L32" s="418"/>
      <c r="M32" s="423"/>
      <c r="N32" s="418">
        <v>0</v>
      </c>
      <c r="O32" s="423">
        <v>0</v>
      </c>
      <c r="P32" s="418"/>
      <c r="Q32" s="423"/>
      <c r="R32" s="418"/>
      <c r="S32" s="423"/>
      <c r="T32" s="418"/>
      <c r="U32" s="423"/>
      <c r="V32" s="418"/>
      <c r="W32" s="423">
        <f t="shared" si="20"/>
        <v>0</v>
      </c>
      <c r="X32" s="418">
        <v>0</v>
      </c>
      <c r="Y32" s="423">
        <f t="shared" si="25"/>
        <v>0</v>
      </c>
      <c r="Z32" s="418"/>
      <c r="AA32" s="423"/>
      <c r="AB32" s="418">
        <v>3.2650000000000001</v>
      </c>
      <c r="AC32" s="423">
        <f t="shared" si="21"/>
        <v>1.0868371208968985</v>
      </c>
      <c r="AD32" s="418">
        <v>32.4</v>
      </c>
      <c r="AE32" s="423">
        <f t="shared" si="22"/>
        <v>18.253521126760564</v>
      </c>
      <c r="AF32" s="418"/>
      <c r="AG32" s="423"/>
      <c r="AH32" s="418"/>
      <c r="AI32" s="423">
        <f t="shared" si="23"/>
        <v>0</v>
      </c>
      <c r="AJ32" s="418"/>
      <c r="AK32" s="423">
        <f t="shared" si="24"/>
        <v>0</v>
      </c>
      <c r="AL32" s="418"/>
      <c r="AM32" s="423">
        <f t="shared" si="26"/>
        <v>0</v>
      </c>
      <c r="AN32" s="418"/>
      <c r="AO32" s="423"/>
      <c r="AP32" s="418">
        <v>3.8098416400000001</v>
      </c>
      <c r="AQ32" s="423">
        <f t="shared" si="27"/>
        <v>7.5980880624915788</v>
      </c>
    </row>
    <row r="33" spans="1:43" ht="16.5" customHeight="1">
      <c r="A33" s="349" t="s">
        <v>169</v>
      </c>
      <c r="B33" s="419">
        <f t="shared" si="16"/>
        <v>256.62365360000001</v>
      </c>
      <c r="C33" s="423">
        <f t="shared" si="17"/>
        <v>18.523071465185478</v>
      </c>
      <c r="D33" s="418"/>
      <c r="E33" s="423">
        <f t="shared" si="18"/>
        <v>0</v>
      </c>
      <c r="F33" s="418"/>
      <c r="G33" s="423">
        <f t="shared" si="18"/>
        <v>0</v>
      </c>
      <c r="H33" s="418">
        <v>21.5</v>
      </c>
      <c r="I33" s="423">
        <f t="shared" si="19"/>
        <v>6.0393258426966296</v>
      </c>
      <c r="J33" s="418"/>
      <c r="K33" s="423"/>
      <c r="L33" s="418"/>
      <c r="M33" s="423"/>
      <c r="N33" s="418">
        <v>0</v>
      </c>
      <c r="O33" s="423">
        <v>0</v>
      </c>
      <c r="P33" s="418"/>
      <c r="Q33" s="423"/>
      <c r="R33" s="418"/>
      <c r="S33" s="423"/>
      <c r="T33" s="418"/>
      <c r="U33" s="423"/>
      <c r="V33" s="418">
        <v>24.18</v>
      </c>
      <c r="W33" s="423">
        <f t="shared" si="20"/>
        <v>5.398550562851363</v>
      </c>
      <c r="X33" s="418">
        <v>0</v>
      </c>
      <c r="Y33" s="423">
        <f t="shared" si="25"/>
        <v>0</v>
      </c>
      <c r="Z33" s="418"/>
      <c r="AA33" s="423"/>
      <c r="AB33" s="418">
        <v>107.8</v>
      </c>
      <c r="AC33" s="423">
        <f t="shared" si="21"/>
        <v>35.883933118739861</v>
      </c>
      <c r="AD33" s="418">
        <v>65.599999999999994</v>
      </c>
      <c r="AE33" s="423">
        <f t="shared" si="22"/>
        <v>36.95774647887324</v>
      </c>
      <c r="AF33" s="418"/>
      <c r="AG33" s="423"/>
      <c r="AH33" s="418">
        <v>15.4</v>
      </c>
      <c r="AI33" s="423">
        <f t="shared" si="23"/>
        <v>86.516853932584269</v>
      </c>
      <c r="AJ33" s="418">
        <v>7</v>
      </c>
      <c r="AK33" s="423">
        <f t="shared" si="24"/>
        <v>87.5</v>
      </c>
      <c r="AL33" s="418">
        <v>11.877000000000001</v>
      </c>
      <c r="AM33" s="423">
        <f t="shared" si="26"/>
        <v>47.456746713549371</v>
      </c>
      <c r="AN33" s="418"/>
      <c r="AO33" s="423"/>
      <c r="AP33" s="418">
        <v>3.2666536000000006</v>
      </c>
      <c r="AQ33" s="423">
        <f t="shared" si="27"/>
        <v>6.5147909198806353</v>
      </c>
    </row>
    <row r="34" spans="1:43" ht="16.5" customHeight="1">
      <c r="A34" s="349" t="s">
        <v>171</v>
      </c>
      <c r="B34" s="419">
        <f t="shared" si="16"/>
        <v>428.25609926999999</v>
      </c>
      <c r="C34" s="423">
        <f t="shared" si="17"/>
        <v>30.911485441417529</v>
      </c>
      <c r="D34" s="418"/>
      <c r="E34" s="423">
        <f t="shared" si="18"/>
        <v>0</v>
      </c>
      <c r="F34" s="418"/>
      <c r="G34" s="423">
        <f t="shared" si="18"/>
        <v>0</v>
      </c>
      <c r="H34" s="418">
        <v>0</v>
      </c>
      <c r="I34" s="423">
        <f t="shared" si="19"/>
        <v>0</v>
      </c>
      <c r="J34" s="418"/>
      <c r="K34" s="423"/>
      <c r="L34" s="418"/>
      <c r="M34" s="423"/>
      <c r="N34" s="418">
        <v>0</v>
      </c>
      <c r="O34" s="423">
        <v>0</v>
      </c>
      <c r="P34" s="418"/>
      <c r="Q34" s="423"/>
      <c r="R34" s="418"/>
      <c r="S34" s="423"/>
      <c r="T34" s="418"/>
      <c r="U34" s="423"/>
      <c r="V34" s="418">
        <v>419.471</v>
      </c>
      <c r="W34" s="423">
        <f t="shared" si="20"/>
        <v>93.653242479314486</v>
      </c>
      <c r="X34" s="418">
        <v>0</v>
      </c>
      <c r="Y34" s="423">
        <f t="shared" si="25"/>
        <v>0</v>
      </c>
      <c r="Z34" s="418"/>
      <c r="AA34" s="423"/>
      <c r="AB34" s="418"/>
      <c r="AC34" s="423">
        <f t="shared" si="21"/>
        <v>0</v>
      </c>
      <c r="AD34" s="418"/>
      <c r="AE34" s="423">
        <f t="shared" si="22"/>
        <v>0</v>
      </c>
      <c r="AF34" s="418"/>
      <c r="AG34" s="423"/>
      <c r="AH34" s="418"/>
      <c r="AI34" s="423">
        <f t="shared" si="23"/>
        <v>0</v>
      </c>
      <c r="AJ34" s="418"/>
      <c r="AK34" s="423">
        <f t="shared" si="24"/>
        <v>0</v>
      </c>
      <c r="AL34" s="418"/>
      <c r="AM34" s="423">
        <f t="shared" si="26"/>
        <v>0</v>
      </c>
      <c r="AN34" s="418"/>
      <c r="AO34" s="423"/>
      <c r="AP34" s="418">
        <v>8.7850992699999999</v>
      </c>
      <c r="AQ34" s="423">
        <f t="shared" si="27"/>
        <v>17.520402210520878</v>
      </c>
    </row>
    <row r="35" spans="1:43" ht="13.5" thickBot="1">
      <c r="A35" s="349" t="s">
        <v>173</v>
      </c>
      <c r="B35" s="419">
        <f t="shared" si="16"/>
        <v>284.86342094000003</v>
      </c>
      <c r="C35" s="423">
        <f t="shared" si="17"/>
        <v>20.561415247066041</v>
      </c>
      <c r="D35" s="418"/>
      <c r="E35" s="423">
        <f t="shared" si="18"/>
        <v>0</v>
      </c>
      <c r="F35" s="418"/>
      <c r="G35" s="423">
        <f t="shared" si="18"/>
        <v>0</v>
      </c>
      <c r="H35" s="418">
        <v>158.6</v>
      </c>
      <c r="I35" s="423">
        <f t="shared" si="19"/>
        <v>44.550561797752806</v>
      </c>
      <c r="J35" s="418"/>
      <c r="K35" s="423"/>
      <c r="L35" s="418"/>
      <c r="M35" s="423"/>
      <c r="N35" s="418">
        <v>0</v>
      </c>
      <c r="O35" s="423">
        <v>0</v>
      </c>
      <c r="P35" s="418"/>
      <c r="Q35" s="423"/>
      <c r="R35" s="418"/>
      <c r="S35" s="423"/>
      <c r="T35" s="418"/>
      <c r="U35" s="423"/>
      <c r="V35" s="418"/>
      <c r="W35" s="423">
        <f t="shared" si="20"/>
        <v>0</v>
      </c>
      <c r="X35" s="418">
        <v>2.69</v>
      </c>
      <c r="Y35" s="423">
        <f t="shared" si="25"/>
        <v>100</v>
      </c>
      <c r="Z35" s="418"/>
      <c r="AA35" s="423"/>
      <c r="AB35" s="418">
        <v>121.21</v>
      </c>
      <c r="AC35" s="423">
        <f t="shared" si="21"/>
        <v>40.347787878687001</v>
      </c>
      <c r="AD35" s="418"/>
      <c r="AE35" s="423">
        <f t="shared" si="22"/>
        <v>0</v>
      </c>
      <c r="AF35" s="418"/>
      <c r="AG35" s="423"/>
      <c r="AH35" s="418"/>
      <c r="AI35" s="423">
        <f t="shared" si="23"/>
        <v>0</v>
      </c>
      <c r="AJ35" s="418"/>
      <c r="AK35" s="423">
        <f t="shared" si="24"/>
        <v>0</v>
      </c>
      <c r="AL35" s="418"/>
      <c r="AM35" s="423">
        <f t="shared" si="26"/>
        <v>0</v>
      </c>
      <c r="AN35" s="418"/>
      <c r="AO35" s="423"/>
      <c r="AP35" s="418">
        <v>2.3634209400000001</v>
      </c>
      <c r="AQ35" s="423">
        <f t="shared" si="27"/>
        <v>4.7134453679960897</v>
      </c>
    </row>
    <row r="36" spans="1:43" ht="13.5" thickBot="1">
      <c r="A36" s="360" t="s">
        <v>175</v>
      </c>
      <c r="B36" s="353">
        <f>SUM(B29:B35)</f>
        <v>1365.24749604</v>
      </c>
      <c r="C36" s="424">
        <f>SUM(C29:C35)</f>
        <v>98.543437372424833</v>
      </c>
      <c r="D36" s="420">
        <f>SUM(D28:D35)</f>
        <v>0</v>
      </c>
      <c r="E36" s="424">
        <f>SUM(E29:E35)</f>
        <v>0</v>
      </c>
      <c r="F36" s="420">
        <f>SUM(F28:F35)</f>
        <v>0</v>
      </c>
      <c r="G36" s="424">
        <f>SUM(G29:G35)</f>
        <v>0</v>
      </c>
      <c r="H36" s="353">
        <v>356</v>
      </c>
      <c r="I36" s="424">
        <f>SUM(I29:I35)</f>
        <v>100</v>
      </c>
      <c r="J36" s="420">
        <f>SUM(J28:J35)</f>
        <v>0</v>
      </c>
      <c r="K36" s="424">
        <f>SUM(K29:K35)</f>
        <v>0</v>
      </c>
      <c r="L36" s="420">
        <f>SUM(L28:L35)</f>
        <v>0</v>
      </c>
      <c r="M36" s="424">
        <f>SUM(M29:M35)</f>
        <v>0</v>
      </c>
      <c r="N36" s="353">
        <f>SUM(N29:N35)</f>
        <v>0</v>
      </c>
      <c r="O36" s="424">
        <f>SUM(O29:O35)</f>
        <v>0</v>
      </c>
      <c r="P36" s="420">
        <f>SUM(P28:P35)</f>
        <v>0</v>
      </c>
      <c r="Q36" s="424">
        <f>SUM(Q29:Q35)</f>
        <v>0</v>
      </c>
      <c r="R36" s="420">
        <f>SUM(R28:R35)</f>
        <v>0</v>
      </c>
      <c r="S36" s="424">
        <f>SUM(S29:S35)</f>
        <v>0</v>
      </c>
      <c r="T36" s="420">
        <f>SUM(T28:T35)</f>
        <v>0</v>
      </c>
      <c r="U36" s="424">
        <f>SUM(U29:U35)</f>
        <v>0</v>
      </c>
      <c r="V36" s="353">
        <v>447.89800000000002</v>
      </c>
      <c r="W36" s="424">
        <f>SUM(W29:W35)</f>
        <v>100</v>
      </c>
      <c r="X36" s="353">
        <f>SUM(X29:X35)</f>
        <v>2.69</v>
      </c>
      <c r="Y36" s="424">
        <f>SUM(Y29:Y35)</f>
        <v>100</v>
      </c>
      <c r="Z36" s="420">
        <f>SUM(Z28:Z35)</f>
        <v>0</v>
      </c>
      <c r="AA36" s="424">
        <f>SUM(AA29:AA35)</f>
        <v>0</v>
      </c>
      <c r="AB36" s="353">
        <f>SUM(AB29:AB35)</f>
        <v>300.41300000000001</v>
      </c>
      <c r="AC36" s="424">
        <f>SUM(AC29:AC35)</f>
        <v>99.999999999999986</v>
      </c>
      <c r="AD36" s="353">
        <v>158.9</v>
      </c>
      <c r="AE36" s="424">
        <f>SUM(AE29:AE35)</f>
        <v>89.521126760563391</v>
      </c>
      <c r="AF36" s="420">
        <f>SUM(AF28:AF35)</f>
        <v>0</v>
      </c>
      <c r="AG36" s="424">
        <f t="shared" ref="AG36:AM36" si="28">SUM(AG29:AG35)</f>
        <v>0</v>
      </c>
      <c r="AH36" s="353">
        <v>17.8</v>
      </c>
      <c r="AI36" s="424">
        <f t="shared" si="28"/>
        <v>100</v>
      </c>
      <c r="AJ36" s="353">
        <v>8</v>
      </c>
      <c r="AK36" s="424">
        <f t="shared" si="28"/>
        <v>100</v>
      </c>
      <c r="AL36" s="353">
        <v>25.027000000000001</v>
      </c>
      <c r="AM36" s="424">
        <f t="shared" si="28"/>
        <v>99.828185559595639</v>
      </c>
      <c r="AN36" s="420">
        <f>SUM(AN28:AN35)</f>
        <v>0</v>
      </c>
      <c r="AO36" s="424">
        <f>SUM(AO29:AO35)</f>
        <v>0</v>
      </c>
      <c r="AP36" s="353">
        <v>48.562496039999999</v>
      </c>
      <c r="AQ36" s="424">
        <f>SUM(AQ29:AQ35)</f>
        <v>96.849726658538657</v>
      </c>
    </row>
    <row r="37" spans="1:43" ht="13.5" thickBot="1">
      <c r="A37" s="360" t="s">
        <v>177</v>
      </c>
      <c r="B37" s="419">
        <f>+D37+F37+H37+L37+N37+P37+R37+T37+V37+X37+Z37+J37+AB37+AD37+AF37+AH37+AJ37+AL37+AN37+AP37</f>
        <v>20.179613510000003</v>
      </c>
      <c r="C37" s="424">
        <f>B37/B38*100</f>
        <v>1.4565626275751551</v>
      </c>
      <c r="D37" s="420">
        <v>0</v>
      </c>
      <c r="E37" s="424">
        <f>D37/$H$38*100</f>
        <v>0</v>
      </c>
      <c r="F37" s="420">
        <v>0</v>
      </c>
      <c r="G37" s="424">
        <f>F37/$H$38*100</f>
        <v>0</v>
      </c>
      <c r="H37" s="420">
        <v>0</v>
      </c>
      <c r="I37" s="424">
        <f>H37/$H$38*100</f>
        <v>0</v>
      </c>
      <c r="J37" s="420">
        <v>0</v>
      </c>
      <c r="K37" s="424">
        <v>0</v>
      </c>
      <c r="L37" s="420">
        <v>0</v>
      </c>
      <c r="M37" s="424">
        <v>0</v>
      </c>
      <c r="N37" s="420">
        <v>0</v>
      </c>
      <c r="O37" s="1583">
        <v>0</v>
      </c>
      <c r="P37" s="420">
        <v>0</v>
      </c>
      <c r="Q37" s="424">
        <v>0</v>
      </c>
      <c r="R37" s="420">
        <v>0</v>
      </c>
      <c r="S37" s="424">
        <v>0</v>
      </c>
      <c r="T37" s="420">
        <v>0</v>
      </c>
      <c r="U37" s="424">
        <v>0</v>
      </c>
      <c r="V37" s="420"/>
      <c r="W37" s="424">
        <f>V37/V38*100</f>
        <v>0</v>
      </c>
      <c r="X37" s="420">
        <v>0</v>
      </c>
      <c r="Y37" s="424">
        <f>X37/X38*100</f>
        <v>0</v>
      </c>
      <c r="Z37" s="420">
        <v>0</v>
      </c>
      <c r="AA37" s="424">
        <v>0</v>
      </c>
      <c r="AB37" s="420">
        <v>0</v>
      </c>
      <c r="AC37" s="424">
        <f>AB37/AB38*100</f>
        <v>0</v>
      </c>
      <c r="AD37" s="420">
        <v>18.600000000000001</v>
      </c>
      <c r="AE37" s="424">
        <f>AD37/$AD$38*100</f>
        <v>10.47887323943662</v>
      </c>
      <c r="AF37" s="420">
        <v>0</v>
      </c>
      <c r="AG37" s="424">
        <v>0</v>
      </c>
      <c r="AH37" s="420"/>
      <c r="AI37" s="424">
        <f>AH37/AH38*100</f>
        <v>0</v>
      </c>
      <c r="AJ37" s="420"/>
      <c r="AK37" s="424">
        <f>AJ37/AJ38*100</f>
        <v>0</v>
      </c>
      <c r="AL37" s="420"/>
      <c r="AM37" s="424">
        <f>AL37/AL38*100</f>
        <v>0</v>
      </c>
      <c r="AN37" s="420">
        <v>0</v>
      </c>
      <c r="AO37" s="424">
        <v>0</v>
      </c>
      <c r="AP37" s="420">
        <v>1.5796135099999999</v>
      </c>
      <c r="AQ37" s="424">
        <f>AP37/AP38*100</f>
        <v>3.1502733414613586</v>
      </c>
    </row>
    <row r="38" spans="1:43" ht="13.5" thickBot="1">
      <c r="A38" s="360" t="s">
        <v>179</v>
      </c>
      <c r="B38" s="353">
        <f t="shared" ref="B38:W38" si="29">SUM(B36:B37)</f>
        <v>1385.4271095500001</v>
      </c>
      <c r="C38" s="424">
        <f t="shared" si="29"/>
        <v>99.999999999999986</v>
      </c>
      <c r="D38" s="420">
        <f t="shared" si="29"/>
        <v>0</v>
      </c>
      <c r="E38" s="424">
        <f t="shared" si="29"/>
        <v>0</v>
      </c>
      <c r="F38" s="420">
        <f>SUM(F36:F37)</f>
        <v>0</v>
      </c>
      <c r="G38" s="424">
        <f>SUM(G36:G37)</f>
        <v>0</v>
      </c>
      <c r="H38" s="353">
        <v>356</v>
      </c>
      <c r="I38" s="424">
        <f t="shared" si="29"/>
        <v>100</v>
      </c>
      <c r="J38" s="420">
        <f t="shared" si="29"/>
        <v>0</v>
      </c>
      <c r="K38" s="424">
        <f t="shared" si="29"/>
        <v>0</v>
      </c>
      <c r="L38" s="420">
        <f>SUM(L36:L37)</f>
        <v>0</v>
      </c>
      <c r="M38" s="424">
        <f>SUM(M36:M37)</f>
        <v>0</v>
      </c>
      <c r="N38" s="353">
        <f>SUM(N36:N37)</f>
        <v>0</v>
      </c>
      <c r="O38" s="1141">
        <f>SUM(O36:O37)</f>
        <v>0</v>
      </c>
      <c r="P38" s="420">
        <f t="shared" si="29"/>
        <v>0</v>
      </c>
      <c r="Q38" s="424">
        <f t="shared" si="29"/>
        <v>0</v>
      </c>
      <c r="R38" s="420">
        <f t="shared" si="29"/>
        <v>0</v>
      </c>
      <c r="S38" s="424">
        <f t="shared" si="29"/>
        <v>0</v>
      </c>
      <c r="T38" s="420">
        <f t="shared" si="29"/>
        <v>0</v>
      </c>
      <c r="U38" s="424">
        <f t="shared" si="29"/>
        <v>0</v>
      </c>
      <c r="V38" s="353">
        <v>447.89800000000002</v>
      </c>
      <c r="W38" s="424">
        <f t="shared" si="29"/>
        <v>100</v>
      </c>
      <c r="X38" s="353">
        <f>SUM(X36:X37)</f>
        <v>2.69</v>
      </c>
      <c r="Y38" s="424">
        <f>SUM(Y36:Y37)</f>
        <v>100</v>
      </c>
      <c r="Z38" s="420">
        <f>SUM(Z36:Z37)</f>
        <v>0</v>
      </c>
      <c r="AA38" s="424">
        <f>SUM(AA36:AA37)</f>
        <v>0</v>
      </c>
      <c r="AB38" s="353">
        <f>SUM(AB36:AB37)</f>
        <v>300.41300000000001</v>
      </c>
      <c r="AC38" s="424">
        <f t="shared" ref="AC38:AQ38" si="30">SUM(AC36:AC37)</f>
        <v>99.999999999999986</v>
      </c>
      <c r="AD38" s="353">
        <v>177.5</v>
      </c>
      <c r="AE38" s="424">
        <f t="shared" si="30"/>
        <v>100.00000000000001</v>
      </c>
      <c r="AF38" s="420">
        <f t="shared" si="30"/>
        <v>0</v>
      </c>
      <c r="AG38" s="424">
        <f t="shared" si="30"/>
        <v>0</v>
      </c>
      <c r="AH38" s="353">
        <v>17.8</v>
      </c>
      <c r="AI38" s="424">
        <f t="shared" si="30"/>
        <v>100</v>
      </c>
      <c r="AJ38" s="353">
        <v>8</v>
      </c>
      <c r="AK38" s="424">
        <f>SUM(AK36:AK37)</f>
        <v>100</v>
      </c>
      <c r="AL38" s="353">
        <v>25.027000000000001</v>
      </c>
      <c r="AM38" s="424">
        <f>SUM(AM36:AM37)</f>
        <v>99.828185559595639</v>
      </c>
      <c r="AN38" s="420">
        <f t="shared" si="30"/>
        <v>0</v>
      </c>
      <c r="AO38" s="424">
        <f t="shared" si="30"/>
        <v>0</v>
      </c>
      <c r="AP38" s="353">
        <v>50.142109550000001</v>
      </c>
      <c r="AQ38" s="424">
        <f t="shared" si="30"/>
        <v>100.00000000000001</v>
      </c>
    </row>
    <row r="39" spans="1:43">
      <c r="A39" s="337" t="s">
        <v>436</v>
      </c>
      <c r="B39" s="419">
        <f>+D39+F39+H39+L39+N39+P39+R39+T39+V39+X39+Z39+J39+AB39+AD39+AF39+AH39+AJ39+AL39+AN39+AP39</f>
        <v>85.039000000000001</v>
      </c>
      <c r="C39" s="1361">
        <f>B39/$B$42*100</f>
        <v>18.974055063903194</v>
      </c>
      <c r="D39" s="335">
        <v>0</v>
      </c>
      <c r="E39" s="364">
        <v>0</v>
      </c>
      <c r="F39" s="335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448">
        <v>0</v>
      </c>
      <c r="P39" s="335">
        <v>0</v>
      </c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/>
      <c r="W39" s="1361">
        <v>0</v>
      </c>
      <c r="X39" s="335">
        <v>0</v>
      </c>
      <c r="Y39" s="1361">
        <v>0</v>
      </c>
      <c r="Z39" s="335">
        <v>0</v>
      </c>
      <c r="AA39" s="364">
        <v>0</v>
      </c>
      <c r="AB39" s="335">
        <v>71.239000000000004</v>
      </c>
      <c r="AC39" s="364">
        <v>0</v>
      </c>
      <c r="AD39" s="335">
        <v>13.8</v>
      </c>
      <c r="AE39" s="1361">
        <v>0</v>
      </c>
      <c r="AF39" s="335">
        <v>0</v>
      </c>
      <c r="AG39" s="364">
        <v>0</v>
      </c>
      <c r="AH39" s="335"/>
      <c r="AI39" s="364">
        <v>0</v>
      </c>
      <c r="AJ39" s="335"/>
      <c r="AK39" s="364">
        <v>0</v>
      </c>
      <c r="AL39" s="335"/>
      <c r="AM39" s="364">
        <v>0</v>
      </c>
      <c r="AN39" s="335">
        <v>0</v>
      </c>
      <c r="AO39" s="364">
        <v>0</v>
      </c>
      <c r="AP39" s="335">
        <v>0</v>
      </c>
      <c r="AQ39" s="364">
        <v>0</v>
      </c>
    </row>
    <row r="40" spans="1:43">
      <c r="A40" s="337" t="s">
        <v>437</v>
      </c>
      <c r="B40" s="419">
        <f>+D40+F40+H40+L40+N40+P40+R40+T40+V40+X40+Z40+J40+AB40+AD40+AF40+AH40+AJ40+AL40+AN40+AP40</f>
        <v>194.01999999999998</v>
      </c>
      <c r="C40" s="1361">
        <f>B40/$B$42*100</f>
        <v>43.290092351726827</v>
      </c>
      <c r="D40" s="335">
        <v>0</v>
      </c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448">
        <v>0</v>
      </c>
      <c r="P40" s="335">
        <v>0</v>
      </c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/>
      <c r="W40" s="1361">
        <v>0</v>
      </c>
      <c r="X40" s="335">
        <v>0</v>
      </c>
      <c r="Y40" s="1361">
        <v>0</v>
      </c>
      <c r="Z40" s="335">
        <v>0</v>
      </c>
      <c r="AA40" s="364">
        <v>0</v>
      </c>
      <c r="AB40" s="335">
        <v>136.32</v>
      </c>
      <c r="AC40" s="364">
        <v>0</v>
      </c>
      <c r="AD40" s="335">
        <v>57.7</v>
      </c>
      <c r="AE40" s="1361">
        <v>0</v>
      </c>
      <c r="AF40" s="335">
        <v>0</v>
      </c>
      <c r="AG40" s="364">
        <v>0</v>
      </c>
      <c r="AH40" s="335"/>
      <c r="AI40" s="364">
        <v>0</v>
      </c>
      <c r="AJ40" s="335"/>
      <c r="AK40" s="364">
        <v>0</v>
      </c>
      <c r="AL40" s="335"/>
      <c r="AM40" s="364">
        <v>0</v>
      </c>
      <c r="AN40" s="335">
        <v>0</v>
      </c>
      <c r="AO40" s="364">
        <v>0</v>
      </c>
      <c r="AP40" s="335">
        <v>0</v>
      </c>
      <c r="AQ40" s="364">
        <v>0</v>
      </c>
    </row>
    <row r="41" spans="1:43" ht="13.5" thickBot="1">
      <c r="A41" s="337" t="s">
        <v>438</v>
      </c>
      <c r="B41" s="419">
        <f>+D41+F41+H41+L41+N41+P41+R41+T41+V41+X41+Z41+J41+AB41+AD41+AF41+AH41+AJ41+AL41+AN41+AP41</f>
        <v>169.12669206000001</v>
      </c>
      <c r="C41" s="1361">
        <f>B41/$B$42*100</f>
        <v>37.735852584369987</v>
      </c>
      <c r="D41" s="335">
        <v>0</v>
      </c>
      <c r="E41" s="364">
        <v>0</v>
      </c>
      <c r="F41" s="335">
        <v>0</v>
      </c>
      <c r="G41" s="364">
        <v>0</v>
      </c>
      <c r="H41" s="335">
        <v>21.6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448">
        <v>0</v>
      </c>
      <c r="P41" s="335">
        <v>0</v>
      </c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/>
      <c r="W41" s="1361">
        <v>0</v>
      </c>
      <c r="X41" s="335">
        <v>0</v>
      </c>
      <c r="Y41" s="1361">
        <v>0</v>
      </c>
      <c r="Z41" s="335">
        <v>0</v>
      </c>
      <c r="AA41" s="364">
        <v>0</v>
      </c>
      <c r="AB41" s="335">
        <v>51.618000000000009</v>
      </c>
      <c r="AC41" s="364">
        <v>0</v>
      </c>
      <c r="AD41" s="335">
        <v>60.1</v>
      </c>
      <c r="AE41" s="1361">
        <v>0</v>
      </c>
      <c r="AF41" s="335">
        <v>0</v>
      </c>
      <c r="AG41" s="364">
        <v>0</v>
      </c>
      <c r="AH41" s="335"/>
      <c r="AI41" s="364">
        <v>0</v>
      </c>
      <c r="AJ41" s="335"/>
      <c r="AK41" s="364">
        <v>0</v>
      </c>
      <c r="AL41" s="335"/>
      <c r="AM41" s="364">
        <v>0</v>
      </c>
      <c r="AN41" s="335">
        <v>0</v>
      </c>
      <c r="AO41" s="364">
        <v>0</v>
      </c>
      <c r="AP41" s="335">
        <v>35.808692059999998</v>
      </c>
      <c r="AQ41" s="364">
        <v>0</v>
      </c>
    </row>
    <row r="42" spans="1:43" ht="13.5" thickBot="1">
      <c r="A42" s="360" t="s">
        <v>439</v>
      </c>
      <c r="B42" s="355">
        <f t="shared" ref="B42:K42" si="31">SUM(B39:B41)</f>
        <v>448.18569205999995</v>
      </c>
      <c r="C42" s="1409">
        <f t="shared" si="31"/>
        <v>100</v>
      </c>
      <c r="D42" s="354">
        <f t="shared" si="31"/>
        <v>0</v>
      </c>
      <c r="E42" s="363">
        <f t="shared" si="31"/>
        <v>0</v>
      </c>
      <c r="F42" s="354">
        <f>SUM(F39:F41)</f>
        <v>0</v>
      </c>
      <c r="G42" s="363">
        <f>SUM(G39:G41)</f>
        <v>0</v>
      </c>
      <c r="H42" s="354">
        <v>21.6</v>
      </c>
      <c r="I42" s="363">
        <f t="shared" si="31"/>
        <v>0</v>
      </c>
      <c r="J42" s="354">
        <f t="shared" si="31"/>
        <v>0</v>
      </c>
      <c r="K42" s="363">
        <f t="shared" si="31"/>
        <v>0</v>
      </c>
      <c r="L42" s="354">
        <f>SUM(L39:L41)</f>
        <v>0</v>
      </c>
      <c r="M42" s="363">
        <f>SUM(M39:M41)</f>
        <v>0</v>
      </c>
      <c r="N42" s="354">
        <f>SUM(N39:N41)</f>
        <v>0</v>
      </c>
      <c r="O42" s="1554">
        <v>0</v>
      </c>
      <c r="P42" s="354">
        <f t="shared" ref="P42:AQ42" si="32">SUM(P39:P41)</f>
        <v>0</v>
      </c>
      <c r="Q42" s="363">
        <f t="shared" si="32"/>
        <v>0</v>
      </c>
      <c r="R42" s="354">
        <f t="shared" si="32"/>
        <v>0</v>
      </c>
      <c r="S42" s="363">
        <f t="shared" si="32"/>
        <v>0</v>
      </c>
      <c r="T42" s="354">
        <f t="shared" si="32"/>
        <v>0</v>
      </c>
      <c r="U42" s="363">
        <f t="shared" si="32"/>
        <v>0</v>
      </c>
      <c r="V42" s="354"/>
      <c r="W42" s="1410">
        <f t="shared" si="32"/>
        <v>0</v>
      </c>
      <c r="X42" s="354">
        <f>SUM(X39:X41)</f>
        <v>0</v>
      </c>
      <c r="Y42" s="1410">
        <f>SUM(Y39:Y41)</f>
        <v>0</v>
      </c>
      <c r="Z42" s="354">
        <f>SUM(Z39:Z41)</f>
        <v>0</v>
      </c>
      <c r="AA42" s="363">
        <f>SUM(AA39:AA41)</f>
        <v>0</v>
      </c>
      <c r="AB42" s="354">
        <v>259.17700000000002</v>
      </c>
      <c r="AC42" s="363">
        <f t="shared" si="32"/>
        <v>0</v>
      </c>
      <c r="AD42" s="354">
        <v>131.6</v>
      </c>
      <c r="AE42" s="1409">
        <f>SUM(AE39:AE41)</f>
        <v>0</v>
      </c>
      <c r="AF42" s="354">
        <f t="shared" si="32"/>
        <v>0</v>
      </c>
      <c r="AG42" s="363">
        <f t="shared" si="32"/>
        <v>0</v>
      </c>
      <c r="AH42" s="354"/>
      <c r="AI42" s="363">
        <f t="shared" si="32"/>
        <v>0</v>
      </c>
      <c r="AJ42" s="354"/>
      <c r="AK42" s="363">
        <f t="shared" si="32"/>
        <v>0</v>
      </c>
      <c r="AL42" s="354"/>
      <c r="AM42" s="363">
        <f>SUM(AM39:AM41)</f>
        <v>0</v>
      </c>
      <c r="AN42" s="354">
        <f t="shared" si="32"/>
        <v>0</v>
      </c>
      <c r="AO42" s="363">
        <f t="shared" si="32"/>
        <v>0</v>
      </c>
      <c r="AP42" s="354">
        <v>35.808692059999998</v>
      </c>
      <c r="AQ42" s="363">
        <f t="shared" si="32"/>
        <v>0</v>
      </c>
    </row>
    <row r="43" spans="1:43" ht="13.5" thickBot="1">
      <c r="A43" s="335"/>
      <c r="B43" s="335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S43" s="365"/>
      <c r="T43" s="419"/>
      <c r="U43" s="365"/>
      <c r="V43" s="419"/>
      <c r="W43" s="365"/>
      <c r="X43" s="419"/>
      <c r="Y43" s="365"/>
      <c r="Z43" s="419"/>
      <c r="AA43" s="365"/>
      <c r="AB43" s="419"/>
      <c r="AC43" s="335"/>
      <c r="AD43" s="419"/>
      <c r="AE43" s="365"/>
      <c r="AF43" s="335"/>
      <c r="AG43" s="365"/>
      <c r="AH43" s="419"/>
      <c r="AI43" s="335"/>
      <c r="AJ43" s="419"/>
      <c r="AK43" s="335"/>
      <c r="AL43" s="419"/>
      <c r="AM43" s="335"/>
      <c r="AN43" s="335"/>
      <c r="AO43" s="365"/>
      <c r="AP43" s="419"/>
      <c r="AQ43" s="335"/>
    </row>
    <row r="44" spans="1:43">
      <c r="A44" s="1340" t="s">
        <v>182</v>
      </c>
      <c r="B44" s="419">
        <f>+D44+F44+H44+L44+N44+P44+R44+T44+V44+X44+Z44+J44+AB44+AD44+AF44+AH44+AJ44+AL44+AN44+AP44</f>
        <v>16249</v>
      </c>
      <c r="C44" s="384"/>
      <c r="D44" s="421">
        <v>0</v>
      </c>
      <c r="E44" s="384"/>
      <c r="F44" s="421">
        <v>0</v>
      </c>
      <c r="G44" s="384"/>
      <c r="H44" s="421">
        <v>1924</v>
      </c>
      <c r="I44" s="384"/>
      <c r="J44" s="421">
        <v>0</v>
      </c>
      <c r="K44" s="384"/>
      <c r="L44" s="421">
        <v>0</v>
      </c>
      <c r="M44" s="384"/>
      <c r="N44" s="421">
        <v>0</v>
      </c>
      <c r="O44" s="384"/>
      <c r="P44" s="421">
        <v>0</v>
      </c>
      <c r="Q44" s="384"/>
      <c r="R44" s="421">
        <v>0</v>
      </c>
      <c r="S44" s="384"/>
      <c r="T44" s="421">
        <v>0</v>
      </c>
      <c r="U44" s="384"/>
      <c r="V44" s="421">
        <v>7653</v>
      </c>
      <c r="W44" s="384"/>
      <c r="X44" s="421">
        <v>1</v>
      </c>
      <c r="Y44" s="384"/>
      <c r="Z44" s="421">
        <v>0</v>
      </c>
      <c r="AA44" s="384"/>
      <c r="AB44" s="421">
        <v>334</v>
      </c>
      <c r="AC44" s="384"/>
      <c r="AD44" s="421">
        <v>6211</v>
      </c>
      <c r="AE44" s="384"/>
      <c r="AF44" s="410">
        <v>0</v>
      </c>
      <c r="AG44" s="384"/>
      <c r="AH44" s="421">
        <v>10</v>
      </c>
      <c r="AI44" s="384"/>
      <c r="AJ44" s="421">
        <v>10</v>
      </c>
      <c r="AK44" s="384"/>
      <c r="AL44" s="421">
        <v>12</v>
      </c>
      <c r="AM44" s="384"/>
      <c r="AN44" s="410">
        <v>0</v>
      </c>
      <c r="AO44" s="384"/>
      <c r="AP44" s="421">
        <v>94</v>
      </c>
      <c r="AQ44" s="384"/>
    </row>
    <row r="45" spans="1:43" ht="13.5" thickBot="1">
      <c r="A45" s="1341" t="s">
        <v>183</v>
      </c>
      <c r="B45" s="412">
        <f>B10/B44*1000000</f>
        <v>364028.04501788039</v>
      </c>
      <c r="C45" s="385"/>
      <c r="D45" s="422" t="e">
        <f>D10/D44*1000000</f>
        <v>#DIV/0!</v>
      </c>
      <c r="E45" s="385"/>
      <c r="F45" s="422" t="e">
        <f>F10/F44*1000000</f>
        <v>#DIV/0!</v>
      </c>
      <c r="G45" s="385"/>
      <c r="H45" s="422">
        <f>H10/H44*1000000</f>
        <v>821049.89604989614</v>
      </c>
      <c r="I45" s="385"/>
      <c r="J45" s="422" t="e">
        <f>J10/J44*1000000</f>
        <v>#DIV/0!</v>
      </c>
      <c r="K45" s="385"/>
      <c r="L45" s="422" t="e">
        <f>L10/L44*1000000</f>
        <v>#DIV/0!</v>
      </c>
      <c r="M45" s="385"/>
      <c r="N45" s="422">
        <v>0</v>
      </c>
      <c r="O45" s="385"/>
      <c r="P45" s="422" t="e">
        <f>P10/P44*1000000</f>
        <v>#DIV/0!</v>
      </c>
      <c r="Q45" s="385"/>
      <c r="R45" s="422" t="e">
        <f>R10/R44*1000000</f>
        <v>#DIV/0!</v>
      </c>
      <c r="S45" s="385"/>
      <c r="T45" s="422" t="e">
        <f>T10/T44*1000000</f>
        <v>#DIV/0!</v>
      </c>
      <c r="U45" s="385"/>
      <c r="V45" s="422">
        <f>V10/V44*1000000</f>
        <v>165991.24526329545</v>
      </c>
      <c r="W45" s="385"/>
      <c r="X45" s="422">
        <f>X10/X44*1000000</f>
        <v>12570000</v>
      </c>
      <c r="Y45" s="385"/>
      <c r="Z45" s="422" t="e">
        <f>Z10/Z44*1000000</f>
        <v>#DIV/0!</v>
      </c>
      <c r="AA45" s="385"/>
      <c r="AB45" s="422">
        <f>AB10/AB44*1000000</f>
        <v>4059692.8053892213</v>
      </c>
      <c r="AC45" s="385"/>
      <c r="AD45" s="422">
        <f>AD10/AD44*1000000</f>
        <v>160586.05699565288</v>
      </c>
      <c r="AE45" s="385"/>
      <c r="AF45" s="422" t="e">
        <f>AF10/AF44*1000000</f>
        <v>#DIV/0!</v>
      </c>
      <c r="AG45" s="385"/>
      <c r="AH45" s="422">
        <f>AH10/AH44*1000000</f>
        <v>5010000</v>
      </c>
      <c r="AI45" s="385"/>
      <c r="AJ45" s="422">
        <f>AJ10/AJ44*1000000</f>
        <v>2480000</v>
      </c>
      <c r="AK45" s="385"/>
      <c r="AL45" s="422">
        <f>AL10/AL44*1000000</f>
        <v>7935666.666666667</v>
      </c>
      <c r="AM45" s="385"/>
      <c r="AN45" s="422" t="e">
        <f>AN10/AN44*1000000</f>
        <v>#DIV/0!</v>
      </c>
      <c r="AO45" s="385"/>
      <c r="AP45" s="422">
        <f>AP10/AP44*1000000</f>
        <v>2901789.9230851065</v>
      </c>
      <c r="AQ45" s="385"/>
    </row>
    <row r="46" spans="1:43">
      <c r="A46" s="335"/>
      <c r="B46" s="335"/>
      <c r="C46" s="335"/>
      <c r="D46" s="335"/>
      <c r="E46" s="365"/>
      <c r="F46" s="335"/>
      <c r="G46" s="365"/>
      <c r="H46" s="335"/>
      <c r="I46" s="365"/>
      <c r="J46" s="335"/>
      <c r="K46" s="365"/>
      <c r="L46" s="335"/>
      <c r="M46" s="365"/>
      <c r="N46" s="365"/>
      <c r="O46" s="365"/>
      <c r="P46" s="335"/>
      <c r="Q46" s="365"/>
      <c r="R46" s="335"/>
      <c r="S46" s="335"/>
      <c r="V46" s="335"/>
      <c r="W46" s="335"/>
      <c r="X46" s="335"/>
      <c r="Y46" s="335"/>
      <c r="AB46" s="335"/>
      <c r="AC46" s="335"/>
      <c r="AD46" s="335"/>
      <c r="AE46" s="365"/>
      <c r="AF46" s="335"/>
      <c r="AG46" s="335"/>
      <c r="AH46" s="335"/>
      <c r="AI46" s="335"/>
      <c r="AJ46" s="335"/>
      <c r="AK46" s="335"/>
      <c r="AL46" s="335"/>
      <c r="AM46" s="335"/>
      <c r="AN46" s="335"/>
      <c r="AO46" s="335"/>
      <c r="AP46" s="335"/>
      <c r="AQ46" s="335"/>
    </row>
    <row r="47" spans="1:43">
      <c r="A47" s="523" t="s">
        <v>185</v>
      </c>
      <c r="B47" s="437" t="s">
        <v>79</v>
      </c>
      <c r="C47" s="510"/>
      <c r="D47" s="1203" t="s">
        <v>455</v>
      </c>
      <c r="E47" s="502"/>
      <c r="F47" s="1203" t="s">
        <v>1375</v>
      </c>
      <c r="G47" s="502"/>
      <c r="H47" s="324" t="s">
        <v>537</v>
      </c>
      <c r="I47" s="502"/>
      <c r="J47" s="428" t="s">
        <v>456</v>
      </c>
      <c r="K47" s="511"/>
      <c r="L47" s="1215" t="s">
        <v>456</v>
      </c>
      <c r="M47" s="511"/>
      <c r="N47" s="1215" t="s">
        <v>1376</v>
      </c>
      <c r="O47" s="511"/>
      <c r="P47" s="1125" t="s">
        <v>476</v>
      </c>
      <c r="Q47" s="502"/>
      <c r="R47" s="1207" t="s">
        <v>595</v>
      </c>
      <c r="S47" s="502"/>
      <c r="T47" s="1314" t="s">
        <v>477</v>
      </c>
      <c r="U47" s="510"/>
      <c r="V47" s="324" t="s">
        <v>478</v>
      </c>
      <c r="W47" s="502"/>
      <c r="X47" s="1203" t="s">
        <v>1377</v>
      </c>
      <c r="Y47" s="502"/>
      <c r="Z47" s="1222" t="s">
        <v>1316</v>
      </c>
      <c r="AA47" s="510"/>
      <c r="AB47" s="324" t="s">
        <v>487</v>
      </c>
      <c r="AC47" s="502"/>
      <c r="AD47" s="428" t="s">
        <v>488</v>
      </c>
      <c r="AE47" s="502"/>
      <c r="AF47" s="438" t="s">
        <v>1378</v>
      </c>
      <c r="AG47" s="510"/>
      <c r="AH47" s="1207" t="s">
        <v>1379</v>
      </c>
      <c r="AI47" s="1208"/>
      <c r="AJ47" s="1207" t="s">
        <v>1379</v>
      </c>
      <c r="AK47" s="1208"/>
      <c r="AL47" s="1203" t="s">
        <v>1380</v>
      </c>
      <c r="AM47" s="1208"/>
      <c r="AN47" s="1201" t="s">
        <v>1381</v>
      </c>
      <c r="AO47" s="1219"/>
      <c r="AP47" s="324" t="s">
        <v>1382</v>
      </c>
      <c r="AQ47" s="502"/>
    </row>
    <row r="48" spans="1:43">
      <c r="A48" s="509"/>
      <c r="B48" s="481"/>
      <c r="C48" s="513"/>
      <c r="D48" s="1204" t="s">
        <v>760</v>
      </c>
      <c r="E48" s="504"/>
      <c r="F48" s="1204" t="s">
        <v>760</v>
      </c>
      <c r="G48" s="504"/>
      <c r="H48" s="169" t="s">
        <v>1383</v>
      </c>
      <c r="I48" s="504"/>
      <c r="J48" s="319" t="s">
        <v>1384</v>
      </c>
      <c r="K48" s="514"/>
      <c r="L48" s="1216" t="s">
        <v>1385</v>
      </c>
      <c r="M48" s="514"/>
      <c r="N48" s="1216" t="s">
        <v>1386</v>
      </c>
      <c r="O48" s="514"/>
      <c r="P48" s="1124" t="s">
        <v>728</v>
      </c>
      <c r="Q48" s="504"/>
      <c r="R48" s="1209" t="s">
        <v>648</v>
      </c>
      <c r="S48" s="504"/>
      <c r="T48" s="1315" t="s">
        <v>1387</v>
      </c>
      <c r="U48" s="513"/>
      <c r="V48" s="503" t="s">
        <v>1383</v>
      </c>
      <c r="W48" s="504"/>
      <c r="X48" s="1224" t="s">
        <v>1371</v>
      </c>
      <c r="Y48" s="504"/>
      <c r="Z48" s="1223" t="s">
        <v>728</v>
      </c>
      <c r="AA48" s="513"/>
      <c r="AB48" s="169" t="s">
        <v>1371</v>
      </c>
      <c r="AC48" s="504"/>
      <c r="AD48" s="319" t="s">
        <v>1371</v>
      </c>
      <c r="AE48" s="504"/>
      <c r="AF48" s="381" t="s">
        <v>757</v>
      </c>
      <c r="AG48" s="513"/>
      <c r="AH48" s="1209" t="s">
        <v>1345</v>
      </c>
      <c r="AI48" s="1210"/>
      <c r="AJ48" s="1209" t="s">
        <v>1346</v>
      </c>
      <c r="AK48" s="1210"/>
      <c r="AL48" s="1204" t="s">
        <v>1388</v>
      </c>
      <c r="AM48" s="1210"/>
      <c r="AN48" s="1202" t="s">
        <v>1389</v>
      </c>
      <c r="AO48" s="1220"/>
      <c r="AP48" s="169" t="s">
        <v>1390</v>
      </c>
      <c r="AQ48" s="504"/>
    </row>
    <row r="49" spans="1:61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68" t="s">
        <v>21</v>
      </c>
      <c r="L49" s="345" t="s">
        <v>117</v>
      </c>
      <c r="M49" s="368" t="s">
        <v>21</v>
      </c>
      <c r="N49" s="345" t="s">
        <v>117</v>
      </c>
      <c r="O49" s="368" t="s">
        <v>21</v>
      </c>
      <c r="P49" s="345" t="s">
        <v>117</v>
      </c>
      <c r="Q49" s="368" t="s">
        <v>21</v>
      </c>
      <c r="R49" s="345" t="s">
        <v>117</v>
      </c>
      <c r="S49" s="344" t="s">
        <v>21</v>
      </c>
      <c r="T49" s="345" t="s">
        <v>117</v>
      </c>
      <c r="U49" s="344" t="s">
        <v>21</v>
      </c>
      <c r="V49" s="345" t="s">
        <v>117</v>
      </c>
      <c r="W49" s="344" t="s">
        <v>21</v>
      </c>
      <c r="X49" s="345" t="s">
        <v>117</v>
      </c>
      <c r="Y49" s="344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68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  <c r="AL49" s="345" t="s">
        <v>117</v>
      </c>
      <c r="AM49" s="344" t="s">
        <v>21</v>
      </c>
      <c r="AN49" s="345" t="s">
        <v>117</v>
      </c>
      <c r="AO49" s="344" t="s">
        <v>21</v>
      </c>
      <c r="AP49" s="345" t="s">
        <v>117</v>
      </c>
      <c r="AQ49" s="344" t="s">
        <v>21</v>
      </c>
    </row>
    <row r="50" spans="1:61">
      <c r="A50" s="346" t="s">
        <v>187</v>
      </c>
      <c r="B50" s="419">
        <f t="shared" ref="B50:B57" si="33">+D50+F50+H50+L50+N50+P50+R50+T50+V50+X50+Z50+J50+AB50+AD50+AF50+AH50+AJ50+AL50+AN50+AP50</f>
        <v>334.60699999999997</v>
      </c>
      <c r="C50" s="364">
        <f t="shared" ref="C50:C57" si="34">B50/$B$58*100</f>
        <v>24.150891098979692</v>
      </c>
      <c r="D50" s="335"/>
      <c r="E50" s="364"/>
      <c r="F50" s="335"/>
      <c r="G50" s="364"/>
      <c r="H50" s="335"/>
      <c r="I50" s="364">
        <f t="shared" ref="I50:I57" si="35">H50/$H$58*100</f>
        <v>0</v>
      </c>
      <c r="J50" s="335"/>
      <c r="K50" s="364"/>
      <c r="L50" s="335"/>
      <c r="M50" s="364"/>
      <c r="N50" s="335">
        <v>0</v>
      </c>
      <c r="O50" s="364">
        <v>0</v>
      </c>
      <c r="P50" s="335"/>
      <c r="Q50" s="364"/>
      <c r="R50" s="335"/>
      <c r="S50" s="364"/>
      <c r="U50" s="364"/>
      <c r="V50" s="335">
        <v>278.21699999999998</v>
      </c>
      <c r="W50" s="364">
        <f t="shared" ref="W50:W57" si="36">V50/$V$58*100</f>
        <v>62.116151445195115</v>
      </c>
      <c r="X50" s="335">
        <v>2.69</v>
      </c>
      <c r="Y50" s="364">
        <f>X50/$X$58*100</f>
        <v>100</v>
      </c>
      <c r="AA50" s="364"/>
      <c r="AB50" s="335">
        <v>53.7</v>
      </c>
      <c r="AC50" s="364">
        <f t="shared" ref="AC50:AC57" si="37">AB50/$AB$58*100</f>
        <v>17.87449904802482</v>
      </c>
      <c r="AD50" s="335">
        <v>0</v>
      </c>
      <c r="AE50" s="364">
        <f t="shared" ref="AE50:AE57" si="38">AD50/$AD$58*100</f>
        <v>0</v>
      </c>
      <c r="AF50" s="335"/>
      <c r="AG50" s="364"/>
      <c r="AH50" s="335">
        <v>0</v>
      </c>
      <c r="AI50" s="364">
        <f t="shared" ref="AI50:AI57" si="39">AH50/$AH$58*100</f>
        <v>0</v>
      </c>
      <c r="AJ50" s="335">
        <v>0</v>
      </c>
      <c r="AK50" s="364">
        <f>AJ50/$AJ$58*100</f>
        <v>0</v>
      </c>
      <c r="AL50" s="335">
        <v>0</v>
      </c>
      <c r="AM50" s="364">
        <f>AL50/$AL$58*100</f>
        <v>0</v>
      </c>
      <c r="AN50" s="335"/>
      <c r="AO50" s="364"/>
      <c r="AP50" s="335">
        <v>0</v>
      </c>
      <c r="AQ50" s="364">
        <f>AP50/$AP$58*100</f>
        <v>0</v>
      </c>
    </row>
    <row r="51" spans="1:61" ht="16.5" customHeight="1">
      <c r="A51" s="414" t="s">
        <v>189</v>
      </c>
      <c r="B51" s="419">
        <f t="shared" si="33"/>
        <v>610.68330056999991</v>
      </c>
      <c r="C51" s="364">
        <f t="shared" si="34"/>
        <v>44.077218611779053</v>
      </c>
      <c r="D51" s="335"/>
      <c r="E51" s="364"/>
      <c r="F51" s="335"/>
      <c r="G51" s="364"/>
      <c r="H51" s="335">
        <v>165.9</v>
      </c>
      <c r="I51" s="364">
        <f t="shared" si="35"/>
        <v>46.601123595505619</v>
      </c>
      <c r="J51" s="335"/>
      <c r="K51" s="364"/>
      <c r="L51" s="335"/>
      <c r="M51" s="364"/>
      <c r="N51" s="335">
        <v>0</v>
      </c>
      <c r="O51" s="364">
        <v>0</v>
      </c>
      <c r="P51" s="335"/>
      <c r="Q51" s="364"/>
      <c r="R51" s="335"/>
      <c r="S51" s="364"/>
      <c r="U51" s="364"/>
      <c r="V51" s="335">
        <v>141.25299999999999</v>
      </c>
      <c r="W51" s="364">
        <f t="shared" si="36"/>
        <v>31.536867769000978</v>
      </c>
      <c r="X51" s="335">
        <v>0</v>
      </c>
      <c r="Y51" s="364">
        <f t="shared" ref="Y51:Y57" si="40">X51/$X$58*100</f>
        <v>0</v>
      </c>
      <c r="AA51" s="364"/>
      <c r="AB51" s="335">
        <v>176.40700000000001</v>
      </c>
      <c r="AC51" s="364">
        <f t="shared" si="37"/>
        <v>58.718561518899705</v>
      </c>
      <c r="AD51" s="335">
        <v>81.8</v>
      </c>
      <c r="AE51" s="364">
        <f t="shared" si="38"/>
        <v>46.08450704225352</v>
      </c>
      <c r="AF51" s="335"/>
      <c r="AG51" s="364"/>
      <c r="AH51" s="335">
        <v>14.8</v>
      </c>
      <c r="AI51" s="364">
        <f t="shared" si="39"/>
        <v>83.146067415730343</v>
      </c>
      <c r="AJ51" s="335">
        <v>6.9</v>
      </c>
      <c r="AK51" s="364">
        <f t="shared" ref="AK51:AK57" si="41">AJ51/$AJ$58*100</f>
        <v>86.25</v>
      </c>
      <c r="AL51" s="335">
        <v>11.4</v>
      </c>
      <c r="AM51" s="364">
        <f t="shared" ref="AM51:AM57" si="42">AL51/$AL$58*100</f>
        <v>45.550805130459104</v>
      </c>
      <c r="AN51" s="335"/>
      <c r="AO51" s="364"/>
      <c r="AP51" s="335">
        <v>12.223300569999999</v>
      </c>
      <c r="AQ51" s="364">
        <f t="shared" ref="AQ51:AQ57" si="43">AP51/$AP$58*100</f>
        <v>24.377316151430247</v>
      </c>
    </row>
    <row r="52" spans="1:61">
      <c r="A52" s="414" t="s">
        <v>190</v>
      </c>
      <c r="B52" s="419">
        <f t="shared" si="33"/>
        <v>1.0281656100000001</v>
      </c>
      <c r="C52" s="364">
        <f t="shared" si="34"/>
        <v>7.4209791423449092E-2</v>
      </c>
      <c r="D52" s="335"/>
      <c r="E52" s="364"/>
      <c r="F52" s="335"/>
      <c r="G52" s="364"/>
      <c r="H52" s="335">
        <v>0</v>
      </c>
      <c r="I52" s="364">
        <f t="shared" si="35"/>
        <v>0</v>
      </c>
      <c r="J52" s="335"/>
      <c r="K52" s="364"/>
      <c r="L52" s="335"/>
      <c r="M52" s="364"/>
      <c r="N52" s="335">
        <v>0</v>
      </c>
      <c r="O52" s="364">
        <v>0</v>
      </c>
      <c r="P52" s="335"/>
      <c r="Q52" s="364"/>
      <c r="R52" s="335"/>
      <c r="S52" s="364"/>
      <c r="U52" s="364"/>
      <c r="V52" s="335"/>
      <c r="W52" s="364">
        <f t="shared" si="36"/>
        <v>0</v>
      </c>
      <c r="X52" s="335">
        <v>0</v>
      </c>
      <c r="Y52" s="364">
        <f t="shared" si="40"/>
        <v>0</v>
      </c>
      <c r="AA52" s="364"/>
      <c r="AB52" s="335"/>
      <c r="AC52" s="364">
        <f t="shared" si="37"/>
        <v>0</v>
      </c>
      <c r="AD52" s="335"/>
      <c r="AE52" s="364">
        <f t="shared" si="38"/>
        <v>0</v>
      </c>
      <c r="AF52" s="335"/>
      <c r="AG52" s="364"/>
      <c r="AH52" s="335"/>
      <c r="AI52" s="364">
        <f t="shared" si="39"/>
        <v>0</v>
      </c>
      <c r="AJ52" s="335"/>
      <c r="AK52" s="364">
        <f t="shared" si="41"/>
        <v>0</v>
      </c>
      <c r="AL52" s="335"/>
      <c r="AM52" s="364">
        <f t="shared" si="42"/>
        <v>0</v>
      </c>
      <c r="AN52" s="335"/>
      <c r="AO52" s="364"/>
      <c r="AP52" s="335">
        <v>1.0281656100000001</v>
      </c>
      <c r="AQ52" s="364">
        <f t="shared" si="43"/>
        <v>2.0505032979810083</v>
      </c>
    </row>
    <row r="53" spans="1:61" s="145" customFormat="1" ht="16.5" customHeight="1">
      <c r="A53" s="414" t="s">
        <v>191</v>
      </c>
      <c r="B53" s="419">
        <f t="shared" si="33"/>
        <v>4.1315116999999999</v>
      </c>
      <c r="C53" s="364">
        <f t="shared" si="34"/>
        <v>0.29819964657302589</v>
      </c>
      <c r="D53" s="335"/>
      <c r="E53" s="364"/>
      <c r="F53" s="335"/>
      <c r="G53" s="364"/>
      <c r="H53" s="335">
        <v>1</v>
      </c>
      <c r="I53" s="364">
        <f t="shared" si="35"/>
        <v>0.2808988764044944</v>
      </c>
      <c r="J53" s="335"/>
      <c r="K53" s="364"/>
      <c r="L53" s="335"/>
      <c r="M53" s="364"/>
      <c r="N53" s="335">
        <v>0</v>
      </c>
      <c r="O53" s="364">
        <v>0</v>
      </c>
      <c r="P53" s="335"/>
      <c r="Q53" s="364"/>
      <c r="R53" s="335"/>
      <c r="S53" s="364"/>
      <c r="T53" s="335"/>
      <c r="U53" s="364"/>
      <c r="V53" s="335"/>
      <c r="W53" s="364">
        <f t="shared" si="36"/>
        <v>0</v>
      </c>
      <c r="X53" s="335">
        <v>0</v>
      </c>
      <c r="Y53" s="364">
        <f t="shared" si="40"/>
        <v>0</v>
      </c>
      <c r="Z53" s="335"/>
      <c r="AA53" s="364"/>
      <c r="AB53" s="335"/>
      <c r="AC53" s="364">
        <f t="shared" si="37"/>
        <v>0</v>
      </c>
      <c r="AD53" s="335">
        <v>2.4</v>
      </c>
      <c r="AE53" s="364">
        <f t="shared" si="38"/>
        <v>1.352112676056338</v>
      </c>
      <c r="AF53" s="335"/>
      <c r="AG53" s="364"/>
      <c r="AH53" s="335">
        <v>0.2</v>
      </c>
      <c r="AI53" s="364">
        <f t="shared" si="39"/>
        <v>1.1235955056179776</v>
      </c>
      <c r="AJ53" s="335"/>
      <c r="AK53" s="364">
        <f t="shared" si="41"/>
        <v>0</v>
      </c>
      <c r="AL53" s="335"/>
      <c r="AM53" s="364">
        <f t="shared" si="42"/>
        <v>0</v>
      </c>
      <c r="AN53" s="335"/>
      <c r="AO53" s="364"/>
      <c r="AP53" s="335">
        <v>0.53151169999999992</v>
      </c>
      <c r="AQ53" s="364">
        <f t="shared" si="43"/>
        <v>1.060010647278401</v>
      </c>
      <c r="BH53"/>
      <c r="BI53"/>
    </row>
    <row r="54" spans="1:61" s="145" customFormat="1" ht="16.5" customHeight="1">
      <c r="A54" s="414" t="s">
        <v>192</v>
      </c>
      <c r="B54" s="419">
        <f t="shared" si="33"/>
        <v>117.60567686</v>
      </c>
      <c r="C54" s="364">
        <f t="shared" si="34"/>
        <v>8.4884114632020733</v>
      </c>
      <c r="D54" s="335"/>
      <c r="E54" s="364"/>
      <c r="F54" s="335"/>
      <c r="G54" s="364"/>
      <c r="H54" s="335">
        <v>40.5</v>
      </c>
      <c r="I54" s="364">
        <f t="shared" si="35"/>
        <v>11.376404494382022</v>
      </c>
      <c r="J54" s="335"/>
      <c r="K54" s="364"/>
      <c r="L54" s="335"/>
      <c r="M54" s="364"/>
      <c r="N54" s="335">
        <v>0</v>
      </c>
      <c r="O54" s="364">
        <v>0</v>
      </c>
      <c r="P54" s="335"/>
      <c r="Q54" s="364"/>
      <c r="R54" s="335"/>
      <c r="S54" s="364"/>
      <c r="T54" s="335"/>
      <c r="U54" s="364"/>
      <c r="V54" s="335">
        <v>28.428000000000001</v>
      </c>
      <c r="W54" s="364">
        <f t="shared" si="36"/>
        <v>6.3469807858039111</v>
      </c>
      <c r="X54" s="335">
        <v>0</v>
      </c>
      <c r="Y54" s="364">
        <f t="shared" si="40"/>
        <v>0</v>
      </c>
      <c r="Z54" s="335"/>
      <c r="AA54" s="364"/>
      <c r="AB54" s="335">
        <v>21.542999999999999</v>
      </c>
      <c r="AC54" s="364">
        <f t="shared" si="37"/>
        <v>7.1707697018919676</v>
      </c>
      <c r="AD54" s="335">
        <v>15.8</v>
      </c>
      <c r="AE54" s="364">
        <f t="shared" si="38"/>
        <v>8.9014084507042259</v>
      </c>
      <c r="AF54" s="335"/>
      <c r="AG54" s="364"/>
      <c r="AH54" s="335">
        <v>1</v>
      </c>
      <c r="AI54" s="364">
        <f t="shared" si="39"/>
        <v>5.6179775280898872</v>
      </c>
      <c r="AJ54" s="335">
        <v>0.2</v>
      </c>
      <c r="AK54" s="364">
        <f t="shared" si="41"/>
        <v>2.5</v>
      </c>
      <c r="AL54" s="335">
        <v>2.6</v>
      </c>
      <c r="AM54" s="364">
        <f t="shared" si="42"/>
        <v>10.388780117473129</v>
      </c>
      <c r="AN54" s="335"/>
      <c r="AO54" s="364"/>
      <c r="AP54" s="335">
        <v>7.5346768600000011</v>
      </c>
      <c r="AQ54" s="364">
        <f t="shared" si="43"/>
        <v>15.026645124467047</v>
      </c>
      <c r="BH54"/>
      <c r="BI54"/>
    </row>
    <row r="55" spans="1:61" s="145" customFormat="1" ht="16.5" customHeight="1">
      <c r="A55" s="414" t="s">
        <v>193</v>
      </c>
      <c r="B55" s="419">
        <f t="shared" si="33"/>
        <v>133.21290630999999</v>
      </c>
      <c r="C55" s="364">
        <f t="shared" si="34"/>
        <v>9.6148926749033787</v>
      </c>
      <c r="D55" s="335"/>
      <c r="E55" s="364"/>
      <c r="F55" s="335"/>
      <c r="G55" s="364"/>
      <c r="H55" s="335">
        <v>56.1</v>
      </c>
      <c r="I55" s="364">
        <f t="shared" si="35"/>
        <v>15.758426966292136</v>
      </c>
      <c r="J55" s="335"/>
      <c r="K55" s="364"/>
      <c r="L55" s="335"/>
      <c r="M55" s="364"/>
      <c r="N55" s="335">
        <v>0</v>
      </c>
      <c r="O55" s="364">
        <v>0</v>
      </c>
      <c r="P55" s="335"/>
      <c r="Q55" s="364"/>
      <c r="R55" s="335"/>
      <c r="S55" s="364"/>
      <c r="T55" s="335"/>
      <c r="U55" s="364"/>
      <c r="V55" s="335"/>
      <c r="W55" s="364">
        <f t="shared" si="36"/>
        <v>0</v>
      </c>
      <c r="X55" s="335">
        <v>0</v>
      </c>
      <c r="Y55" s="364">
        <f t="shared" si="40"/>
        <v>0</v>
      </c>
      <c r="Z55" s="335"/>
      <c r="AA55" s="364"/>
      <c r="AB55" s="335">
        <v>28.594999999999999</v>
      </c>
      <c r="AC55" s="364">
        <f t="shared" si="37"/>
        <v>9.5180875284593967</v>
      </c>
      <c r="AD55" s="335">
        <v>32.5</v>
      </c>
      <c r="AE55" s="364">
        <f t="shared" si="38"/>
        <v>18.30985915492958</v>
      </c>
      <c r="AF55" s="335"/>
      <c r="AG55" s="364"/>
      <c r="AH55" s="335">
        <v>1</v>
      </c>
      <c r="AI55" s="364">
        <f t="shared" si="39"/>
        <v>5.6179775280898872</v>
      </c>
      <c r="AJ55" s="335">
        <v>0.5</v>
      </c>
      <c r="AK55" s="364">
        <f t="shared" si="41"/>
        <v>6.25</v>
      </c>
      <c r="AL55" s="335">
        <v>4.2880000000000003</v>
      </c>
      <c r="AM55" s="364">
        <f t="shared" si="42"/>
        <v>17.133495824509527</v>
      </c>
      <c r="AN55" s="335"/>
      <c r="AO55" s="364"/>
      <c r="AP55" s="335">
        <v>10.229906310000001</v>
      </c>
      <c r="AQ55" s="364">
        <f t="shared" si="43"/>
        <v>20.401826731679662</v>
      </c>
      <c r="BH55"/>
      <c r="BI55"/>
    </row>
    <row r="56" spans="1:61">
      <c r="A56" s="414" t="s">
        <v>194</v>
      </c>
      <c r="B56" s="419">
        <f t="shared" si="33"/>
        <v>141.67213522</v>
      </c>
      <c r="C56" s="364">
        <f t="shared" si="34"/>
        <v>10.225453470663034</v>
      </c>
      <c r="D56" s="335"/>
      <c r="E56" s="364"/>
      <c r="F56" s="335"/>
      <c r="G56" s="364"/>
      <c r="H56" s="335">
        <v>68.599999999999994</v>
      </c>
      <c r="I56" s="364">
        <f t="shared" si="35"/>
        <v>19.269662921348313</v>
      </c>
      <c r="J56" s="335"/>
      <c r="K56" s="364"/>
      <c r="L56" s="335"/>
      <c r="M56" s="364"/>
      <c r="N56" s="335">
        <v>0</v>
      </c>
      <c r="O56" s="364">
        <v>0</v>
      </c>
      <c r="P56" s="335"/>
      <c r="Q56" s="364"/>
      <c r="R56" s="335"/>
      <c r="S56" s="364"/>
      <c r="U56" s="364"/>
      <c r="V56" s="335"/>
      <c r="W56" s="364">
        <f t="shared" si="36"/>
        <v>0</v>
      </c>
      <c r="X56" s="335">
        <v>0</v>
      </c>
      <c r="Y56" s="364">
        <f t="shared" si="40"/>
        <v>0</v>
      </c>
      <c r="AA56" s="364"/>
      <c r="AB56" s="335">
        <v>20.183</v>
      </c>
      <c r="AC56" s="364">
        <f t="shared" si="37"/>
        <v>6.7180822027241138</v>
      </c>
      <c r="AD56" s="335">
        <v>33.299999999999997</v>
      </c>
      <c r="AE56" s="364">
        <f t="shared" si="38"/>
        <v>18.760563380281688</v>
      </c>
      <c r="AF56" s="335"/>
      <c r="AG56" s="364"/>
      <c r="AH56" s="335">
        <v>0.8</v>
      </c>
      <c r="AI56" s="364">
        <f t="shared" si="39"/>
        <v>4.4943820224719104</v>
      </c>
      <c r="AJ56" s="335">
        <v>0.4</v>
      </c>
      <c r="AK56" s="364">
        <f t="shared" si="41"/>
        <v>5</v>
      </c>
      <c r="AL56" s="335">
        <v>6.0310000000000006</v>
      </c>
      <c r="AM56" s="364">
        <f t="shared" si="42"/>
        <v>24.097974187877096</v>
      </c>
      <c r="AN56" s="335"/>
      <c r="AO56" s="364"/>
      <c r="AP56" s="335">
        <v>12.358135219999999</v>
      </c>
      <c r="AQ56" s="364">
        <f t="shared" si="43"/>
        <v>24.646221172000928</v>
      </c>
    </row>
    <row r="57" spans="1:61" ht="13.5" thickBot="1">
      <c r="A57" s="414" t="s">
        <v>195</v>
      </c>
      <c r="B57" s="419">
        <f t="shared" si="33"/>
        <v>42.544413279999993</v>
      </c>
      <c r="C57" s="364">
        <f t="shared" si="34"/>
        <v>3.0707232424762942</v>
      </c>
      <c r="D57" s="335"/>
      <c r="E57" s="364"/>
      <c r="F57" s="335"/>
      <c r="G57" s="364"/>
      <c r="H57" s="335">
        <v>23.9</v>
      </c>
      <c r="I57" s="364">
        <f t="shared" si="35"/>
        <v>6.713483146067416</v>
      </c>
      <c r="J57" s="335"/>
      <c r="K57" s="364"/>
      <c r="L57" s="335"/>
      <c r="M57" s="364"/>
      <c r="N57" s="335">
        <v>0</v>
      </c>
      <c r="O57" s="364">
        <v>0</v>
      </c>
      <c r="P57" s="335"/>
      <c r="Q57" s="364"/>
      <c r="R57" s="335"/>
      <c r="S57" s="364"/>
      <c r="U57" s="364"/>
      <c r="V57" s="335"/>
      <c r="W57" s="364">
        <f t="shared" si="36"/>
        <v>0</v>
      </c>
      <c r="X57" s="335">
        <v>0</v>
      </c>
      <c r="Y57" s="364">
        <f t="shared" si="40"/>
        <v>0</v>
      </c>
      <c r="AA57" s="364"/>
      <c r="AB57" s="335"/>
      <c r="AC57" s="364">
        <f t="shared" si="37"/>
        <v>0</v>
      </c>
      <c r="AD57" s="335">
        <v>11.7</v>
      </c>
      <c r="AE57" s="364">
        <f t="shared" si="38"/>
        <v>6.5915492957746471</v>
      </c>
      <c r="AF57" s="335"/>
      <c r="AG57" s="364"/>
      <c r="AH57" s="335">
        <v>0</v>
      </c>
      <c r="AI57" s="364">
        <f t="shared" si="39"/>
        <v>0</v>
      </c>
      <c r="AJ57" s="335">
        <v>0</v>
      </c>
      <c r="AK57" s="364">
        <f t="shared" si="41"/>
        <v>0</v>
      </c>
      <c r="AL57" s="335">
        <v>0.70799999999999996</v>
      </c>
      <c r="AM57" s="364">
        <f t="shared" si="42"/>
        <v>2.8289447396811438</v>
      </c>
      <c r="AN57" s="335"/>
      <c r="AO57" s="364"/>
      <c r="AP57" s="335">
        <v>6.2364132799999998</v>
      </c>
      <c r="AQ57" s="364">
        <f t="shared" si="43"/>
        <v>12.437476875162703</v>
      </c>
    </row>
    <row r="58" spans="1:61" ht="13.5" thickBot="1">
      <c r="A58" s="360" t="s">
        <v>17</v>
      </c>
      <c r="B58" s="353">
        <f t="shared" ref="B58:W58" si="44">SUM(B50:B57)</f>
        <v>1385.4851095499998</v>
      </c>
      <c r="C58" s="363">
        <f t="shared" si="44"/>
        <v>99.999999999999986</v>
      </c>
      <c r="D58" s="354">
        <f t="shared" si="44"/>
        <v>0</v>
      </c>
      <c r="E58" s="363">
        <f t="shared" si="44"/>
        <v>0</v>
      </c>
      <c r="F58" s="354">
        <f>SUM(F50:F57)</f>
        <v>0</v>
      </c>
      <c r="G58" s="363">
        <f>SUM(G50:G57)</f>
        <v>0</v>
      </c>
      <c r="H58" s="354">
        <f t="shared" si="44"/>
        <v>356</v>
      </c>
      <c r="I58" s="363">
        <f t="shared" si="44"/>
        <v>100</v>
      </c>
      <c r="J58" s="354">
        <f t="shared" si="44"/>
        <v>0</v>
      </c>
      <c r="K58" s="363">
        <f t="shared" si="44"/>
        <v>0</v>
      </c>
      <c r="L58" s="354">
        <f>SUM(L50:L57)</f>
        <v>0</v>
      </c>
      <c r="M58" s="363">
        <f>SUM(M50:M57)</f>
        <v>0</v>
      </c>
      <c r="N58" s="354">
        <f>SUM(N50:N57)</f>
        <v>0</v>
      </c>
      <c r="O58" s="1360">
        <f>SUM(O50:O57)</f>
        <v>0</v>
      </c>
      <c r="P58" s="354">
        <f t="shared" si="44"/>
        <v>0</v>
      </c>
      <c r="Q58" s="363">
        <f t="shared" si="44"/>
        <v>0</v>
      </c>
      <c r="R58" s="354">
        <f t="shared" si="44"/>
        <v>0</v>
      </c>
      <c r="S58" s="363">
        <f t="shared" si="44"/>
        <v>0</v>
      </c>
      <c r="T58" s="354">
        <f t="shared" si="44"/>
        <v>0</v>
      </c>
      <c r="U58" s="363">
        <f t="shared" si="44"/>
        <v>0</v>
      </c>
      <c r="V58" s="354">
        <f t="shared" si="44"/>
        <v>447.89799999999997</v>
      </c>
      <c r="W58" s="363">
        <f t="shared" si="44"/>
        <v>100</v>
      </c>
      <c r="X58" s="354">
        <f>SUM(X50:X57)</f>
        <v>2.69</v>
      </c>
      <c r="Y58" s="363">
        <f>SUM(Y50:Y57)</f>
        <v>100</v>
      </c>
      <c r="Z58" s="354">
        <f>SUM(Z50:Z57)</f>
        <v>0</v>
      </c>
      <c r="AA58" s="363">
        <f>SUM(AA50:AA57)</f>
        <v>0</v>
      </c>
      <c r="AB58" s="354">
        <f t="shared" ref="AB58:AQ58" si="45">SUM(AB50:AB57)</f>
        <v>300.428</v>
      </c>
      <c r="AC58" s="363">
        <f t="shared" si="45"/>
        <v>100.00000000000001</v>
      </c>
      <c r="AD58" s="354">
        <f t="shared" si="45"/>
        <v>177.5</v>
      </c>
      <c r="AE58" s="363">
        <f>SUM(AE50:AE57)</f>
        <v>99.999999999999986</v>
      </c>
      <c r="AF58" s="354">
        <f t="shared" si="45"/>
        <v>0</v>
      </c>
      <c r="AG58" s="363">
        <f t="shared" si="45"/>
        <v>0</v>
      </c>
      <c r="AH58" s="354">
        <f t="shared" si="45"/>
        <v>17.8</v>
      </c>
      <c r="AI58" s="363">
        <f t="shared" si="45"/>
        <v>100</v>
      </c>
      <c r="AJ58" s="354">
        <f>SUM(AJ50:AJ57)</f>
        <v>8</v>
      </c>
      <c r="AK58" s="363">
        <f>SUM(AK50:AK57)</f>
        <v>100</v>
      </c>
      <c r="AL58" s="354">
        <f>SUM(AL50:AL57)</f>
        <v>25.027000000000001</v>
      </c>
      <c r="AM58" s="363">
        <f>SUM(AM50:AM57)</f>
        <v>100</v>
      </c>
      <c r="AN58" s="354">
        <f t="shared" si="45"/>
        <v>0</v>
      </c>
      <c r="AO58" s="363">
        <f t="shared" si="45"/>
        <v>0</v>
      </c>
      <c r="AP58" s="354">
        <f>SUM(AP50:AP57)</f>
        <v>50.142109550000001</v>
      </c>
      <c r="AQ58" s="363">
        <f t="shared" si="45"/>
        <v>100</v>
      </c>
    </row>
    <row r="59" spans="1:61">
      <c r="A59" s="1245"/>
      <c r="B59" s="468"/>
      <c r="C59" s="1005"/>
      <c r="D59" s="1163" t="s">
        <v>624</v>
      </c>
      <c r="E59" s="1005"/>
      <c r="F59" s="1005"/>
      <c r="G59" s="1005"/>
      <c r="H59" s="468"/>
      <c r="I59" s="1005"/>
      <c r="J59" s="468"/>
      <c r="K59" s="1005"/>
      <c r="L59" s="1005"/>
      <c r="M59" s="1005"/>
      <c r="N59" s="1005"/>
      <c r="O59" s="1005"/>
      <c r="P59" s="468"/>
      <c r="Q59" s="1005"/>
      <c r="R59" s="468"/>
      <c r="S59" s="1005"/>
      <c r="T59" s="468"/>
      <c r="U59" s="1005"/>
      <c r="V59" s="1479" t="s">
        <v>470</v>
      </c>
      <c r="W59" s="1005"/>
      <c r="X59" s="580"/>
      <c r="Y59" s="580"/>
      <c r="Z59" s="580"/>
      <c r="AA59" s="580"/>
      <c r="AR59" t="s">
        <v>470</v>
      </c>
    </row>
    <row r="60" spans="1:61">
      <c r="A60" s="507"/>
      <c r="B60" s="418"/>
      <c r="C60" s="996"/>
      <c r="D60" s="1164">
        <v>0</v>
      </c>
      <c r="E60" s="996"/>
      <c r="F60" s="996"/>
      <c r="G60" s="996"/>
      <c r="H60" s="418"/>
      <c r="I60" s="996"/>
      <c r="J60" s="418"/>
      <c r="K60" s="996"/>
      <c r="L60" s="996"/>
      <c r="M60" s="996"/>
      <c r="N60" s="996"/>
      <c r="O60" s="996"/>
      <c r="P60" s="418"/>
      <c r="Q60" s="996"/>
      <c r="R60" s="418"/>
      <c r="S60" s="996"/>
      <c r="T60" s="418"/>
      <c r="U60" s="996"/>
      <c r="V60" s="418">
        <v>17.37</v>
      </c>
      <c r="W60" s="996"/>
      <c r="X60" s="996"/>
      <c r="Y60" s="996"/>
      <c r="Z60" s="996"/>
      <c r="AA60" s="996"/>
      <c r="AR60" s="1050">
        <v>205.3</v>
      </c>
    </row>
    <row r="61" spans="1:61">
      <c r="A61" s="507"/>
      <c r="B61" s="418"/>
      <c r="C61" s="996"/>
      <c r="D61" s="996"/>
      <c r="E61" s="996"/>
      <c r="F61" s="996"/>
      <c r="G61" s="996"/>
      <c r="H61" s="418"/>
      <c r="I61" s="996"/>
      <c r="J61" s="418"/>
      <c r="K61" s="996"/>
      <c r="L61" s="996"/>
      <c r="M61" s="996"/>
      <c r="N61" s="996"/>
      <c r="O61" s="996"/>
      <c r="P61" s="418"/>
      <c r="Q61" s="996"/>
      <c r="R61" s="418"/>
      <c r="S61" s="996"/>
      <c r="T61" s="418"/>
      <c r="U61" s="996"/>
      <c r="V61" s="418"/>
      <c r="W61" s="996"/>
      <c r="X61" s="996"/>
      <c r="Y61" s="996"/>
      <c r="Z61" s="996"/>
      <c r="AA61" s="996"/>
    </row>
    <row r="62" spans="1:61">
      <c r="A62" s="507"/>
      <c r="B62" s="418"/>
      <c r="C62" s="996"/>
      <c r="D62" s="996"/>
      <c r="E62" s="996"/>
      <c r="F62" s="996"/>
      <c r="G62" s="996"/>
      <c r="H62" s="418"/>
      <c r="I62" s="996"/>
      <c r="J62" s="418"/>
      <c r="K62" s="996"/>
      <c r="L62" s="996"/>
      <c r="M62" s="996"/>
      <c r="N62" s="996"/>
      <c r="O62" s="996"/>
      <c r="P62" s="418"/>
      <c r="Q62" s="996"/>
      <c r="R62" s="418"/>
      <c r="S62" s="996"/>
      <c r="T62" s="418"/>
      <c r="U62" s="996"/>
      <c r="V62" s="418"/>
      <c r="W62" s="996"/>
      <c r="X62" s="996"/>
      <c r="Y62" s="996"/>
      <c r="Z62" s="996"/>
      <c r="AA62" s="996"/>
    </row>
    <row r="63" spans="1:61">
      <c r="A63" s="507"/>
      <c r="B63" s="418"/>
      <c r="C63" s="996"/>
      <c r="D63" s="996"/>
      <c r="E63" s="996"/>
      <c r="F63" s="996"/>
      <c r="G63" s="996"/>
      <c r="H63" s="418"/>
      <c r="I63" s="996"/>
      <c r="J63" s="418"/>
      <c r="K63" s="996"/>
      <c r="L63" s="996"/>
      <c r="M63" s="996"/>
      <c r="N63" s="996"/>
      <c r="O63" s="996"/>
      <c r="P63" s="418"/>
      <c r="Q63" s="996"/>
      <c r="R63" s="418"/>
      <c r="S63" s="996"/>
      <c r="T63" s="418"/>
      <c r="U63" s="996"/>
      <c r="V63" s="418"/>
      <c r="W63" s="996"/>
      <c r="X63" s="996"/>
      <c r="Y63" s="996"/>
      <c r="Z63" s="996"/>
      <c r="AA63" s="996"/>
    </row>
    <row r="64" spans="1:61">
      <c r="A64" s="507"/>
      <c r="B64" s="418"/>
      <c r="C64" s="996"/>
      <c r="D64" s="996"/>
      <c r="E64" s="996"/>
      <c r="F64" s="996"/>
      <c r="G64" s="996"/>
      <c r="H64" s="418"/>
      <c r="I64" s="996"/>
      <c r="J64" s="418"/>
      <c r="K64" s="996"/>
      <c r="L64" s="996"/>
      <c r="M64" s="996"/>
      <c r="N64" s="996"/>
      <c r="O64" s="996"/>
      <c r="P64" s="418"/>
      <c r="Q64" s="996"/>
      <c r="R64" s="418"/>
      <c r="S64" s="996"/>
      <c r="T64" s="418"/>
      <c r="U64" s="996"/>
      <c r="V64" s="418"/>
      <c r="W64" s="996"/>
      <c r="X64" s="996"/>
      <c r="Y64" s="996"/>
      <c r="Z64" s="996"/>
      <c r="AA64" s="996"/>
    </row>
    <row r="65" spans="1:27">
      <c r="A65" s="507"/>
      <c r="B65" s="418"/>
      <c r="C65" s="996"/>
      <c r="D65" s="996"/>
      <c r="E65" s="996"/>
      <c r="F65" s="996"/>
      <c r="G65" s="996"/>
      <c r="H65" s="418"/>
      <c r="I65" s="996"/>
      <c r="J65" s="418"/>
      <c r="K65" s="996"/>
      <c r="L65" s="996"/>
      <c r="M65" s="996"/>
      <c r="N65" s="996"/>
      <c r="O65" s="996"/>
      <c r="P65" s="418"/>
      <c r="Q65" s="996"/>
      <c r="R65" s="418"/>
      <c r="S65" s="996"/>
      <c r="T65" s="418"/>
      <c r="U65" s="996"/>
      <c r="V65" s="418"/>
      <c r="W65" s="996"/>
      <c r="X65" s="996"/>
      <c r="Y65" s="996"/>
      <c r="Z65" s="996"/>
      <c r="AA65" s="996"/>
    </row>
    <row r="66" spans="1:27">
      <c r="A66" s="144"/>
      <c r="B66" s="418"/>
      <c r="C66" s="580"/>
      <c r="D66" s="580"/>
      <c r="E66" s="580"/>
      <c r="F66" s="580"/>
      <c r="G66" s="580"/>
      <c r="H66" s="418"/>
      <c r="I66" s="580"/>
      <c r="J66" s="418"/>
      <c r="K66" s="580"/>
      <c r="L66" s="580"/>
      <c r="M66" s="580"/>
      <c r="N66" s="580"/>
      <c r="O66" s="580"/>
      <c r="P66" s="418"/>
      <c r="Q66" s="580"/>
      <c r="R66" s="418"/>
      <c r="S66" s="580"/>
      <c r="T66" s="418"/>
      <c r="U66" s="580"/>
      <c r="V66" s="418"/>
      <c r="W66" s="580"/>
      <c r="X66" s="580"/>
      <c r="Y66" s="580"/>
      <c r="Z66" s="580"/>
      <c r="AA66" s="580"/>
    </row>
    <row r="67" spans="1:27">
      <c r="A67" s="144"/>
      <c r="B67" s="418"/>
      <c r="C67" s="580"/>
      <c r="D67" s="580"/>
      <c r="E67" s="580"/>
      <c r="F67" s="580"/>
      <c r="G67" s="580"/>
      <c r="H67" s="418"/>
      <c r="I67" s="580"/>
      <c r="J67" s="418"/>
      <c r="K67" s="580"/>
      <c r="L67" s="580"/>
      <c r="M67" s="580"/>
      <c r="N67" s="580"/>
      <c r="O67" s="580"/>
      <c r="P67" s="418"/>
      <c r="Q67" s="580"/>
      <c r="R67" s="418"/>
      <c r="S67" s="580"/>
      <c r="T67" s="418"/>
      <c r="U67" s="580"/>
      <c r="V67" s="418"/>
      <c r="W67" s="580"/>
      <c r="X67" s="580"/>
      <c r="Y67" s="580"/>
      <c r="Z67" s="580"/>
      <c r="AA67" s="580"/>
    </row>
    <row r="68" spans="1:27">
      <c r="A68" s="144"/>
      <c r="B68" s="418"/>
      <c r="C68" s="580"/>
      <c r="D68" s="580"/>
      <c r="E68" s="580"/>
      <c r="F68" s="580"/>
      <c r="G68" s="580"/>
      <c r="H68" s="418"/>
      <c r="I68" s="580"/>
      <c r="J68" s="418"/>
      <c r="K68" s="580"/>
      <c r="L68" s="580"/>
      <c r="M68" s="580"/>
      <c r="N68" s="580"/>
      <c r="O68" s="580"/>
      <c r="P68" s="418"/>
      <c r="Q68" s="580"/>
      <c r="R68" s="418"/>
      <c r="S68" s="580"/>
      <c r="T68" s="418"/>
      <c r="U68" s="580"/>
      <c r="V68" s="418"/>
      <c r="W68" s="580"/>
      <c r="X68" s="580"/>
      <c r="Y68" s="580"/>
      <c r="Z68" s="580"/>
      <c r="AA68" s="580"/>
    </row>
    <row r="69" spans="1:27">
      <c r="A69" s="144"/>
      <c r="B69" s="418"/>
      <c r="C69" s="580"/>
      <c r="D69" s="580"/>
      <c r="E69" s="580"/>
      <c r="F69" s="580"/>
      <c r="G69" s="580"/>
      <c r="H69" s="418"/>
      <c r="I69" s="580"/>
      <c r="J69" s="418"/>
      <c r="K69" s="580"/>
      <c r="L69" s="580"/>
      <c r="M69" s="580"/>
      <c r="N69" s="580"/>
      <c r="O69" s="580"/>
      <c r="P69" s="418"/>
      <c r="Q69" s="580"/>
      <c r="R69" s="418"/>
      <c r="S69" s="580"/>
      <c r="T69" s="418"/>
      <c r="U69" s="580"/>
      <c r="V69" s="418"/>
      <c r="W69" s="580"/>
      <c r="X69" s="580"/>
      <c r="Y69" s="580"/>
      <c r="Z69" s="580"/>
      <c r="AA69" s="580"/>
    </row>
    <row r="70" spans="1:27">
      <c r="A70" s="507"/>
      <c r="B70" s="418"/>
      <c r="C70" s="996"/>
      <c r="D70" s="996"/>
      <c r="E70" s="996"/>
      <c r="F70" s="996"/>
      <c r="G70" s="996"/>
      <c r="H70" s="418"/>
      <c r="I70" s="996"/>
      <c r="J70" s="418"/>
      <c r="K70" s="996"/>
      <c r="L70" s="996"/>
      <c r="M70" s="996"/>
      <c r="N70" s="996"/>
      <c r="O70" s="996"/>
      <c r="P70" s="418"/>
      <c r="Q70" s="996"/>
      <c r="R70" s="418"/>
      <c r="S70" s="996"/>
      <c r="T70" s="418"/>
      <c r="U70" s="996"/>
      <c r="V70" s="418"/>
      <c r="W70" s="996"/>
      <c r="X70" s="996"/>
      <c r="Y70" s="996"/>
      <c r="Z70" s="996"/>
      <c r="AA70" s="996"/>
    </row>
    <row r="71" spans="1:27">
      <c r="A71" s="507"/>
      <c r="B71" s="418"/>
      <c r="C71" s="996"/>
      <c r="D71" s="996"/>
      <c r="E71" s="996"/>
      <c r="F71" s="996"/>
      <c r="G71" s="996"/>
      <c r="H71" s="418"/>
      <c r="I71" s="996"/>
      <c r="J71" s="418"/>
      <c r="K71" s="996"/>
      <c r="L71" s="996"/>
      <c r="M71" s="996"/>
      <c r="N71" s="996"/>
      <c r="O71" s="996"/>
      <c r="P71" s="418"/>
      <c r="Q71" s="996"/>
      <c r="R71" s="418"/>
      <c r="S71" s="996"/>
      <c r="T71" s="418"/>
      <c r="U71" s="996"/>
      <c r="V71" s="418"/>
      <c r="W71" s="996"/>
      <c r="X71" s="996"/>
      <c r="Y71" s="996"/>
      <c r="Z71" s="996"/>
      <c r="AA71" s="996"/>
    </row>
    <row r="72" spans="1:27">
      <c r="A72" s="507"/>
      <c r="B72" s="418"/>
      <c r="C72" s="996"/>
      <c r="D72" s="996"/>
      <c r="E72" s="996"/>
      <c r="F72" s="996"/>
      <c r="G72" s="996"/>
      <c r="H72" s="418"/>
      <c r="I72" s="996"/>
      <c r="J72" s="418"/>
      <c r="K72" s="996"/>
      <c r="L72" s="996"/>
      <c r="M72" s="996"/>
      <c r="N72" s="996"/>
      <c r="O72" s="996"/>
      <c r="P72" s="418"/>
      <c r="Q72" s="996"/>
      <c r="R72" s="418"/>
      <c r="S72" s="996"/>
      <c r="T72" s="418"/>
      <c r="U72" s="996"/>
      <c r="V72" s="418"/>
      <c r="W72" s="996"/>
      <c r="X72" s="996"/>
      <c r="Y72" s="996"/>
      <c r="Z72" s="996"/>
      <c r="AA72" s="996"/>
    </row>
    <row r="73" spans="1:27">
      <c r="A73" s="507"/>
      <c r="B73" s="418"/>
      <c r="C73" s="996"/>
      <c r="D73" s="996"/>
      <c r="E73" s="996"/>
      <c r="F73" s="996"/>
      <c r="G73" s="996"/>
      <c r="H73" s="418"/>
      <c r="I73" s="996"/>
      <c r="J73" s="418"/>
      <c r="K73" s="996"/>
      <c r="L73" s="996"/>
      <c r="M73" s="996"/>
      <c r="N73" s="996"/>
      <c r="O73" s="996"/>
      <c r="P73" s="418"/>
      <c r="Q73" s="996"/>
      <c r="R73" s="418"/>
      <c r="S73" s="996"/>
      <c r="T73" s="418"/>
      <c r="U73" s="996"/>
      <c r="V73" s="418"/>
      <c r="W73" s="996"/>
      <c r="X73" s="996"/>
      <c r="Y73" s="996"/>
      <c r="Z73" s="996"/>
      <c r="AA73" s="996"/>
    </row>
    <row r="74" spans="1:27">
      <c r="A74" s="507"/>
      <c r="B74" s="418"/>
      <c r="C74" s="996"/>
      <c r="D74" s="996"/>
      <c r="E74" s="996"/>
      <c r="F74" s="996"/>
      <c r="G74" s="996"/>
      <c r="H74" s="418"/>
      <c r="I74" s="996"/>
      <c r="J74" s="418"/>
      <c r="K74" s="996"/>
      <c r="L74" s="996"/>
      <c r="M74" s="996"/>
      <c r="N74" s="996"/>
      <c r="O74" s="996"/>
      <c r="P74" s="418"/>
      <c r="Q74" s="996"/>
      <c r="R74" s="418"/>
      <c r="S74" s="996"/>
      <c r="T74" s="418"/>
      <c r="U74" s="996"/>
      <c r="V74" s="418"/>
      <c r="W74" s="996"/>
      <c r="X74" s="996"/>
      <c r="Y74" s="996"/>
      <c r="Z74" s="996"/>
      <c r="AA74" s="996"/>
    </row>
    <row r="75" spans="1:27">
      <c r="A75" s="507"/>
      <c r="B75" s="418"/>
      <c r="C75" s="996"/>
      <c r="D75" s="996"/>
      <c r="E75" s="996"/>
      <c r="F75" s="996"/>
      <c r="G75" s="996"/>
      <c r="H75" s="418"/>
      <c r="I75" s="996"/>
      <c r="J75" s="418"/>
      <c r="K75" s="996"/>
      <c r="L75" s="996"/>
      <c r="M75" s="996"/>
      <c r="N75" s="996"/>
      <c r="O75" s="996"/>
      <c r="P75" s="418"/>
      <c r="Q75" s="996"/>
      <c r="R75" s="418"/>
      <c r="S75" s="996"/>
      <c r="T75" s="418"/>
      <c r="U75" s="996"/>
      <c r="V75" s="418"/>
      <c r="W75" s="996"/>
      <c r="X75" s="996"/>
      <c r="Y75" s="996"/>
      <c r="Z75" s="996"/>
      <c r="AA75" s="996"/>
    </row>
    <row r="76" spans="1:27">
      <c r="A76" s="507"/>
      <c r="B76" s="418"/>
      <c r="C76" s="996"/>
      <c r="D76" s="996"/>
      <c r="E76" s="996"/>
      <c r="F76" s="996"/>
      <c r="G76" s="996"/>
      <c r="H76" s="418"/>
      <c r="I76" s="996"/>
      <c r="J76" s="418"/>
      <c r="K76" s="996"/>
      <c r="L76" s="996"/>
      <c r="M76" s="996"/>
      <c r="N76" s="996"/>
      <c r="O76" s="996"/>
      <c r="P76" s="418"/>
      <c r="Q76" s="996"/>
      <c r="R76" s="418"/>
      <c r="S76" s="996"/>
      <c r="T76" s="418"/>
      <c r="U76" s="996"/>
      <c r="V76" s="418"/>
      <c r="W76" s="996"/>
      <c r="X76" s="996"/>
      <c r="Y76" s="996"/>
      <c r="Z76" s="996"/>
      <c r="AA76" s="996"/>
    </row>
    <row r="77" spans="1:27">
      <c r="A77" s="144"/>
      <c r="B77" s="418"/>
      <c r="C77" s="996"/>
      <c r="D77" s="996"/>
      <c r="E77" s="996"/>
      <c r="F77" s="996"/>
      <c r="G77" s="996"/>
      <c r="H77" s="418"/>
      <c r="I77" s="996"/>
      <c r="J77" s="418"/>
      <c r="K77" s="996"/>
      <c r="L77" s="996"/>
      <c r="M77" s="996"/>
      <c r="N77" s="996"/>
      <c r="O77" s="996"/>
      <c r="P77" s="418"/>
      <c r="Q77" s="996"/>
      <c r="R77" s="418"/>
      <c r="S77" s="996"/>
      <c r="T77" s="418"/>
      <c r="U77" s="996"/>
      <c r="V77" s="418"/>
      <c r="W77" s="996"/>
      <c r="X77" s="996"/>
      <c r="Y77" s="996"/>
      <c r="Z77" s="996"/>
      <c r="AA77" s="996"/>
    </row>
    <row r="78" spans="1:27">
      <c r="A78" s="144"/>
      <c r="B78" s="418"/>
      <c r="C78" s="996"/>
      <c r="D78" s="996"/>
      <c r="E78" s="996"/>
      <c r="F78" s="996"/>
      <c r="G78" s="996"/>
      <c r="H78" s="418"/>
      <c r="I78" s="996"/>
      <c r="J78" s="418"/>
      <c r="K78" s="996"/>
      <c r="L78" s="996"/>
      <c r="M78" s="996"/>
      <c r="N78" s="996"/>
      <c r="O78" s="996"/>
      <c r="P78" s="418"/>
      <c r="Q78" s="996"/>
      <c r="R78" s="418"/>
      <c r="S78" s="996"/>
      <c r="T78" s="418"/>
      <c r="U78" s="996"/>
      <c r="V78" s="418"/>
      <c r="W78" s="996"/>
      <c r="X78" s="996"/>
      <c r="Y78" s="996"/>
      <c r="Z78" s="996"/>
      <c r="AA78" s="996"/>
    </row>
    <row r="79" spans="1:27">
      <c r="A79" s="144"/>
      <c r="B79" s="418"/>
      <c r="C79" s="996"/>
      <c r="D79" s="996"/>
      <c r="E79" s="996"/>
      <c r="F79" s="996"/>
      <c r="G79" s="996"/>
      <c r="H79" s="418"/>
      <c r="I79" s="996"/>
      <c r="J79" s="418"/>
      <c r="K79" s="996"/>
      <c r="L79" s="996"/>
      <c r="M79" s="996"/>
      <c r="N79" s="996"/>
      <c r="O79" s="996"/>
      <c r="P79" s="418"/>
      <c r="Q79" s="996"/>
      <c r="R79" s="418"/>
      <c r="S79" s="996"/>
      <c r="T79" s="418"/>
      <c r="U79" s="996"/>
      <c r="V79" s="418"/>
      <c r="W79" s="996"/>
      <c r="X79" s="996"/>
      <c r="Y79" s="996"/>
      <c r="Z79" s="996"/>
      <c r="AA79" s="996"/>
    </row>
    <row r="80" spans="1:27">
      <c r="A80" s="145"/>
      <c r="B80" s="418"/>
      <c r="C80" s="336"/>
      <c r="D80" s="336"/>
      <c r="E80" s="336"/>
      <c r="F80" s="336"/>
      <c r="G80" s="336"/>
      <c r="H80" s="418"/>
      <c r="I80" s="336"/>
      <c r="J80" s="418"/>
      <c r="K80" s="336"/>
      <c r="L80" s="336"/>
      <c r="M80" s="336"/>
      <c r="N80" s="336"/>
      <c r="O80" s="336"/>
      <c r="P80" s="418"/>
      <c r="Q80" s="336"/>
      <c r="R80" s="418"/>
      <c r="S80" s="336"/>
      <c r="T80" s="336"/>
      <c r="U80" s="336"/>
      <c r="V80" s="418"/>
      <c r="W80" s="336"/>
      <c r="X80" s="336"/>
      <c r="Y80" s="336"/>
      <c r="Z80" s="336"/>
      <c r="AA80" s="336"/>
    </row>
    <row r="81" spans="1:27">
      <c r="A81" s="145"/>
      <c r="B81" s="418"/>
      <c r="C81" s="508"/>
      <c r="D81" s="508"/>
      <c r="E81" s="508"/>
      <c r="F81" s="508"/>
      <c r="G81" s="508"/>
      <c r="H81" s="997"/>
      <c r="I81" s="508"/>
      <c r="J81" s="997"/>
      <c r="K81" s="508"/>
      <c r="L81" s="508"/>
      <c r="M81" s="508"/>
      <c r="N81" s="508"/>
      <c r="O81" s="508"/>
      <c r="P81" s="997"/>
      <c r="Q81" s="508"/>
      <c r="R81" s="997"/>
      <c r="S81" s="508"/>
      <c r="T81" s="508"/>
      <c r="U81" s="508"/>
      <c r="V81" s="997"/>
      <c r="W81" s="508"/>
      <c r="X81" s="508"/>
      <c r="Y81" s="508"/>
      <c r="Z81" s="508"/>
      <c r="AA81" s="508"/>
    </row>
    <row r="82" spans="1:27">
      <c r="A82" s="145"/>
      <c r="B82" s="997"/>
      <c r="C82" s="508"/>
      <c r="D82" s="508"/>
      <c r="E82" s="508"/>
      <c r="F82" s="508"/>
      <c r="G82" s="508"/>
      <c r="H82" s="997"/>
      <c r="I82" s="508"/>
      <c r="J82" s="997"/>
      <c r="K82" s="508"/>
      <c r="L82" s="508"/>
      <c r="M82" s="508"/>
      <c r="N82" s="508"/>
      <c r="O82" s="508"/>
      <c r="P82" s="997"/>
      <c r="Q82" s="508"/>
      <c r="R82" s="997"/>
      <c r="S82" s="508"/>
      <c r="T82" s="997"/>
      <c r="U82" s="508"/>
      <c r="V82" s="997"/>
      <c r="W82" s="508"/>
      <c r="X82" s="508"/>
      <c r="Y82" s="508"/>
      <c r="Z82" s="508"/>
      <c r="AA82" s="508"/>
    </row>
    <row r="83" spans="1:27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336"/>
      <c r="U83" s="336"/>
      <c r="V83" s="145"/>
      <c r="W83" s="145"/>
      <c r="X83" s="145"/>
      <c r="Y83" s="145"/>
      <c r="Z83" s="336"/>
      <c r="AA83" s="336"/>
    </row>
    <row r="84" spans="1:27">
      <c r="A84" s="144"/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6"/>
      <c r="N84" s="506"/>
      <c r="O84" s="506"/>
      <c r="P84" s="1248"/>
      <c r="Q84" s="506"/>
      <c r="R84" s="506"/>
      <c r="S84" s="506"/>
      <c r="T84" s="516"/>
      <c r="U84" s="516"/>
      <c r="V84" s="506"/>
      <c r="W84" s="506"/>
      <c r="X84" s="506"/>
      <c r="Y84" s="506"/>
      <c r="Z84" s="516"/>
      <c r="AA84" s="516"/>
    </row>
    <row r="85" spans="1:27">
      <c r="A85" s="145"/>
      <c r="B85" s="506"/>
      <c r="C85" s="506"/>
      <c r="D85" s="506"/>
      <c r="E85" s="506"/>
      <c r="F85" s="506"/>
      <c r="G85" s="506"/>
      <c r="H85" s="506"/>
      <c r="I85" s="506"/>
      <c r="J85" s="506"/>
      <c r="K85" s="506"/>
      <c r="L85" s="506"/>
      <c r="M85" s="506"/>
      <c r="N85" s="506"/>
      <c r="O85" s="506"/>
      <c r="P85" s="1248"/>
      <c r="Q85" s="506"/>
      <c r="R85" s="506"/>
      <c r="S85" s="506"/>
      <c r="T85" s="516"/>
      <c r="U85" s="516"/>
      <c r="V85" s="506"/>
      <c r="W85" s="506"/>
      <c r="X85" s="506"/>
      <c r="Y85" s="506"/>
      <c r="Z85" s="516"/>
      <c r="AA85" s="516"/>
    </row>
    <row r="86" spans="1:27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417"/>
      <c r="U86" s="417"/>
      <c r="V86" s="174"/>
      <c r="W86" s="174"/>
      <c r="X86" s="174"/>
      <c r="Y86" s="174"/>
      <c r="Z86" s="417"/>
      <c r="AA86" s="417"/>
    </row>
    <row r="87" spans="1:27">
      <c r="A87" s="144"/>
      <c r="B87" s="418"/>
      <c r="C87" s="580"/>
      <c r="D87" s="580"/>
      <c r="E87" s="580"/>
      <c r="F87" s="580"/>
      <c r="G87" s="580"/>
      <c r="H87" s="388"/>
      <c r="I87" s="580"/>
      <c r="J87" s="336"/>
      <c r="K87" s="580"/>
      <c r="L87" s="580"/>
      <c r="M87" s="580"/>
      <c r="N87" s="580"/>
      <c r="O87" s="580"/>
      <c r="P87" s="336"/>
      <c r="Q87" s="580"/>
      <c r="R87" s="336"/>
      <c r="S87" s="580"/>
      <c r="T87" s="336"/>
      <c r="U87" s="580"/>
      <c r="V87" s="336"/>
      <c r="W87" s="580"/>
      <c r="X87" s="580"/>
      <c r="Y87" s="580"/>
      <c r="Z87" s="580"/>
      <c r="AA87" s="580"/>
    </row>
    <row r="88" spans="1:27">
      <c r="A88" s="768"/>
      <c r="B88" s="418"/>
      <c r="C88" s="580"/>
      <c r="D88" s="580"/>
      <c r="E88" s="580"/>
      <c r="F88" s="580"/>
      <c r="G88" s="580"/>
      <c r="H88" s="388"/>
      <c r="I88" s="580"/>
      <c r="J88" s="336"/>
      <c r="K88" s="580"/>
      <c r="L88" s="580"/>
      <c r="M88" s="580"/>
      <c r="N88" s="580"/>
      <c r="O88" s="580"/>
      <c r="P88" s="336"/>
      <c r="Q88" s="580"/>
      <c r="R88" s="336"/>
      <c r="S88" s="580"/>
      <c r="T88" s="336"/>
      <c r="U88" s="580"/>
      <c r="V88" s="336"/>
      <c r="W88" s="580"/>
      <c r="X88" s="580"/>
      <c r="Y88" s="580"/>
      <c r="Z88" s="580"/>
      <c r="AA88" s="580"/>
    </row>
    <row r="89" spans="1:27">
      <c r="A89" s="768"/>
      <c r="B89" s="418"/>
      <c r="C89" s="580"/>
      <c r="D89" s="580"/>
      <c r="E89" s="580"/>
      <c r="F89" s="580"/>
      <c r="G89" s="580"/>
      <c r="H89" s="388"/>
      <c r="I89" s="580"/>
      <c r="J89" s="336"/>
      <c r="K89" s="580"/>
      <c r="L89" s="580"/>
      <c r="M89" s="580"/>
      <c r="N89" s="580"/>
      <c r="O89" s="580"/>
      <c r="P89" s="336"/>
      <c r="Q89" s="580"/>
      <c r="R89" s="336"/>
      <c r="S89" s="580"/>
      <c r="T89" s="336"/>
      <c r="U89" s="580"/>
      <c r="V89" s="336"/>
      <c r="W89" s="580"/>
      <c r="X89" s="580"/>
      <c r="Y89" s="580"/>
      <c r="Z89" s="580"/>
      <c r="AA89" s="580"/>
    </row>
    <row r="90" spans="1:27">
      <c r="A90" s="768"/>
      <c r="B90" s="418"/>
      <c r="C90" s="580"/>
      <c r="D90" s="580"/>
      <c r="E90" s="580"/>
      <c r="F90" s="580"/>
      <c r="G90" s="580"/>
      <c r="H90" s="388"/>
      <c r="I90" s="580"/>
      <c r="J90" s="336"/>
      <c r="K90" s="580"/>
      <c r="L90" s="580"/>
      <c r="M90" s="580"/>
      <c r="N90" s="580"/>
      <c r="O90" s="580"/>
      <c r="P90" s="336"/>
      <c r="Q90" s="580"/>
      <c r="R90" s="336"/>
      <c r="S90" s="580"/>
      <c r="T90" s="336"/>
      <c r="U90" s="580"/>
      <c r="V90" s="336"/>
      <c r="W90" s="580"/>
      <c r="X90" s="580"/>
      <c r="Y90" s="580"/>
      <c r="Z90" s="580"/>
      <c r="AA90" s="580"/>
    </row>
    <row r="91" spans="1:27">
      <c r="A91" s="768"/>
      <c r="B91" s="418"/>
      <c r="C91" s="580"/>
      <c r="D91" s="580"/>
      <c r="E91" s="580"/>
      <c r="F91" s="580"/>
      <c r="G91" s="580"/>
      <c r="H91" s="388"/>
      <c r="I91" s="580"/>
      <c r="J91" s="336"/>
      <c r="K91" s="580"/>
      <c r="L91" s="580"/>
      <c r="M91" s="580"/>
      <c r="N91" s="580"/>
      <c r="O91" s="580"/>
      <c r="P91" s="336"/>
      <c r="Q91" s="580"/>
      <c r="R91" s="336"/>
      <c r="S91" s="580"/>
      <c r="T91" s="336"/>
      <c r="U91" s="580"/>
      <c r="V91" s="336"/>
      <c r="W91" s="580"/>
      <c r="X91" s="580"/>
      <c r="Y91" s="580"/>
      <c r="Z91" s="580"/>
      <c r="AA91" s="580"/>
    </row>
    <row r="92" spans="1:27">
      <c r="A92" s="768"/>
      <c r="B92" s="418"/>
      <c r="C92" s="580"/>
      <c r="D92" s="580"/>
      <c r="E92" s="580"/>
      <c r="F92" s="580"/>
      <c r="G92" s="580"/>
      <c r="H92" s="388"/>
      <c r="I92" s="580"/>
      <c r="J92" s="336"/>
      <c r="K92" s="580"/>
      <c r="L92" s="580"/>
      <c r="M92" s="580"/>
      <c r="N92" s="580"/>
      <c r="O92" s="580"/>
      <c r="P92" s="336"/>
      <c r="Q92" s="580"/>
      <c r="R92" s="336"/>
      <c r="S92" s="580"/>
      <c r="T92" s="336"/>
      <c r="U92" s="580"/>
      <c r="V92" s="336"/>
      <c r="W92" s="580"/>
      <c r="X92" s="580"/>
      <c r="Y92" s="580"/>
      <c r="Z92" s="580"/>
      <c r="AA92" s="580"/>
    </row>
    <row r="93" spans="1:27">
      <c r="A93" s="768"/>
      <c r="B93" s="418"/>
      <c r="C93" s="580"/>
      <c r="D93" s="580"/>
      <c r="E93" s="580"/>
      <c r="F93" s="580"/>
      <c r="G93" s="580"/>
      <c r="H93" s="388"/>
      <c r="I93" s="580"/>
      <c r="J93" s="336"/>
      <c r="K93" s="580"/>
      <c r="L93" s="580"/>
      <c r="M93" s="580"/>
      <c r="N93" s="580"/>
      <c r="O93" s="580"/>
      <c r="P93" s="336"/>
      <c r="Q93" s="580"/>
      <c r="R93" s="336"/>
      <c r="S93" s="580"/>
      <c r="T93" s="336"/>
      <c r="U93" s="580"/>
      <c r="V93" s="336"/>
      <c r="W93" s="580"/>
      <c r="X93" s="580"/>
      <c r="Y93" s="580"/>
      <c r="Z93" s="580"/>
      <c r="AA93" s="580"/>
    </row>
    <row r="94" spans="1:27">
      <c r="A94" s="768"/>
      <c r="B94" s="418"/>
      <c r="C94" s="580"/>
      <c r="D94" s="580"/>
      <c r="E94" s="580"/>
      <c r="F94" s="580"/>
      <c r="G94" s="580"/>
      <c r="H94" s="388"/>
      <c r="I94" s="580"/>
      <c r="J94" s="336"/>
      <c r="K94" s="580"/>
      <c r="L94" s="580"/>
      <c r="M94" s="580"/>
      <c r="N94" s="580"/>
      <c r="O94" s="580"/>
      <c r="P94" s="336"/>
      <c r="Q94" s="580"/>
      <c r="R94" s="336"/>
      <c r="S94" s="580"/>
      <c r="T94" s="336"/>
      <c r="U94" s="580"/>
      <c r="V94" s="336"/>
      <c r="W94" s="580"/>
      <c r="X94" s="580"/>
      <c r="Y94" s="580"/>
      <c r="Z94" s="580"/>
      <c r="AA94" s="580"/>
    </row>
    <row r="95" spans="1:27">
      <c r="A95" s="144"/>
      <c r="B95" s="336"/>
      <c r="C95" s="580"/>
      <c r="D95" s="580"/>
      <c r="E95" s="580"/>
      <c r="F95" s="580"/>
      <c r="G95" s="580"/>
      <c r="H95" s="336"/>
      <c r="I95" s="580"/>
      <c r="J95" s="336"/>
      <c r="K95" s="580"/>
      <c r="L95" s="580"/>
      <c r="M95" s="580"/>
      <c r="N95" s="580"/>
      <c r="O95" s="580"/>
      <c r="P95" s="336"/>
      <c r="Q95" s="580"/>
      <c r="R95" s="336"/>
      <c r="S95" s="580"/>
      <c r="T95" s="336"/>
      <c r="U95" s="580"/>
      <c r="V95" s="336"/>
      <c r="W95" s="580"/>
      <c r="X95" s="580"/>
      <c r="Y95" s="580"/>
      <c r="Z95" s="580"/>
      <c r="AA95" s="580"/>
    </row>
    <row r="96" spans="1:27">
      <c r="B96" s="335"/>
      <c r="C96" s="365"/>
      <c r="D96" s="365"/>
      <c r="E96" s="365"/>
      <c r="F96" s="365"/>
      <c r="G96" s="365"/>
      <c r="H96" s="335"/>
      <c r="I96" s="365"/>
      <c r="J96" s="335"/>
      <c r="K96" s="365"/>
      <c r="L96" s="365"/>
      <c r="M96" s="365"/>
      <c r="N96" s="365"/>
      <c r="O96" s="365"/>
      <c r="P96" s="335"/>
      <c r="Q96" s="365"/>
      <c r="R96" s="335"/>
      <c r="S96" s="365"/>
      <c r="U96" s="365"/>
      <c r="V96" s="335" t="s">
        <v>624</v>
      </c>
      <c r="W96" s="365"/>
      <c r="X96" s="365"/>
      <c r="Y96" s="365"/>
      <c r="Z96" s="365"/>
      <c r="AA96" s="365"/>
    </row>
    <row r="97" spans="1:27">
      <c r="A97" s="145"/>
      <c r="B97" s="336"/>
      <c r="C97" s="580"/>
      <c r="D97" s="580"/>
      <c r="E97" s="580"/>
      <c r="F97" s="580"/>
      <c r="G97" s="580"/>
      <c r="H97" s="336" t="s">
        <v>624</v>
      </c>
      <c r="I97" s="580"/>
      <c r="J97" s="336"/>
      <c r="K97" s="580"/>
      <c r="L97" s="580"/>
      <c r="M97" s="580"/>
      <c r="N97" s="580"/>
      <c r="O97" s="580"/>
      <c r="P97" s="336"/>
      <c r="Q97" s="580"/>
      <c r="R97" s="336"/>
      <c r="S97" s="580"/>
      <c r="T97" s="336"/>
      <c r="U97" s="580"/>
      <c r="V97" s="336">
        <v>0</v>
      </c>
      <c r="W97" s="580"/>
      <c r="X97" s="580"/>
      <c r="Y97" s="580"/>
      <c r="Z97" s="580"/>
      <c r="AA97" s="580"/>
    </row>
    <row r="98" spans="1:27">
      <c r="A98" s="983"/>
      <c r="B98" s="336"/>
      <c r="C98" s="580"/>
      <c r="D98" s="580"/>
      <c r="E98" s="580"/>
      <c r="F98" s="580"/>
      <c r="G98" s="580"/>
      <c r="H98" s="336">
        <v>0</v>
      </c>
      <c r="I98" s="580"/>
      <c r="J98" s="336"/>
      <c r="K98" s="580"/>
      <c r="L98" s="580"/>
      <c r="M98" s="580"/>
      <c r="N98" s="580"/>
      <c r="O98" s="580"/>
      <c r="P98" s="336"/>
      <c r="Q98" s="580"/>
      <c r="R98" s="336"/>
      <c r="S98" s="580"/>
      <c r="T98" s="336"/>
      <c r="U98" s="580"/>
      <c r="V98" s="336"/>
      <c r="W98" s="580"/>
      <c r="X98" s="580"/>
      <c r="Y98" s="580"/>
      <c r="Z98" s="580"/>
      <c r="AA98" s="580"/>
    </row>
    <row r="99" spans="1:27">
      <c r="A99" s="145"/>
      <c r="B99" s="336"/>
      <c r="C99" s="580"/>
      <c r="D99" s="580"/>
      <c r="E99" s="580"/>
      <c r="F99" s="580"/>
      <c r="G99" s="580"/>
      <c r="H99" s="336"/>
      <c r="I99" s="580"/>
      <c r="J99" s="336"/>
      <c r="K99" s="580"/>
      <c r="L99" s="580"/>
      <c r="M99" s="580"/>
      <c r="N99" s="580"/>
      <c r="O99" s="580"/>
      <c r="P99" s="336"/>
      <c r="Q99" s="580"/>
      <c r="R99" s="336"/>
      <c r="S99" s="580"/>
      <c r="T99" s="336"/>
      <c r="U99" s="580"/>
      <c r="V99" s="336"/>
      <c r="W99" s="580"/>
      <c r="X99" s="580"/>
      <c r="Y99" s="580"/>
      <c r="Z99" s="580"/>
      <c r="AA99" s="580"/>
    </row>
  </sheetData>
  <sheetProtection password="DF9A" sheet="1" objects="1" scenarios="1"/>
  <phoneticPr fontId="0" type="noConversion"/>
  <pageMargins left="0.74803149606299213" right="0.35433070866141736" top="0.98425196850393704" bottom="0.98425196850393704" header="0.51181102362204722" footer="0.51181102362204722"/>
  <pageSetup paperSize="9" scale="34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42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S99"/>
  <sheetViews>
    <sheetView workbookViewId="0" xr3:uid="{DED2A6B2-B78A-5A07-A845-30818C757969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5703125" customWidth="1"/>
    <col min="7" max="7" width="4.7109375" customWidth="1"/>
    <col min="8" max="8" width="10.7109375" customWidth="1"/>
    <col min="9" max="9" width="5" customWidth="1"/>
    <col min="10" max="10" width="11.140625" customWidth="1"/>
    <col min="11" max="11" width="4.7109375" customWidth="1"/>
    <col min="12" max="12" width="11.28515625" customWidth="1"/>
    <col min="13" max="13" width="4.7109375" customWidth="1"/>
    <col min="14" max="14" width="10" customWidth="1"/>
    <col min="15" max="15" width="4.7109375" customWidth="1"/>
    <col min="16" max="16" width="11.4257812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0" customWidth="1"/>
    <col min="23" max="23" width="5.28515625" customWidth="1"/>
    <col min="24" max="24" width="10" customWidth="1"/>
    <col min="25" max="25" width="6.140625" customWidth="1"/>
    <col min="26" max="26" width="10.28515625" customWidth="1"/>
    <col min="27" max="27" width="6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42578125" customWidth="1"/>
    <col min="33" max="33" width="4.85546875" customWidth="1"/>
    <col min="34" max="34" width="10.85546875" customWidth="1"/>
    <col min="35" max="35" width="3.85546875" customWidth="1"/>
    <col min="36" max="36" width="10.85546875" customWidth="1"/>
    <col min="37" max="37" width="5.42578125" customWidth="1"/>
    <col min="39" max="39" width="5.28515625" customWidth="1"/>
    <col min="40" max="40" width="10.85546875" customWidth="1"/>
    <col min="41" max="41" width="4.5703125" customWidth="1"/>
    <col min="42" max="42" width="10.140625" customWidth="1"/>
    <col min="43" max="43" width="6.140625" customWidth="1"/>
    <col min="44" max="44" width="10.7109375" customWidth="1"/>
    <col min="45" max="45" width="5.28515625" customWidth="1"/>
  </cols>
  <sheetData>
    <row r="1" spans="1:45">
      <c r="A1" s="334" t="s">
        <v>1336</v>
      </c>
      <c r="AJ1" t="str">
        <f>Summary!V1</f>
        <v>QUARTER ENDED 31 DECEMBER 2005</v>
      </c>
    </row>
    <row r="2" spans="1:45">
      <c r="A2" s="145"/>
    </row>
    <row r="3" spans="1:45">
      <c r="A3" s="509" t="s">
        <v>1366</v>
      </c>
      <c r="B3" s="324" t="s">
        <v>61</v>
      </c>
      <c r="C3" s="502"/>
      <c r="D3" s="1203" t="s">
        <v>645</v>
      </c>
      <c r="E3" s="502"/>
      <c r="F3" s="1203" t="s">
        <v>1334</v>
      </c>
      <c r="G3" s="502"/>
      <c r="H3" s="1203" t="s">
        <v>1391</v>
      </c>
      <c r="I3" s="502"/>
      <c r="J3" s="1203" t="s">
        <v>1392</v>
      </c>
      <c r="K3" s="502"/>
      <c r="L3" s="324" t="s">
        <v>495</v>
      </c>
      <c r="M3" s="502"/>
      <c r="N3" s="324" t="s">
        <v>495</v>
      </c>
      <c r="O3" s="502"/>
      <c r="P3" s="1203" t="s">
        <v>1363</v>
      </c>
      <c r="Q3" s="502"/>
      <c r="R3" s="1207" t="s">
        <v>514</v>
      </c>
      <c r="S3" s="502"/>
      <c r="T3" s="1316" t="s">
        <v>514</v>
      </c>
      <c r="U3" s="502"/>
      <c r="V3" s="1316" t="s">
        <v>1083</v>
      </c>
      <c r="W3" s="502"/>
      <c r="X3" s="324" t="s">
        <v>522</v>
      </c>
      <c r="Y3" s="502"/>
      <c r="Z3" s="1203" t="s">
        <v>1393</v>
      </c>
      <c r="AA3" s="502"/>
      <c r="AB3" s="1203" t="s">
        <v>1394</v>
      </c>
      <c r="AC3" s="502"/>
      <c r="AD3" s="324" t="s">
        <v>1084</v>
      </c>
      <c r="AE3" s="502"/>
      <c r="AF3" s="324" t="s">
        <v>518</v>
      </c>
      <c r="AG3" s="425"/>
      <c r="AH3" s="428" t="s">
        <v>518</v>
      </c>
      <c r="AI3" s="502"/>
      <c r="AJ3" s="1207" t="s">
        <v>520</v>
      </c>
      <c r="AK3" s="1208"/>
      <c r="AL3" s="1207" t="s">
        <v>520</v>
      </c>
      <c r="AM3" s="1208"/>
      <c r="AN3" s="1203" t="s">
        <v>1395</v>
      </c>
      <c r="AO3" s="425"/>
      <c r="AP3" s="1203" t="s">
        <v>1286</v>
      </c>
      <c r="AQ3" s="1208"/>
      <c r="AR3" s="1203" t="s">
        <v>1302</v>
      </c>
      <c r="AS3" s="1208"/>
    </row>
    <row r="4" spans="1:45">
      <c r="A4" s="501"/>
      <c r="B4" s="503"/>
      <c r="C4" s="504"/>
      <c r="D4" s="1204" t="s">
        <v>1396</v>
      </c>
      <c r="E4" s="504"/>
      <c r="F4" s="1224" t="s">
        <v>1397</v>
      </c>
      <c r="G4" s="504"/>
      <c r="H4" s="1224" t="s">
        <v>728</v>
      </c>
      <c r="I4" s="504"/>
      <c r="J4" s="1204" t="s">
        <v>1383</v>
      </c>
      <c r="K4" s="504"/>
      <c r="L4" s="169" t="s">
        <v>1371</v>
      </c>
      <c r="M4" s="504"/>
      <c r="N4" s="1318" t="s">
        <v>760</v>
      </c>
      <c r="O4" s="504"/>
      <c r="P4" s="1224" t="s">
        <v>728</v>
      </c>
      <c r="Q4" s="504"/>
      <c r="R4" s="1428" t="s">
        <v>728</v>
      </c>
      <c r="S4" s="504"/>
      <c r="T4" s="1318" t="s">
        <v>1087</v>
      </c>
      <c r="U4" s="504"/>
      <c r="V4" s="1318" t="s">
        <v>757</v>
      </c>
      <c r="W4" s="504"/>
      <c r="X4" s="503" t="s">
        <v>1371</v>
      </c>
      <c r="Y4" s="504"/>
      <c r="Z4" s="1224" t="s">
        <v>648</v>
      </c>
      <c r="AA4" s="504"/>
      <c r="AB4" s="1224" t="s">
        <v>760</v>
      </c>
      <c r="AC4" s="504"/>
      <c r="AD4" s="503" t="s">
        <v>728</v>
      </c>
      <c r="AE4" s="504"/>
      <c r="AF4" s="169" t="s">
        <v>1398</v>
      </c>
      <c r="AG4" s="427"/>
      <c r="AH4" s="319" t="s">
        <v>1399</v>
      </c>
      <c r="AI4" s="504"/>
      <c r="AJ4" s="1209" t="s">
        <v>1200</v>
      </c>
      <c r="AK4" s="1210"/>
      <c r="AL4" s="1209" t="s">
        <v>1400</v>
      </c>
      <c r="AM4" s="1210"/>
      <c r="AN4" s="1204" t="s">
        <v>1401</v>
      </c>
      <c r="AO4" s="427"/>
      <c r="AP4" s="1204" t="s">
        <v>1402</v>
      </c>
      <c r="AQ4" s="1210"/>
      <c r="AR4" s="1204" t="s">
        <v>728</v>
      </c>
      <c r="AS4" s="1210"/>
    </row>
    <row r="5" spans="1:45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  <c r="AB5" s="156" t="s">
        <v>117</v>
      </c>
      <c r="AC5" s="157" t="s">
        <v>21</v>
      </c>
      <c r="AD5" s="156" t="s">
        <v>117</v>
      </c>
      <c r="AE5" s="157" t="s">
        <v>21</v>
      </c>
      <c r="AF5" s="156" t="s">
        <v>117</v>
      </c>
      <c r="AG5" s="157" t="s">
        <v>21</v>
      </c>
      <c r="AH5" s="156" t="s">
        <v>117</v>
      </c>
      <c r="AI5" s="157" t="s">
        <v>21</v>
      </c>
      <c r="AJ5" s="156" t="s">
        <v>117</v>
      </c>
      <c r="AK5" s="157" t="s">
        <v>21</v>
      </c>
      <c r="AL5" s="156" t="s">
        <v>117</v>
      </c>
      <c r="AM5" s="157" t="s">
        <v>21</v>
      </c>
      <c r="AN5" s="156" t="s">
        <v>117</v>
      </c>
      <c r="AO5" s="157" t="s">
        <v>21</v>
      </c>
      <c r="AP5" s="156" t="s">
        <v>117</v>
      </c>
      <c r="AQ5" s="157" t="s">
        <v>21</v>
      </c>
      <c r="AR5" s="156" t="s">
        <v>117</v>
      </c>
      <c r="AS5" s="157" t="s">
        <v>21</v>
      </c>
    </row>
    <row r="6" spans="1:45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M6" s="158"/>
      <c r="AO6" s="158"/>
      <c r="AQ6" s="158"/>
      <c r="AS6" s="158"/>
    </row>
    <row r="7" spans="1:45">
      <c r="A7" s="172" t="s">
        <v>120</v>
      </c>
      <c r="B7" s="419">
        <f>+D7+F7+H7+J7+L7+N7+P7+R7+T7+V7+X7+Z7+AD7+AF7+AB7+AH7+AJ7+AL7+AN7+AP7+AR7</f>
        <v>1742.30339815</v>
      </c>
      <c r="C7" s="364">
        <f>B7/$B$10*100</f>
        <v>66.794438849457663</v>
      </c>
      <c r="D7" s="419">
        <v>65.599999999999994</v>
      </c>
      <c r="E7" s="364">
        <f>D7/$D$10*100</f>
        <v>40.796019900497505</v>
      </c>
      <c r="F7" s="419">
        <v>0</v>
      </c>
      <c r="G7" s="364">
        <f>F7/$F$10*100</f>
        <v>0</v>
      </c>
      <c r="H7" s="419">
        <v>0</v>
      </c>
      <c r="I7" s="364">
        <f>H7/$H$10*100</f>
        <v>0</v>
      </c>
      <c r="J7" s="419">
        <v>563.1</v>
      </c>
      <c r="K7" s="364">
        <f>J7/$J$10*100</f>
        <v>69.219422249539036</v>
      </c>
      <c r="L7" s="419">
        <v>415.5</v>
      </c>
      <c r="M7" s="364">
        <f>L7/$L$10*100</f>
        <v>72.022880915236613</v>
      </c>
      <c r="N7" s="419">
        <v>0</v>
      </c>
      <c r="O7" s="364">
        <f>N7/$P$10*100</f>
        <v>0</v>
      </c>
      <c r="P7" s="419">
        <v>0</v>
      </c>
      <c r="Q7" s="364">
        <f>P7/$P$10*100</f>
        <v>0</v>
      </c>
      <c r="R7" s="419">
        <v>0</v>
      </c>
      <c r="S7" s="364">
        <f>R7/$R$10*100</f>
        <v>0</v>
      </c>
      <c r="T7" s="419">
        <v>0</v>
      </c>
      <c r="U7" s="364">
        <f>T7/$T$10*100</f>
        <v>0</v>
      </c>
      <c r="V7" s="419">
        <v>0</v>
      </c>
      <c r="W7" s="364">
        <f>V7/$V$10*100</f>
        <v>0</v>
      </c>
      <c r="X7" s="419">
        <v>139.80000000000001</v>
      </c>
      <c r="Y7" s="364">
        <f>X7/$X$10*100</f>
        <v>79.027699265121541</v>
      </c>
      <c r="Z7" s="419">
        <v>0</v>
      </c>
      <c r="AA7" s="364">
        <f>Z7/$Z$10*100</f>
        <v>0</v>
      </c>
      <c r="AB7" s="419">
        <v>0</v>
      </c>
      <c r="AC7" s="364">
        <f>AB7/$AB$10*100</f>
        <v>0</v>
      </c>
      <c r="AD7" s="419">
        <v>0</v>
      </c>
      <c r="AE7" s="364">
        <f>AD7/$AD$10*100</f>
        <v>0</v>
      </c>
      <c r="AF7" s="419">
        <v>527.11480914999993</v>
      </c>
      <c r="AG7" s="364">
        <f>AF7/$AF$10*100</f>
        <v>75.27488619105344</v>
      </c>
      <c r="AH7" s="419">
        <v>0</v>
      </c>
      <c r="AI7" s="364">
        <f>AH7/$AH$10*100</f>
        <v>0</v>
      </c>
      <c r="AJ7" s="419">
        <v>0</v>
      </c>
      <c r="AK7" s="364">
        <f>AJ7/$AJ$10*100</f>
        <v>0</v>
      </c>
      <c r="AL7" s="419">
        <v>0</v>
      </c>
      <c r="AM7" s="364">
        <f>AL7/$AL$10*100</f>
        <v>0</v>
      </c>
      <c r="AN7" s="419">
        <v>31.188589</v>
      </c>
      <c r="AO7" s="364">
        <f>AN7/$AN$10*100</f>
        <v>76.224237374011778</v>
      </c>
      <c r="AP7" s="419">
        <v>0</v>
      </c>
      <c r="AQ7" s="364">
        <f>AP7/$AP$10*100</f>
        <v>0</v>
      </c>
      <c r="AR7" s="419">
        <v>0</v>
      </c>
      <c r="AS7" s="364">
        <f>AR7/$AR$10*100</f>
        <v>0</v>
      </c>
    </row>
    <row r="8" spans="1:45">
      <c r="A8" s="172" t="s">
        <v>277</v>
      </c>
      <c r="B8" s="419">
        <f>+D8+F8+H8+J8+L8+N8+P8+R8+T8+V8+X8+Z8+AD8+AF8+AB8+AH8+AJ8+AL8+AN8+AP8+AR8</f>
        <v>781.55237775198839</v>
      </c>
      <c r="C8" s="364">
        <f>B8/$B$10*100</f>
        <v>29.962262920931913</v>
      </c>
      <c r="D8" s="419">
        <v>95.2</v>
      </c>
      <c r="E8" s="364">
        <f>D8/$D$10*100</f>
        <v>59.203980099502488</v>
      </c>
      <c r="F8" s="419">
        <f>SUM('FOF11'!F8:F12)</f>
        <v>0.19097500000000001</v>
      </c>
      <c r="G8" s="364">
        <f>F8/$F$10*100</f>
        <v>100</v>
      </c>
      <c r="H8" s="419">
        <f>SUM('FOF5'!R48:R52)</f>
        <v>2.1</v>
      </c>
      <c r="I8" s="364">
        <f>H8/$H$10*100</f>
        <v>100</v>
      </c>
      <c r="J8" s="419">
        <v>165.8</v>
      </c>
      <c r="K8" s="364">
        <f>J8/$J$10*100</f>
        <v>20.381069452980949</v>
      </c>
      <c r="L8" s="419">
        <v>161.4</v>
      </c>
      <c r="M8" s="364">
        <f>L8/$L$10*100</f>
        <v>27.977119084763391</v>
      </c>
      <c r="N8" s="419">
        <f>SUM('FOF6'!AG8:AG12)</f>
        <v>1.4</v>
      </c>
      <c r="O8" s="364">
        <f>N8/$P$10*100</f>
        <v>2.788844621513944</v>
      </c>
      <c r="P8" s="419">
        <f>SUM('FOF10'!AJ47:AJ51)</f>
        <v>50.2</v>
      </c>
      <c r="Q8" s="364">
        <f>P8/$P$10*100</f>
        <v>100</v>
      </c>
      <c r="R8" s="419">
        <f>SUM('FOF7'!F8:F12)</f>
        <v>1E-8</v>
      </c>
      <c r="S8" s="364">
        <f>R8/$R$10*100</f>
        <v>100</v>
      </c>
      <c r="T8" s="419">
        <f>SUM('FOF7'!I8:I12)</f>
        <v>9.9999999999999995E-7</v>
      </c>
      <c r="U8" s="364">
        <f>T8/$T$10*100</f>
        <v>100</v>
      </c>
      <c r="V8" s="419">
        <f>SUM('FOF7'!R8:R12)</f>
        <v>0.2</v>
      </c>
      <c r="W8" s="364">
        <f>V8/$V$10*100</f>
        <v>100</v>
      </c>
      <c r="X8" s="419">
        <v>37.1</v>
      </c>
      <c r="Y8" s="364">
        <f>X8/$X$10*100</f>
        <v>20.972300734878463</v>
      </c>
      <c r="Z8" s="419">
        <f>SUM('FOF10'!C8:C12)</f>
        <v>0.4</v>
      </c>
      <c r="AA8" s="364">
        <f>Z8/$Z$10*100</f>
        <v>100</v>
      </c>
      <c r="AB8" s="419">
        <f>SUM('FOF7'!AG48:AG52)</f>
        <v>80.599999999999994</v>
      </c>
      <c r="AC8" s="364">
        <f>AB8/$AB$10*100</f>
        <v>100</v>
      </c>
      <c r="AD8" s="419">
        <f>SUM('FOF7'!AJ8:AJ12)</f>
        <v>2.4</v>
      </c>
      <c r="AE8" s="364">
        <f>AD8/$AD$10*100</f>
        <v>100</v>
      </c>
      <c r="AF8" s="419">
        <v>173.13840387000002</v>
      </c>
      <c r="AG8" s="364">
        <f>AF8/$AF$10*100</f>
        <v>24.725113808946563</v>
      </c>
      <c r="AH8" s="419">
        <f>SUM('FOF8'!R8:R12)</f>
        <v>1.2</v>
      </c>
      <c r="AI8" s="364">
        <f>AH8/$AH$10*100</f>
        <v>100</v>
      </c>
      <c r="AJ8" s="419">
        <f>SUM('FOF8'!X8:X12)</f>
        <v>-2.5237199999999997E-3</v>
      </c>
      <c r="AK8" s="364">
        <f>AJ8/$AJ$10*100</f>
        <v>100</v>
      </c>
      <c r="AL8" s="419">
        <f>SUM('FOF8'!R47:R51)</f>
        <v>-2.88156E-3</v>
      </c>
      <c r="AM8" s="364">
        <f>AL8/$AL$10*100</f>
        <v>100</v>
      </c>
      <c r="AN8" s="419">
        <v>9.7283031519883529</v>
      </c>
      <c r="AO8" s="364">
        <f>AN8/$AN$10*100</f>
        <v>23.775762625988214</v>
      </c>
      <c r="AP8" s="419">
        <f>SUM('FOF9'!X47:X51)</f>
        <v>1E-4</v>
      </c>
      <c r="AQ8" s="364">
        <f>AP8/$AP$10*100</f>
        <v>100</v>
      </c>
      <c r="AR8" s="419">
        <f>SUM('FOF10'!O8:O12)</f>
        <v>0.5</v>
      </c>
      <c r="AS8" s="364">
        <f>AR8/$AR$10*100</f>
        <v>100</v>
      </c>
    </row>
    <row r="9" spans="1:45" ht="13.5" thickBot="1">
      <c r="A9" s="323" t="s">
        <v>122</v>
      </c>
      <c r="B9" s="419">
        <f>+D9+F9+H9+J9+L9+N9+P9+R9+T9+V9+X9+Z9+AD9+AF9+AB9+AH9+AJ9+AL9+AN9+AP9+AR9</f>
        <v>84.6</v>
      </c>
      <c r="C9" s="364">
        <f>B9/$B$10*100</f>
        <v>3.2432982296104225</v>
      </c>
      <c r="D9" s="419"/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84.6</v>
      </c>
      <c r="K9" s="364">
        <f>J9/$J$10*100</f>
        <v>10.399508297480024</v>
      </c>
      <c r="L9" s="419">
        <v>0</v>
      </c>
      <c r="M9" s="364">
        <f>L9/$L$10*100</f>
        <v>0</v>
      </c>
      <c r="N9" s="419">
        <v>0</v>
      </c>
      <c r="O9" s="364">
        <f>N9/$P$10*100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/>
      <c r="Y9" s="364">
        <f>X9/$X$10*100</f>
        <v>0</v>
      </c>
      <c r="Z9" s="419">
        <v>0</v>
      </c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/>
      <c r="AG9" s="364">
        <f>AF9/$AF$10*100</f>
        <v>0</v>
      </c>
      <c r="AH9" s="419">
        <v>0</v>
      </c>
      <c r="AI9" s="364">
        <f>AH9/$AH$10*100</f>
        <v>0</v>
      </c>
      <c r="AJ9" s="419">
        <v>0</v>
      </c>
      <c r="AK9" s="364">
        <f>AJ9/$AJ$10*100</f>
        <v>0</v>
      </c>
      <c r="AL9" s="419">
        <v>0</v>
      </c>
      <c r="AM9" s="364">
        <f>AL9/$AL$10*100</f>
        <v>0</v>
      </c>
      <c r="AN9" s="419">
        <v>0</v>
      </c>
      <c r="AO9" s="364">
        <f>AN9/$AN$10*100</f>
        <v>0</v>
      </c>
      <c r="AP9" s="419">
        <v>0</v>
      </c>
      <c r="AQ9" s="364">
        <f>AP9/$AP$10*100</f>
        <v>0</v>
      </c>
      <c r="AR9" s="419">
        <v>0</v>
      </c>
      <c r="AS9" s="364">
        <f>AR9/$AR$10*100</f>
        <v>0</v>
      </c>
    </row>
    <row r="10" spans="1:45" ht="15.75" thickBot="1">
      <c r="A10" s="322" t="s">
        <v>124</v>
      </c>
      <c r="B10" s="420">
        <f t="shared" ref="B10:M10" si="0">SUM(B7:B9)</f>
        <v>2608.4557759019885</v>
      </c>
      <c r="C10" s="363">
        <f t="shared" si="0"/>
        <v>100</v>
      </c>
      <c r="D10" s="353">
        <v>160.80000000000001</v>
      </c>
      <c r="E10" s="363">
        <f t="shared" si="0"/>
        <v>100</v>
      </c>
      <c r="F10" s="420">
        <f>SUM(F7:F9)</f>
        <v>0.19097500000000001</v>
      </c>
      <c r="G10" s="363">
        <f>SUM(G7:G9)</f>
        <v>100</v>
      </c>
      <c r="H10" s="420">
        <f t="shared" si="0"/>
        <v>2.1</v>
      </c>
      <c r="I10" s="363">
        <f t="shared" si="0"/>
        <v>100</v>
      </c>
      <c r="J10" s="353">
        <v>813.5</v>
      </c>
      <c r="K10" s="363">
        <f t="shared" si="0"/>
        <v>100.00000000000001</v>
      </c>
      <c r="L10" s="353">
        <v>576.9</v>
      </c>
      <c r="M10" s="363">
        <f t="shared" si="0"/>
        <v>100</v>
      </c>
      <c r="N10" s="420">
        <f>SUM(N7:N9)</f>
        <v>1.4</v>
      </c>
      <c r="O10" s="363">
        <f>SUM(O7:O9)</f>
        <v>2.788844621513944</v>
      </c>
      <c r="P10" s="420">
        <f>SUM(P7:P9)</f>
        <v>50.2</v>
      </c>
      <c r="Q10" s="363">
        <f>SUM(Q7:Q9)</f>
        <v>100</v>
      </c>
      <c r="R10" s="420">
        <f t="shared" ref="R10:W10" si="1">SUM(R7:R9)</f>
        <v>1E-8</v>
      </c>
      <c r="S10" s="363">
        <f t="shared" si="1"/>
        <v>100</v>
      </c>
      <c r="T10" s="420">
        <f t="shared" si="1"/>
        <v>9.9999999999999995E-7</v>
      </c>
      <c r="U10" s="363">
        <f t="shared" si="1"/>
        <v>100</v>
      </c>
      <c r="V10" s="420">
        <f t="shared" si="1"/>
        <v>0.2</v>
      </c>
      <c r="W10" s="363">
        <f t="shared" si="1"/>
        <v>100</v>
      </c>
      <c r="X10" s="353">
        <v>176.9</v>
      </c>
      <c r="Y10" s="363">
        <f t="shared" ref="Y10:AS10" si="2">SUM(Y7:Y9)</f>
        <v>100</v>
      </c>
      <c r="Z10" s="420">
        <f t="shared" si="2"/>
        <v>0.4</v>
      </c>
      <c r="AA10" s="363">
        <f t="shared" si="2"/>
        <v>100</v>
      </c>
      <c r="AB10" s="353">
        <f t="shared" si="2"/>
        <v>80.599999999999994</v>
      </c>
      <c r="AC10" s="363">
        <f t="shared" si="2"/>
        <v>100</v>
      </c>
      <c r="AD10" s="420">
        <f t="shared" si="2"/>
        <v>2.4</v>
      </c>
      <c r="AE10" s="363">
        <f t="shared" si="2"/>
        <v>100</v>
      </c>
      <c r="AF10" s="353">
        <v>700.25321301999998</v>
      </c>
      <c r="AG10" s="363">
        <f t="shared" si="2"/>
        <v>100</v>
      </c>
      <c r="AH10" s="420">
        <f t="shared" si="2"/>
        <v>1.2</v>
      </c>
      <c r="AI10" s="363">
        <f t="shared" si="2"/>
        <v>100</v>
      </c>
      <c r="AJ10" s="420">
        <f t="shared" si="2"/>
        <v>-2.5237199999999997E-3</v>
      </c>
      <c r="AK10" s="363">
        <f t="shared" si="2"/>
        <v>100</v>
      </c>
      <c r="AL10" s="420">
        <f t="shared" si="2"/>
        <v>-2.88156E-3</v>
      </c>
      <c r="AM10" s="363">
        <f t="shared" si="2"/>
        <v>100</v>
      </c>
      <c r="AN10" s="353">
        <v>40.916892151988357</v>
      </c>
      <c r="AO10" s="363">
        <f>SUM(AO7:AO9)</f>
        <v>100</v>
      </c>
      <c r="AP10" s="420">
        <f>SUM(AP7:AP9)</f>
        <v>1E-4</v>
      </c>
      <c r="AQ10" s="363">
        <f>SUM(AQ7:AQ9)</f>
        <v>100</v>
      </c>
      <c r="AR10" s="420">
        <f t="shared" si="2"/>
        <v>0.5</v>
      </c>
      <c r="AS10" s="363">
        <f t="shared" si="2"/>
        <v>100</v>
      </c>
    </row>
    <row r="11" spans="1:45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>
        <v>0</v>
      </c>
      <c r="AO11" s="364"/>
      <c r="AP11" s="419"/>
      <c r="AQ11" s="364"/>
      <c r="AR11" s="419"/>
      <c r="AS11" s="364"/>
    </row>
    <row r="12" spans="1:45">
      <c r="A12" s="349" t="s">
        <v>128</v>
      </c>
      <c r="B12" s="419">
        <f t="shared" ref="B12:B24" si="3">+D12+F12+H12+J12+L12+N12+P12+R12+T12+V12+X12+Z12+AD12+AF12+AB12+AH12+AJ12+AL12+AN12+AP12+AR12</f>
        <v>295.40221099999997</v>
      </c>
      <c r="C12" s="423">
        <f t="shared" ref="C12:C24" si="4">B12/$B$27*100</f>
        <v>16.954694074158482</v>
      </c>
      <c r="D12" s="418">
        <v>11.4</v>
      </c>
      <c r="E12" s="423">
        <f t="shared" ref="E12:E24" si="5">D12/$D$27*100</f>
        <v>17.378048780487806</v>
      </c>
      <c r="F12" s="418"/>
      <c r="G12" s="423"/>
      <c r="H12" s="418"/>
      <c r="I12" s="423"/>
      <c r="J12" s="418">
        <v>50</v>
      </c>
      <c r="K12" s="423">
        <f t="shared" ref="K12:K24" si="6">J12/$J$27*100</f>
        <v>8.8794175102113293</v>
      </c>
      <c r="L12" s="418">
        <v>53.4</v>
      </c>
      <c r="M12" s="423">
        <f t="shared" ref="M12:M24" si="7">L12/$L$27*100</f>
        <v>12.851985559566787</v>
      </c>
      <c r="N12" s="418"/>
      <c r="O12" s="423"/>
      <c r="P12" s="418"/>
      <c r="Q12" s="423"/>
      <c r="R12" s="418"/>
      <c r="S12" s="423"/>
      <c r="T12" s="418"/>
      <c r="U12" s="423"/>
      <c r="V12" s="418"/>
      <c r="W12" s="423"/>
      <c r="X12" s="418">
        <v>28</v>
      </c>
      <c r="Y12" s="423">
        <f t="shared" ref="Y12:Y24" si="8">X12/$X$27*100</f>
        <v>20.028612303290412</v>
      </c>
      <c r="Z12" s="418"/>
      <c r="AA12" s="423"/>
      <c r="AB12" s="418"/>
      <c r="AC12" s="423"/>
      <c r="AD12" s="418"/>
      <c r="AE12" s="423"/>
      <c r="AF12" s="418">
        <v>144.3228</v>
      </c>
      <c r="AG12" s="423">
        <f t="shared" ref="AG12:AG24" si="9">AF12/$AF$27*100</f>
        <v>27.37976575401629</v>
      </c>
      <c r="AH12" s="418"/>
      <c r="AI12" s="423"/>
      <c r="AJ12" s="418"/>
      <c r="AK12" s="423"/>
      <c r="AL12" s="418"/>
      <c r="AM12" s="423"/>
      <c r="AN12" s="418">
        <v>8.2794109999999996</v>
      </c>
      <c r="AO12" s="423">
        <f>AN12/$AN$27*100</f>
        <v>26.546282680502152</v>
      </c>
      <c r="AP12" s="418"/>
      <c r="AQ12" s="423"/>
      <c r="AR12" s="418"/>
      <c r="AS12" s="423"/>
    </row>
    <row r="13" spans="1:45">
      <c r="A13" s="349" t="s">
        <v>130</v>
      </c>
      <c r="B13" s="419">
        <f t="shared" si="3"/>
        <v>145.74627800000002</v>
      </c>
      <c r="C13" s="423">
        <f t="shared" si="4"/>
        <v>8.3651491556955726</v>
      </c>
      <c r="D13" s="418">
        <v>0.9</v>
      </c>
      <c r="E13" s="423">
        <f t="shared" si="5"/>
        <v>1.3719512195121952</v>
      </c>
      <c r="F13" s="418"/>
      <c r="G13" s="423"/>
      <c r="H13" s="418"/>
      <c r="I13" s="423"/>
      <c r="J13" s="418">
        <v>55.3</v>
      </c>
      <c r="K13" s="423">
        <f t="shared" si="6"/>
        <v>9.82063576629373</v>
      </c>
      <c r="L13" s="418">
        <v>37.299999999999997</v>
      </c>
      <c r="M13" s="423">
        <f t="shared" si="7"/>
        <v>8.9771359807460893</v>
      </c>
      <c r="N13" s="418"/>
      <c r="O13" s="423"/>
      <c r="P13" s="418"/>
      <c r="Q13" s="423"/>
      <c r="R13" s="418"/>
      <c r="S13" s="423"/>
      <c r="T13" s="418"/>
      <c r="U13" s="423"/>
      <c r="V13" s="418"/>
      <c r="W13" s="423"/>
      <c r="X13" s="418">
        <v>13.5</v>
      </c>
      <c r="Y13" s="423">
        <f t="shared" si="8"/>
        <v>9.6566523605150216</v>
      </c>
      <c r="Z13" s="418"/>
      <c r="AA13" s="423"/>
      <c r="AB13" s="418"/>
      <c r="AC13" s="423"/>
      <c r="AD13" s="418"/>
      <c r="AE13" s="423"/>
      <c r="AF13" s="418">
        <v>37.274999999999999</v>
      </c>
      <c r="AG13" s="423">
        <f t="shared" si="9"/>
        <v>7.071514469515261</v>
      </c>
      <c r="AH13" s="418"/>
      <c r="AI13" s="423"/>
      <c r="AJ13" s="418"/>
      <c r="AK13" s="423"/>
      <c r="AL13" s="418"/>
      <c r="AM13" s="423"/>
      <c r="AN13" s="418">
        <v>1.4712780000000001</v>
      </c>
      <c r="AO13" s="423">
        <f t="shared" ref="AO13:AO24" si="10">AN13/$AN$27*100</f>
        <v>4.7173599292997839</v>
      </c>
      <c r="AP13" s="418"/>
      <c r="AQ13" s="423"/>
      <c r="AR13" s="418"/>
      <c r="AS13" s="423"/>
    </row>
    <row r="14" spans="1:45">
      <c r="A14" s="349" t="s">
        <v>131</v>
      </c>
      <c r="B14" s="419">
        <f t="shared" si="3"/>
        <v>94.23200503999999</v>
      </c>
      <c r="C14" s="423">
        <f t="shared" si="4"/>
        <v>5.408472780346794</v>
      </c>
      <c r="D14" s="418">
        <v>3.8</v>
      </c>
      <c r="E14" s="423">
        <f t="shared" si="5"/>
        <v>5.7926829268292686</v>
      </c>
      <c r="F14" s="418"/>
      <c r="G14" s="423"/>
      <c r="H14" s="418"/>
      <c r="I14" s="423"/>
      <c r="J14" s="418">
        <v>33.299999999999997</v>
      </c>
      <c r="K14" s="423">
        <f t="shared" si="6"/>
        <v>5.9136920618007451</v>
      </c>
      <c r="L14" s="418">
        <v>4.9000000000000004</v>
      </c>
      <c r="M14" s="423">
        <f t="shared" si="7"/>
        <v>1.1793020457280388</v>
      </c>
      <c r="N14" s="418"/>
      <c r="O14" s="423"/>
      <c r="P14" s="418"/>
      <c r="Q14" s="423"/>
      <c r="R14" s="418"/>
      <c r="S14" s="423"/>
      <c r="T14" s="418"/>
      <c r="U14" s="423"/>
      <c r="V14" s="418"/>
      <c r="W14" s="423"/>
      <c r="X14" s="418">
        <v>5.5</v>
      </c>
      <c r="Y14" s="423">
        <f t="shared" si="8"/>
        <v>3.9341917024320452</v>
      </c>
      <c r="Z14" s="418"/>
      <c r="AA14" s="423"/>
      <c r="AB14" s="418"/>
      <c r="AC14" s="423"/>
      <c r="AD14" s="418"/>
      <c r="AE14" s="423"/>
      <c r="AF14" s="418">
        <v>45.792535039999997</v>
      </c>
      <c r="AG14" s="423">
        <f t="shared" si="9"/>
        <v>8.6873930015062264</v>
      </c>
      <c r="AH14" s="418"/>
      <c r="AI14" s="423"/>
      <c r="AJ14" s="418"/>
      <c r="AK14" s="423"/>
      <c r="AL14" s="418"/>
      <c r="AM14" s="423"/>
      <c r="AN14" s="418">
        <v>0.93947000000000003</v>
      </c>
      <c r="AO14" s="423">
        <f t="shared" si="10"/>
        <v>3.0122234769902545</v>
      </c>
      <c r="AP14" s="418"/>
      <c r="AQ14" s="423"/>
      <c r="AR14" s="418"/>
      <c r="AS14" s="423"/>
    </row>
    <row r="15" spans="1:45">
      <c r="A15" s="349" t="s">
        <v>283</v>
      </c>
      <c r="B15" s="419">
        <f t="shared" si="3"/>
        <v>112.330703</v>
      </c>
      <c r="C15" s="423">
        <f t="shared" si="4"/>
        <v>6.4472527069208585</v>
      </c>
      <c r="D15" s="418"/>
      <c r="E15" s="423">
        <f t="shared" si="5"/>
        <v>0</v>
      </c>
      <c r="F15" s="418"/>
      <c r="G15" s="423"/>
      <c r="H15" s="418"/>
      <c r="I15" s="423"/>
      <c r="J15" s="418">
        <v>29.8</v>
      </c>
      <c r="K15" s="423">
        <f t="shared" si="6"/>
        <v>5.292132836085953</v>
      </c>
      <c r="L15" s="418">
        <v>45.1</v>
      </c>
      <c r="M15" s="423">
        <f t="shared" si="7"/>
        <v>10.85439229843562</v>
      </c>
      <c r="N15" s="418"/>
      <c r="O15" s="423"/>
      <c r="P15" s="418"/>
      <c r="Q15" s="423"/>
      <c r="R15" s="418"/>
      <c r="S15" s="423"/>
      <c r="T15" s="418"/>
      <c r="U15" s="423"/>
      <c r="V15" s="418"/>
      <c r="W15" s="423"/>
      <c r="X15" s="418">
        <v>5.8</v>
      </c>
      <c r="Y15" s="423">
        <f t="shared" si="8"/>
        <v>4.1487839771101571</v>
      </c>
      <c r="Z15" s="418"/>
      <c r="AA15" s="423"/>
      <c r="AB15" s="418"/>
      <c r="AC15" s="423"/>
      <c r="AD15" s="418"/>
      <c r="AE15" s="423"/>
      <c r="AF15" s="418">
        <v>30.2775</v>
      </c>
      <c r="AG15" s="423">
        <f t="shared" si="9"/>
        <v>5.7440048115559579</v>
      </c>
      <c r="AH15" s="418"/>
      <c r="AI15" s="423"/>
      <c r="AJ15" s="418"/>
      <c r="AK15" s="423"/>
      <c r="AL15" s="418"/>
      <c r="AM15" s="423"/>
      <c r="AN15" s="418">
        <v>1.3532029999999999</v>
      </c>
      <c r="AO15" s="423">
        <f t="shared" si="10"/>
        <v>4.3387759542440341</v>
      </c>
      <c r="AP15" s="418"/>
      <c r="AQ15" s="423"/>
      <c r="AR15" s="418"/>
      <c r="AS15" s="423"/>
    </row>
    <row r="16" spans="1:45">
      <c r="A16" s="349" t="s">
        <v>284</v>
      </c>
      <c r="B16" s="419">
        <f t="shared" si="3"/>
        <v>145.96953549999998</v>
      </c>
      <c r="C16" s="423">
        <f t="shared" si="4"/>
        <v>8.377963083524504</v>
      </c>
      <c r="D16" s="418">
        <v>1.1000000000000001</v>
      </c>
      <c r="E16" s="423">
        <f t="shared" si="5"/>
        <v>1.6768292682926833</v>
      </c>
      <c r="F16" s="418"/>
      <c r="G16" s="423"/>
      <c r="H16" s="418"/>
      <c r="I16" s="423"/>
      <c r="J16" s="418">
        <v>42.8</v>
      </c>
      <c r="K16" s="423">
        <f t="shared" si="6"/>
        <v>7.6007813887408977</v>
      </c>
      <c r="L16" s="418">
        <v>40.700000000000003</v>
      </c>
      <c r="M16" s="423">
        <f t="shared" si="7"/>
        <v>9.7954271961492179</v>
      </c>
      <c r="N16" s="418"/>
      <c r="O16" s="423"/>
      <c r="P16" s="418"/>
      <c r="Q16" s="423"/>
      <c r="R16" s="418"/>
      <c r="S16" s="423"/>
      <c r="T16" s="418"/>
      <c r="U16" s="423"/>
      <c r="V16" s="418"/>
      <c r="W16" s="423"/>
      <c r="X16" s="418">
        <v>13.8</v>
      </c>
      <c r="Y16" s="423">
        <f t="shared" si="8"/>
        <v>9.8712446351931327</v>
      </c>
      <c r="Z16" s="418"/>
      <c r="AA16" s="423"/>
      <c r="AB16" s="418"/>
      <c r="AC16" s="423"/>
      <c r="AD16" s="418"/>
      <c r="AE16" s="423"/>
      <c r="AF16" s="418">
        <v>46.105501500000003</v>
      </c>
      <c r="AG16" s="423">
        <f t="shared" si="9"/>
        <v>8.7467664917909485</v>
      </c>
      <c r="AH16" s="418"/>
      <c r="AI16" s="423"/>
      <c r="AJ16" s="418"/>
      <c r="AK16" s="423"/>
      <c r="AL16" s="418"/>
      <c r="AM16" s="423"/>
      <c r="AN16" s="418">
        <v>1.4640340000000001</v>
      </c>
      <c r="AO16" s="423">
        <f t="shared" si="10"/>
        <v>4.6941334858079022</v>
      </c>
      <c r="AP16" s="418"/>
      <c r="AQ16" s="423"/>
      <c r="AR16" s="418"/>
      <c r="AS16" s="423"/>
    </row>
    <row r="17" spans="1:45">
      <c r="A17" s="349" t="s">
        <v>137</v>
      </c>
      <c r="B17" s="419">
        <f t="shared" si="3"/>
        <v>251.53667436000003</v>
      </c>
      <c r="C17" s="423">
        <f t="shared" si="4"/>
        <v>14.437019099376428</v>
      </c>
      <c r="D17" s="418">
        <v>7.9</v>
      </c>
      <c r="E17" s="423">
        <f t="shared" si="5"/>
        <v>12.042682926829269</v>
      </c>
      <c r="F17" s="418"/>
      <c r="G17" s="423"/>
      <c r="H17" s="418"/>
      <c r="I17" s="423"/>
      <c r="J17" s="418">
        <v>65.8</v>
      </c>
      <c r="K17" s="423">
        <f t="shared" si="6"/>
        <v>11.68531344343811</v>
      </c>
      <c r="L17" s="418">
        <v>97.9</v>
      </c>
      <c r="M17" s="423">
        <f t="shared" si="7"/>
        <v>23.561973525872446</v>
      </c>
      <c r="N17" s="418"/>
      <c r="O17" s="423"/>
      <c r="P17" s="418"/>
      <c r="Q17" s="423"/>
      <c r="R17" s="418"/>
      <c r="S17" s="423"/>
      <c r="T17" s="418"/>
      <c r="U17" s="423"/>
      <c r="V17" s="418"/>
      <c r="W17" s="423"/>
      <c r="X17" s="418">
        <v>19.7</v>
      </c>
      <c r="Y17" s="423">
        <f t="shared" si="8"/>
        <v>14.091559370529325</v>
      </c>
      <c r="Z17" s="418"/>
      <c r="AA17" s="423"/>
      <c r="AB17" s="418"/>
      <c r="AC17" s="423"/>
      <c r="AD17" s="418"/>
      <c r="AE17" s="423"/>
      <c r="AF17" s="418">
        <v>55.674775359999998</v>
      </c>
      <c r="AG17" s="423">
        <f t="shared" si="9"/>
        <v>10.562172489476907</v>
      </c>
      <c r="AH17" s="418"/>
      <c r="AI17" s="423"/>
      <c r="AJ17" s="418"/>
      <c r="AK17" s="423"/>
      <c r="AL17" s="418"/>
      <c r="AM17" s="423"/>
      <c r="AN17" s="418">
        <v>4.5618990000000004</v>
      </c>
      <c r="AO17" s="423">
        <f t="shared" si="10"/>
        <v>14.626820726003348</v>
      </c>
      <c r="AP17" s="418"/>
      <c r="AQ17" s="423"/>
      <c r="AR17" s="418"/>
      <c r="AS17" s="423"/>
    </row>
    <row r="18" spans="1:45">
      <c r="A18" s="349" t="s">
        <v>139</v>
      </c>
      <c r="B18" s="419">
        <f t="shared" si="3"/>
        <v>118.392409</v>
      </c>
      <c r="C18" s="423">
        <f t="shared" si="4"/>
        <v>6.7951660500525088</v>
      </c>
      <c r="D18" s="418">
        <v>2.8</v>
      </c>
      <c r="E18" s="423">
        <f t="shared" si="5"/>
        <v>4.2682926829268295</v>
      </c>
      <c r="F18" s="418"/>
      <c r="G18" s="423"/>
      <c r="H18" s="418"/>
      <c r="I18" s="423"/>
      <c r="J18" s="418">
        <v>35.1</v>
      </c>
      <c r="K18" s="423">
        <f t="shared" si="6"/>
        <v>6.2333510921683537</v>
      </c>
      <c r="L18" s="418">
        <v>34.299999999999997</v>
      </c>
      <c r="M18" s="423">
        <f t="shared" si="7"/>
        <v>8.2551143200962684</v>
      </c>
      <c r="N18" s="418"/>
      <c r="O18" s="423"/>
      <c r="P18" s="418"/>
      <c r="Q18" s="423"/>
      <c r="R18" s="418"/>
      <c r="S18" s="423"/>
      <c r="T18" s="418"/>
      <c r="U18" s="423"/>
      <c r="V18" s="418"/>
      <c r="W18" s="423"/>
      <c r="X18" s="418">
        <v>12.4</v>
      </c>
      <c r="Y18" s="423">
        <f t="shared" si="8"/>
        <v>8.8698140200286115</v>
      </c>
      <c r="Z18" s="418"/>
      <c r="AA18" s="423"/>
      <c r="AB18" s="418"/>
      <c r="AC18" s="423"/>
      <c r="AD18" s="418"/>
      <c r="AE18" s="423"/>
      <c r="AF18" s="418">
        <v>30.978750000000002</v>
      </c>
      <c r="AG18" s="423">
        <f t="shared" si="9"/>
        <v>5.8770403453385889</v>
      </c>
      <c r="AH18" s="418"/>
      <c r="AI18" s="423"/>
      <c r="AJ18" s="418"/>
      <c r="AK18" s="423"/>
      <c r="AL18" s="418"/>
      <c r="AM18" s="423"/>
      <c r="AN18" s="418">
        <v>2.8136589999999999</v>
      </c>
      <c r="AO18" s="423">
        <f t="shared" si="10"/>
        <v>9.0214372955442137</v>
      </c>
      <c r="AP18" s="418"/>
      <c r="AQ18" s="423"/>
      <c r="AR18" s="418"/>
      <c r="AS18" s="423"/>
    </row>
    <row r="19" spans="1:45">
      <c r="A19" s="349" t="s">
        <v>141</v>
      </c>
      <c r="B19" s="419">
        <f t="shared" si="3"/>
        <v>0</v>
      </c>
      <c r="C19" s="423">
        <f t="shared" si="4"/>
        <v>0</v>
      </c>
      <c r="D19" s="418"/>
      <c r="E19" s="423">
        <f t="shared" si="5"/>
        <v>0</v>
      </c>
      <c r="F19" s="418"/>
      <c r="G19" s="423"/>
      <c r="H19" s="418"/>
      <c r="I19" s="423"/>
      <c r="J19" s="418">
        <v>0</v>
      </c>
      <c r="K19" s="423">
        <f t="shared" si="6"/>
        <v>0</v>
      </c>
      <c r="L19" s="418">
        <v>0</v>
      </c>
      <c r="M19" s="423">
        <f t="shared" si="7"/>
        <v>0</v>
      </c>
      <c r="N19" s="418"/>
      <c r="O19" s="423"/>
      <c r="P19" s="418"/>
      <c r="Q19" s="423"/>
      <c r="R19" s="418"/>
      <c r="S19" s="423"/>
      <c r="T19" s="418"/>
      <c r="U19" s="423"/>
      <c r="V19" s="418"/>
      <c r="W19" s="423"/>
      <c r="X19" s="418"/>
      <c r="Y19" s="423">
        <f t="shared" si="8"/>
        <v>0</v>
      </c>
      <c r="Z19" s="418"/>
      <c r="AA19" s="423"/>
      <c r="AB19" s="418"/>
      <c r="AC19" s="423"/>
      <c r="AD19" s="418"/>
      <c r="AE19" s="423"/>
      <c r="AF19" s="418">
        <v>0</v>
      </c>
      <c r="AG19" s="423">
        <f t="shared" si="9"/>
        <v>0</v>
      </c>
      <c r="AH19" s="418"/>
      <c r="AI19" s="423"/>
      <c r="AJ19" s="418"/>
      <c r="AK19" s="423"/>
      <c r="AL19" s="418"/>
      <c r="AM19" s="423"/>
      <c r="AN19" s="418">
        <v>0</v>
      </c>
      <c r="AO19" s="423">
        <f t="shared" si="10"/>
        <v>0</v>
      </c>
      <c r="AP19" s="418"/>
      <c r="AQ19" s="423"/>
      <c r="AR19" s="418"/>
      <c r="AS19" s="423"/>
    </row>
    <row r="20" spans="1:45">
      <c r="A20" s="349" t="s">
        <v>143</v>
      </c>
      <c r="B20" s="419">
        <f t="shared" si="3"/>
        <v>411.86421080000002</v>
      </c>
      <c r="C20" s="423">
        <f t="shared" si="4"/>
        <v>23.639063738113734</v>
      </c>
      <c r="D20" s="418">
        <v>11.4</v>
      </c>
      <c r="E20" s="423">
        <f t="shared" si="5"/>
        <v>17.378048780487806</v>
      </c>
      <c r="F20" s="418"/>
      <c r="G20" s="423"/>
      <c r="H20" s="418"/>
      <c r="I20" s="423"/>
      <c r="J20" s="418">
        <v>206.8</v>
      </c>
      <c r="K20" s="423">
        <f t="shared" si="6"/>
        <v>36.725270822234066</v>
      </c>
      <c r="L20" s="418">
        <v>70.3</v>
      </c>
      <c r="M20" s="423">
        <f t="shared" si="7"/>
        <v>16.919374247894105</v>
      </c>
      <c r="N20" s="418"/>
      <c r="O20" s="423"/>
      <c r="P20" s="418"/>
      <c r="Q20" s="423"/>
      <c r="R20" s="418"/>
      <c r="S20" s="423"/>
      <c r="T20" s="418"/>
      <c r="U20" s="423"/>
      <c r="V20" s="418"/>
      <c r="W20" s="423"/>
      <c r="X20" s="418">
        <v>36</v>
      </c>
      <c r="Y20" s="423">
        <f t="shared" si="8"/>
        <v>25.751072961373389</v>
      </c>
      <c r="Z20" s="418"/>
      <c r="AA20" s="423"/>
      <c r="AB20" s="418"/>
      <c r="AC20" s="423"/>
      <c r="AD20" s="418"/>
      <c r="AE20" s="423"/>
      <c r="AF20" s="418">
        <v>77.465310799999997</v>
      </c>
      <c r="AG20" s="423">
        <f t="shared" si="9"/>
        <v>14.696098355672618</v>
      </c>
      <c r="AH20" s="418"/>
      <c r="AI20" s="423"/>
      <c r="AJ20" s="418"/>
      <c r="AK20" s="423"/>
      <c r="AL20" s="418"/>
      <c r="AM20" s="423"/>
      <c r="AN20" s="418">
        <v>9.8988999999999994</v>
      </c>
      <c r="AO20" s="423">
        <f t="shared" si="10"/>
        <v>31.738851667832741</v>
      </c>
      <c r="AP20" s="418"/>
      <c r="AQ20" s="423"/>
      <c r="AR20" s="418"/>
      <c r="AS20" s="423"/>
    </row>
    <row r="21" spans="1:45">
      <c r="A21" s="349" t="s">
        <v>145</v>
      </c>
      <c r="B21" s="419">
        <f t="shared" si="3"/>
        <v>33.210735</v>
      </c>
      <c r="C21" s="423">
        <f t="shared" si="4"/>
        <v>1.9061395986062806</v>
      </c>
      <c r="D21" s="418"/>
      <c r="E21" s="423">
        <f t="shared" si="5"/>
        <v>0</v>
      </c>
      <c r="F21" s="418"/>
      <c r="G21" s="423"/>
      <c r="H21" s="418"/>
      <c r="I21" s="423"/>
      <c r="J21" s="418">
        <v>15.1</v>
      </c>
      <c r="K21" s="423">
        <f t="shared" si="6"/>
        <v>2.6815840880838215</v>
      </c>
      <c r="L21" s="418">
        <v>0.4</v>
      </c>
      <c r="M21" s="423">
        <f t="shared" si="7"/>
        <v>9.6269554753309269E-2</v>
      </c>
      <c r="N21" s="418"/>
      <c r="O21" s="423"/>
      <c r="P21" s="418"/>
      <c r="Q21" s="423"/>
      <c r="R21" s="418"/>
      <c r="S21" s="423"/>
      <c r="T21" s="418"/>
      <c r="U21" s="423"/>
      <c r="V21" s="418"/>
      <c r="W21" s="423"/>
      <c r="X21" s="418"/>
      <c r="Y21" s="423">
        <f t="shared" si="8"/>
        <v>0</v>
      </c>
      <c r="Z21" s="418"/>
      <c r="AA21" s="423"/>
      <c r="AB21" s="418"/>
      <c r="AC21" s="423"/>
      <c r="AD21" s="418"/>
      <c r="AE21" s="423"/>
      <c r="AF21" s="418">
        <v>17.303999999999998</v>
      </c>
      <c r="AG21" s="423">
        <f t="shared" si="9"/>
        <v>3.2827762945806054</v>
      </c>
      <c r="AH21" s="418"/>
      <c r="AI21" s="423"/>
      <c r="AJ21" s="418"/>
      <c r="AK21" s="423"/>
      <c r="AL21" s="418"/>
      <c r="AM21" s="423"/>
      <c r="AN21" s="418">
        <v>0.40673500000000001</v>
      </c>
      <c r="AO21" s="423">
        <f t="shared" si="10"/>
        <v>1.3041147837755662</v>
      </c>
      <c r="AP21" s="418"/>
      <c r="AQ21" s="423"/>
      <c r="AR21" s="418"/>
      <c r="AS21" s="423"/>
    </row>
    <row r="22" spans="1:45">
      <c r="A22" s="349" t="s">
        <v>147</v>
      </c>
      <c r="B22" s="419">
        <f t="shared" si="3"/>
        <v>0</v>
      </c>
      <c r="C22" s="423">
        <f t="shared" si="4"/>
        <v>0</v>
      </c>
      <c r="D22" s="418"/>
      <c r="E22" s="423">
        <f t="shared" si="5"/>
        <v>0</v>
      </c>
      <c r="F22" s="418"/>
      <c r="G22" s="423"/>
      <c r="H22" s="418"/>
      <c r="I22" s="423"/>
      <c r="J22" s="418">
        <v>0</v>
      </c>
      <c r="K22" s="423">
        <f t="shared" si="6"/>
        <v>0</v>
      </c>
      <c r="L22" s="418">
        <v>0</v>
      </c>
      <c r="M22" s="423">
        <f t="shared" si="7"/>
        <v>0</v>
      </c>
      <c r="N22" s="418"/>
      <c r="O22" s="423"/>
      <c r="P22" s="418"/>
      <c r="Q22" s="423"/>
      <c r="R22" s="418"/>
      <c r="S22" s="423"/>
      <c r="T22" s="418"/>
      <c r="U22" s="423"/>
      <c r="V22" s="418"/>
      <c r="W22" s="423"/>
      <c r="X22" s="418"/>
      <c r="Y22" s="423">
        <f t="shared" si="8"/>
        <v>0</v>
      </c>
      <c r="Z22" s="418"/>
      <c r="AA22" s="423"/>
      <c r="AB22" s="418"/>
      <c r="AC22" s="423"/>
      <c r="AD22" s="418"/>
      <c r="AE22" s="423"/>
      <c r="AF22" s="418">
        <v>0</v>
      </c>
      <c r="AG22" s="423">
        <f t="shared" si="9"/>
        <v>0</v>
      </c>
      <c r="AH22" s="418"/>
      <c r="AI22" s="423"/>
      <c r="AJ22" s="418"/>
      <c r="AK22" s="423"/>
      <c r="AL22" s="418"/>
      <c r="AM22" s="423"/>
      <c r="AN22" s="418">
        <v>0</v>
      </c>
      <c r="AO22" s="423">
        <f t="shared" si="10"/>
        <v>0</v>
      </c>
      <c r="AP22" s="418"/>
      <c r="AQ22" s="423"/>
      <c r="AR22" s="418"/>
      <c r="AS22" s="423"/>
    </row>
    <row r="23" spans="1:45">
      <c r="A23" s="349" t="s">
        <v>149</v>
      </c>
      <c r="B23" s="419">
        <f t="shared" si="3"/>
        <v>0</v>
      </c>
      <c r="C23" s="423">
        <f t="shared" si="4"/>
        <v>0</v>
      </c>
      <c r="D23" s="418"/>
      <c r="E23" s="423">
        <f t="shared" si="5"/>
        <v>0</v>
      </c>
      <c r="F23" s="418"/>
      <c r="G23" s="423"/>
      <c r="H23" s="418"/>
      <c r="I23" s="423"/>
      <c r="J23" s="418">
        <v>0</v>
      </c>
      <c r="K23" s="423">
        <f t="shared" si="6"/>
        <v>0</v>
      </c>
      <c r="L23" s="418">
        <v>0</v>
      </c>
      <c r="M23" s="423">
        <f t="shared" si="7"/>
        <v>0</v>
      </c>
      <c r="N23" s="418"/>
      <c r="O23" s="423"/>
      <c r="P23" s="418"/>
      <c r="Q23" s="423"/>
      <c r="R23" s="418"/>
      <c r="S23" s="423"/>
      <c r="T23" s="418"/>
      <c r="U23" s="423"/>
      <c r="V23" s="418"/>
      <c r="W23" s="423"/>
      <c r="X23" s="418"/>
      <c r="Y23" s="423">
        <f t="shared" si="8"/>
        <v>0</v>
      </c>
      <c r="Z23" s="418"/>
      <c r="AA23" s="423"/>
      <c r="AB23" s="418"/>
      <c r="AC23" s="423"/>
      <c r="AD23" s="418"/>
      <c r="AE23" s="423"/>
      <c r="AF23" s="418">
        <v>0</v>
      </c>
      <c r="AG23" s="423">
        <f t="shared" si="9"/>
        <v>0</v>
      </c>
      <c r="AH23" s="418"/>
      <c r="AI23" s="423"/>
      <c r="AJ23" s="418"/>
      <c r="AK23" s="423"/>
      <c r="AL23" s="418"/>
      <c r="AM23" s="423"/>
      <c r="AN23" s="418">
        <v>0</v>
      </c>
      <c r="AO23" s="423">
        <f t="shared" si="10"/>
        <v>0</v>
      </c>
      <c r="AP23" s="418"/>
      <c r="AQ23" s="423"/>
      <c r="AR23" s="418"/>
      <c r="AS23" s="423"/>
    </row>
    <row r="24" spans="1:45" ht="13.5" thickBot="1">
      <c r="A24" s="349" t="s">
        <v>151</v>
      </c>
      <c r="B24" s="419">
        <f t="shared" si="3"/>
        <v>60.800000000000004</v>
      </c>
      <c r="C24" s="423">
        <f t="shared" si="4"/>
        <v>3.4896333247446001</v>
      </c>
      <c r="D24" s="418">
        <v>26.3</v>
      </c>
      <c r="E24" s="423">
        <f t="shared" si="5"/>
        <v>40.091463414634148</v>
      </c>
      <c r="F24" s="418"/>
      <c r="G24" s="423"/>
      <c r="H24" s="418"/>
      <c r="I24" s="423"/>
      <c r="J24" s="418">
        <v>29.1</v>
      </c>
      <c r="K24" s="423">
        <f t="shared" si="6"/>
        <v>5.1678209909429942</v>
      </c>
      <c r="L24" s="418">
        <v>5.4</v>
      </c>
      <c r="M24" s="423">
        <f t="shared" si="7"/>
        <v>1.2996389891696751</v>
      </c>
      <c r="N24" s="418"/>
      <c r="O24" s="423"/>
      <c r="P24" s="418"/>
      <c r="Q24" s="423"/>
      <c r="R24" s="418"/>
      <c r="S24" s="423"/>
      <c r="T24" s="418"/>
      <c r="U24" s="423"/>
      <c r="V24" s="418"/>
      <c r="W24" s="423"/>
      <c r="X24" s="418"/>
      <c r="Y24" s="423">
        <f t="shared" si="8"/>
        <v>0</v>
      </c>
      <c r="Z24" s="418"/>
      <c r="AA24" s="423"/>
      <c r="AB24" s="418"/>
      <c r="AC24" s="423"/>
      <c r="AD24" s="418"/>
      <c r="AE24" s="423"/>
      <c r="AF24" s="418"/>
      <c r="AG24" s="423">
        <f t="shared" si="9"/>
        <v>0</v>
      </c>
      <c r="AH24" s="418"/>
      <c r="AI24" s="423"/>
      <c r="AJ24" s="418"/>
      <c r="AK24" s="423"/>
      <c r="AL24" s="418"/>
      <c r="AM24" s="423"/>
      <c r="AN24" s="418">
        <v>0</v>
      </c>
      <c r="AO24" s="423">
        <f t="shared" si="10"/>
        <v>0</v>
      </c>
      <c r="AP24" s="418"/>
      <c r="AQ24" s="423"/>
      <c r="AR24" s="418"/>
      <c r="AS24" s="423"/>
    </row>
    <row r="25" spans="1:45" ht="13.5" thickBot="1">
      <c r="A25" s="360" t="s">
        <v>153</v>
      </c>
      <c r="B25" s="353">
        <f>SUM(B12:B24)</f>
        <v>1669.4847617000003</v>
      </c>
      <c r="C25" s="424">
        <f>SUM(C12:C24)</f>
        <v>95.820553611539765</v>
      </c>
      <c r="D25" s="353">
        <v>65.599999999999994</v>
      </c>
      <c r="E25" s="363">
        <f>SUM(E12:E24)</f>
        <v>100</v>
      </c>
      <c r="F25" s="420">
        <f>SUM(F12:F21)</f>
        <v>0</v>
      </c>
      <c r="G25" s="363">
        <f>SUM(G12:G21)</f>
        <v>0</v>
      </c>
      <c r="H25" s="420">
        <f>SUM(H12:H21)</f>
        <v>0</v>
      </c>
      <c r="I25" s="363">
        <f>SUM(I12:I21)</f>
        <v>0</v>
      </c>
      <c r="J25" s="353">
        <v>563.1</v>
      </c>
      <c r="K25" s="363">
        <f>SUM(K12:K24)</f>
        <v>100.00000000000001</v>
      </c>
      <c r="L25" s="353">
        <v>389.7</v>
      </c>
      <c r="M25" s="363">
        <f>SUM(M12:M24)</f>
        <v>93.790613718411549</v>
      </c>
      <c r="N25" s="420">
        <f>SUM(N12:N21)</f>
        <v>0</v>
      </c>
      <c r="O25" s="363">
        <f>SUM(O12:O21)</f>
        <v>0</v>
      </c>
      <c r="P25" s="420">
        <f>SUM(P12:P21)</f>
        <v>0</v>
      </c>
      <c r="Q25" s="363">
        <f>SUM(Q12:Q21)</f>
        <v>0</v>
      </c>
      <c r="R25" s="420">
        <f t="shared" ref="R25:W25" si="11">SUM(R12:R21)</f>
        <v>0</v>
      </c>
      <c r="S25" s="363">
        <f t="shared" si="11"/>
        <v>0</v>
      </c>
      <c r="T25" s="420">
        <f>SUM(T12:T21)</f>
        <v>0</v>
      </c>
      <c r="U25" s="363">
        <f>SUM(U12:U21)</f>
        <v>0</v>
      </c>
      <c r="V25" s="420">
        <f t="shared" si="11"/>
        <v>0</v>
      </c>
      <c r="W25" s="363">
        <f t="shared" si="11"/>
        <v>0</v>
      </c>
      <c r="X25" s="353">
        <v>134.69999999999999</v>
      </c>
      <c r="Y25" s="363">
        <f>SUM(Y12:Y24)</f>
        <v>96.351931330472098</v>
      </c>
      <c r="Z25" s="420">
        <f>SUM(Z12:Z21)</f>
        <v>0</v>
      </c>
      <c r="AA25" s="363">
        <f>SUM(AA12:AA21)</f>
        <v>0</v>
      </c>
      <c r="AB25" s="353"/>
      <c r="AC25" s="363"/>
      <c r="AD25" s="420">
        <f>SUM(AD12:AD21)</f>
        <v>0</v>
      </c>
      <c r="AE25" s="363">
        <f>SUM(AE12:AE21)</f>
        <v>0</v>
      </c>
      <c r="AF25" s="353">
        <v>485.19617269999998</v>
      </c>
      <c r="AG25" s="363">
        <f>SUM(AG12:AG24)</f>
        <v>92.047532013453406</v>
      </c>
      <c r="AH25" s="420">
        <f>SUM(AH12:AH24)</f>
        <v>0</v>
      </c>
      <c r="AI25" s="363">
        <f>SUM(AI12:AI24)</f>
        <v>0</v>
      </c>
      <c r="AJ25" s="420">
        <f t="shared" ref="AJ25:AS25" si="12">SUM(AJ12:AJ21)</f>
        <v>0</v>
      </c>
      <c r="AK25" s="363">
        <f t="shared" si="12"/>
        <v>0</v>
      </c>
      <c r="AL25" s="420">
        <f t="shared" si="12"/>
        <v>0</v>
      </c>
      <c r="AM25" s="363">
        <f t="shared" si="12"/>
        <v>0</v>
      </c>
      <c r="AN25" s="353">
        <v>31.188589</v>
      </c>
      <c r="AO25" s="363">
        <f>SUM(AO12:AO24)</f>
        <v>100</v>
      </c>
      <c r="AP25" s="420">
        <f>SUM(AP12:AP21)</f>
        <v>0</v>
      </c>
      <c r="AQ25" s="363">
        <f>SUM(AQ12:AQ21)</f>
        <v>0</v>
      </c>
      <c r="AR25" s="420">
        <f t="shared" si="12"/>
        <v>0</v>
      </c>
      <c r="AS25" s="363">
        <f t="shared" si="12"/>
        <v>0</v>
      </c>
    </row>
    <row r="26" spans="1:45" ht="13.5" thickBot="1">
      <c r="A26" s="360" t="s">
        <v>155</v>
      </c>
      <c r="B26" s="419">
        <f>+D26+F26+H26+J26+L26+N26+P26+R26+T26+V26+X26+Z26+AD26+AF26+AB26+AH26+AJ26+AL26+AN26+AP26+AR26</f>
        <v>72.81863645</v>
      </c>
      <c r="C26" s="424">
        <f>B26/B27*100</f>
        <v>4.1794463884602271</v>
      </c>
      <c r="D26" s="420"/>
      <c r="E26" s="363">
        <f>D26/D27*100</f>
        <v>0</v>
      </c>
      <c r="F26" s="420">
        <v>0</v>
      </c>
      <c r="G26" s="363">
        <v>0</v>
      </c>
      <c r="H26" s="420">
        <v>0</v>
      </c>
      <c r="I26" s="363">
        <v>0</v>
      </c>
      <c r="J26" s="420">
        <v>0</v>
      </c>
      <c r="K26" s="363">
        <f>J26/$J27*100</f>
        <v>0</v>
      </c>
      <c r="L26" s="420">
        <v>25.8</v>
      </c>
      <c r="M26" s="363">
        <f>L26/$L27*100</f>
        <v>6.209386281588448</v>
      </c>
      <c r="N26" s="420">
        <v>0</v>
      </c>
      <c r="O26" s="363">
        <v>0</v>
      </c>
      <c r="P26" s="420">
        <v>0</v>
      </c>
      <c r="Q26" s="363"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0</v>
      </c>
      <c r="W26" s="363">
        <v>0</v>
      </c>
      <c r="X26" s="420">
        <v>5.0999999999999996</v>
      </c>
      <c r="Y26" s="363">
        <f>X26/X27*100</f>
        <v>3.6480686695278965</v>
      </c>
      <c r="Z26" s="420">
        <v>0</v>
      </c>
      <c r="AA26" s="363">
        <v>0</v>
      </c>
      <c r="AB26" s="420"/>
      <c r="AC26" s="363"/>
      <c r="AD26" s="420">
        <v>0</v>
      </c>
      <c r="AE26" s="363">
        <v>0</v>
      </c>
      <c r="AF26" s="420">
        <v>41.918636450000001</v>
      </c>
      <c r="AG26" s="363">
        <f>AF26/AF27*100</f>
        <v>7.9524679865466092</v>
      </c>
      <c r="AH26" s="420">
        <v>0</v>
      </c>
      <c r="AI26" s="363">
        <v>0</v>
      </c>
      <c r="AJ26" s="420">
        <v>0</v>
      </c>
      <c r="AK26" s="363">
        <v>0</v>
      </c>
      <c r="AL26" s="420">
        <v>0</v>
      </c>
      <c r="AM26" s="363">
        <v>0</v>
      </c>
      <c r="AN26" s="420">
        <v>0</v>
      </c>
      <c r="AO26" s="363">
        <f>AN26/AN27*100</f>
        <v>0</v>
      </c>
      <c r="AP26" s="420">
        <v>0</v>
      </c>
      <c r="AQ26" s="363">
        <v>0</v>
      </c>
      <c r="AR26" s="420">
        <v>0</v>
      </c>
      <c r="AS26" s="363">
        <v>0</v>
      </c>
    </row>
    <row r="27" spans="1:45" ht="13.5" thickBot="1">
      <c r="A27" s="360" t="s">
        <v>157</v>
      </c>
      <c r="B27" s="353">
        <f t="shared" ref="B27:AE27" si="13">SUM(B25:B26)</f>
        <v>1742.3033981500002</v>
      </c>
      <c r="C27" s="424">
        <f t="shared" si="13"/>
        <v>99.999999999999986</v>
      </c>
      <c r="D27" s="353">
        <v>65.599999999999994</v>
      </c>
      <c r="E27" s="363">
        <f t="shared" si="13"/>
        <v>100</v>
      </c>
      <c r="F27" s="420">
        <f>SUM(F25:F26)</f>
        <v>0</v>
      </c>
      <c r="G27" s="363">
        <f>SUM(G25:G26)</f>
        <v>0</v>
      </c>
      <c r="H27" s="420">
        <f t="shared" si="13"/>
        <v>0</v>
      </c>
      <c r="I27" s="363">
        <f t="shared" si="13"/>
        <v>0</v>
      </c>
      <c r="J27" s="353">
        <v>563.1</v>
      </c>
      <c r="K27" s="363">
        <f t="shared" si="13"/>
        <v>100.00000000000001</v>
      </c>
      <c r="L27" s="353">
        <v>415.5</v>
      </c>
      <c r="M27" s="363">
        <f t="shared" si="13"/>
        <v>100</v>
      </c>
      <c r="N27" s="420">
        <f>SUM(N25:N26)</f>
        <v>0</v>
      </c>
      <c r="O27" s="363">
        <f>SUM(O25:O26)</f>
        <v>0</v>
      </c>
      <c r="P27" s="420">
        <f>SUM(P25:P26)</f>
        <v>0</v>
      </c>
      <c r="Q27" s="363">
        <f>SUM(Q25:Q26)</f>
        <v>0</v>
      </c>
      <c r="R27" s="420">
        <f t="shared" si="13"/>
        <v>0</v>
      </c>
      <c r="S27" s="363">
        <f t="shared" si="13"/>
        <v>0</v>
      </c>
      <c r="T27" s="420">
        <f t="shared" si="13"/>
        <v>0</v>
      </c>
      <c r="U27" s="363">
        <f t="shared" si="13"/>
        <v>0</v>
      </c>
      <c r="V27" s="420">
        <f t="shared" si="13"/>
        <v>0</v>
      </c>
      <c r="W27" s="363">
        <f t="shared" si="13"/>
        <v>0</v>
      </c>
      <c r="X27" s="353">
        <v>139.80000000000001</v>
      </c>
      <c r="Y27" s="363">
        <f t="shared" si="13"/>
        <v>100</v>
      </c>
      <c r="Z27" s="420">
        <f>SUM(Z25:Z26)</f>
        <v>0</v>
      </c>
      <c r="AA27" s="363">
        <f>SUM(AA25:AA26)</f>
        <v>0</v>
      </c>
      <c r="AB27" s="353"/>
      <c r="AC27" s="363"/>
      <c r="AD27" s="420">
        <f t="shared" si="13"/>
        <v>0</v>
      </c>
      <c r="AE27" s="363">
        <f t="shared" si="13"/>
        <v>0</v>
      </c>
      <c r="AF27" s="353">
        <v>527.11480914999993</v>
      </c>
      <c r="AG27" s="363">
        <f t="shared" ref="AG27:AM27" si="14">SUM(AG25:AG26)</f>
        <v>100.00000000000001</v>
      </c>
      <c r="AH27" s="420">
        <f t="shared" si="14"/>
        <v>0</v>
      </c>
      <c r="AI27" s="363">
        <f t="shared" si="14"/>
        <v>0</v>
      </c>
      <c r="AJ27" s="420">
        <f t="shared" si="14"/>
        <v>0</v>
      </c>
      <c r="AK27" s="363">
        <f t="shared" si="14"/>
        <v>0</v>
      </c>
      <c r="AL27" s="420">
        <f t="shared" si="14"/>
        <v>0</v>
      </c>
      <c r="AM27" s="363">
        <f t="shared" si="14"/>
        <v>0</v>
      </c>
      <c r="AN27" s="353">
        <v>31.188589</v>
      </c>
      <c r="AO27" s="363">
        <f>SUM(AO25:AO26)</f>
        <v>100</v>
      </c>
      <c r="AP27" s="420">
        <f>SUM(AP25:AP26)</f>
        <v>0</v>
      </c>
      <c r="AQ27" s="363">
        <f>SUM(AQ25:AQ26)</f>
        <v>0</v>
      </c>
      <c r="AR27" s="420">
        <f>SUM(AR25:AR26)</f>
        <v>0</v>
      </c>
      <c r="AS27" s="363">
        <f>SUM(AS25:AS26)</f>
        <v>0</v>
      </c>
    </row>
    <row r="28" spans="1:45">
      <c r="A28" s="346" t="s">
        <v>1353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>
        <v>0</v>
      </c>
      <c r="AO28" s="364"/>
      <c r="AP28" s="419"/>
      <c r="AQ28" s="364"/>
      <c r="AR28" s="419"/>
      <c r="AS28" s="364"/>
    </row>
    <row r="29" spans="1:45">
      <c r="A29" s="349" t="s">
        <v>161</v>
      </c>
      <c r="B29" s="419">
        <f t="shared" ref="B29:B35" si="15">+D29+F29+H29+J29+L29+N29+P29+R29+T29+V29+X29+Z29+AD29+AF29+AB29+AH29+AJ29+AL29+AN29+AP29+AR29</f>
        <v>129.20018999999999</v>
      </c>
      <c r="C29" s="423">
        <f t="shared" ref="C29:C35" si="16">B29/$B$38*100</f>
        <v>20.113426305677507</v>
      </c>
      <c r="D29" s="418">
        <v>6</v>
      </c>
      <c r="E29" s="423">
        <f t="shared" ref="E29:E35" si="17">D29/$D$38*100</f>
        <v>6.3025210084033612</v>
      </c>
      <c r="F29" s="418"/>
      <c r="G29" s="423"/>
      <c r="H29" s="418"/>
      <c r="I29" s="423"/>
      <c r="J29" s="418">
        <v>0</v>
      </c>
      <c r="K29" s="423">
        <v>0</v>
      </c>
      <c r="L29" s="418">
        <v>14.9</v>
      </c>
      <c r="M29" s="423">
        <f t="shared" ref="M29:M35" si="18">L29/$L$38*100</f>
        <v>9.2317224287484532</v>
      </c>
      <c r="N29" s="418"/>
      <c r="O29" s="423"/>
      <c r="P29" s="418"/>
      <c r="Q29" s="423"/>
      <c r="R29" s="418"/>
      <c r="S29" s="423"/>
      <c r="T29" s="418"/>
      <c r="U29" s="423"/>
      <c r="V29" s="418"/>
      <c r="W29" s="423"/>
      <c r="X29" s="418">
        <v>11.6</v>
      </c>
      <c r="Y29" s="423">
        <f t="shared" ref="Y29:Y35" si="19">X29/$X$38*100</f>
        <v>31.26684636118598</v>
      </c>
      <c r="Z29" s="418"/>
      <c r="AA29" s="423"/>
      <c r="AB29" s="418"/>
      <c r="AC29" s="423"/>
      <c r="AD29" s="418"/>
      <c r="AE29" s="423"/>
      <c r="AF29" s="418">
        <v>94.284727000000004</v>
      </c>
      <c r="AG29" s="423">
        <f t="shared" ref="AG29:AG35" si="20">AF29/$AF$38*100</f>
        <v>54.459035707396609</v>
      </c>
      <c r="AH29" s="418"/>
      <c r="AI29" s="423"/>
      <c r="AJ29" s="418"/>
      <c r="AK29" s="423"/>
      <c r="AL29" s="418"/>
      <c r="AM29" s="423"/>
      <c r="AN29" s="418">
        <v>2.4154629999999999</v>
      </c>
      <c r="AO29" s="423">
        <f>AN29/$AN$38*100</f>
        <v>24.829226012480238</v>
      </c>
      <c r="AP29" s="418"/>
      <c r="AQ29" s="423"/>
      <c r="AR29" s="418"/>
      <c r="AS29" s="423"/>
    </row>
    <row r="30" spans="1:45">
      <c r="A30" s="349" t="s">
        <v>163</v>
      </c>
      <c r="B30" s="419">
        <f t="shared" si="15"/>
        <v>1.399686</v>
      </c>
      <c r="C30" s="423">
        <f t="shared" si="16"/>
        <v>0.21789814095543145</v>
      </c>
      <c r="D30" s="418"/>
      <c r="E30" s="423">
        <f t="shared" si="17"/>
        <v>0</v>
      </c>
      <c r="F30" s="418"/>
      <c r="G30" s="423"/>
      <c r="H30" s="418"/>
      <c r="I30" s="423"/>
      <c r="J30" s="418">
        <v>0</v>
      </c>
      <c r="K30" s="423">
        <v>0</v>
      </c>
      <c r="L30" s="418">
        <v>0</v>
      </c>
      <c r="M30" s="423">
        <f t="shared" si="18"/>
        <v>0</v>
      </c>
      <c r="N30" s="418"/>
      <c r="O30" s="423"/>
      <c r="P30" s="418"/>
      <c r="Q30" s="423"/>
      <c r="R30" s="418"/>
      <c r="S30" s="423"/>
      <c r="T30" s="418"/>
      <c r="U30" s="423"/>
      <c r="V30" s="418"/>
      <c r="W30" s="423"/>
      <c r="X30" s="418"/>
      <c r="Y30" s="423">
        <f t="shared" si="19"/>
        <v>0</v>
      </c>
      <c r="Z30" s="418"/>
      <c r="AA30" s="423"/>
      <c r="AB30" s="418"/>
      <c r="AC30" s="423"/>
      <c r="AD30" s="418"/>
      <c r="AE30" s="423"/>
      <c r="AF30" s="418">
        <v>0</v>
      </c>
      <c r="AG30" s="423">
        <f t="shared" si="20"/>
        <v>0</v>
      </c>
      <c r="AH30" s="418"/>
      <c r="AI30" s="423"/>
      <c r="AJ30" s="418"/>
      <c r="AK30" s="423"/>
      <c r="AL30" s="418"/>
      <c r="AM30" s="423"/>
      <c r="AN30" s="418">
        <v>1.399686</v>
      </c>
      <c r="AO30" s="423">
        <f t="shared" ref="AO30:AO35" si="21">AN30/$AN$38*100</f>
        <v>14.3877674965439</v>
      </c>
      <c r="AP30" s="418"/>
      <c r="AQ30" s="423"/>
      <c r="AR30" s="418"/>
      <c r="AS30" s="423"/>
    </row>
    <row r="31" spans="1:45">
      <c r="A31" s="349" t="s">
        <v>165</v>
      </c>
      <c r="B31" s="419">
        <f t="shared" si="15"/>
        <v>0</v>
      </c>
      <c r="C31" s="423">
        <f t="shared" si="16"/>
        <v>0</v>
      </c>
      <c r="D31" s="418"/>
      <c r="E31" s="423">
        <f t="shared" si="17"/>
        <v>0</v>
      </c>
      <c r="F31" s="418"/>
      <c r="G31" s="423"/>
      <c r="H31" s="418"/>
      <c r="I31" s="423"/>
      <c r="J31" s="418">
        <v>0</v>
      </c>
      <c r="K31" s="423">
        <v>0</v>
      </c>
      <c r="L31" s="418">
        <v>0</v>
      </c>
      <c r="M31" s="423">
        <f t="shared" si="18"/>
        <v>0</v>
      </c>
      <c r="N31" s="418"/>
      <c r="O31" s="423"/>
      <c r="P31" s="418"/>
      <c r="Q31" s="423"/>
      <c r="R31" s="418"/>
      <c r="S31" s="423"/>
      <c r="T31" s="418"/>
      <c r="U31" s="423"/>
      <c r="V31" s="418"/>
      <c r="W31" s="423"/>
      <c r="X31" s="418"/>
      <c r="Y31" s="423">
        <f t="shared" si="19"/>
        <v>0</v>
      </c>
      <c r="Z31" s="418"/>
      <c r="AA31" s="423"/>
      <c r="AB31" s="418"/>
      <c r="AC31" s="423"/>
      <c r="AD31" s="418"/>
      <c r="AE31" s="423"/>
      <c r="AF31" s="418">
        <v>0</v>
      </c>
      <c r="AG31" s="423">
        <f t="shared" si="20"/>
        <v>0</v>
      </c>
      <c r="AH31" s="418"/>
      <c r="AI31" s="423"/>
      <c r="AJ31" s="418"/>
      <c r="AK31" s="423"/>
      <c r="AL31" s="418"/>
      <c r="AM31" s="423"/>
      <c r="AN31" s="418">
        <v>0</v>
      </c>
      <c r="AO31" s="423">
        <f t="shared" si="21"/>
        <v>0</v>
      </c>
      <c r="AP31" s="418"/>
      <c r="AQ31" s="423"/>
      <c r="AR31" s="418"/>
      <c r="AS31" s="423"/>
    </row>
    <row r="32" spans="1:45">
      <c r="A32" s="349" t="s">
        <v>167</v>
      </c>
      <c r="B32" s="419">
        <f t="shared" si="15"/>
        <v>0.43383699999999997</v>
      </c>
      <c r="C32" s="423">
        <f t="shared" si="16"/>
        <v>6.7538201980788193E-2</v>
      </c>
      <c r="D32" s="418"/>
      <c r="E32" s="423">
        <f t="shared" si="17"/>
        <v>0</v>
      </c>
      <c r="F32" s="418"/>
      <c r="G32" s="423"/>
      <c r="H32" s="418"/>
      <c r="I32" s="423"/>
      <c r="J32" s="418">
        <v>0</v>
      </c>
      <c r="K32" s="423">
        <v>0</v>
      </c>
      <c r="L32" s="418">
        <v>0</v>
      </c>
      <c r="M32" s="423">
        <f t="shared" si="18"/>
        <v>0</v>
      </c>
      <c r="N32" s="418"/>
      <c r="O32" s="423"/>
      <c r="P32" s="418"/>
      <c r="Q32" s="423"/>
      <c r="R32" s="418"/>
      <c r="S32" s="423"/>
      <c r="T32" s="418"/>
      <c r="U32" s="423"/>
      <c r="V32" s="418"/>
      <c r="W32" s="423"/>
      <c r="X32" s="418"/>
      <c r="Y32" s="423">
        <f t="shared" si="19"/>
        <v>0</v>
      </c>
      <c r="Z32" s="418"/>
      <c r="AA32" s="423"/>
      <c r="AB32" s="418"/>
      <c r="AC32" s="423"/>
      <c r="AD32" s="418"/>
      <c r="AE32" s="423"/>
      <c r="AF32" s="418">
        <v>0</v>
      </c>
      <c r="AG32" s="423">
        <f t="shared" si="20"/>
        <v>0</v>
      </c>
      <c r="AH32" s="418"/>
      <c r="AI32" s="423"/>
      <c r="AJ32" s="418"/>
      <c r="AK32" s="423"/>
      <c r="AL32" s="418"/>
      <c r="AM32" s="423"/>
      <c r="AN32" s="418">
        <v>0.43383699999999997</v>
      </c>
      <c r="AO32" s="423">
        <f t="shared" si="21"/>
        <v>4.4595329862541426</v>
      </c>
      <c r="AP32" s="418"/>
      <c r="AQ32" s="423"/>
      <c r="AR32" s="418"/>
      <c r="AS32" s="423"/>
    </row>
    <row r="33" spans="1:45">
      <c r="A33" s="349" t="s">
        <v>169</v>
      </c>
      <c r="B33" s="419">
        <f t="shared" si="15"/>
        <v>265.028548</v>
      </c>
      <c r="C33" s="423">
        <f t="shared" si="16"/>
        <v>41.25870224415857</v>
      </c>
      <c r="D33" s="418">
        <v>89.2</v>
      </c>
      <c r="E33" s="423">
        <f t="shared" si="17"/>
        <v>93.69747899159664</v>
      </c>
      <c r="F33" s="418"/>
      <c r="G33" s="423"/>
      <c r="H33" s="418"/>
      <c r="I33" s="423"/>
      <c r="J33" s="418">
        <v>14.1</v>
      </c>
      <c r="K33" s="423">
        <v>0</v>
      </c>
      <c r="L33" s="418">
        <v>125.8</v>
      </c>
      <c r="M33" s="423">
        <f t="shared" si="18"/>
        <v>77.942998760842642</v>
      </c>
      <c r="N33" s="418"/>
      <c r="O33" s="423"/>
      <c r="P33" s="418"/>
      <c r="Q33" s="423"/>
      <c r="R33" s="418"/>
      <c r="S33" s="423"/>
      <c r="T33" s="418"/>
      <c r="U33" s="423"/>
      <c r="V33" s="418"/>
      <c r="W33" s="423"/>
      <c r="X33" s="418">
        <v>20.399999999999999</v>
      </c>
      <c r="Y33" s="423">
        <f t="shared" si="19"/>
        <v>54.986522911051203</v>
      </c>
      <c r="Z33" s="418"/>
      <c r="AA33" s="423"/>
      <c r="AB33" s="418"/>
      <c r="AC33" s="423"/>
      <c r="AD33" s="418"/>
      <c r="AE33" s="423"/>
      <c r="AF33" s="418">
        <v>14.955</v>
      </c>
      <c r="AG33" s="423">
        <f t="shared" si="20"/>
        <v>8.6380361371159946</v>
      </c>
      <c r="AH33" s="418"/>
      <c r="AI33" s="423"/>
      <c r="AJ33" s="418"/>
      <c r="AK33" s="423"/>
      <c r="AL33" s="418"/>
      <c r="AM33" s="423"/>
      <c r="AN33" s="418">
        <v>0.57354799999999995</v>
      </c>
      <c r="AO33" s="423">
        <f t="shared" si="21"/>
        <v>5.8956617927933541</v>
      </c>
      <c r="AP33" s="418"/>
      <c r="AQ33" s="423"/>
      <c r="AR33" s="418"/>
      <c r="AS33" s="423"/>
    </row>
    <row r="34" spans="1:45">
      <c r="A34" s="349" t="s">
        <v>171</v>
      </c>
      <c r="B34" s="419">
        <f t="shared" si="15"/>
        <v>4.9057716619883536</v>
      </c>
      <c r="C34" s="423">
        <f t="shared" si="16"/>
        <v>0.76371309357891659</v>
      </c>
      <c r="D34" s="418"/>
      <c r="E34" s="423">
        <f t="shared" si="17"/>
        <v>0</v>
      </c>
      <c r="F34" s="418"/>
      <c r="G34" s="423"/>
      <c r="H34" s="418"/>
      <c r="I34" s="423"/>
      <c r="J34" s="418">
        <v>0</v>
      </c>
      <c r="K34" s="423">
        <v>0</v>
      </c>
      <c r="L34" s="418">
        <v>0</v>
      </c>
      <c r="M34" s="423">
        <f t="shared" si="18"/>
        <v>0</v>
      </c>
      <c r="N34" s="418"/>
      <c r="O34" s="423"/>
      <c r="P34" s="418"/>
      <c r="Q34" s="423"/>
      <c r="R34" s="418"/>
      <c r="S34" s="423"/>
      <c r="T34" s="418"/>
      <c r="U34" s="423"/>
      <c r="V34" s="418"/>
      <c r="W34" s="423"/>
      <c r="X34" s="418"/>
      <c r="Y34" s="423">
        <f t="shared" si="19"/>
        <v>0</v>
      </c>
      <c r="Z34" s="418"/>
      <c r="AA34" s="423"/>
      <c r="AB34" s="418"/>
      <c r="AC34" s="423"/>
      <c r="AD34" s="418"/>
      <c r="AE34" s="423"/>
      <c r="AF34" s="418"/>
      <c r="AG34" s="423">
        <f t="shared" si="20"/>
        <v>0</v>
      </c>
      <c r="AH34" s="418"/>
      <c r="AI34" s="423"/>
      <c r="AJ34" s="418"/>
      <c r="AK34" s="423"/>
      <c r="AL34" s="418"/>
      <c r="AM34" s="423"/>
      <c r="AN34" s="418">
        <v>4.9057716619883536</v>
      </c>
      <c r="AO34" s="423">
        <f t="shared" si="21"/>
        <v>50.427811711928371</v>
      </c>
      <c r="AP34" s="418"/>
      <c r="AQ34" s="423"/>
      <c r="AR34" s="418"/>
      <c r="AS34" s="423"/>
    </row>
    <row r="35" spans="1:45" ht="13.5" thickBot="1">
      <c r="A35" s="349" t="s">
        <v>173</v>
      </c>
      <c r="B35" s="419">
        <f t="shared" si="15"/>
        <v>135.9</v>
      </c>
      <c r="C35" s="423">
        <f t="shared" si="16"/>
        <v>21.156428910372139</v>
      </c>
      <c r="D35" s="418"/>
      <c r="E35" s="423">
        <f t="shared" si="17"/>
        <v>0</v>
      </c>
      <c r="F35" s="418"/>
      <c r="G35" s="423"/>
      <c r="H35" s="418"/>
      <c r="I35" s="423"/>
      <c r="J35" s="418">
        <v>135.9</v>
      </c>
      <c r="K35" s="423">
        <v>0</v>
      </c>
      <c r="L35" s="418">
        <v>0</v>
      </c>
      <c r="M35" s="423">
        <f t="shared" si="18"/>
        <v>0</v>
      </c>
      <c r="N35" s="418"/>
      <c r="O35" s="423"/>
      <c r="P35" s="418"/>
      <c r="Q35" s="423"/>
      <c r="R35" s="418"/>
      <c r="S35" s="423"/>
      <c r="T35" s="418"/>
      <c r="U35" s="423"/>
      <c r="V35" s="418"/>
      <c r="W35" s="423"/>
      <c r="X35" s="418"/>
      <c r="Y35" s="423">
        <f t="shared" si="19"/>
        <v>0</v>
      </c>
      <c r="Z35" s="418"/>
      <c r="AA35" s="423"/>
      <c r="AB35" s="418"/>
      <c r="AC35" s="423"/>
      <c r="AD35" s="418"/>
      <c r="AE35" s="423"/>
      <c r="AF35" s="418"/>
      <c r="AG35" s="423">
        <f t="shared" si="20"/>
        <v>0</v>
      </c>
      <c r="AH35" s="418"/>
      <c r="AI35" s="423"/>
      <c r="AJ35" s="418"/>
      <c r="AK35" s="423"/>
      <c r="AL35" s="418"/>
      <c r="AM35" s="423"/>
      <c r="AN35" s="418">
        <v>0</v>
      </c>
      <c r="AO35" s="423">
        <f t="shared" si="21"/>
        <v>0</v>
      </c>
      <c r="AP35" s="418"/>
      <c r="AQ35" s="423"/>
      <c r="AR35" s="418"/>
      <c r="AS35" s="423"/>
    </row>
    <row r="36" spans="1:45" ht="13.5" thickBot="1">
      <c r="A36" s="360" t="s">
        <v>175</v>
      </c>
      <c r="B36" s="353">
        <f>SUM(B29:B35)</f>
        <v>536.86803266198842</v>
      </c>
      <c r="C36" s="424">
        <f>SUM(C29:C35)</f>
        <v>83.577706896723356</v>
      </c>
      <c r="D36" s="353">
        <v>95.2</v>
      </c>
      <c r="E36" s="424">
        <f>SUM(E29:E35)</f>
        <v>100</v>
      </c>
      <c r="F36" s="420">
        <f>SUM(F28:F35)</f>
        <v>0</v>
      </c>
      <c r="G36" s="424">
        <f>SUM(G29:G35)</f>
        <v>0</v>
      </c>
      <c r="H36" s="420">
        <f>SUM(H28:H35)</f>
        <v>0</v>
      </c>
      <c r="I36" s="424">
        <f>SUM(I29:I35)</f>
        <v>0</v>
      </c>
      <c r="J36" s="353">
        <v>150</v>
      </c>
      <c r="K36" s="424">
        <v>0</v>
      </c>
      <c r="L36" s="353">
        <v>140.69999999999999</v>
      </c>
      <c r="M36" s="424">
        <f>SUM(M29:M35)</f>
        <v>87.174721189591097</v>
      </c>
      <c r="N36" s="420">
        <f>SUM(N28:N35)</f>
        <v>0</v>
      </c>
      <c r="O36" s="424">
        <f>SUM(O29:O35)</f>
        <v>0</v>
      </c>
      <c r="P36" s="420">
        <f>SUM(P28:P35)</f>
        <v>0</v>
      </c>
      <c r="Q36" s="424">
        <f>SUM(Q29:Q35)</f>
        <v>0</v>
      </c>
      <c r="R36" s="420">
        <f>SUM(R28:R35)</f>
        <v>0</v>
      </c>
      <c r="S36" s="424">
        <f>SUM(S29:S35)</f>
        <v>0</v>
      </c>
      <c r="T36" s="420">
        <f>SUM(T28:T35)</f>
        <v>0</v>
      </c>
      <c r="U36" s="424">
        <f>SUM(U29:U35)</f>
        <v>0</v>
      </c>
      <c r="V36" s="420">
        <f>SUM(V28:V35)</f>
        <v>0</v>
      </c>
      <c r="W36" s="424">
        <f>SUM(W29:W35)</f>
        <v>0</v>
      </c>
      <c r="X36" s="353">
        <v>32</v>
      </c>
      <c r="Y36" s="424">
        <f>SUM(Y29:Y35)</f>
        <v>86.25336927223718</v>
      </c>
      <c r="Z36" s="420">
        <f>SUM(Z28:Z35)</f>
        <v>0</v>
      </c>
      <c r="AA36" s="424">
        <f>SUM(AA29:AA35)</f>
        <v>0</v>
      </c>
      <c r="AB36" s="353"/>
      <c r="AC36" s="424"/>
      <c r="AD36" s="420">
        <f>SUM(AD28:AD35)</f>
        <v>0</v>
      </c>
      <c r="AE36" s="424">
        <f>SUM(AE29:AE35)</f>
        <v>0</v>
      </c>
      <c r="AF36" s="353">
        <v>109.239727</v>
      </c>
      <c r="AG36" s="424">
        <f>SUM(AG29:AG35)</f>
        <v>63.097071844512605</v>
      </c>
      <c r="AH36" s="420">
        <f>SUM(AH28:AH35)</f>
        <v>0</v>
      </c>
      <c r="AI36" s="424">
        <f>SUM(AI29:AI35)</f>
        <v>0</v>
      </c>
      <c r="AJ36" s="420">
        <f>SUM(AJ28:AJ35)</f>
        <v>0</v>
      </c>
      <c r="AK36" s="424">
        <f>SUM(AK29:AK35)</f>
        <v>0</v>
      </c>
      <c r="AL36" s="420">
        <f>SUM(AL28:AL35)</f>
        <v>0</v>
      </c>
      <c r="AM36" s="424">
        <f>SUM(AM29:AM35)</f>
        <v>0</v>
      </c>
      <c r="AN36" s="353">
        <v>9.7283056619883528</v>
      </c>
      <c r="AO36" s="424">
        <f>SUM(AO29:AO35)</f>
        <v>100</v>
      </c>
      <c r="AP36" s="420">
        <f>SUM(AP28:AP35)</f>
        <v>0</v>
      </c>
      <c r="AQ36" s="424">
        <f>SUM(AQ29:AQ35)</f>
        <v>0</v>
      </c>
      <c r="AR36" s="420">
        <f>SUM(AR28:AR35)</f>
        <v>0</v>
      </c>
      <c r="AS36" s="424">
        <f>SUM(AS29:AS35)</f>
        <v>0</v>
      </c>
    </row>
    <row r="37" spans="1:45" ht="13.5" thickBot="1">
      <c r="A37" s="360" t="s">
        <v>177</v>
      </c>
      <c r="B37" s="419">
        <f>+D37+F37+H37+J37+L37+N37+P37+R37+T37+V37+X37+Z37+AD37+AF37+AB37+AH37+AJ37+AL37+AN37+AP37+AR37</f>
        <v>105.48990295999999</v>
      </c>
      <c r="C37" s="424">
        <f>B37/B38*100</f>
        <v>16.42229310327664</v>
      </c>
      <c r="D37" s="420"/>
      <c r="E37" s="424">
        <f>D37/$D$38*100</f>
        <v>0</v>
      </c>
      <c r="F37" s="420">
        <v>0</v>
      </c>
      <c r="G37" s="424">
        <v>0</v>
      </c>
      <c r="H37" s="420">
        <v>0</v>
      </c>
      <c r="I37" s="424">
        <v>0</v>
      </c>
      <c r="J37" s="420">
        <v>15.8</v>
      </c>
      <c r="K37" s="424">
        <v>0</v>
      </c>
      <c r="L37" s="420">
        <v>20.7</v>
      </c>
      <c r="M37" s="424">
        <f>L37/$L$38*100</f>
        <v>12.825278810408925</v>
      </c>
      <c r="N37" s="420">
        <v>0</v>
      </c>
      <c r="O37" s="424">
        <v>0</v>
      </c>
      <c r="P37" s="420">
        <v>0</v>
      </c>
      <c r="Q37" s="424">
        <v>0</v>
      </c>
      <c r="R37" s="420">
        <v>0</v>
      </c>
      <c r="S37" s="424">
        <v>0</v>
      </c>
      <c r="T37" s="420">
        <v>0</v>
      </c>
      <c r="U37" s="424">
        <v>0</v>
      </c>
      <c r="V37" s="420">
        <v>0</v>
      </c>
      <c r="W37" s="424">
        <v>0</v>
      </c>
      <c r="X37" s="420">
        <v>5.0999999999999996</v>
      </c>
      <c r="Y37" s="424">
        <f>X37/X38*100</f>
        <v>13.746630727762801</v>
      </c>
      <c r="Z37" s="420">
        <v>0</v>
      </c>
      <c r="AA37" s="424">
        <v>0</v>
      </c>
      <c r="AB37" s="420"/>
      <c r="AC37" s="424"/>
      <c r="AD37" s="420">
        <v>0</v>
      </c>
      <c r="AE37" s="424">
        <v>0</v>
      </c>
      <c r="AF37" s="420">
        <v>63.889902960000001</v>
      </c>
      <c r="AG37" s="424">
        <f>AF37/AF38*100</f>
        <v>36.902928155487409</v>
      </c>
      <c r="AH37" s="420">
        <v>0</v>
      </c>
      <c r="AI37" s="424">
        <v>0</v>
      </c>
      <c r="AJ37" s="420">
        <v>0</v>
      </c>
      <c r="AK37" s="424">
        <v>0</v>
      </c>
      <c r="AL37" s="420">
        <v>0</v>
      </c>
      <c r="AM37" s="424">
        <v>0</v>
      </c>
      <c r="AN37" s="420">
        <v>0</v>
      </c>
      <c r="AO37" s="424">
        <f>AN37/AN38*100</f>
        <v>0</v>
      </c>
      <c r="AP37" s="420">
        <v>0</v>
      </c>
      <c r="AQ37" s="424">
        <v>0</v>
      </c>
      <c r="AR37" s="420">
        <v>0</v>
      </c>
      <c r="AS37" s="424">
        <v>0</v>
      </c>
    </row>
    <row r="38" spans="1:45" ht="13.5" thickBot="1">
      <c r="A38" s="360" t="s">
        <v>179</v>
      </c>
      <c r="B38" s="353">
        <f t="shared" ref="B38:I38" si="22">SUM(B36:B37)</f>
        <v>642.35793562198842</v>
      </c>
      <c r="C38" s="424">
        <f t="shared" si="22"/>
        <v>100</v>
      </c>
      <c r="D38" s="353">
        <v>95.2</v>
      </c>
      <c r="E38" s="424">
        <f t="shared" si="22"/>
        <v>100</v>
      </c>
      <c r="F38" s="420">
        <f>SUM(F36:F37)</f>
        <v>0</v>
      </c>
      <c r="G38" s="424">
        <f>SUM(G36:G37)</f>
        <v>0</v>
      </c>
      <c r="H38" s="420">
        <f t="shared" si="22"/>
        <v>0</v>
      </c>
      <c r="I38" s="424">
        <f t="shared" si="22"/>
        <v>0</v>
      </c>
      <c r="J38" s="353">
        <v>165.8</v>
      </c>
      <c r="K38" s="424">
        <v>0</v>
      </c>
      <c r="L38" s="353">
        <f t="shared" ref="L38:Q38" si="23">SUM(L36:L37)</f>
        <v>161.39999999999998</v>
      </c>
      <c r="M38" s="424">
        <f t="shared" si="23"/>
        <v>100.00000000000003</v>
      </c>
      <c r="N38" s="420">
        <f t="shared" si="23"/>
        <v>0</v>
      </c>
      <c r="O38" s="424">
        <f t="shared" si="23"/>
        <v>0</v>
      </c>
      <c r="P38" s="420">
        <f t="shared" si="23"/>
        <v>0</v>
      </c>
      <c r="Q38" s="424">
        <f t="shared" si="23"/>
        <v>0</v>
      </c>
      <c r="R38" s="420">
        <f t="shared" ref="R38:W38" si="24">SUM(R36:R37)</f>
        <v>0</v>
      </c>
      <c r="S38" s="424">
        <f t="shared" si="24"/>
        <v>0</v>
      </c>
      <c r="T38" s="420">
        <f t="shared" si="24"/>
        <v>0</v>
      </c>
      <c r="U38" s="424">
        <f t="shared" si="24"/>
        <v>0</v>
      </c>
      <c r="V38" s="420">
        <f t="shared" si="24"/>
        <v>0</v>
      </c>
      <c r="W38" s="424">
        <f t="shared" si="24"/>
        <v>0</v>
      </c>
      <c r="X38" s="353">
        <v>37.1</v>
      </c>
      <c r="Y38" s="424">
        <f>SUM(Y36:Y37)</f>
        <v>99.999999999999986</v>
      </c>
      <c r="Z38" s="420">
        <f>SUM(Z36:Z37)</f>
        <v>0</v>
      </c>
      <c r="AA38" s="424">
        <f>SUM(AA36:AA37)</f>
        <v>0</v>
      </c>
      <c r="AB38" s="353"/>
      <c r="AC38" s="424"/>
      <c r="AD38" s="420">
        <f>SUM(AD36:AD37)</f>
        <v>0</v>
      </c>
      <c r="AE38" s="424">
        <f>SUM(AE36:AE37)</f>
        <v>0</v>
      </c>
      <c r="AF38" s="353">
        <v>173.12962995999999</v>
      </c>
      <c r="AG38" s="424">
        <f>SUM(AG36:AG37)</f>
        <v>100.00000000000001</v>
      </c>
      <c r="AH38" s="420">
        <f t="shared" ref="AH38:AM38" si="25">SUM(AH36:AH37)</f>
        <v>0</v>
      </c>
      <c r="AI38" s="424">
        <f t="shared" si="25"/>
        <v>0</v>
      </c>
      <c r="AJ38" s="420">
        <f t="shared" si="25"/>
        <v>0</v>
      </c>
      <c r="AK38" s="424">
        <f t="shared" si="25"/>
        <v>0</v>
      </c>
      <c r="AL38" s="420">
        <f t="shared" si="25"/>
        <v>0</v>
      </c>
      <c r="AM38" s="424">
        <f t="shared" si="25"/>
        <v>0</v>
      </c>
      <c r="AN38" s="353">
        <v>9.7283056619883528</v>
      </c>
      <c r="AO38" s="424">
        <f>SUM(AO36:AO37)</f>
        <v>100</v>
      </c>
      <c r="AP38" s="420">
        <f>SUM(AP36:AP37)</f>
        <v>0</v>
      </c>
      <c r="AQ38" s="424">
        <f>SUM(AQ36:AQ37)</f>
        <v>0</v>
      </c>
      <c r="AR38" s="420">
        <f>SUM(AR36:AR37)</f>
        <v>0</v>
      </c>
      <c r="AS38" s="424">
        <f>SUM(AS36:AS37)</f>
        <v>0</v>
      </c>
    </row>
    <row r="39" spans="1:45">
      <c r="A39" s="337" t="s">
        <v>545</v>
      </c>
      <c r="B39" s="419">
        <f>+D39+F39+H39+J39+L39+N39+P39+R39+T39+V39+X39+Z39+AD39+AF39+AB39+AH39+AJ39+AL39+AN39+AP39+AR39</f>
        <v>0</v>
      </c>
      <c r="C39" s="364"/>
      <c r="D39" s="335"/>
      <c r="E39" s="364">
        <v>0</v>
      </c>
      <c r="F39" s="335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P39" s="335">
        <v>0</v>
      </c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Z39" s="335">
        <v>0</v>
      </c>
      <c r="AA39" s="364">
        <v>0</v>
      </c>
      <c r="AB39" s="335"/>
      <c r="AC39" s="364"/>
      <c r="AD39" s="335">
        <v>0</v>
      </c>
      <c r="AE39" s="364">
        <v>0</v>
      </c>
      <c r="AF39" s="335">
        <v>0</v>
      </c>
      <c r="AG39" s="364">
        <f>AF39/$AF$42*100</f>
        <v>0</v>
      </c>
      <c r="AH39" s="335">
        <v>0</v>
      </c>
      <c r="AI39" s="364">
        <v>0</v>
      </c>
      <c r="AJ39" s="335">
        <v>0</v>
      </c>
      <c r="AK39" s="364">
        <v>0</v>
      </c>
      <c r="AL39" s="335">
        <v>0</v>
      </c>
      <c r="AM39" s="364">
        <v>0</v>
      </c>
      <c r="AN39" s="335"/>
      <c r="AO39" s="364">
        <v>0</v>
      </c>
      <c r="AP39" s="335">
        <v>0</v>
      </c>
      <c r="AQ39" s="364">
        <v>0</v>
      </c>
      <c r="AR39" s="335">
        <v>0</v>
      </c>
      <c r="AS39" s="364">
        <v>0</v>
      </c>
    </row>
    <row r="40" spans="1:45">
      <c r="A40" s="337" t="s">
        <v>546</v>
      </c>
      <c r="B40" s="419">
        <f>+D40+F40+H40+J40+L40+N40+P40+R40+T40+V40+X40+Z40+AD40+AF40+AB40+AH40+AJ40+AL40+AN40+AP40+AR40</f>
        <v>0</v>
      </c>
      <c r="C40" s="364"/>
      <c r="D40" s="335"/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P40" s="335">
        <v>0</v>
      </c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Z40" s="335">
        <v>0</v>
      </c>
      <c r="AA40" s="364">
        <v>0</v>
      </c>
      <c r="AB40" s="335"/>
      <c r="AC40" s="364"/>
      <c r="AD40" s="335">
        <v>0</v>
      </c>
      <c r="AE40" s="364">
        <v>0</v>
      </c>
      <c r="AF40" s="335">
        <v>0</v>
      </c>
      <c r="AG40" s="364">
        <f>AF40/$AF$42*100</f>
        <v>0</v>
      </c>
      <c r="AH40" s="335">
        <v>0</v>
      </c>
      <c r="AI40" s="364">
        <v>0</v>
      </c>
      <c r="AJ40" s="335">
        <v>0</v>
      </c>
      <c r="AK40" s="364">
        <v>0</v>
      </c>
      <c r="AL40" s="335">
        <v>0</v>
      </c>
      <c r="AM40" s="364">
        <v>0</v>
      </c>
      <c r="AN40" s="335"/>
      <c r="AO40" s="364">
        <v>0</v>
      </c>
      <c r="AP40" s="335">
        <v>0</v>
      </c>
      <c r="AQ40" s="364">
        <v>0</v>
      </c>
      <c r="AR40" s="335">
        <v>0</v>
      </c>
      <c r="AS40" s="364">
        <v>0</v>
      </c>
    </row>
    <row r="41" spans="1:45" ht="13.5" thickBot="1">
      <c r="A41" s="337" t="s">
        <v>547</v>
      </c>
      <c r="B41" s="419">
        <f>+D41+F41+H41+J41+L41+N41+P41+R41+T41+V41+X41+Z41+AD41+AF41+AB41+AH41+AJ41+AL41+AN41+AP41+AR41</f>
        <v>190.40800000000002</v>
      </c>
      <c r="C41" s="364"/>
      <c r="D41" s="335"/>
      <c r="E41" s="364">
        <v>0</v>
      </c>
      <c r="F41" s="335">
        <v>0</v>
      </c>
      <c r="G41" s="364">
        <v>0</v>
      </c>
      <c r="H41" s="335">
        <v>0</v>
      </c>
      <c r="I41" s="364">
        <v>0</v>
      </c>
      <c r="J41" s="335">
        <v>84.6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P41" s="335">
        <v>0</v>
      </c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>
        <v>0</v>
      </c>
      <c r="AA41" s="364">
        <v>0</v>
      </c>
      <c r="AB41" s="335"/>
      <c r="AC41" s="364"/>
      <c r="AD41" s="335">
        <v>0</v>
      </c>
      <c r="AE41" s="364">
        <v>0</v>
      </c>
      <c r="AF41" s="335">
        <v>105.80800000000001</v>
      </c>
      <c r="AG41" s="364">
        <f>AF41/$AF$42*100</f>
        <v>100</v>
      </c>
      <c r="AH41" s="335">
        <v>0</v>
      </c>
      <c r="AI41" s="364">
        <v>0</v>
      </c>
      <c r="AJ41" s="335">
        <v>0</v>
      </c>
      <c r="AK41" s="364">
        <v>0</v>
      </c>
      <c r="AL41" s="335">
        <v>0</v>
      </c>
      <c r="AM41" s="364">
        <v>0</v>
      </c>
      <c r="AN41" s="335"/>
      <c r="AO41" s="364">
        <v>0</v>
      </c>
      <c r="AP41" s="335">
        <v>0</v>
      </c>
      <c r="AQ41" s="364">
        <v>0</v>
      </c>
      <c r="AR41" s="335">
        <v>0</v>
      </c>
      <c r="AS41" s="364">
        <v>0</v>
      </c>
    </row>
    <row r="42" spans="1:45" ht="13.5" thickBot="1">
      <c r="A42" s="360" t="s">
        <v>439</v>
      </c>
      <c r="B42" s="354">
        <f>SUM(B39:B41)</f>
        <v>190.40800000000002</v>
      </c>
      <c r="C42" s="363"/>
      <c r="D42" s="354"/>
      <c r="E42" s="363">
        <f t="shared" ref="E42:AG42" si="26">SUM(E39:E41)</f>
        <v>0</v>
      </c>
      <c r="F42" s="354">
        <f>SUM(F39:F41)</f>
        <v>0</v>
      </c>
      <c r="G42" s="363">
        <f>SUM(G39:G41)</f>
        <v>0</v>
      </c>
      <c r="H42" s="354">
        <f t="shared" si="26"/>
        <v>0</v>
      </c>
      <c r="I42" s="363">
        <f t="shared" si="26"/>
        <v>0</v>
      </c>
      <c r="J42" s="354">
        <v>84.6</v>
      </c>
      <c r="K42" s="363">
        <f t="shared" si="26"/>
        <v>0</v>
      </c>
      <c r="L42" s="354">
        <f>SUM(L39:L41)</f>
        <v>0</v>
      </c>
      <c r="M42" s="363">
        <f t="shared" si="26"/>
        <v>0</v>
      </c>
      <c r="N42" s="354">
        <f>SUM(N39:N41)</f>
        <v>0</v>
      </c>
      <c r="O42" s="363">
        <f>SUM(O39:O41)</f>
        <v>0</v>
      </c>
      <c r="P42" s="354">
        <f>SUM(P39:P41)</f>
        <v>0</v>
      </c>
      <c r="Q42" s="363">
        <f>SUM(Q39:Q41)</f>
        <v>0</v>
      </c>
      <c r="R42" s="354">
        <f t="shared" si="26"/>
        <v>0</v>
      </c>
      <c r="S42" s="363">
        <f t="shared" si="26"/>
        <v>0</v>
      </c>
      <c r="T42" s="354">
        <f t="shared" si="26"/>
        <v>0</v>
      </c>
      <c r="U42" s="363">
        <f t="shared" si="26"/>
        <v>0</v>
      </c>
      <c r="V42" s="354">
        <f t="shared" si="26"/>
        <v>0</v>
      </c>
      <c r="W42" s="363">
        <f t="shared" si="26"/>
        <v>0</v>
      </c>
      <c r="X42" s="354">
        <f>SUM(X39:X41)</f>
        <v>0</v>
      </c>
      <c r="Y42" s="363">
        <f t="shared" si="26"/>
        <v>0</v>
      </c>
      <c r="Z42" s="354">
        <f>SUM(Z39:Z41)</f>
        <v>0</v>
      </c>
      <c r="AA42" s="363">
        <f>SUM(AA39:AA41)</f>
        <v>0</v>
      </c>
      <c r="AB42" s="354"/>
      <c r="AC42" s="363"/>
      <c r="AD42" s="354">
        <f t="shared" si="26"/>
        <v>0</v>
      </c>
      <c r="AE42" s="363">
        <f t="shared" si="26"/>
        <v>0</v>
      </c>
      <c r="AF42" s="354">
        <v>105.80800000000001</v>
      </c>
      <c r="AG42" s="363">
        <f t="shared" si="26"/>
        <v>100</v>
      </c>
      <c r="AH42" s="354">
        <f t="shared" ref="AH42:AM42" si="27">SUM(AH39:AH41)</f>
        <v>0</v>
      </c>
      <c r="AI42" s="363">
        <f t="shared" si="27"/>
        <v>0</v>
      </c>
      <c r="AJ42" s="354">
        <f t="shared" si="27"/>
        <v>0</v>
      </c>
      <c r="AK42" s="363">
        <f t="shared" si="27"/>
        <v>0</v>
      </c>
      <c r="AL42" s="354">
        <f t="shared" si="27"/>
        <v>0</v>
      </c>
      <c r="AM42" s="363">
        <f t="shared" si="27"/>
        <v>0</v>
      </c>
      <c r="AN42" s="354"/>
      <c r="AO42" s="363">
        <v>0</v>
      </c>
      <c r="AP42" s="354">
        <f>SUM(AP39:AP41)</f>
        <v>0</v>
      </c>
      <c r="AQ42" s="363">
        <f>SUM(AQ39:AQ41)</f>
        <v>0</v>
      </c>
      <c r="AR42" s="354">
        <f>SUM(AR39:AR41)</f>
        <v>0</v>
      </c>
      <c r="AS42" s="363">
        <f>SUM(AS39:AS41)</f>
        <v>0</v>
      </c>
    </row>
    <row r="43" spans="1:45" ht="13.5" thickBot="1">
      <c r="A43" s="335"/>
      <c r="B43" s="354"/>
      <c r="C43" s="335"/>
      <c r="D43" s="419"/>
      <c r="E43" s="365"/>
      <c r="F43" s="419"/>
      <c r="G43" s="335"/>
      <c r="H43" s="419"/>
      <c r="I43" s="335"/>
      <c r="J43" s="419"/>
      <c r="K43" s="365"/>
      <c r="L43" s="419"/>
      <c r="M43" s="365"/>
      <c r="N43" s="419"/>
      <c r="O43" s="335"/>
      <c r="P43" s="419"/>
      <c r="Q43" s="335"/>
      <c r="R43" s="419"/>
      <c r="S43" s="335"/>
      <c r="T43" s="419"/>
      <c r="U43" s="335"/>
      <c r="V43" s="419"/>
      <c r="W43" s="335"/>
      <c r="X43" s="419"/>
      <c r="Y43" s="365"/>
      <c r="Z43" s="419"/>
      <c r="AA43" s="335"/>
      <c r="AB43" s="419"/>
      <c r="AC43" s="365"/>
      <c r="AD43" s="335"/>
      <c r="AE43" s="365"/>
      <c r="AF43" s="419"/>
      <c r="AG43" s="365"/>
      <c r="AH43" s="419"/>
      <c r="AI43" s="365"/>
      <c r="AJ43" s="419"/>
      <c r="AK43" s="365"/>
      <c r="AL43" s="419"/>
      <c r="AM43" s="365"/>
      <c r="AN43" s="419"/>
      <c r="AO43" s="365"/>
      <c r="AP43" s="419"/>
      <c r="AQ43" s="365"/>
      <c r="AR43" s="419"/>
      <c r="AS43" s="365"/>
    </row>
    <row r="44" spans="1:45">
      <c r="A44" s="1340" t="s">
        <v>182</v>
      </c>
      <c r="B44" s="419">
        <f>+D44+F44+H44+J44+L44+N44+P44+R44+T44+V44+X44+Z44+AD44+AF44+AB44+AH44+AJ44+AL44+AN44+AP44+AR44</f>
        <v>12932</v>
      </c>
      <c r="C44" s="384"/>
      <c r="D44" s="421">
        <v>6</v>
      </c>
      <c r="E44" s="384"/>
      <c r="F44" s="421">
        <v>0</v>
      </c>
      <c r="G44" s="384"/>
      <c r="H44" s="421">
        <v>0</v>
      </c>
      <c r="I44" s="384"/>
      <c r="J44" s="421">
        <v>381</v>
      </c>
      <c r="K44" s="384"/>
      <c r="L44" s="421">
        <v>2108</v>
      </c>
      <c r="M44" s="384"/>
      <c r="N44" s="421">
        <v>0</v>
      </c>
      <c r="O44" s="384"/>
      <c r="P44" s="421">
        <v>0</v>
      </c>
      <c r="Q44" s="384"/>
      <c r="R44" s="421">
        <v>0</v>
      </c>
      <c r="S44" s="384"/>
      <c r="T44" s="421">
        <v>0</v>
      </c>
      <c r="U44" s="384"/>
      <c r="V44" s="421">
        <v>0</v>
      </c>
      <c r="W44" s="384"/>
      <c r="X44" s="421">
        <v>2434</v>
      </c>
      <c r="Y44" s="384"/>
      <c r="Z44" s="421">
        <v>0</v>
      </c>
      <c r="AA44" s="384"/>
      <c r="AB44" s="421">
        <v>0</v>
      </c>
      <c r="AC44" s="384"/>
      <c r="AD44" s="410">
        <v>0</v>
      </c>
      <c r="AE44" s="384"/>
      <c r="AF44" s="421">
        <v>7994</v>
      </c>
      <c r="AG44" s="384"/>
      <c r="AH44" s="421">
        <v>0</v>
      </c>
      <c r="AI44" s="384"/>
      <c r="AJ44" s="421">
        <v>0</v>
      </c>
      <c r="AK44" s="384"/>
      <c r="AL44" s="421">
        <v>0</v>
      </c>
      <c r="AM44" s="384"/>
      <c r="AN44" s="421">
        <v>10</v>
      </c>
      <c r="AO44" s="384"/>
      <c r="AP44" s="421">
        <v>-1</v>
      </c>
      <c r="AQ44" s="384"/>
      <c r="AR44" s="421">
        <v>0</v>
      </c>
      <c r="AS44" s="384"/>
    </row>
    <row r="45" spans="1:45" ht="13.5" thickBot="1">
      <c r="A45" s="1341" t="s">
        <v>183</v>
      </c>
      <c r="B45" s="412">
        <f>B10/B44*1000000</f>
        <v>201705.51932431091</v>
      </c>
      <c r="C45" s="385"/>
      <c r="D45" s="422">
        <f>D10/D44*1000000</f>
        <v>26800000</v>
      </c>
      <c r="E45" s="385"/>
      <c r="F45" s="422" t="e">
        <f>F10/F44*1000000</f>
        <v>#DIV/0!</v>
      </c>
      <c r="G45" s="385"/>
      <c r="H45" s="422" t="e">
        <f>H10/H44*1000000</f>
        <v>#DIV/0!</v>
      </c>
      <c r="I45" s="385"/>
      <c r="J45" s="422">
        <f>J10/J44*1000000</f>
        <v>2135170.6036745408</v>
      </c>
      <c r="K45" s="385"/>
      <c r="L45" s="422">
        <f>L10/L44*1000000</f>
        <v>273671.72675521823</v>
      </c>
      <c r="M45" s="385"/>
      <c r="N45" s="422" t="e">
        <f>N10/N44*1000000</f>
        <v>#DIV/0!</v>
      </c>
      <c r="O45" s="385"/>
      <c r="P45" s="422" t="e">
        <f>P10/P44*1000000</f>
        <v>#DIV/0!</v>
      </c>
      <c r="Q45" s="385"/>
      <c r="R45" s="422" t="e">
        <f>R10/R44*1000000</f>
        <v>#DIV/0!</v>
      </c>
      <c r="S45" s="385"/>
      <c r="T45" s="422" t="e">
        <f>T10/T44*1000000</f>
        <v>#DIV/0!</v>
      </c>
      <c r="U45" s="385"/>
      <c r="V45" s="422" t="e">
        <f>V10/V44*1000000</f>
        <v>#DIV/0!</v>
      </c>
      <c r="W45" s="385"/>
      <c r="X45" s="422">
        <f>X10/X44*1000000</f>
        <v>72678.718159408381</v>
      </c>
      <c r="Y45" s="385"/>
      <c r="Z45" s="422" t="e">
        <f>Z10/Z44*1000000</f>
        <v>#DIV/0!</v>
      </c>
      <c r="AA45" s="385"/>
      <c r="AB45" s="422" t="e">
        <f>AB10/AB44*1000000</f>
        <v>#DIV/0!</v>
      </c>
      <c r="AC45" s="385"/>
      <c r="AD45" s="422" t="e">
        <f>AD10/AD44*1000000</f>
        <v>#DIV/0!</v>
      </c>
      <c r="AE45" s="385"/>
      <c r="AF45" s="422">
        <f>AF10/AF44*1000000</f>
        <v>87597.349639729786</v>
      </c>
      <c r="AG45" s="385"/>
      <c r="AH45" s="422" t="e">
        <f>AH10/AH44*1000000</f>
        <v>#DIV/0!</v>
      </c>
      <c r="AI45" s="385"/>
      <c r="AJ45" s="422" t="e">
        <f>AJ10/AJ44*1000000</f>
        <v>#DIV/0!</v>
      </c>
      <c r="AK45" s="385"/>
      <c r="AL45" s="422" t="e">
        <f>AL10/AL44*1000000</f>
        <v>#DIV/0!</v>
      </c>
      <c r="AM45" s="385"/>
      <c r="AN45" s="422">
        <f>AN10/AN44*1000000</f>
        <v>4091689.2151988354</v>
      </c>
      <c r="AO45" s="385"/>
      <c r="AP45" s="422">
        <f>AP10/AP44*1000000</f>
        <v>-100</v>
      </c>
      <c r="AQ45" s="385"/>
      <c r="AR45" s="422" t="e">
        <f>AR10/AR44*1000000</f>
        <v>#DIV/0!</v>
      </c>
      <c r="AS45" s="385"/>
    </row>
    <row r="46" spans="1:45">
      <c r="A46" s="335"/>
      <c r="B46" s="335"/>
      <c r="C46" s="335"/>
      <c r="D46" s="335"/>
      <c r="E46" s="335"/>
      <c r="F46" s="335"/>
      <c r="H46" s="335"/>
      <c r="J46" s="335"/>
      <c r="K46" s="335"/>
      <c r="L46" s="335"/>
      <c r="M46" s="335"/>
      <c r="N46" s="335"/>
      <c r="P46" s="335"/>
      <c r="R46" s="335"/>
      <c r="T46" s="335"/>
      <c r="V46" s="335"/>
      <c r="X46" s="335"/>
      <c r="Y46" s="335"/>
      <c r="Z46" s="335"/>
      <c r="AB46" s="335"/>
      <c r="AC46" s="335"/>
      <c r="AD46" s="335"/>
      <c r="AE46" s="335"/>
      <c r="AF46" s="335"/>
      <c r="AG46" s="335"/>
      <c r="AH46" s="335"/>
      <c r="AI46" s="365"/>
      <c r="AJ46" s="335"/>
      <c r="AK46" s="365"/>
      <c r="AL46" s="335"/>
      <c r="AM46" s="365"/>
      <c r="AN46" s="335"/>
      <c r="AO46" s="335"/>
      <c r="AP46" s="335"/>
      <c r="AQ46" s="365"/>
      <c r="AR46" s="335"/>
      <c r="AS46" s="365"/>
    </row>
    <row r="47" spans="1:45">
      <c r="A47" s="523" t="s">
        <v>185</v>
      </c>
      <c r="B47" s="437" t="s">
        <v>79</v>
      </c>
      <c r="C47" s="510"/>
      <c r="D47" s="1203" t="s">
        <v>645</v>
      </c>
      <c r="E47" s="502"/>
      <c r="F47" s="1203" t="s">
        <v>1334</v>
      </c>
      <c r="G47" s="502"/>
      <c r="H47" s="1203" t="s">
        <v>1391</v>
      </c>
      <c r="I47" s="502"/>
      <c r="J47" s="1203" t="s">
        <v>1392</v>
      </c>
      <c r="K47" s="502"/>
      <c r="L47" s="324" t="s">
        <v>495</v>
      </c>
      <c r="M47" s="502"/>
      <c r="N47" s="324" t="s">
        <v>495</v>
      </c>
      <c r="O47" s="502"/>
      <c r="P47" s="1203" t="s">
        <v>1363</v>
      </c>
      <c r="Q47" s="502"/>
      <c r="R47" s="1207" t="s">
        <v>514</v>
      </c>
      <c r="S47" s="502"/>
      <c r="T47" s="1316" t="s">
        <v>514</v>
      </c>
      <c r="U47" s="502"/>
      <c r="V47" s="1316" t="s">
        <v>1083</v>
      </c>
      <c r="W47" s="502"/>
      <c r="X47" s="324" t="s">
        <v>522</v>
      </c>
      <c r="Y47" s="502"/>
      <c r="Z47" s="1203" t="s">
        <v>1393</v>
      </c>
      <c r="AA47" s="502"/>
      <c r="AB47" s="1203" t="s">
        <v>1394</v>
      </c>
      <c r="AC47" s="502"/>
      <c r="AD47" s="324" t="s">
        <v>522</v>
      </c>
      <c r="AE47" s="502"/>
      <c r="AF47" s="324" t="s">
        <v>518</v>
      </c>
      <c r="AG47" s="425"/>
      <c r="AH47" s="428" t="s">
        <v>518</v>
      </c>
      <c r="AI47" s="502"/>
      <c r="AJ47" s="1207" t="s">
        <v>520</v>
      </c>
      <c r="AK47" s="1208"/>
      <c r="AL47" s="1207" t="s">
        <v>520</v>
      </c>
      <c r="AM47" s="1208"/>
      <c r="AN47" s="1203" t="s">
        <v>1395</v>
      </c>
      <c r="AO47" s="425"/>
      <c r="AP47" s="1203" t="s">
        <v>1286</v>
      </c>
      <c r="AQ47" s="1208"/>
      <c r="AR47" s="1203" t="s">
        <v>1302</v>
      </c>
      <c r="AS47" s="1208"/>
    </row>
    <row r="48" spans="1:45">
      <c r="A48" s="509"/>
      <c r="B48" s="481"/>
      <c r="C48" s="513"/>
      <c r="D48" s="1204" t="s">
        <v>1396</v>
      </c>
      <c r="E48" s="504"/>
      <c r="F48" s="1224" t="s">
        <v>1397</v>
      </c>
      <c r="G48" s="504"/>
      <c r="H48" s="1224" t="s">
        <v>728</v>
      </c>
      <c r="I48" s="504"/>
      <c r="J48" s="1204" t="s">
        <v>1383</v>
      </c>
      <c r="K48" s="504"/>
      <c r="L48" s="169" t="s">
        <v>1371</v>
      </c>
      <c r="M48" s="504"/>
      <c r="N48" s="1318" t="s">
        <v>760</v>
      </c>
      <c r="O48" s="504"/>
      <c r="P48" s="1224" t="s">
        <v>728</v>
      </c>
      <c r="Q48" s="504"/>
      <c r="R48" s="1428" t="s">
        <v>728</v>
      </c>
      <c r="S48" s="504"/>
      <c r="T48" s="1318" t="s">
        <v>1087</v>
      </c>
      <c r="U48" s="504"/>
      <c r="V48" s="1318" t="s">
        <v>757</v>
      </c>
      <c r="W48" s="504"/>
      <c r="X48" s="503" t="s">
        <v>1371</v>
      </c>
      <c r="Y48" s="504"/>
      <c r="Z48" s="1224" t="s">
        <v>648</v>
      </c>
      <c r="AA48" s="504"/>
      <c r="AB48" s="1224" t="s">
        <v>760</v>
      </c>
      <c r="AC48" s="504"/>
      <c r="AD48" s="503" t="s">
        <v>648</v>
      </c>
      <c r="AE48" s="504"/>
      <c r="AF48" s="169" t="s">
        <v>1398</v>
      </c>
      <c r="AG48" s="427"/>
      <c r="AH48" s="319" t="s">
        <v>1399</v>
      </c>
      <c r="AI48" s="504"/>
      <c r="AJ48" s="1209" t="s">
        <v>1200</v>
      </c>
      <c r="AK48" s="1210"/>
      <c r="AL48" s="1209" t="s">
        <v>1400</v>
      </c>
      <c r="AM48" s="1210"/>
      <c r="AN48" s="1204" t="s">
        <v>1401</v>
      </c>
      <c r="AO48" s="427"/>
      <c r="AP48" s="1204" t="s">
        <v>1402</v>
      </c>
      <c r="AQ48" s="1210"/>
      <c r="AR48" s="1204" t="s">
        <v>728</v>
      </c>
      <c r="AS48" s="1210"/>
    </row>
    <row r="49" spans="1:45">
      <c r="A49" s="337"/>
      <c r="B49" s="343" t="s">
        <v>117</v>
      </c>
      <c r="C49" s="344" t="s">
        <v>21</v>
      </c>
      <c r="D49" s="345" t="s">
        <v>117</v>
      </c>
      <c r="E49" s="344" t="s">
        <v>21</v>
      </c>
      <c r="F49" s="345" t="s">
        <v>117</v>
      </c>
      <c r="G49" s="157" t="s">
        <v>21</v>
      </c>
      <c r="H49" s="345" t="s">
        <v>117</v>
      </c>
      <c r="I49" s="157" t="s">
        <v>21</v>
      </c>
      <c r="J49" s="345" t="s">
        <v>117</v>
      </c>
      <c r="K49" s="344" t="s">
        <v>21</v>
      </c>
      <c r="L49" s="345" t="s">
        <v>117</v>
      </c>
      <c r="M49" s="344" t="s">
        <v>21</v>
      </c>
      <c r="N49" s="345" t="s">
        <v>117</v>
      </c>
      <c r="O49" s="157" t="s">
        <v>21</v>
      </c>
      <c r="P49" s="345" t="s">
        <v>117</v>
      </c>
      <c r="Q49" s="157" t="s">
        <v>21</v>
      </c>
      <c r="R49" s="345" t="s">
        <v>117</v>
      </c>
      <c r="S49" s="157" t="s">
        <v>21</v>
      </c>
      <c r="T49" s="345" t="s">
        <v>117</v>
      </c>
      <c r="U49" s="157" t="s">
        <v>21</v>
      </c>
      <c r="V49" s="345" t="s">
        <v>117</v>
      </c>
      <c r="W49" s="157" t="s">
        <v>21</v>
      </c>
      <c r="X49" s="345" t="s">
        <v>117</v>
      </c>
      <c r="Y49" s="344" t="s">
        <v>21</v>
      </c>
      <c r="Z49" s="345" t="s">
        <v>117</v>
      </c>
      <c r="AA49" s="157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68" t="s">
        <v>21</v>
      </c>
      <c r="AJ49" s="345" t="s">
        <v>117</v>
      </c>
      <c r="AK49" s="368" t="s">
        <v>21</v>
      </c>
      <c r="AL49" s="345" t="s">
        <v>117</v>
      </c>
      <c r="AM49" s="368" t="s">
        <v>21</v>
      </c>
      <c r="AN49" s="345" t="s">
        <v>117</v>
      </c>
      <c r="AO49" s="344" t="s">
        <v>21</v>
      </c>
      <c r="AP49" s="345" t="s">
        <v>117</v>
      </c>
      <c r="AQ49" s="368" t="s">
        <v>21</v>
      </c>
      <c r="AR49" s="345" t="s">
        <v>117</v>
      </c>
      <c r="AS49" s="368" t="s">
        <v>21</v>
      </c>
    </row>
    <row r="50" spans="1:45">
      <c r="A50" s="346" t="s">
        <v>187</v>
      </c>
      <c r="B50" s="419">
        <f t="shared" ref="B50:B57" si="28">+D50+F50+H50+J50+L50+N50+P50+R50+T50+V50+X50+Z50+AD50+AF50+AB50+AH50+AJ50+AL50+AN50+AP50+AR50</f>
        <v>258.64510997000002</v>
      </c>
      <c r="C50" s="364">
        <f t="shared" ref="C50:C57" si="29">B50/$B$58*100</f>
        <v>55.639578455622861</v>
      </c>
      <c r="D50" s="335">
        <v>54</v>
      </c>
      <c r="E50" s="364">
        <f t="shared" ref="E50:E57" si="30">D50/$D$58*100</f>
        <v>56.72268907563025</v>
      </c>
      <c r="F50" s="335"/>
      <c r="G50" s="364"/>
      <c r="H50" s="335"/>
      <c r="I50" s="364"/>
      <c r="J50" s="335">
        <v>0</v>
      </c>
      <c r="K50" s="364">
        <f t="shared" ref="K50:K57" si="31">J50/$J$58*100</f>
        <v>0</v>
      </c>
      <c r="L50" s="335">
        <v>125.8</v>
      </c>
      <c r="M50" s="364">
        <f t="shared" ref="M50:M57" si="32">L50/$L$58*100</f>
        <v>89.410092395167027</v>
      </c>
      <c r="N50" s="335"/>
      <c r="O50" s="364"/>
      <c r="P50" s="335"/>
      <c r="Q50" s="364"/>
      <c r="R50" s="335"/>
      <c r="S50" s="364"/>
      <c r="T50" s="335"/>
      <c r="U50" s="364"/>
      <c r="V50" s="335"/>
      <c r="W50" s="364"/>
      <c r="X50" s="335">
        <v>0</v>
      </c>
      <c r="Y50" s="364">
        <f t="shared" ref="Y50:Y57" si="33">X50/$X$58*100</f>
        <v>0</v>
      </c>
      <c r="Z50" s="335"/>
      <c r="AA50" s="364"/>
      <c r="AB50" s="335"/>
      <c r="AC50" s="364"/>
      <c r="AD50" s="335"/>
      <c r="AE50" s="364"/>
      <c r="AF50" s="335">
        <v>78.845109969999996</v>
      </c>
      <c r="AG50" s="364">
        <f t="shared" ref="AG50:AG57" si="34">AF50/$AF$58*100</f>
        <v>45.541029224717114</v>
      </c>
      <c r="AH50" s="335"/>
      <c r="AI50" s="364"/>
      <c r="AJ50" s="335"/>
      <c r="AK50" s="364"/>
      <c r="AL50" s="335"/>
      <c r="AM50" s="364"/>
      <c r="AN50" s="335">
        <v>0</v>
      </c>
      <c r="AO50" s="364">
        <f>AN50/$AN$58*100</f>
        <v>0</v>
      </c>
      <c r="AP50" s="335"/>
      <c r="AQ50" s="364"/>
      <c r="AR50" s="335"/>
      <c r="AS50" s="364"/>
    </row>
    <row r="51" spans="1:45">
      <c r="A51" s="414" t="s">
        <v>189</v>
      </c>
      <c r="B51" s="419">
        <f t="shared" si="28"/>
        <v>60.505771661988355</v>
      </c>
      <c r="C51" s="364">
        <f t="shared" si="29"/>
        <v>13.015964731734856</v>
      </c>
      <c r="D51" s="335">
        <v>35.200000000000003</v>
      </c>
      <c r="E51" s="364">
        <f t="shared" si="30"/>
        <v>36.97478991596639</v>
      </c>
      <c r="F51" s="335"/>
      <c r="G51" s="364"/>
      <c r="H51" s="335"/>
      <c r="I51" s="364"/>
      <c r="J51" s="335">
        <v>0</v>
      </c>
      <c r="K51" s="364">
        <f t="shared" si="31"/>
        <v>0</v>
      </c>
      <c r="L51" s="335">
        <v>0</v>
      </c>
      <c r="M51" s="364">
        <f t="shared" si="32"/>
        <v>0</v>
      </c>
      <c r="N51" s="335"/>
      <c r="O51" s="364"/>
      <c r="P51" s="335"/>
      <c r="Q51" s="364"/>
      <c r="R51" s="335"/>
      <c r="S51" s="364"/>
      <c r="T51" s="335"/>
      <c r="U51" s="364"/>
      <c r="V51" s="335"/>
      <c r="W51" s="364"/>
      <c r="X51" s="335">
        <v>20.399999999999999</v>
      </c>
      <c r="Y51" s="364">
        <f t="shared" si="33"/>
        <v>63.749999999999993</v>
      </c>
      <c r="Z51" s="335"/>
      <c r="AA51" s="364"/>
      <c r="AB51" s="335"/>
      <c r="AC51" s="364"/>
      <c r="AD51" s="335"/>
      <c r="AE51" s="364"/>
      <c r="AF51" s="335">
        <v>0</v>
      </c>
      <c r="AG51" s="364">
        <f t="shared" si="34"/>
        <v>0</v>
      </c>
      <c r="AH51" s="335"/>
      <c r="AI51" s="364"/>
      <c r="AJ51" s="335"/>
      <c r="AK51" s="364"/>
      <c r="AL51" s="335"/>
      <c r="AM51" s="364"/>
      <c r="AN51" s="335">
        <v>4.9057716619883536</v>
      </c>
      <c r="AO51" s="364">
        <f t="shared" ref="AO51:AO57" si="35">AN51/$AN$58*100</f>
        <v>50.427824722810676</v>
      </c>
      <c r="AP51" s="335"/>
      <c r="AQ51" s="364"/>
      <c r="AR51" s="335"/>
      <c r="AS51" s="364"/>
    </row>
    <row r="52" spans="1:45">
      <c r="A52" s="414" t="s">
        <v>190</v>
      </c>
      <c r="B52" s="419">
        <f t="shared" si="28"/>
        <v>0</v>
      </c>
      <c r="C52" s="364">
        <f t="shared" si="29"/>
        <v>0</v>
      </c>
      <c r="D52" s="335">
        <v>0</v>
      </c>
      <c r="E52" s="364">
        <f t="shared" si="30"/>
        <v>0</v>
      </c>
      <c r="F52" s="335"/>
      <c r="G52" s="364"/>
      <c r="H52" s="335"/>
      <c r="I52" s="364"/>
      <c r="J52" s="335">
        <v>0</v>
      </c>
      <c r="K52" s="364">
        <f t="shared" si="31"/>
        <v>0</v>
      </c>
      <c r="L52" s="335">
        <v>0</v>
      </c>
      <c r="M52" s="364">
        <f t="shared" si="32"/>
        <v>0</v>
      </c>
      <c r="N52" s="335"/>
      <c r="O52" s="364"/>
      <c r="P52" s="335"/>
      <c r="Q52" s="364"/>
      <c r="R52" s="335"/>
      <c r="S52" s="364"/>
      <c r="T52" s="335"/>
      <c r="U52" s="364"/>
      <c r="V52" s="335"/>
      <c r="W52" s="364"/>
      <c r="X52" s="335">
        <v>0</v>
      </c>
      <c r="Y52" s="364">
        <f t="shared" si="33"/>
        <v>0</v>
      </c>
      <c r="Z52" s="335"/>
      <c r="AA52" s="364"/>
      <c r="AB52" s="335"/>
      <c r="AC52" s="364"/>
      <c r="AD52" s="335"/>
      <c r="AE52" s="364"/>
      <c r="AF52" s="335">
        <v>0</v>
      </c>
      <c r="AG52" s="364">
        <f t="shared" si="34"/>
        <v>0</v>
      </c>
      <c r="AH52" s="335"/>
      <c r="AI52" s="364"/>
      <c r="AJ52" s="335"/>
      <c r="AK52" s="364"/>
      <c r="AL52" s="335"/>
      <c r="AM52" s="364"/>
      <c r="AN52" s="335">
        <v>0</v>
      </c>
      <c r="AO52" s="364">
        <f t="shared" si="35"/>
        <v>0</v>
      </c>
      <c r="AP52" s="335"/>
      <c r="AQ52" s="364"/>
      <c r="AR52" s="335"/>
      <c r="AS52" s="364"/>
    </row>
    <row r="53" spans="1:45">
      <c r="A53" s="414" t="s">
        <v>191</v>
      </c>
      <c r="B53" s="419">
        <f t="shared" si="28"/>
        <v>0</v>
      </c>
      <c r="C53" s="364">
        <f t="shared" si="29"/>
        <v>0</v>
      </c>
      <c r="D53" s="335">
        <v>0</v>
      </c>
      <c r="E53" s="364">
        <f t="shared" si="30"/>
        <v>0</v>
      </c>
      <c r="F53" s="335"/>
      <c r="G53" s="364"/>
      <c r="H53" s="335"/>
      <c r="I53" s="364"/>
      <c r="J53" s="335">
        <v>0</v>
      </c>
      <c r="K53" s="364">
        <f t="shared" si="31"/>
        <v>0</v>
      </c>
      <c r="L53" s="335">
        <v>0</v>
      </c>
      <c r="M53" s="364">
        <f t="shared" si="32"/>
        <v>0</v>
      </c>
      <c r="N53" s="335"/>
      <c r="O53" s="364"/>
      <c r="P53" s="335"/>
      <c r="Q53" s="364"/>
      <c r="R53" s="335"/>
      <c r="S53" s="364"/>
      <c r="T53" s="335"/>
      <c r="U53" s="364"/>
      <c r="V53" s="335"/>
      <c r="W53" s="364"/>
      <c r="X53" s="335">
        <v>0</v>
      </c>
      <c r="Y53" s="364">
        <f t="shared" si="33"/>
        <v>0</v>
      </c>
      <c r="Z53" s="335"/>
      <c r="AA53" s="364"/>
      <c r="AB53" s="335"/>
      <c r="AC53" s="364"/>
      <c r="AD53" s="335"/>
      <c r="AE53" s="364"/>
      <c r="AF53" s="335">
        <v>0</v>
      </c>
      <c r="AG53" s="364">
        <f t="shared" si="34"/>
        <v>0</v>
      </c>
      <c r="AH53" s="335"/>
      <c r="AI53" s="364"/>
      <c r="AJ53" s="335"/>
      <c r="AK53" s="364"/>
      <c r="AL53" s="335"/>
      <c r="AM53" s="364"/>
      <c r="AN53" s="335">
        <v>0</v>
      </c>
      <c r="AO53" s="364">
        <f t="shared" si="35"/>
        <v>0</v>
      </c>
      <c r="AP53" s="335"/>
      <c r="AQ53" s="364"/>
      <c r="AR53" s="335"/>
      <c r="AS53" s="364"/>
    </row>
    <row r="54" spans="1:45">
      <c r="A54" s="414" t="s">
        <v>192</v>
      </c>
      <c r="B54" s="419">
        <f t="shared" si="28"/>
        <v>29.52825125</v>
      </c>
      <c r="C54" s="364">
        <f t="shared" si="29"/>
        <v>6.3520994163480671</v>
      </c>
      <c r="D54" s="335">
        <v>2.2000000000000002</v>
      </c>
      <c r="E54" s="364">
        <f t="shared" si="30"/>
        <v>2.3109243697478994</v>
      </c>
      <c r="F54" s="335"/>
      <c r="G54" s="364"/>
      <c r="H54" s="335"/>
      <c r="I54" s="364"/>
      <c r="J54" s="335">
        <v>14.1</v>
      </c>
      <c r="K54" s="364">
        <f t="shared" si="31"/>
        <v>100</v>
      </c>
      <c r="L54" s="335">
        <v>5.9</v>
      </c>
      <c r="M54" s="364">
        <f t="shared" si="32"/>
        <v>4.1933191186922532</v>
      </c>
      <c r="N54" s="335"/>
      <c r="O54" s="364"/>
      <c r="P54" s="335"/>
      <c r="Q54" s="364"/>
      <c r="R54" s="335"/>
      <c r="S54" s="364"/>
      <c r="T54" s="335"/>
      <c r="U54" s="364"/>
      <c r="V54" s="335"/>
      <c r="W54" s="364"/>
      <c r="X54" s="335">
        <v>0</v>
      </c>
      <c r="Y54" s="364">
        <f t="shared" si="33"/>
        <v>0</v>
      </c>
      <c r="Z54" s="335"/>
      <c r="AA54" s="364"/>
      <c r="AB54" s="335"/>
      <c r="AC54" s="364"/>
      <c r="AD54" s="335"/>
      <c r="AE54" s="364"/>
      <c r="AF54" s="335">
        <v>6.4714652099999999</v>
      </c>
      <c r="AG54" s="364">
        <f t="shared" si="34"/>
        <v>3.7379259965201119</v>
      </c>
      <c r="AH54" s="335"/>
      <c r="AI54" s="364"/>
      <c r="AJ54" s="335"/>
      <c r="AK54" s="364"/>
      <c r="AL54" s="335"/>
      <c r="AM54" s="364"/>
      <c r="AN54" s="335">
        <v>0.85678604000000003</v>
      </c>
      <c r="AO54" s="364">
        <f t="shared" si="35"/>
        <v>8.8071478305533955</v>
      </c>
      <c r="AP54" s="335"/>
      <c r="AQ54" s="364"/>
      <c r="AR54" s="335"/>
      <c r="AS54" s="364"/>
    </row>
    <row r="55" spans="1:45">
      <c r="A55" s="414" t="s">
        <v>193</v>
      </c>
      <c r="B55" s="419">
        <f t="shared" si="28"/>
        <v>46.301855510000003</v>
      </c>
      <c r="C55" s="364">
        <f t="shared" si="29"/>
        <v>9.9604269440407034</v>
      </c>
      <c r="D55" s="335">
        <v>0</v>
      </c>
      <c r="E55" s="364">
        <f t="shared" si="30"/>
        <v>0</v>
      </c>
      <c r="F55" s="335"/>
      <c r="G55" s="364"/>
      <c r="H55" s="335"/>
      <c r="I55" s="364"/>
      <c r="J55" s="335">
        <v>0</v>
      </c>
      <c r="K55" s="364">
        <f t="shared" si="31"/>
        <v>0</v>
      </c>
      <c r="L55" s="335">
        <v>4.4000000000000004</v>
      </c>
      <c r="M55" s="364">
        <f t="shared" si="32"/>
        <v>3.1272210376687997</v>
      </c>
      <c r="N55" s="335"/>
      <c r="O55" s="364"/>
      <c r="P55" s="335"/>
      <c r="Q55" s="364"/>
      <c r="R55" s="335"/>
      <c r="S55" s="364"/>
      <c r="T55" s="335"/>
      <c r="U55" s="364"/>
      <c r="V55" s="335"/>
      <c r="W55" s="364"/>
      <c r="X55" s="335">
        <v>0</v>
      </c>
      <c r="Y55" s="364">
        <f t="shared" si="33"/>
        <v>0</v>
      </c>
      <c r="Z55" s="335"/>
      <c r="AA55" s="364"/>
      <c r="AB55" s="335"/>
      <c r="AC55" s="364"/>
      <c r="AD55" s="335"/>
      <c r="AE55" s="364"/>
      <c r="AF55" s="335">
        <v>40.376319350000003</v>
      </c>
      <c r="AG55" s="364">
        <f t="shared" si="34"/>
        <v>23.321410043114955</v>
      </c>
      <c r="AH55" s="335"/>
      <c r="AI55" s="364"/>
      <c r="AJ55" s="335"/>
      <c r="AK55" s="364"/>
      <c r="AL55" s="335"/>
      <c r="AM55" s="364"/>
      <c r="AN55" s="335">
        <v>1.5255361599999999</v>
      </c>
      <c r="AO55" s="364">
        <f t="shared" si="35"/>
        <v>15.681420862056481</v>
      </c>
      <c r="AP55" s="335"/>
      <c r="AQ55" s="364"/>
      <c r="AR55" s="335"/>
      <c r="AS55" s="364"/>
    </row>
    <row r="56" spans="1:45">
      <c r="A56" s="414" t="s">
        <v>194</v>
      </c>
      <c r="B56" s="419">
        <f t="shared" si="28"/>
        <v>58.144533199999998</v>
      </c>
      <c r="C56" s="364">
        <f t="shared" si="29"/>
        <v>12.508016552573556</v>
      </c>
      <c r="D56" s="335">
        <v>0</v>
      </c>
      <c r="E56" s="364">
        <f t="shared" si="30"/>
        <v>0</v>
      </c>
      <c r="F56" s="335"/>
      <c r="G56" s="364"/>
      <c r="H56" s="335"/>
      <c r="I56" s="364"/>
      <c r="J56" s="335">
        <v>0</v>
      </c>
      <c r="K56" s="364">
        <f t="shared" si="31"/>
        <v>0</v>
      </c>
      <c r="L56" s="335">
        <v>3.5</v>
      </c>
      <c r="M56" s="364">
        <f t="shared" si="32"/>
        <v>2.4875621890547266</v>
      </c>
      <c r="N56" s="335"/>
      <c r="O56" s="364"/>
      <c r="P56" s="335"/>
      <c r="Q56" s="364"/>
      <c r="R56" s="335"/>
      <c r="S56" s="364"/>
      <c r="T56" s="335"/>
      <c r="U56" s="364"/>
      <c r="V56" s="335"/>
      <c r="W56" s="364"/>
      <c r="X56" s="335">
        <v>5.6</v>
      </c>
      <c r="Y56" s="364">
        <f t="shared" si="33"/>
        <v>17.5</v>
      </c>
      <c r="Z56" s="335"/>
      <c r="AA56" s="364"/>
      <c r="AB56" s="335"/>
      <c r="AC56" s="364"/>
      <c r="AD56" s="335"/>
      <c r="AE56" s="364"/>
      <c r="AF56" s="335">
        <v>47.436943139999997</v>
      </c>
      <c r="AG56" s="364">
        <f t="shared" si="34"/>
        <v>27.399634735647815</v>
      </c>
      <c r="AH56" s="335"/>
      <c r="AI56" s="364"/>
      <c r="AJ56" s="335"/>
      <c r="AK56" s="364"/>
      <c r="AL56" s="335"/>
      <c r="AM56" s="364"/>
      <c r="AN56" s="335">
        <v>1.6075900600000002</v>
      </c>
      <c r="AO56" s="364">
        <f t="shared" si="35"/>
        <v>16.524876279903211</v>
      </c>
      <c r="AP56" s="335"/>
      <c r="AQ56" s="364"/>
      <c r="AR56" s="335"/>
      <c r="AS56" s="364"/>
    </row>
    <row r="57" spans="1:45" ht="13.5" thickBot="1">
      <c r="A57" s="414" t="s">
        <v>195</v>
      </c>
      <c r="B57" s="419">
        <f t="shared" si="28"/>
        <v>11.732619230000001</v>
      </c>
      <c r="C57" s="364">
        <f t="shared" si="29"/>
        <v>2.5239138996799584</v>
      </c>
      <c r="D57" s="335">
        <v>3.8</v>
      </c>
      <c r="E57" s="364">
        <f t="shared" si="30"/>
        <v>3.9915966386554618</v>
      </c>
      <c r="F57" s="335"/>
      <c r="G57" s="364"/>
      <c r="H57" s="335"/>
      <c r="I57" s="364"/>
      <c r="J57" s="335">
        <v>0</v>
      </c>
      <c r="K57" s="364">
        <f t="shared" si="31"/>
        <v>0</v>
      </c>
      <c r="L57" s="335">
        <v>1.1000000000000001</v>
      </c>
      <c r="M57" s="364">
        <f t="shared" si="32"/>
        <v>0.78180525941719992</v>
      </c>
      <c r="N57" s="335"/>
      <c r="O57" s="364"/>
      <c r="P57" s="335"/>
      <c r="Q57" s="364"/>
      <c r="R57" s="335"/>
      <c r="S57" s="364"/>
      <c r="T57" s="335"/>
      <c r="U57" s="364"/>
      <c r="V57" s="335"/>
      <c r="W57" s="364"/>
      <c r="X57" s="335">
        <v>6</v>
      </c>
      <c r="Y57" s="364">
        <f t="shared" si="33"/>
        <v>18.75</v>
      </c>
      <c r="Z57" s="335"/>
      <c r="AA57" s="364"/>
      <c r="AB57" s="335"/>
      <c r="AC57" s="364"/>
      <c r="AD57" s="335"/>
      <c r="AE57" s="364"/>
      <c r="AF57" s="335">
        <v>0</v>
      </c>
      <c r="AG57" s="364">
        <f t="shared" si="34"/>
        <v>0</v>
      </c>
      <c r="AH57" s="335"/>
      <c r="AI57" s="364"/>
      <c r="AJ57" s="335"/>
      <c r="AK57" s="364"/>
      <c r="AL57" s="335"/>
      <c r="AM57" s="364"/>
      <c r="AN57" s="335">
        <v>0.83261922999999993</v>
      </c>
      <c r="AO57" s="364">
        <f t="shared" si="35"/>
        <v>8.558730304676228</v>
      </c>
      <c r="AP57" s="335"/>
      <c r="AQ57" s="364"/>
      <c r="AR57" s="335"/>
      <c r="AS57" s="364"/>
    </row>
    <row r="58" spans="1:45" ht="13.5" thickBot="1">
      <c r="A58" s="360" t="s">
        <v>17</v>
      </c>
      <c r="B58" s="353">
        <f t="shared" ref="B58:AK58" si="36">SUM(B50:B57)</f>
        <v>464.8581408219884</v>
      </c>
      <c r="C58" s="363">
        <f t="shared" si="36"/>
        <v>100</v>
      </c>
      <c r="D58" s="354">
        <f t="shared" si="36"/>
        <v>95.2</v>
      </c>
      <c r="E58" s="363">
        <f t="shared" si="36"/>
        <v>100</v>
      </c>
      <c r="F58" s="354">
        <f>SUM(F50:F57)</f>
        <v>0</v>
      </c>
      <c r="G58" s="363">
        <f>SUM(G50:G57)</f>
        <v>0</v>
      </c>
      <c r="H58" s="354">
        <f>SUM(H50:H57)</f>
        <v>0</v>
      </c>
      <c r="I58" s="363">
        <f>SUM(I50:I57)</f>
        <v>0</v>
      </c>
      <c r="J58" s="354">
        <f t="shared" si="36"/>
        <v>14.1</v>
      </c>
      <c r="K58" s="363">
        <f t="shared" si="36"/>
        <v>100</v>
      </c>
      <c r="L58" s="354">
        <f t="shared" si="36"/>
        <v>140.69999999999999</v>
      </c>
      <c r="M58" s="363">
        <f t="shared" si="36"/>
        <v>100.00000000000001</v>
      </c>
      <c r="N58" s="354">
        <f>SUM(N50:N57)</f>
        <v>0</v>
      </c>
      <c r="O58" s="363">
        <f>SUM(O50:O57)</f>
        <v>0</v>
      </c>
      <c r="P58" s="354">
        <f>SUM(P50:P57)</f>
        <v>0</v>
      </c>
      <c r="Q58" s="363">
        <f>SUM(Q50:Q57)</f>
        <v>0</v>
      </c>
      <c r="R58" s="354">
        <f t="shared" ref="R58:W58" si="37">SUM(R50:R57)</f>
        <v>0</v>
      </c>
      <c r="S58" s="363">
        <f t="shared" si="37"/>
        <v>0</v>
      </c>
      <c r="T58" s="354">
        <f t="shared" si="37"/>
        <v>0</v>
      </c>
      <c r="U58" s="363">
        <f t="shared" si="37"/>
        <v>0</v>
      </c>
      <c r="V58" s="354">
        <f t="shared" si="37"/>
        <v>0</v>
      </c>
      <c r="W58" s="363">
        <f t="shared" si="37"/>
        <v>0</v>
      </c>
      <c r="X58" s="354">
        <f t="shared" si="36"/>
        <v>32</v>
      </c>
      <c r="Y58" s="363">
        <f t="shared" si="36"/>
        <v>100</v>
      </c>
      <c r="Z58" s="354">
        <f>SUM(Z50:Z57)</f>
        <v>0</v>
      </c>
      <c r="AA58" s="363">
        <f>SUM(AA50:AA57)</f>
        <v>0</v>
      </c>
      <c r="AB58" s="354"/>
      <c r="AC58" s="363"/>
      <c r="AD58" s="354">
        <f t="shared" si="36"/>
        <v>0</v>
      </c>
      <c r="AE58" s="363">
        <f t="shared" si="36"/>
        <v>0</v>
      </c>
      <c r="AF58" s="354">
        <f t="shared" si="36"/>
        <v>173.12983767</v>
      </c>
      <c r="AG58" s="363">
        <f t="shared" si="36"/>
        <v>100</v>
      </c>
      <c r="AH58" s="354">
        <f t="shared" si="36"/>
        <v>0</v>
      </c>
      <c r="AI58" s="363">
        <f t="shared" si="36"/>
        <v>0</v>
      </c>
      <c r="AJ58" s="354">
        <f t="shared" si="36"/>
        <v>0</v>
      </c>
      <c r="AK58" s="363">
        <f t="shared" si="36"/>
        <v>0</v>
      </c>
      <c r="AL58" s="354">
        <f t="shared" ref="AL58:AS58" si="38">SUM(AL50:AL57)</f>
        <v>0</v>
      </c>
      <c r="AM58" s="363">
        <f t="shared" si="38"/>
        <v>0</v>
      </c>
      <c r="AN58" s="354">
        <f t="shared" si="38"/>
        <v>9.7283031519883547</v>
      </c>
      <c r="AO58" s="363">
        <f t="shared" si="38"/>
        <v>100</v>
      </c>
      <c r="AP58" s="354">
        <f>SUM(AP50:AP57)</f>
        <v>0</v>
      </c>
      <c r="AQ58" s="363">
        <f>SUM(AQ50:AQ57)</f>
        <v>0</v>
      </c>
      <c r="AR58" s="354">
        <f t="shared" si="38"/>
        <v>0</v>
      </c>
      <c r="AS58" s="363">
        <f t="shared" si="38"/>
        <v>0</v>
      </c>
    </row>
    <row r="59" spans="1:45">
      <c r="A59" s="1245"/>
      <c r="B59" s="468"/>
      <c r="C59" s="1005"/>
      <c r="D59" s="468"/>
      <c r="E59" s="1005"/>
      <c r="F59" s="1005"/>
      <c r="G59" s="1005"/>
      <c r="H59" s="1005"/>
      <c r="I59" s="1005"/>
      <c r="J59" s="1005"/>
      <c r="K59" s="1005"/>
      <c r="L59" s="1247"/>
      <c r="M59" s="1005"/>
      <c r="N59" s="1005"/>
      <c r="O59" s="1005"/>
      <c r="P59" s="1005"/>
      <c r="Q59" s="1005"/>
      <c r="R59" s="468"/>
      <c r="S59" s="1005"/>
      <c r="T59" s="580"/>
      <c r="U59" s="580"/>
      <c r="V59" s="580"/>
      <c r="W59" s="580"/>
      <c r="X59" s="580"/>
      <c r="Y59" s="580"/>
      <c r="Z59" s="335" t="s">
        <v>624</v>
      </c>
      <c r="AA59" s="1005"/>
      <c r="AB59" s="1005"/>
      <c r="AC59" s="1005"/>
      <c r="AD59" s="468"/>
      <c r="AE59" s="1005"/>
      <c r="AF59" s="335" t="s">
        <v>624</v>
      </c>
      <c r="AG59" s="1005"/>
      <c r="AN59" s="335" t="s">
        <v>624</v>
      </c>
    </row>
    <row r="60" spans="1:45">
      <c r="A60" s="507"/>
      <c r="B60" s="418"/>
      <c r="C60" s="996"/>
      <c r="D60" s="418"/>
      <c r="E60" s="996"/>
      <c r="F60" s="996"/>
      <c r="G60" s="996"/>
      <c r="H60" s="996"/>
      <c r="I60" s="996"/>
      <c r="J60" s="996"/>
      <c r="K60" s="996"/>
      <c r="L60" s="1164" t="s">
        <v>470</v>
      </c>
      <c r="M60" s="996"/>
      <c r="N60" s="996"/>
      <c r="O60" s="996"/>
      <c r="P60" s="996"/>
      <c r="Q60" s="996"/>
      <c r="R60" s="418"/>
      <c r="S60" s="996"/>
      <c r="T60" s="996"/>
      <c r="U60" s="996"/>
      <c r="V60" s="996"/>
      <c r="W60" s="996"/>
      <c r="X60" s="996"/>
      <c r="Y60" s="996"/>
      <c r="Z60" s="336">
        <v>1.2</v>
      </c>
      <c r="AA60" s="996"/>
      <c r="AB60" s="996"/>
      <c r="AC60" s="996"/>
      <c r="AD60" s="418"/>
      <c r="AE60" s="996"/>
      <c r="AF60" s="336">
        <v>328.1</v>
      </c>
      <c r="AG60" s="996"/>
      <c r="AN60" s="336">
        <v>40.81</v>
      </c>
    </row>
    <row r="61" spans="1:45">
      <c r="A61" s="507"/>
      <c r="B61" s="418"/>
      <c r="C61" s="996"/>
      <c r="D61" s="418"/>
      <c r="E61" s="996"/>
      <c r="F61" s="996"/>
      <c r="G61" s="996"/>
      <c r="H61" s="996"/>
      <c r="I61" s="996"/>
      <c r="J61" s="996"/>
      <c r="K61" s="996"/>
      <c r="L61" s="1164">
        <v>134.80000000000001</v>
      </c>
      <c r="M61" s="996"/>
      <c r="N61" s="996"/>
      <c r="O61" s="996"/>
      <c r="P61" s="996"/>
      <c r="Q61" s="996"/>
      <c r="R61" s="418"/>
      <c r="S61" s="996"/>
      <c r="T61" s="418"/>
      <c r="U61" s="996"/>
      <c r="V61" s="996"/>
      <c r="W61" s="996"/>
      <c r="X61" s="996"/>
      <c r="Y61" s="996"/>
      <c r="Z61" s="996"/>
      <c r="AA61" s="996"/>
      <c r="AB61" s="418"/>
      <c r="AC61" s="996"/>
      <c r="AD61" s="418"/>
      <c r="AE61" s="996"/>
    </row>
    <row r="62" spans="1:45">
      <c r="A62" s="507"/>
      <c r="B62" s="418"/>
      <c r="C62" s="996"/>
      <c r="D62" s="418"/>
      <c r="E62" s="996"/>
      <c r="F62" s="996"/>
      <c r="G62" s="996"/>
      <c r="H62" s="996"/>
      <c r="I62" s="996"/>
      <c r="J62" s="996"/>
      <c r="K62" s="996"/>
      <c r="L62" s="1164"/>
      <c r="M62" s="996"/>
      <c r="N62" s="996"/>
      <c r="O62" s="996"/>
      <c r="P62" s="996"/>
      <c r="Q62" s="996"/>
      <c r="R62" s="418"/>
      <c r="S62" s="996"/>
      <c r="T62" s="418"/>
      <c r="U62" s="996"/>
      <c r="V62" s="996"/>
      <c r="W62" s="996"/>
      <c r="X62" s="996"/>
      <c r="Y62" s="996"/>
      <c r="Z62" s="996"/>
      <c r="AA62" s="996"/>
      <c r="AB62" s="418"/>
      <c r="AC62" s="996"/>
      <c r="AD62" s="418"/>
      <c r="AE62" s="996"/>
    </row>
    <row r="63" spans="1:45">
      <c r="A63" s="507"/>
      <c r="B63" s="418"/>
      <c r="C63" s="996"/>
      <c r="D63" s="418"/>
      <c r="E63" s="996"/>
      <c r="F63" s="996"/>
      <c r="G63" s="996"/>
      <c r="H63" s="996"/>
      <c r="I63" s="996"/>
      <c r="J63" s="996"/>
      <c r="K63" s="996"/>
      <c r="L63" s="1164"/>
      <c r="M63" s="996"/>
      <c r="N63" s="996"/>
      <c r="O63" s="996"/>
      <c r="P63" s="996"/>
      <c r="Q63" s="996"/>
      <c r="R63" s="418"/>
      <c r="S63" s="996"/>
      <c r="T63" s="418"/>
      <c r="U63" s="996"/>
      <c r="V63" s="996"/>
      <c r="W63" s="996"/>
      <c r="X63" s="996"/>
      <c r="Y63" s="996"/>
      <c r="Z63" s="996"/>
      <c r="AA63" s="996"/>
      <c r="AB63" s="418"/>
      <c r="AC63" s="996"/>
      <c r="AD63" s="418"/>
      <c r="AE63" s="996"/>
    </row>
    <row r="64" spans="1:45">
      <c r="A64" s="507"/>
      <c r="B64" s="418"/>
      <c r="C64" s="996"/>
      <c r="D64" s="418"/>
      <c r="E64" s="996"/>
      <c r="F64" s="996"/>
      <c r="G64" s="996"/>
      <c r="H64" s="996"/>
      <c r="I64" s="996"/>
      <c r="J64" s="996"/>
      <c r="K64" s="996"/>
      <c r="L64" s="1164"/>
      <c r="M64" s="996"/>
      <c r="N64" s="996"/>
      <c r="O64" s="996"/>
      <c r="P64" s="996"/>
      <c r="Q64" s="996"/>
      <c r="R64" s="418"/>
      <c r="S64" s="996"/>
      <c r="T64" s="418"/>
      <c r="U64" s="996"/>
      <c r="V64" s="996"/>
      <c r="W64" s="996"/>
      <c r="X64" s="996"/>
      <c r="Y64" s="996"/>
      <c r="Z64" s="996"/>
      <c r="AA64" s="996"/>
      <c r="AB64" s="418"/>
      <c r="AC64" s="996"/>
      <c r="AD64" s="418"/>
      <c r="AE64" s="996"/>
    </row>
    <row r="65" spans="1:31">
      <c r="A65" s="507"/>
      <c r="B65" s="418"/>
      <c r="C65" s="996"/>
      <c r="D65" s="418"/>
      <c r="E65" s="996"/>
      <c r="F65" s="996"/>
      <c r="G65" s="996"/>
      <c r="H65" s="996"/>
      <c r="I65" s="996"/>
      <c r="J65" s="996"/>
      <c r="K65" s="996"/>
      <c r="L65" s="1164"/>
      <c r="M65" s="996"/>
      <c r="N65" s="996"/>
      <c r="O65" s="996"/>
      <c r="P65" s="996"/>
      <c r="Q65" s="996"/>
      <c r="R65" s="418"/>
      <c r="S65" s="996"/>
      <c r="T65" s="418"/>
      <c r="U65" s="996"/>
      <c r="V65" s="996"/>
      <c r="W65" s="996"/>
      <c r="X65" s="996"/>
      <c r="Y65" s="996"/>
      <c r="Z65" s="996"/>
      <c r="AA65" s="996"/>
      <c r="AB65" s="418"/>
      <c r="AC65" s="996"/>
      <c r="AD65" s="418"/>
      <c r="AE65" s="996"/>
    </row>
    <row r="66" spans="1:31">
      <c r="A66" s="144"/>
      <c r="B66" s="418"/>
      <c r="C66" s="580"/>
      <c r="D66" s="418"/>
      <c r="E66" s="580"/>
      <c r="F66" s="580"/>
      <c r="G66" s="580"/>
      <c r="H66" s="580"/>
      <c r="I66" s="580"/>
      <c r="J66" s="580"/>
      <c r="K66" s="580"/>
      <c r="L66" s="1164"/>
      <c r="M66" s="580"/>
      <c r="N66" s="580"/>
      <c r="O66" s="580"/>
      <c r="P66" s="580"/>
      <c r="Q66" s="580"/>
      <c r="R66" s="418"/>
      <c r="S66" s="580"/>
      <c r="T66" s="418"/>
      <c r="U66" s="580"/>
      <c r="V66" s="580"/>
      <c r="W66" s="580"/>
      <c r="X66" s="580"/>
      <c r="Y66" s="580"/>
      <c r="Z66" s="580"/>
      <c r="AA66" s="580"/>
      <c r="AB66" s="418"/>
      <c r="AC66" s="580"/>
      <c r="AD66" s="418"/>
      <c r="AE66" s="580"/>
    </row>
    <row r="67" spans="1:31">
      <c r="A67" s="144"/>
      <c r="B67" s="418"/>
      <c r="C67" s="580"/>
      <c r="D67" s="418"/>
      <c r="E67" s="580"/>
      <c r="F67" s="580"/>
      <c r="G67" s="580"/>
      <c r="H67" s="580"/>
      <c r="I67" s="580"/>
      <c r="J67" s="580"/>
      <c r="K67" s="580"/>
      <c r="L67" s="1164"/>
      <c r="M67" s="580"/>
      <c r="N67" s="580"/>
      <c r="O67" s="580"/>
      <c r="P67" s="580"/>
      <c r="Q67" s="580"/>
      <c r="R67" s="418"/>
      <c r="S67" s="580"/>
      <c r="T67" s="418"/>
      <c r="U67" s="580"/>
      <c r="V67" s="580"/>
      <c r="W67" s="580"/>
      <c r="X67" s="580"/>
      <c r="Y67" s="580"/>
      <c r="Z67" s="580"/>
      <c r="AA67" s="580"/>
      <c r="AB67" s="418"/>
      <c r="AC67" s="580"/>
      <c r="AD67" s="418"/>
      <c r="AE67" s="580"/>
    </row>
    <row r="68" spans="1:31">
      <c r="A68" s="144"/>
      <c r="B68" s="418"/>
      <c r="C68" s="580"/>
      <c r="D68" s="418"/>
      <c r="E68" s="580"/>
      <c r="F68" s="580"/>
      <c r="G68" s="580"/>
      <c r="H68" s="580"/>
      <c r="I68" s="580"/>
      <c r="J68" s="580"/>
      <c r="K68" s="580"/>
      <c r="L68" s="1164"/>
      <c r="M68" s="580"/>
      <c r="N68" s="580"/>
      <c r="O68" s="580"/>
      <c r="P68" s="580"/>
      <c r="Q68" s="580"/>
      <c r="R68" s="418"/>
      <c r="S68" s="580"/>
      <c r="T68" s="418"/>
      <c r="U68" s="580"/>
      <c r="V68" s="580"/>
      <c r="W68" s="580"/>
      <c r="X68" s="580"/>
      <c r="Y68" s="580"/>
      <c r="Z68" s="580"/>
      <c r="AA68" s="580"/>
      <c r="AB68" s="418"/>
      <c r="AC68" s="580"/>
      <c r="AD68" s="418"/>
      <c r="AE68" s="580"/>
    </row>
    <row r="69" spans="1:31">
      <c r="A69" s="144"/>
      <c r="B69" s="418"/>
      <c r="C69" s="580"/>
      <c r="D69" s="418"/>
      <c r="E69" s="580"/>
      <c r="F69" s="580"/>
      <c r="G69" s="580"/>
      <c r="H69" s="580"/>
      <c r="I69" s="580"/>
      <c r="J69" s="580"/>
      <c r="K69" s="580"/>
      <c r="L69" s="1164"/>
      <c r="M69" s="580"/>
      <c r="N69" s="580"/>
      <c r="O69" s="580"/>
      <c r="P69" s="580"/>
      <c r="Q69" s="580"/>
      <c r="R69" s="418"/>
      <c r="S69" s="580"/>
      <c r="T69" s="418"/>
      <c r="U69" s="580"/>
      <c r="V69" s="580"/>
      <c r="W69" s="580"/>
      <c r="X69" s="580"/>
      <c r="Y69" s="580"/>
      <c r="Z69" s="580"/>
      <c r="AA69" s="580"/>
      <c r="AB69" s="418"/>
      <c r="AC69" s="580"/>
      <c r="AD69" s="418"/>
      <c r="AE69" s="580"/>
    </row>
    <row r="70" spans="1:31">
      <c r="A70" s="507"/>
      <c r="B70" s="418"/>
      <c r="C70" s="996"/>
      <c r="D70" s="418"/>
      <c r="E70" s="996"/>
      <c r="F70" s="996"/>
      <c r="G70" s="996"/>
      <c r="H70" s="996"/>
      <c r="I70" s="996"/>
      <c r="J70" s="996"/>
      <c r="K70" s="996"/>
      <c r="L70" s="1164"/>
      <c r="M70" s="996"/>
      <c r="N70" s="996"/>
      <c r="O70" s="996"/>
      <c r="P70" s="996"/>
      <c r="Q70" s="996"/>
      <c r="R70" s="418"/>
      <c r="S70" s="996"/>
      <c r="T70" s="418"/>
      <c r="U70" s="996"/>
      <c r="V70" s="996"/>
      <c r="W70" s="996"/>
      <c r="X70" s="996"/>
      <c r="Y70" s="996"/>
      <c r="Z70" s="996"/>
      <c r="AA70" s="996"/>
      <c r="AB70" s="418"/>
      <c r="AC70" s="996"/>
      <c r="AD70" s="418"/>
      <c r="AE70" s="996"/>
    </row>
    <row r="71" spans="1:31">
      <c r="A71" s="507"/>
      <c r="B71" s="418"/>
      <c r="C71" s="996"/>
      <c r="D71" s="418"/>
      <c r="E71" s="996"/>
      <c r="F71" s="996"/>
      <c r="G71" s="996"/>
      <c r="H71" s="996"/>
      <c r="I71" s="996"/>
      <c r="J71" s="996"/>
      <c r="K71" s="996"/>
      <c r="L71" s="1164"/>
      <c r="M71" s="996"/>
      <c r="N71" s="996"/>
      <c r="O71" s="996"/>
      <c r="P71" s="996"/>
      <c r="Q71" s="996"/>
      <c r="R71" s="418"/>
      <c r="S71" s="996"/>
      <c r="T71" s="418"/>
      <c r="U71" s="996"/>
      <c r="V71" s="996"/>
      <c r="W71" s="996"/>
      <c r="X71" s="996"/>
      <c r="Y71" s="996"/>
      <c r="Z71" s="996"/>
      <c r="AA71" s="996"/>
      <c r="AB71" s="418"/>
      <c r="AC71" s="996"/>
      <c r="AD71" s="418"/>
      <c r="AE71" s="996"/>
    </row>
    <row r="72" spans="1:31">
      <c r="A72" s="507"/>
      <c r="B72" s="418"/>
      <c r="C72" s="996"/>
      <c r="D72" s="418"/>
      <c r="E72" s="996"/>
      <c r="F72" s="996"/>
      <c r="G72" s="996"/>
      <c r="H72" s="996"/>
      <c r="I72" s="996"/>
      <c r="J72" s="996"/>
      <c r="K72" s="996"/>
      <c r="L72" s="1164"/>
      <c r="M72" s="996"/>
      <c r="N72" s="996"/>
      <c r="O72" s="996"/>
      <c r="P72" s="996"/>
      <c r="Q72" s="996"/>
      <c r="R72" s="418"/>
      <c r="S72" s="996"/>
      <c r="T72" s="418"/>
      <c r="U72" s="996"/>
      <c r="V72" s="996"/>
      <c r="W72" s="996"/>
      <c r="X72" s="996"/>
      <c r="Y72" s="996"/>
      <c r="Z72" s="996"/>
      <c r="AA72" s="996"/>
      <c r="AB72" s="418"/>
      <c r="AC72" s="996"/>
      <c r="AD72" s="418"/>
      <c r="AE72" s="996"/>
    </row>
    <row r="73" spans="1:31">
      <c r="A73" s="507"/>
      <c r="B73" s="418"/>
      <c r="C73" s="996"/>
      <c r="D73" s="418"/>
      <c r="E73" s="996"/>
      <c r="F73" s="996"/>
      <c r="G73" s="996"/>
      <c r="H73" s="996"/>
      <c r="I73" s="996"/>
      <c r="J73" s="996"/>
      <c r="K73" s="996"/>
      <c r="L73" s="1164"/>
      <c r="M73" s="996"/>
      <c r="N73" s="996"/>
      <c r="O73" s="996"/>
      <c r="P73" s="996"/>
      <c r="Q73" s="996"/>
      <c r="R73" s="418"/>
      <c r="S73" s="996"/>
      <c r="T73" s="418"/>
      <c r="U73" s="996"/>
      <c r="V73" s="996"/>
      <c r="W73" s="996"/>
      <c r="X73" s="996"/>
      <c r="Y73" s="996"/>
      <c r="Z73" s="996"/>
      <c r="AA73" s="996"/>
      <c r="AB73" s="418"/>
      <c r="AC73" s="996"/>
      <c r="AD73" s="418"/>
      <c r="AE73" s="996"/>
    </row>
    <row r="74" spans="1:31">
      <c r="A74" s="507"/>
      <c r="B74" s="418"/>
      <c r="C74" s="996"/>
      <c r="D74" s="418"/>
      <c r="E74" s="996"/>
      <c r="F74" s="996"/>
      <c r="G74" s="996"/>
      <c r="H74" s="996"/>
      <c r="I74" s="996"/>
      <c r="J74" s="996"/>
      <c r="K74" s="996"/>
      <c r="L74" s="1164"/>
      <c r="M74" s="996"/>
      <c r="N74" s="996"/>
      <c r="O74" s="996"/>
      <c r="P74" s="996"/>
      <c r="Q74" s="996"/>
      <c r="R74" s="418"/>
      <c r="S74" s="996"/>
      <c r="T74" s="418"/>
      <c r="U74" s="996"/>
      <c r="V74" s="996"/>
      <c r="W74" s="996"/>
      <c r="X74" s="996"/>
      <c r="Y74" s="996"/>
      <c r="Z74" s="996"/>
      <c r="AA74" s="996"/>
      <c r="AB74" s="418"/>
      <c r="AC74" s="996"/>
      <c r="AD74" s="418"/>
      <c r="AE74" s="996"/>
    </row>
    <row r="75" spans="1:31">
      <c r="A75" s="507"/>
      <c r="B75" s="418"/>
      <c r="C75" s="996"/>
      <c r="D75" s="418"/>
      <c r="E75" s="996"/>
      <c r="F75" s="996"/>
      <c r="G75" s="996"/>
      <c r="H75" s="996"/>
      <c r="I75" s="996"/>
      <c r="J75" s="996"/>
      <c r="K75" s="996"/>
      <c r="L75" s="1164"/>
      <c r="M75" s="996"/>
      <c r="N75" s="996"/>
      <c r="O75" s="996"/>
      <c r="P75" s="996"/>
      <c r="Q75" s="996"/>
      <c r="R75" s="418"/>
      <c r="S75" s="996"/>
      <c r="T75" s="418"/>
      <c r="U75" s="996"/>
      <c r="V75" s="996"/>
      <c r="W75" s="996"/>
      <c r="X75" s="996"/>
      <c r="Y75" s="996"/>
      <c r="Z75" s="996"/>
      <c r="AA75" s="996"/>
      <c r="AB75" s="418"/>
      <c r="AC75" s="996"/>
      <c r="AD75" s="418"/>
      <c r="AE75" s="996"/>
    </row>
    <row r="76" spans="1:31">
      <c r="A76" s="507"/>
      <c r="B76" s="418"/>
      <c r="C76" s="996"/>
      <c r="D76" s="418"/>
      <c r="E76" s="996"/>
      <c r="F76" s="996"/>
      <c r="G76" s="996"/>
      <c r="H76" s="996"/>
      <c r="I76" s="996"/>
      <c r="J76" s="996"/>
      <c r="K76" s="996"/>
      <c r="L76" s="1164"/>
      <c r="M76" s="996"/>
      <c r="N76" s="996"/>
      <c r="O76" s="996"/>
      <c r="P76" s="996"/>
      <c r="Q76" s="996"/>
      <c r="R76" s="418"/>
      <c r="S76" s="996"/>
      <c r="T76" s="418"/>
      <c r="U76" s="996"/>
      <c r="V76" s="996"/>
      <c r="W76" s="996"/>
      <c r="X76" s="996"/>
      <c r="Y76" s="996"/>
      <c r="Z76" s="996"/>
      <c r="AA76" s="996"/>
      <c r="AB76" s="418"/>
      <c r="AC76" s="996"/>
      <c r="AD76" s="418"/>
      <c r="AE76" s="996"/>
    </row>
    <row r="77" spans="1:31">
      <c r="A77" s="144"/>
      <c r="B77" s="418"/>
      <c r="C77" s="996"/>
      <c r="D77" s="418"/>
      <c r="E77" s="996"/>
      <c r="F77" s="996"/>
      <c r="G77" s="996"/>
      <c r="H77" s="996"/>
      <c r="I77" s="996"/>
      <c r="J77" s="996"/>
      <c r="K77" s="996"/>
      <c r="L77" s="1164"/>
      <c r="M77" s="996"/>
      <c r="N77" s="996"/>
      <c r="O77" s="996"/>
      <c r="P77" s="996"/>
      <c r="Q77" s="996"/>
      <c r="R77" s="418"/>
      <c r="S77" s="996"/>
      <c r="T77" s="418"/>
      <c r="U77" s="996"/>
      <c r="V77" s="996"/>
      <c r="W77" s="996"/>
      <c r="X77" s="996"/>
      <c r="Y77" s="996"/>
      <c r="Z77" s="996"/>
      <c r="AA77" s="996"/>
      <c r="AB77" s="418"/>
      <c r="AC77" s="996"/>
      <c r="AD77" s="418"/>
      <c r="AE77" s="996"/>
    </row>
    <row r="78" spans="1:31">
      <c r="A78" s="144"/>
      <c r="B78" s="418"/>
      <c r="C78" s="996"/>
      <c r="D78" s="418"/>
      <c r="E78" s="996"/>
      <c r="F78" s="996"/>
      <c r="G78" s="996"/>
      <c r="H78" s="996"/>
      <c r="I78" s="996"/>
      <c r="J78" s="996"/>
      <c r="K78" s="996"/>
      <c r="L78" s="1164"/>
      <c r="M78" s="996"/>
      <c r="N78" s="996"/>
      <c r="O78" s="996"/>
      <c r="P78" s="996"/>
      <c r="Q78" s="996"/>
      <c r="R78" s="418"/>
      <c r="S78" s="996"/>
      <c r="T78" s="418"/>
      <c r="U78" s="996"/>
      <c r="V78" s="996"/>
      <c r="W78" s="996"/>
      <c r="X78" s="996"/>
      <c r="Y78" s="996"/>
      <c r="Z78" s="996"/>
      <c r="AA78" s="996"/>
      <c r="AB78" s="418"/>
      <c r="AC78" s="996"/>
      <c r="AD78" s="418"/>
      <c r="AE78" s="996"/>
    </row>
    <row r="79" spans="1:31">
      <c r="A79" s="144"/>
      <c r="B79" s="418"/>
      <c r="C79" s="996"/>
      <c r="D79" s="418"/>
      <c r="E79" s="996"/>
      <c r="F79" s="996"/>
      <c r="G79" s="996"/>
      <c r="H79" s="996"/>
      <c r="I79" s="996"/>
      <c r="J79" s="996"/>
      <c r="K79" s="996"/>
      <c r="L79" s="1164"/>
      <c r="M79" s="996"/>
      <c r="N79" s="996"/>
      <c r="O79" s="996"/>
      <c r="P79" s="996"/>
      <c r="Q79" s="996"/>
      <c r="R79" s="418"/>
      <c r="S79" s="996"/>
      <c r="T79" s="418"/>
      <c r="U79" s="996"/>
      <c r="V79" s="996"/>
      <c r="W79" s="996"/>
      <c r="X79" s="996"/>
      <c r="Y79" s="996"/>
      <c r="Z79" s="996"/>
      <c r="AA79" s="996"/>
      <c r="AB79" s="418"/>
      <c r="AC79" s="996"/>
      <c r="AD79" s="418"/>
      <c r="AE79" s="996"/>
    </row>
    <row r="80" spans="1:31">
      <c r="A80" s="145"/>
      <c r="B80" s="418"/>
      <c r="C80" s="580"/>
      <c r="D80" s="418"/>
      <c r="E80" s="336"/>
      <c r="F80" s="336"/>
      <c r="G80" s="336"/>
      <c r="H80" s="336"/>
      <c r="I80" s="336"/>
      <c r="J80" s="336"/>
      <c r="K80" s="336"/>
      <c r="L80" s="1164"/>
      <c r="M80" s="336"/>
      <c r="N80" s="336"/>
      <c r="O80" s="336"/>
      <c r="P80" s="336"/>
      <c r="Q80" s="336"/>
      <c r="R80" s="418"/>
      <c r="S80" s="336"/>
      <c r="T80" s="418"/>
      <c r="U80" s="336"/>
      <c r="V80" s="336"/>
      <c r="W80" s="336"/>
      <c r="X80" s="336"/>
      <c r="Y80" s="336"/>
      <c r="Z80" s="336"/>
      <c r="AA80" s="336"/>
      <c r="AB80" s="418"/>
      <c r="AC80" s="336"/>
      <c r="AD80" s="418"/>
      <c r="AE80" s="336"/>
    </row>
    <row r="81" spans="1:31">
      <c r="A81" s="145"/>
      <c r="B81" s="418"/>
      <c r="C81" s="508"/>
      <c r="D81" s="997"/>
      <c r="E81" s="508"/>
      <c r="F81" s="508"/>
      <c r="G81" s="508"/>
      <c r="H81" s="508"/>
      <c r="I81" s="508"/>
      <c r="J81" s="508"/>
      <c r="K81" s="508"/>
      <c r="L81" s="1164"/>
      <c r="M81" s="508"/>
      <c r="N81" s="508"/>
      <c r="O81" s="508"/>
      <c r="P81" s="508"/>
      <c r="Q81" s="508"/>
      <c r="R81" s="997"/>
      <c r="S81" s="508"/>
      <c r="T81" s="997"/>
      <c r="U81" s="508"/>
      <c r="V81" s="508"/>
      <c r="W81" s="508"/>
      <c r="X81" s="508"/>
      <c r="Y81" s="508"/>
      <c r="Z81" s="508"/>
      <c r="AA81" s="508"/>
      <c r="AB81" s="997"/>
      <c r="AC81" s="508"/>
      <c r="AD81" s="997"/>
      <c r="AE81" s="508"/>
    </row>
    <row r="82" spans="1:31">
      <c r="A82" s="145"/>
      <c r="B82" s="997"/>
      <c r="C82" s="508"/>
      <c r="D82" s="997"/>
      <c r="E82" s="508"/>
      <c r="F82" s="508"/>
      <c r="G82" s="508"/>
      <c r="H82" s="508"/>
      <c r="I82" s="508"/>
      <c r="J82" s="508"/>
      <c r="K82" s="508"/>
      <c r="L82" s="997"/>
      <c r="M82" s="508"/>
      <c r="N82" s="508"/>
      <c r="O82" s="508"/>
      <c r="P82" s="508"/>
      <c r="Q82" s="508"/>
      <c r="R82" s="997"/>
      <c r="S82" s="508"/>
      <c r="T82" s="997"/>
      <c r="U82" s="508"/>
      <c r="V82" s="508"/>
      <c r="W82" s="508"/>
      <c r="X82" s="508"/>
      <c r="Y82" s="508"/>
      <c r="Z82" s="508"/>
      <c r="AA82" s="508"/>
      <c r="AB82" s="997"/>
      <c r="AC82" s="508"/>
      <c r="AD82" s="997"/>
      <c r="AE82" s="508"/>
    </row>
    <row r="83" spans="1:31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</row>
    <row r="84" spans="1:31">
      <c r="A84" s="144"/>
      <c r="B84" s="506"/>
      <c r="C84" s="506"/>
      <c r="D84" s="506"/>
      <c r="E84" s="506"/>
      <c r="F84" s="506"/>
      <c r="G84" s="506"/>
      <c r="H84" s="506"/>
      <c r="I84" s="506"/>
      <c r="J84" s="506"/>
      <c r="K84" s="506"/>
      <c r="L84" s="506"/>
      <c r="M84" s="506"/>
      <c r="N84" s="506"/>
      <c r="O84" s="506"/>
      <c r="P84" s="506"/>
      <c r="Q84" s="506"/>
      <c r="R84" s="506"/>
      <c r="S84" s="506"/>
      <c r="T84" s="506"/>
      <c r="U84" s="506"/>
      <c r="V84" s="506"/>
      <c r="W84" s="506"/>
      <c r="X84" s="506"/>
      <c r="Y84" s="506"/>
      <c r="Z84" s="506"/>
      <c r="AA84" s="506"/>
      <c r="AB84" s="506"/>
      <c r="AC84" s="506"/>
      <c r="AD84" s="506"/>
      <c r="AE84" s="506"/>
    </row>
    <row r="85" spans="1:31">
      <c r="A85" s="145"/>
      <c r="B85" s="1010"/>
      <c r="C85" s="506"/>
      <c r="D85" s="506"/>
      <c r="E85" s="506"/>
      <c r="F85" s="506"/>
      <c r="G85" s="506"/>
      <c r="H85" s="506"/>
      <c r="I85" s="506"/>
      <c r="J85" s="506"/>
      <c r="K85" s="506"/>
      <c r="L85" s="506"/>
      <c r="M85" s="506"/>
      <c r="N85" s="506"/>
      <c r="O85" s="506"/>
      <c r="P85" s="506"/>
      <c r="Q85" s="506"/>
      <c r="R85" s="506"/>
      <c r="S85" s="506"/>
      <c r="T85" s="506"/>
      <c r="U85" s="506"/>
      <c r="V85" s="506"/>
      <c r="W85" s="506"/>
      <c r="X85" s="506"/>
      <c r="Y85" s="506"/>
      <c r="Z85" s="506"/>
      <c r="AA85" s="506"/>
      <c r="AB85" s="506"/>
      <c r="AC85" s="506"/>
      <c r="AD85" s="506"/>
      <c r="AE85" s="506"/>
    </row>
    <row r="86" spans="1:31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</row>
    <row r="87" spans="1:31">
      <c r="A87" s="144"/>
      <c r="B87" s="418"/>
      <c r="C87" s="580"/>
      <c r="D87" s="336"/>
      <c r="E87" s="580"/>
      <c r="F87" s="580"/>
      <c r="G87" s="580"/>
      <c r="H87" s="580"/>
      <c r="I87" s="580"/>
      <c r="J87" s="580"/>
      <c r="K87" s="580"/>
      <c r="L87" s="1164"/>
      <c r="M87" s="580"/>
      <c r="N87" s="580"/>
      <c r="O87" s="580"/>
      <c r="P87" s="580"/>
      <c r="Q87" s="580"/>
      <c r="R87" s="336"/>
      <c r="S87" s="580"/>
      <c r="T87" s="336"/>
      <c r="U87" s="580"/>
      <c r="V87" s="580"/>
      <c r="W87" s="580"/>
      <c r="X87" s="580"/>
      <c r="Y87" s="580"/>
      <c r="Z87" s="580"/>
      <c r="AA87" s="580"/>
      <c r="AB87" s="336"/>
      <c r="AC87" s="580"/>
      <c r="AD87" s="336"/>
      <c r="AE87" s="580"/>
    </row>
    <row r="88" spans="1:31">
      <c r="A88" s="768"/>
      <c r="B88" s="418"/>
      <c r="C88" s="580"/>
      <c r="D88" s="336"/>
      <c r="E88" s="580"/>
      <c r="F88" s="580"/>
      <c r="G88" s="580"/>
      <c r="H88" s="580"/>
      <c r="I88" s="580"/>
      <c r="J88" s="580"/>
      <c r="K88" s="580"/>
      <c r="L88" s="1164"/>
      <c r="M88" s="580"/>
      <c r="N88" s="580"/>
      <c r="O88" s="580"/>
      <c r="P88" s="580"/>
      <c r="Q88" s="580"/>
      <c r="R88" s="336"/>
      <c r="S88" s="580"/>
      <c r="T88" s="336"/>
      <c r="U88" s="580"/>
      <c r="V88" s="580"/>
      <c r="W88" s="580"/>
      <c r="X88" s="580"/>
      <c r="Y88" s="580"/>
      <c r="Z88" s="580"/>
      <c r="AA88" s="580"/>
      <c r="AB88" s="336"/>
      <c r="AC88" s="580"/>
      <c r="AD88" s="336"/>
      <c r="AE88" s="580"/>
    </row>
    <row r="89" spans="1:31">
      <c r="A89" s="768"/>
      <c r="B89" s="418"/>
      <c r="C89" s="580"/>
      <c r="D89" s="336"/>
      <c r="E89" s="580"/>
      <c r="F89" s="580"/>
      <c r="G89" s="580"/>
      <c r="H89" s="580"/>
      <c r="I89" s="580"/>
      <c r="J89" s="580"/>
      <c r="K89" s="580"/>
      <c r="L89" s="1164"/>
      <c r="M89" s="580"/>
      <c r="N89" s="580"/>
      <c r="O89" s="580"/>
      <c r="P89" s="580"/>
      <c r="Q89" s="580"/>
      <c r="R89" s="336"/>
      <c r="S89" s="580"/>
      <c r="T89" s="336"/>
      <c r="U89" s="580"/>
      <c r="V89" s="580"/>
      <c r="W89" s="580"/>
      <c r="X89" s="580"/>
      <c r="Y89" s="580"/>
      <c r="Z89" s="580"/>
      <c r="AA89" s="580"/>
      <c r="AB89" s="336"/>
      <c r="AC89" s="580"/>
      <c r="AD89" s="336"/>
      <c r="AE89" s="580"/>
    </row>
    <row r="90" spans="1:31">
      <c r="A90" s="768"/>
      <c r="B90" s="418"/>
      <c r="C90" s="580"/>
      <c r="D90" s="336"/>
      <c r="E90" s="580"/>
      <c r="F90" s="580"/>
      <c r="G90" s="580"/>
      <c r="H90" s="580"/>
      <c r="I90" s="580"/>
      <c r="J90" s="580"/>
      <c r="K90" s="580"/>
      <c r="L90" s="1164"/>
      <c r="M90" s="580"/>
      <c r="N90" s="580"/>
      <c r="O90" s="580"/>
      <c r="P90" s="580"/>
      <c r="Q90" s="580"/>
      <c r="R90" s="336"/>
      <c r="S90" s="580"/>
      <c r="T90" s="336"/>
      <c r="U90" s="580"/>
      <c r="V90" s="580"/>
      <c r="W90" s="580"/>
      <c r="X90" s="580"/>
      <c r="Y90" s="580"/>
      <c r="Z90" s="580"/>
      <c r="AA90" s="580"/>
      <c r="AB90" s="336"/>
      <c r="AC90" s="580"/>
      <c r="AD90" s="336"/>
      <c r="AE90" s="580"/>
    </row>
    <row r="91" spans="1:31">
      <c r="A91" s="768"/>
      <c r="B91" s="418"/>
      <c r="C91" s="580"/>
      <c r="D91" s="336"/>
      <c r="E91" s="580"/>
      <c r="F91" s="580"/>
      <c r="G91" s="580"/>
      <c r="H91" s="580"/>
      <c r="I91" s="580"/>
      <c r="J91" s="580"/>
      <c r="K91" s="580"/>
      <c r="L91" s="1164"/>
      <c r="M91" s="580"/>
      <c r="N91" s="580"/>
      <c r="O91" s="580"/>
      <c r="P91" s="580"/>
      <c r="Q91" s="580"/>
      <c r="R91" s="336"/>
      <c r="S91" s="580"/>
      <c r="T91" s="336"/>
      <c r="U91" s="580"/>
      <c r="V91" s="580"/>
      <c r="W91" s="580"/>
      <c r="X91" s="580"/>
      <c r="Y91" s="580"/>
      <c r="Z91" s="580"/>
      <c r="AA91" s="580"/>
      <c r="AB91" s="336"/>
      <c r="AC91" s="580"/>
      <c r="AD91" s="336"/>
      <c r="AE91" s="580"/>
    </row>
    <row r="92" spans="1:31">
      <c r="A92" s="768"/>
      <c r="B92" s="418"/>
      <c r="C92" s="580"/>
      <c r="D92" s="336"/>
      <c r="E92" s="580"/>
      <c r="F92" s="580"/>
      <c r="G92" s="580"/>
      <c r="H92" s="580"/>
      <c r="I92" s="580"/>
      <c r="J92" s="580"/>
      <c r="K92" s="580"/>
      <c r="L92" s="1164"/>
      <c r="M92" s="580"/>
      <c r="N92" s="580"/>
      <c r="O92" s="580"/>
      <c r="P92" s="580"/>
      <c r="Q92" s="580"/>
      <c r="R92" s="336"/>
      <c r="S92" s="580"/>
      <c r="T92" s="336"/>
      <c r="U92" s="580"/>
      <c r="V92" s="580"/>
      <c r="W92" s="580"/>
      <c r="X92" s="580"/>
      <c r="Y92" s="580"/>
      <c r="Z92" s="580"/>
      <c r="AA92" s="580"/>
      <c r="AB92" s="336"/>
      <c r="AC92" s="580"/>
      <c r="AD92" s="336"/>
      <c r="AE92" s="580"/>
    </row>
    <row r="93" spans="1:31">
      <c r="A93" s="768"/>
      <c r="B93" s="418"/>
      <c r="C93" s="580"/>
      <c r="D93" s="336"/>
      <c r="E93" s="580"/>
      <c r="F93" s="580"/>
      <c r="G93" s="580"/>
      <c r="H93" s="580"/>
      <c r="I93" s="580"/>
      <c r="J93" s="580"/>
      <c r="K93" s="580"/>
      <c r="L93" s="1164"/>
      <c r="M93" s="580"/>
      <c r="N93" s="580"/>
      <c r="O93" s="580"/>
      <c r="P93" s="580"/>
      <c r="Q93" s="580"/>
      <c r="R93" s="336"/>
      <c r="S93" s="580"/>
      <c r="T93" s="336"/>
      <c r="U93" s="580"/>
      <c r="V93" s="580"/>
      <c r="W93" s="580"/>
      <c r="X93" s="580"/>
      <c r="Y93" s="580"/>
      <c r="Z93" s="580"/>
      <c r="AA93" s="580"/>
      <c r="AB93" s="336"/>
      <c r="AC93" s="580"/>
      <c r="AD93" s="336"/>
      <c r="AE93" s="580"/>
    </row>
    <row r="94" spans="1:31">
      <c r="A94" s="768"/>
      <c r="B94" s="418"/>
      <c r="C94" s="580"/>
      <c r="D94" s="336"/>
      <c r="E94" s="580"/>
      <c r="F94" s="580"/>
      <c r="G94" s="580"/>
      <c r="H94" s="580"/>
      <c r="I94" s="580"/>
      <c r="J94" s="580"/>
      <c r="K94" s="580"/>
      <c r="L94" s="1164"/>
      <c r="M94" s="580"/>
      <c r="N94" s="580"/>
      <c r="O94" s="580"/>
      <c r="P94" s="580"/>
      <c r="Q94" s="580"/>
      <c r="R94" s="336"/>
      <c r="S94" s="580"/>
      <c r="T94" s="336"/>
      <c r="U94" s="580"/>
      <c r="V94" s="580"/>
      <c r="W94" s="580"/>
      <c r="X94" s="580"/>
      <c r="Y94" s="580"/>
      <c r="Z94" s="580"/>
      <c r="AA94" s="580"/>
      <c r="AB94" s="336"/>
      <c r="AC94" s="580"/>
      <c r="AD94" s="336"/>
      <c r="AE94" s="580"/>
    </row>
    <row r="95" spans="1:31">
      <c r="A95" s="144"/>
      <c r="B95" s="336"/>
      <c r="C95" s="580"/>
      <c r="D95" s="336"/>
      <c r="E95" s="580"/>
      <c r="F95" s="580"/>
      <c r="G95" s="580"/>
      <c r="H95" s="580"/>
      <c r="I95" s="580"/>
      <c r="J95" s="580"/>
      <c r="K95" s="580"/>
      <c r="L95" s="1164"/>
      <c r="M95" s="580"/>
      <c r="N95" s="580"/>
      <c r="O95" s="580"/>
      <c r="P95" s="580"/>
      <c r="Q95" s="580"/>
      <c r="R95" s="336"/>
      <c r="S95" s="580"/>
      <c r="T95" s="336"/>
      <c r="U95" s="580"/>
      <c r="V95" s="580"/>
      <c r="W95" s="580"/>
      <c r="X95" s="580"/>
      <c r="Y95" s="580"/>
      <c r="Z95" s="580"/>
      <c r="AA95" s="580"/>
      <c r="AB95" s="336"/>
      <c r="AC95" s="580"/>
      <c r="AD95" s="336"/>
      <c r="AE95" s="580"/>
    </row>
    <row r="96" spans="1:31">
      <c r="B96" s="335"/>
      <c r="C96" s="365"/>
      <c r="D96" s="335"/>
      <c r="E96" s="365"/>
      <c r="F96" s="365"/>
      <c r="G96" s="365"/>
      <c r="H96" s="365"/>
      <c r="I96" s="365"/>
      <c r="J96" s="365"/>
      <c r="K96" s="365"/>
      <c r="L96" s="335"/>
      <c r="M96" s="365"/>
      <c r="N96" s="365"/>
      <c r="O96" s="365"/>
      <c r="P96" s="365"/>
      <c r="Q96" s="365"/>
      <c r="R96" s="335"/>
      <c r="S96" s="365"/>
      <c r="U96" s="365"/>
      <c r="V96" s="365"/>
      <c r="W96" s="365"/>
      <c r="X96" s="365"/>
      <c r="Y96" s="365"/>
      <c r="Z96" s="365"/>
      <c r="AA96" s="365"/>
      <c r="AB96" s="335"/>
      <c r="AC96" s="365"/>
      <c r="AD96" s="335"/>
      <c r="AE96" s="365"/>
    </row>
    <row r="97" spans="1:31">
      <c r="A97" s="145"/>
      <c r="B97" s="336"/>
      <c r="C97" s="580"/>
      <c r="D97" s="336"/>
      <c r="E97" s="580"/>
      <c r="F97" s="580"/>
      <c r="G97" s="580"/>
      <c r="H97" s="580"/>
      <c r="I97" s="580"/>
      <c r="J97" s="580"/>
      <c r="K97" s="580"/>
      <c r="L97" s="336"/>
      <c r="M97" s="580"/>
      <c r="N97" s="580"/>
      <c r="O97" s="580"/>
      <c r="P97" s="580"/>
      <c r="Q97" s="580"/>
      <c r="R97" s="336"/>
      <c r="S97" s="580"/>
      <c r="U97" s="580"/>
      <c r="V97" s="580"/>
      <c r="W97" s="580"/>
      <c r="X97" s="580"/>
      <c r="Y97" s="580"/>
      <c r="Z97" s="580"/>
      <c r="AA97" s="580"/>
      <c r="AB97" s="336"/>
      <c r="AC97" s="580"/>
      <c r="AD97" s="336"/>
      <c r="AE97" s="580"/>
    </row>
    <row r="98" spans="1:31">
      <c r="A98" s="983"/>
      <c r="B98" s="336"/>
      <c r="C98" s="580"/>
      <c r="D98" s="336"/>
      <c r="E98" s="580"/>
      <c r="F98" s="580"/>
      <c r="G98" s="580"/>
      <c r="H98" s="580"/>
      <c r="I98" s="580"/>
      <c r="J98" s="580"/>
      <c r="K98" s="580"/>
      <c r="L98" s="336"/>
      <c r="M98" s="580"/>
      <c r="N98" s="580"/>
      <c r="O98" s="580"/>
      <c r="P98" s="580"/>
      <c r="Q98" s="580"/>
      <c r="R98" s="336"/>
      <c r="S98" s="580"/>
      <c r="T98" s="336"/>
      <c r="U98" s="580"/>
      <c r="V98" s="580"/>
      <c r="W98" s="580"/>
      <c r="X98" s="580"/>
      <c r="Y98" s="580"/>
      <c r="Z98" s="580"/>
      <c r="AA98" s="580"/>
      <c r="AB98" s="336"/>
      <c r="AC98" s="580"/>
      <c r="AD98" s="336"/>
      <c r="AE98" s="580"/>
    </row>
    <row r="99" spans="1:31">
      <c r="A99" s="145"/>
      <c r="B99" s="336"/>
      <c r="C99" s="580"/>
      <c r="D99" s="336"/>
      <c r="E99" s="580"/>
      <c r="F99" s="580"/>
      <c r="G99" s="580"/>
      <c r="H99" s="580"/>
      <c r="I99" s="580"/>
      <c r="J99" s="580"/>
      <c r="K99" s="580"/>
      <c r="L99" s="336"/>
      <c r="M99" s="580"/>
      <c r="N99" s="580"/>
      <c r="O99" s="580"/>
      <c r="P99" s="580"/>
      <c r="Q99" s="580"/>
      <c r="R99" s="336"/>
      <c r="S99" s="580"/>
      <c r="T99" s="336"/>
      <c r="U99" s="580"/>
      <c r="V99" s="580"/>
      <c r="W99" s="580"/>
      <c r="X99" s="580"/>
      <c r="Y99" s="580"/>
      <c r="Z99" s="580"/>
      <c r="AA99" s="580"/>
      <c r="AB99" s="336"/>
      <c r="AC99" s="580"/>
      <c r="AD99" s="336"/>
      <c r="AE99" s="580"/>
    </row>
  </sheetData>
  <sheetProtection password="DF9A" sheet="1" objects="1" scenarios="1"/>
  <phoneticPr fontId="0" type="noConversion"/>
  <pageMargins left="0.75" right="0.75" top="1" bottom="1" header="0.5" footer="0.5"/>
  <pageSetup paperSize="9" scale="34" orientation="landscape" horizontalDpi="200" verticalDpi="200" r:id="rId1"/>
  <headerFooter alignWithMargins="0">
    <oddHeader xml:space="preserve">&amp;CASSOCIATION OF COLLECTIVE INVESTMENTS
QUARTERLY REPORT
</oddHeader>
    <oddFooter>&amp;RPage 43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H99"/>
  <sheetViews>
    <sheetView workbookViewId="0" xr3:uid="{0048B8E7-8DCA-5CD6-B67B-486C8B362ABD}"/>
  </sheetViews>
  <sheetFormatPr defaultRowHeight="12.75"/>
  <cols>
    <col min="1" max="1" width="36.42578125" customWidth="1"/>
    <col min="2" max="2" width="12.7109375" customWidth="1"/>
    <col min="3" max="3" width="8.5703125" customWidth="1"/>
    <col min="4" max="4" width="5.7109375" customWidth="1"/>
    <col min="5" max="5" width="11.28515625" style="145" customWidth="1"/>
    <col min="6" max="6" width="4.7109375" style="145" customWidth="1"/>
    <col min="7" max="7" width="10.28515625" style="145" customWidth="1"/>
    <col min="8" max="8" width="4.7109375" style="145" customWidth="1"/>
    <col min="9" max="9" width="10.42578125" style="145" customWidth="1"/>
    <col min="10" max="10" width="4.7109375" style="145" customWidth="1"/>
    <col min="11" max="11" width="10.140625" style="145" customWidth="1"/>
    <col min="12" max="12" width="4.7109375" style="145" customWidth="1"/>
    <col min="13" max="13" width="9.7109375" style="145" customWidth="1"/>
    <col min="14" max="14" width="4.7109375" style="145" customWidth="1"/>
    <col min="15" max="15" width="10.85546875" customWidth="1"/>
    <col min="16" max="16" width="5.42578125" customWidth="1"/>
    <col min="17" max="17" width="10.28515625" customWidth="1"/>
    <col min="18" max="18" width="5.42578125" customWidth="1"/>
    <col min="19" max="19" width="10" customWidth="1"/>
    <col min="20" max="20" width="5.42578125" customWidth="1"/>
    <col min="21" max="21" width="11.42578125" customWidth="1"/>
    <col min="22" max="22" width="4.85546875" customWidth="1"/>
    <col min="23" max="23" width="9.5703125" customWidth="1"/>
    <col min="24" max="24" width="4.85546875" customWidth="1"/>
    <col min="25" max="25" width="11.42578125" customWidth="1"/>
    <col min="26" max="26" width="5.7109375" customWidth="1"/>
    <col min="27" max="27" width="11" customWidth="1"/>
    <col min="28" max="28" width="4.85546875" customWidth="1"/>
    <col min="29" max="29" width="12.42578125" customWidth="1"/>
    <col min="30" max="30" width="4.140625" customWidth="1"/>
    <col min="31" max="31" width="12.5703125" customWidth="1"/>
    <col min="32" max="32" width="5.42578125" customWidth="1"/>
    <col min="34" max="34" width="6.28515625" customWidth="1"/>
  </cols>
  <sheetData>
    <row r="1" spans="1:34">
      <c r="A1" s="334" t="s">
        <v>1336</v>
      </c>
      <c r="AC1" t="str">
        <f>Summary!V1</f>
        <v>QUARTER ENDED 31 DECEMBER 2005</v>
      </c>
    </row>
    <row r="2" spans="1:34">
      <c r="A2" s="145"/>
    </row>
    <row r="3" spans="1:34">
      <c r="A3" s="501" t="s">
        <v>1403</v>
      </c>
      <c r="B3" s="502" t="s">
        <v>61</v>
      </c>
      <c r="C3" s="324" t="s">
        <v>407</v>
      </c>
      <c r="D3" s="502"/>
      <c r="E3" s="1222" t="s">
        <v>1404</v>
      </c>
      <c r="F3" s="510"/>
      <c r="G3" s="1203" t="s">
        <v>455</v>
      </c>
      <c r="H3" s="502"/>
      <c r="I3" s="1535" t="s">
        <v>1405</v>
      </c>
      <c r="J3" s="502"/>
      <c r="K3" s="1203" t="s">
        <v>1303</v>
      </c>
      <c r="L3" s="502"/>
      <c r="M3" s="1203" t="s">
        <v>784</v>
      </c>
      <c r="N3" s="502"/>
      <c r="O3" s="1203" t="s">
        <v>453</v>
      </c>
      <c r="P3" s="502"/>
      <c r="Q3" s="1203" t="s">
        <v>1370</v>
      </c>
      <c r="R3" s="1205"/>
      <c r="S3" s="1207" t="s">
        <v>1340</v>
      </c>
      <c r="T3" s="1205"/>
      <c r="U3" s="1316" t="s">
        <v>477</v>
      </c>
      <c r="V3" s="1205"/>
      <c r="W3" s="438" t="s">
        <v>478</v>
      </c>
      <c r="X3" s="502"/>
      <c r="Y3" s="1203" t="s">
        <v>1316</v>
      </c>
      <c r="Z3" s="1205"/>
      <c r="AA3" s="1226" t="s">
        <v>1143</v>
      </c>
      <c r="AB3" s="502"/>
      <c r="AC3" s="1207" t="s">
        <v>520</v>
      </c>
      <c r="AD3" s="1208"/>
      <c r="AE3" s="324" t="s">
        <v>518</v>
      </c>
      <c r="AF3" s="502"/>
      <c r="AG3" s="1203" t="s">
        <v>1287</v>
      </c>
      <c r="AH3" s="502"/>
    </row>
    <row r="4" spans="1:34">
      <c r="A4" s="501"/>
      <c r="B4" s="501"/>
      <c r="C4" s="169" t="s">
        <v>648</v>
      </c>
      <c r="D4" s="504"/>
      <c r="E4" s="1223" t="s">
        <v>1383</v>
      </c>
      <c r="F4" s="513"/>
      <c r="G4" s="1204" t="s">
        <v>728</v>
      </c>
      <c r="H4" s="504"/>
      <c r="I4" s="1536" t="s">
        <v>1406</v>
      </c>
      <c r="J4" s="504"/>
      <c r="K4" s="1204" t="s">
        <v>1311</v>
      </c>
      <c r="L4" s="504"/>
      <c r="M4" s="1204" t="s">
        <v>1397</v>
      </c>
      <c r="N4" s="504"/>
      <c r="O4" s="1204" t="s">
        <v>1407</v>
      </c>
      <c r="P4" s="504"/>
      <c r="Q4" s="1224" t="s">
        <v>425</v>
      </c>
      <c r="R4" s="1206"/>
      <c r="S4" s="1428" t="s">
        <v>791</v>
      </c>
      <c r="T4" s="1206"/>
      <c r="U4" s="1318" t="s">
        <v>1408</v>
      </c>
      <c r="V4" s="1206"/>
      <c r="W4" s="381" t="s">
        <v>1409</v>
      </c>
      <c r="X4" s="504"/>
      <c r="Y4" s="1224" t="s">
        <v>1410</v>
      </c>
      <c r="Z4" s="1206"/>
      <c r="AA4" s="1403" t="s">
        <v>1150</v>
      </c>
      <c r="AB4" s="504"/>
      <c r="AC4" s="1209" t="s">
        <v>1201</v>
      </c>
      <c r="AD4" s="1210"/>
      <c r="AE4" s="169" t="s">
        <v>1411</v>
      </c>
      <c r="AF4" s="504"/>
      <c r="AG4" s="1204" t="s">
        <v>1402</v>
      </c>
      <c r="AH4" s="504"/>
    </row>
    <row r="5" spans="1:34">
      <c r="A5" s="142"/>
      <c r="B5" s="1395" t="s">
        <v>117</v>
      </c>
      <c r="C5" s="156" t="s">
        <v>117</v>
      </c>
      <c r="D5" s="157" t="s">
        <v>21</v>
      </c>
      <c r="E5" s="345" t="s">
        <v>117</v>
      </c>
      <c r="F5" s="344" t="s">
        <v>21</v>
      </c>
      <c r="G5" s="156" t="s">
        <v>117</v>
      </c>
      <c r="H5" s="157" t="s">
        <v>21</v>
      </c>
      <c r="I5" s="156" t="s">
        <v>117</v>
      </c>
      <c r="J5" s="157" t="s">
        <v>21</v>
      </c>
      <c r="K5" s="156" t="s">
        <v>117</v>
      </c>
      <c r="L5" s="157" t="s">
        <v>21</v>
      </c>
      <c r="M5" s="156" t="s">
        <v>117</v>
      </c>
      <c r="N5" s="157" t="s">
        <v>21</v>
      </c>
      <c r="O5" s="156" t="s">
        <v>117</v>
      </c>
      <c r="P5" s="157" t="s">
        <v>21</v>
      </c>
      <c r="Q5" s="156" t="s">
        <v>117</v>
      </c>
      <c r="R5" s="157" t="s">
        <v>21</v>
      </c>
      <c r="S5" s="156" t="s">
        <v>117</v>
      </c>
      <c r="T5" s="157" t="s">
        <v>21</v>
      </c>
      <c r="U5" s="156" t="s">
        <v>117</v>
      </c>
      <c r="V5" s="157" t="s">
        <v>21</v>
      </c>
      <c r="W5" s="156" t="s">
        <v>117</v>
      </c>
      <c r="X5" s="157" t="s">
        <v>21</v>
      </c>
      <c r="Y5" s="156" t="s">
        <v>117</v>
      </c>
      <c r="Z5" s="157" t="s">
        <v>21</v>
      </c>
      <c r="AA5" s="156" t="s">
        <v>117</v>
      </c>
      <c r="AB5" s="157" t="s">
        <v>21</v>
      </c>
      <c r="AC5" s="156" t="s">
        <v>117</v>
      </c>
      <c r="AD5" s="157" t="s">
        <v>21</v>
      </c>
      <c r="AE5" s="155" t="s">
        <v>117</v>
      </c>
      <c r="AF5" s="157" t="s">
        <v>21</v>
      </c>
      <c r="AG5" s="155" t="s">
        <v>117</v>
      </c>
      <c r="AH5" s="157" t="s">
        <v>21</v>
      </c>
    </row>
    <row r="6" spans="1:34">
      <c r="A6" s="141" t="s">
        <v>118</v>
      </c>
      <c r="B6" s="142"/>
      <c r="D6" s="158"/>
      <c r="E6" s="335"/>
      <c r="F6" s="347"/>
      <c r="G6"/>
      <c r="H6" s="158"/>
      <c r="I6"/>
      <c r="J6" s="158"/>
      <c r="K6"/>
      <c r="L6" s="158"/>
      <c r="M6"/>
      <c r="N6" s="158"/>
      <c r="P6" s="158"/>
      <c r="R6" s="158"/>
      <c r="T6" s="158"/>
      <c r="V6" s="158"/>
      <c r="X6" s="158"/>
      <c r="Z6" s="158"/>
      <c r="AB6" s="158"/>
      <c r="AD6" s="158"/>
      <c r="AF6" s="158"/>
      <c r="AH6" s="158"/>
    </row>
    <row r="7" spans="1:34">
      <c r="A7" s="172" t="s">
        <v>120</v>
      </c>
      <c r="B7" s="1396">
        <f>+C7+E7+G7+I7+K7+M7+O7+Q7+S7+U7+W7+Y7+AA7+AC7+AE7+AG7</f>
        <v>201.20700000099998</v>
      </c>
      <c r="C7" s="419">
        <v>0</v>
      </c>
      <c r="D7" s="364">
        <f>C7/$C$10*100</f>
        <v>0</v>
      </c>
      <c r="E7" s="419">
        <v>62.6</v>
      </c>
      <c r="F7" s="364">
        <f>E7/$E$10*100</f>
        <v>74.346793349168649</v>
      </c>
      <c r="G7" s="419">
        <v>0</v>
      </c>
      <c r="H7" s="364">
        <f>G7/$G$10*100</f>
        <v>0</v>
      </c>
      <c r="I7" s="419">
        <v>0</v>
      </c>
      <c r="J7" s="364">
        <f>I7/$I$10*100</f>
        <v>0</v>
      </c>
      <c r="K7" s="419">
        <v>0</v>
      </c>
      <c r="L7" s="364">
        <f>K7/$K$10*100</f>
        <v>0</v>
      </c>
      <c r="M7" s="419">
        <v>0</v>
      </c>
      <c r="N7" s="364">
        <f>M7/$M$10*100</f>
        <v>0</v>
      </c>
      <c r="O7" s="419">
        <v>64.540000000000006</v>
      </c>
      <c r="P7" s="364">
        <f>O7/$O$10*100</f>
        <v>76.23434916135129</v>
      </c>
      <c r="Q7" s="419">
        <v>0</v>
      </c>
      <c r="R7" s="364">
        <f>Q7/$Q$10*100</f>
        <v>0</v>
      </c>
      <c r="S7" s="419">
        <v>0</v>
      </c>
      <c r="T7" s="364">
        <f>S7/$Q$10*100</f>
        <v>0</v>
      </c>
      <c r="U7" s="419">
        <v>0</v>
      </c>
      <c r="V7" s="364">
        <f>U7/$U$10*100</f>
        <v>0</v>
      </c>
      <c r="W7" s="419">
        <v>74.066999999999993</v>
      </c>
      <c r="X7" s="364">
        <f>W7/$W$10*100</f>
        <v>74.815907231386163</v>
      </c>
      <c r="Y7" s="419">
        <v>0</v>
      </c>
      <c r="Z7" s="364">
        <f>Y7/$U$10*100</f>
        <v>0</v>
      </c>
      <c r="AA7" s="419">
        <v>0</v>
      </c>
      <c r="AB7" s="364">
        <f>AA7/$AA$10*100</f>
        <v>0</v>
      </c>
      <c r="AC7" s="419">
        <v>0</v>
      </c>
      <c r="AD7" s="364">
        <f>AC7/$AC$10*100</f>
        <v>0</v>
      </c>
      <c r="AE7" s="419">
        <v>1.0000000000000001E-9</v>
      </c>
      <c r="AF7" s="364">
        <f>AE7/$AE$10*100</f>
        <v>1.4285714265306124E-7</v>
      </c>
      <c r="AG7" s="419">
        <v>0</v>
      </c>
      <c r="AH7" s="364">
        <f>AG7/$AG$10*100</f>
        <v>0</v>
      </c>
    </row>
    <row r="8" spans="1:34">
      <c r="A8" s="172" t="s">
        <v>277</v>
      </c>
      <c r="B8" s="1396">
        <f>+C8+E8+G8+I8+K8+M8+O8+Q8+S8+U8+W8+Y8+AA8+AC8+AE8+AG8</f>
        <v>241.52359744999995</v>
      </c>
      <c r="C8" s="448">
        <f>SUM('FOF1'!K8:K12)</f>
        <v>3.2000000000000001E-2</v>
      </c>
      <c r="D8" s="364">
        <f>C8/$C$10*100</f>
        <v>100</v>
      </c>
      <c r="E8" s="419">
        <v>21.6</v>
      </c>
      <c r="F8" s="364">
        <f>E8/$E$10*100</f>
        <v>25.653206650831358</v>
      </c>
      <c r="G8" s="448">
        <f>SUM('FOF3'!F48:F52)</f>
        <v>85.9</v>
      </c>
      <c r="H8" s="364">
        <f>G8/$G$10*100</f>
        <v>100</v>
      </c>
      <c r="I8" s="448">
        <f>SUM('FOF6'!U8:U12)</f>
        <v>10.261000000000001</v>
      </c>
      <c r="J8" s="364">
        <f>I8/$I$10*100</f>
        <v>100</v>
      </c>
      <c r="K8" s="448">
        <f>SUM('FOF10'!AD8:AD12)</f>
        <v>0.80221100000000001</v>
      </c>
      <c r="L8" s="364">
        <f>K8/$K$10*100</f>
        <v>100</v>
      </c>
      <c r="M8" s="448">
        <f>SUM('FOF2'!S47:S51)</f>
        <v>0.7</v>
      </c>
      <c r="N8" s="364">
        <f>M8/$M$10*100</f>
        <v>100</v>
      </c>
      <c r="O8" s="419">
        <v>20.12</v>
      </c>
      <c r="P8" s="364">
        <f>O8/$O$10*100</f>
        <v>23.76565083864871</v>
      </c>
      <c r="Q8" s="448">
        <f>SUM('FOF3'!AJ48:AJ52)</f>
        <v>0.3</v>
      </c>
      <c r="R8" s="364">
        <f>Q8/$Q$10*100</f>
        <v>100</v>
      </c>
      <c r="S8" s="448">
        <f>SUM('FOF2'!AK47:AK51)</f>
        <v>0.01</v>
      </c>
      <c r="T8" s="364">
        <f>S8/$Q$10*100</f>
        <v>3.3333333333333335</v>
      </c>
      <c r="U8" s="448">
        <f>SUM('FOF3'!I8:I12)</f>
        <v>18.568999999999999</v>
      </c>
      <c r="V8" s="364">
        <f>U8/$U$10*100</f>
        <v>100</v>
      </c>
      <c r="W8" s="419">
        <v>24.931999999999999</v>
      </c>
      <c r="X8" s="364">
        <f>W8/$W$10*100</f>
        <v>25.184092768613827</v>
      </c>
      <c r="Y8" s="448">
        <f>SUM('FOF10'!I47:I51)</f>
        <v>1.6</v>
      </c>
      <c r="Z8" s="364">
        <f>Y8/$U$10*100</f>
        <v>8.6165113899509933</v>
      </c>
      <c r="AA8" s="419">
        <f>SUM('FOF7'!O48:O52)</f>
        <v>56</v>
      </c>
      <c r="AB8" s="364">
        <f>AA8/$AA$10*100</f>
        <v>100</v>
      </c>
      <c r="AC8" s="419">
        <f>SUM('FOF8'!AA8:AA12)</f>
        <v>-2.6235500000000001E-3</v>
      </c>
      <c r="AD8" s="364">
        <f>AC8/$AC$10*100</f>
        <v>100</v>
      </c>
      <c r="AE8" s="419">
        <f>SUM('FOF8'!O8:O12)</f>
        <v>0.7</v>
      </c>
      <c r="AF8" s="364">
        <f>AE8/$AE$10*100</f>
        <v>99.999999857142868</v>
      </c>
      <c r="AG8" s="419">
        <f>SUM('FOF9'!AA47:AA51)</f>
        <v>1.0000000000000001E-5</v>
      </c>
      <c r="AH8" s="364">
        <f>AG8/$AG$10*100</f>
        <v>100</v>
      </c>
    </row>
    <row r="9" spans="1:34" ht="13.5" thickBot="1">
      <c r="A9" s="323" t="s">
        <v>122</v>
      </c>
      <c r="B9" s="1396">
        <f>+C9+E9+G9+I9+K9+M9+O9+Q9+S9+U9+W9+Y9+AA9+AC9+AE9+AG9</f>
        <v>0</v>
      </c>
      <c r="C9" s="419">
        <v>0</v>
      </c>
      <c r="D9" s="364">
        <f>C9/$C$10*100</f>
        <v>0</v>
      </c>
      <c r="E9" s="419">
        <v>0</v>
      </c>
      <c r="F9" s="364">
        <f>E9/$E$10*100</f>
        <v>0</v>
      </c>
      <c r="G9" s="419">
        <v>0</v>
      </c>
      <c r="H9" s="364">
        <f>G9/$G$10*100</f>
        <v>0</v>
      </c>
      <c r="I9" s="419">
        <v>0</v>
      </c>
      <c r="J9" s="364">
        <f>I9/$I$10*100</f>
        <v>0</v>
      </c>
      <c r="K9" s="419">
        <v>0</v>
      </c>
      <c r="L9" s="364">
        <f>K9/$K$10*100</f>
        <v>0</v>
      </c>
      <c r="M9" s="419">
        <v>0</v>
      </c>
      <c r="N9" s="364">
        <f>M9/$M$10*100</f>
        <v>0</v>
      </c>
      <c r="O9" s="419">
        <v>0</v>
      </c>
      <c r="P9" s="364">
        <f>O9/$O$10*100</f>
        <v>0</v>
      </c>
      <c r="Q9" s="419">
        <v>0</v>
      </c>
      <c r="R9" s="364">
        <f>Q9/$Q$10*100</f>
        <v>0</v>
      </c>
      <c r="S9" s="419">
        <v>0</v>
      </c>
      <c r="T9" s="364">
        <f>S9/$Q$10*100</f>
        <v>0</v>
      </c>
      <c r="U9" s="419">
        <v>0</v>
      </c>
      <c r="V9" s="364">
        <f>U9/$U$10*100</f>
        <v>0</v>
      </c>
      <c r="W9" s="419"/>
      <c r="X9" s="364">
        <f>W9/$W$10*100</f>
        <v>0</v>
      </c>
      <c r="Y9" s="419">
        <v>0</v>
      </c>
      <c r="Z9" s="364">
        <f>Y9/$U$10*100</f>
        <v>0</v>
      </c>
      <c r="AA9" s="419">
        <v>0</v>
      </c>
      <c r="AB9" s="364">
        <f>AA9/$AA$10*100</f>
        <v>0</v>
      </c>
      <c r="AC9" s="419">
        <v>0</v>
      </c>
      <c r="AD9" s="364">
        <f>AC9/$AC$10*100</f>
        <v>0</v>
      </c>
      <c r="AE9" s="419">
        <v>0</v>
      </c>
      <c r="AF9" s="364">
        <f>AE9/$AE$10*100</f>
        <v>0</v>
      </c>
      <c r="AG9" s="419">
        <v>0</v>
      </c>
      <c r="AH9" s="364">
        <f>AG9/$AG$10*100</f>
        <v>0</v>
      </c>
    </row>
    <row r="10" spans="1:34" ht="15.75" thickBot="1">
      <c r="A10" s="322" t="s">
        <v>124</v>
      </c>
      <c r="B10" s="1397">
        <f t="shared" ref="B10:H10" si="0">SUM(B7:B9)</f>
        <v>442.73059745099994</v>
      </c>
      <c r="C10" s="420">
        <f>SUM(C7:C9)</f>
        <v>3.2000000000000001E-2</v>
      </c>
      <c r="D10" s="363">
        <f>SUM(D7:D9)</f>
        <v>100</v>
      </c>
      <c r="E10" s="353">
        <v>84.2</v>
      </c>
      <c r="F10" s="363">
        <f t="shared" si="0"/>
        <v>100</v>
      </c>
      <c r="G10" s="420">
        <f t="shared" si="0"/>
        <v>85.9</v>
      </c>
      <c r="H10" s="363">
        <f t="shared" si="0"/>
        <v>100</v>
      </c>
      <c r="I10" s="420">
        <f t="shared" ref="I10:V10" si="1">SUM(I7:I9)</f>
        <v>10.261000000000001</v>
      </c>
      <c r="J10" s="363">
        <f t="shared" si="1"/>
        <v>100</v>
      </c>
      <c r="K10" s="420">
        <f>SUM(K7:K9)</f>
        <v>0.80221100000000001</v>
      </c>
      <c r="L10" s="363">
        <f>SUM(L7:L9)</f>
        <v>100</v>
      </c>
      <c r="M10" s="420">
        <f t="shared" si="1"/>
        <v>0.7</v>
      </c>
      <c r="N10" s="363">
        <f t="shared" si="1"/>
        <v>100</v>
      </c>
      <c r="O10" s="353">
        <f>SUM(O7:O9)</f>
        <v>84.660000000000011</v>
      </c>
      <c r="P10" s="363">
        <f t="shared" si="1"/>
        <v>100</v>
      </c>
      <c r="Q10" s="420">
        <f t="shared" si="1"/>
        <v>0.3</v>
      </c>
      <c r="R10" s="363">
        <f t="shared" si="1"/>
        <v>100</v>
      </c>
      <c r="S10" s="420">
        <f t="shared" si="1"/>
        <v>0.01</v>
      </c>
      <c r="T10" s="363">
        <f t="shared" si="1"/>
        <v>3.3333333333333335</v>
      </c>
      <c r="U10" s="420">
        <f t="shared" si="1"/>
        <v>18.568999999999999</v>
      </c>
      <c r="V10" s="363">
        <f t="shared" si="1"/>
        <v>100</v>
      </c>
      <c r="W10" s="353">
        <v>98.998999999999995</v>
      </c>
      <c r="X10" s="363">
        <f t="shared" ref="X10:AF10" si="2">SUM(X7:X9)</f>
        <v>99.999999999999986</v>
      </c>
      <c r="Y10" s="420">
        <f t="shared" si="2"/>
        <v>1.6</v>
      </c>
      <c r="Z10" s="363">
        <f t="shared" si="2"/>
        <v>8.6165113899509933</v>
      </c>
      <c r="AA10" s="420">
        <f t="shared" si="2"/>
        <v>56</v>
      </c>
      <c r="AB10" s="363">
        <f t="shared" si="2"/>
        <v>100</v>
      </c>
      <c r="AC10" s="420">
        <f t="shared" si="2"/>
        <v>-2.6235500000000001E-3</v>
      </c>
      <c r="AD10" s="363">
        <f t="shared" si="2"/>
        <v>100</v>
      </c>
      <c r="AE10" s="420">
        <f t="shared" si="2"/>
        <v>0.70000000099999993</v>
      </c>
      <c r="AF10" s="363">
        <f t="shared" si="2"/>
        <v>100.00000000000001</v>
      </c>
      <c r="AG10" s="420">
        <f>SUM(AG7:AG9)</f>
        <v>1.0000000000000001E-5</v>
      </c>
      <c r="AH10" s="363">
        <f>SUM(AH7:AH9)</f>
        <v>100</v>
      </c>
    </row>
    <row r="11" spans="1:34">
      <c r="A11" s="416" t="s">
        <v>126</v>
      </c>
      <c r="B11" s="337"/>
      <c r="C11" s="419"/>
      <c r="D11" s="364"/>
      <c r="E11" s="419"/>
      <c r="F11" s="364"/>
      <c r="G11" s="419"/>
      <c r="H11" s="364"/>
      <c r="I11" s="419"/>
      <c r="J11" s="364"/>
      <c r="K11" s="419"/>
      <c r="L11" s="364"/>
      <c r="M11" s="419"/>
      <c r="N11" s="364"/>
      <c r="O11" s="419"/>
      <c r="P11" s="364"/>
      <c r="Q11" s="419"/>
      <c r="R11" s="364"/>
      <c r="S11" s="419"/>
      <c r="T11" s="364"/>
      <c r="U11" s="419"/>
      <c r="V11" s="364"/>
      <c r="W11" s="419"/>
      <c r="X11" s="364"/>
      <c r="Y11" s="419"/>
      <c r="Z11" s="364"/>
      <c r="AA11" s="419"/>
      <c r="AB11" s="364"/>
      <c r="AC11" s="419"/>
      <c r="AD11" s="364"/>
      <c r="AE11" s="419"/>
      <c r="AF11" s="364"/>
      <c r="AG11" s="419"/>
      <c r="AH11" s="364"/>
    </row>
    <row r="12" spans="1:34">
      <c r="A12" s="349" t="s">
        <v>128</v>
      </c>
      <c r="B12" s="1396">
        <f t="shared" ref="B12:B24" si="3">+C12+E12+G12+I12+K12+M12+O12+Q12+S12+U12+W12+Y12+AA12+AC12+AE12+AG12</f>
        <v>70.664000000000001</v>
      </c>
      <c r="C12" s="418"/>
      <c r="D12" s="423"/>
      <c r="E12" s="418">
        <v>26.5</v>
      </c>
      <c r="F12" s="423">
        <f>E12/$E$27*100</f>
        <v>42.332268370607032</v>
      </c>
      <c r="G12" s="418"/>
      <c r="H12" s="423"/>
      <c r="I12" s="418"/>
      <c r="J12" s="423"/>
      <c r="K12" s="418"/>
      <c r="L12" s="423"/>
      <c r="M12" s="418"/>
      <c r="N12" s="423"/>
      <c r="O12" s="418">
        <v>27.35</v>
      </c>
      <c r="P12" s="423">
        <f>O12/$O$27*100</f>
        <v>42.376820576386734</v>
      </c>
      <c r="Q12" s="418"/>
      <c r="R12" s="423"/>
      <c r="S12" s="418"/>
      <c r="T12" s="423"/>
      <c r="U12" s="418"/>
      <c r="V12" s="423"/>
      <c r="W12" s="418">
        <v>16.814</v>
      </c>
      <c r="X12" s="423">
        <f>W12/$W$27*100</f>
        <v>22.701067951989419</v>
      </c>
      <c r="Y12" s="418"/>
      <c r="Z12" s="423"/>
      <c r="AA12" s="418"/>
      <c r="AB12" s="423"/>
      <c r="AC12" s="418"/>
      <c r="AD12" s="423"/>
      <c r="AE12" s="418"/>
      <c r="AF12" s="423"/>
      <c r="AG12" s="418"/>
      <c r="AH12" s="423"/>
    </row>
    <row r="13" spans="1:34">
      <c r="A13" s="349" t="s">
        <v>130</v>
      </c>
      <c r="B13" s="1396">
        <f t="shared" si="3"/>
        <v>2.714</v>
      </c>
      <c r="C13" s="418"/>
      <c r="D13" s="423"/>
      <c r="E13" s="418">
        <v>2.1</v>
      </c>
      <c r="F13" s="423">
        <f t="shared" ref="F13:F24" si="4">E13/$E$27*100</f>
        <v>3.3546325878594248</v>
      </c>
      <c r="G13" s="418"/>
      <c r="H13" s="423"/>
      <c r="I13" s="418"/>
      <c r="J13" s="423"/>
      <c r="K13" s="418"/>
      <c r="L13" s="423"/>
      <c r="M13" s="418"/>
      <c r="N13" s="423"/>
      <c r="O13" s="418">
        <v>0</v>
      </c>
      <c r="P13" s="423">
        <f t="shared" ref="P13:P24" si="5">O13/$O$27*100</f>
        <v>0</v>
      </c>
      <c r="Q13" s="418"/>
      <c r="R13" s="423"/>
      <c r="S13" s="418"/>
      <c r="T13" s="423"/>
      <c r="U13" s="418"/>
      <c r="V13" s="423"/>
      <c r="W13" s="418">
        <v>0.61399999999999999</v>
      </c>
      <c r="X13" s="423">
        <f t="shared" ref="X13:X24" si="6">W13/$W$27*100</f>
        <v>0.82897916751049727</v>
      </c>
      <c r="Y13" s="418"/>
      <c r="Z13" s="423"/>
      <c r="AA13" s="418"/>
      <c r="AB13" s="423"/>
      <c r="AC13" s="418"/>
      <c r="AD13" s="423"/>
      <c r="AE13" s="418"/>
      <c r="AF13" s="423"/>
      <c r="AG13" s="418"/>
      <c r="AH13" s="423"/>
    </row>
    <row r="14" spans="1:34">
      <c r="A14" s="349" t="s">
        <v>131</v>
      </c>
      <c r="B14" s="1396">
        <f t="shared" si="3"/>
        <v>19.768999999999998</v>
      </c>
      <c r="C14" s="418"/>
      <c r="D14" s="423"/>
      <c r="E14" s="418">
        <v>0</v>
      </c>
      <c r="F14" s="423">
        <f t="shared" si="4"/>
        <v>0</v>
      </c>
      <c r="G14" s="418"/>
      <c r="H14" s="423"/>
      <c r="I14" s="418"/>
      <c r="J14" s="423"/>
      <c r="K14" s="418"/>
      <c r="L14" s="423"/>
      <c r="M14" s="418"/>
      <c r="N14" s="423"/>
      <c r="O14" s="418">
        <v>14.1</v>
      </c>
      <c r="P14" s="423">
        <f t="shared" si="5"/>
        <v>21.846916640842888</v>
      </c>
      <c r="Q14" s="418"/>
      <c r="R14" s="423"/>
      <c r="S14" s="418"/>
      <c r="T14" s="423"/>
      <c r="U14" s="418"/>
      <c r="V14" s="423"/>
      <c r="W14" s="418">
        <v>5.6689999999999996</v>
      </c>
      <c r="X14" s="423">
        <f t="shared" si="6"/>
        <v>7.6538809456303074</v>
      </c>
      <c r="Y14" s="418"/>
      <c r="Z14" s="423"/>
      <c r="AA14" s="418"/>
      <c r="AB14" s="423"/>
      <c r="AC14" s="418"/>
      <c r="AD14" s="423"/>
      <c r="AE14" s="418"/>
      <c r="AF14" s="423"/>
      <c r="AG14" s="418"/>
      <c r="AH14" s="423"/>
    </row>
    <row r="15" spans="1:34">
      <c r="A15" s="349" t="s">
        <v>283</v>
      </c>
      <c r="B15" s="1396">
        <f t="shared" si="3"/>
        <v>4.6400000000000006</v>
      </c>
      <c r="C15" s="418"/>
      <c r="D15" s="423"/>
      <c r="E15" s="418">
        <v>2.2000000000000002</v>
      </c>
      <c r="F15" s="423">
        <f t="shared" si="4"/>
        <v>3.5143769968051122</v>
      </c>
      <c r="G15" s="418"/>
      <c r="H15" s="423"/>
      <c r="I15" s="418"/>
      <c r="J15" s="423"/>
      <c r="K15" s="418"/>
      <c r="L15" s="423"/>
      <c r="M15" s="418"/>
      <c r="N15" s="423"/>
      <c r="O15" s="418">
        <v>0</v>
      </c>
      <c r="P15" s="423">
        <f t="shared" si="5"/>
        <v>0</v>
      </c>
      <c r="Q15" s="418"/>
      <c r="R15" s="423"/>
      <c r="S15" s="418"/>
      <c r="T15" s="423"/>
      <c r="U15" s="418"/>
      <c r="V15" s="423"/>
      <c r="W15" s="418">
        <v>2.44</v>
      </c>
      <c r="X15" s="423">
        <f t="shared" si="6"/>
        <v>3.2943146070449729</v>
      </c>
      <c r="Y15" s="418"/>
      <c r="Z15" s="423"/>
      <c r="AA15" s="418"/>
      <c r="AB15" s="423"/>
      <c r="AC15" s="418"/>
      <c r="AD15" s="423"/>
      <c r="AE15" s="418"/>
      <c r="AF15" s="423"/>
      <c r="AG15" s="418"/>
      <c r="AH15" s="423"/>
    </row>
    <row r="16" spans="1:34">
      <c r="A16" s="349" t="s">
        <v>284</v>
      </c>
      <c r="B16" s="1396">
        <f t="shared" si="3"/>
        <v>10.362</v>
      </c>
      <c r="C16" s="418"/>
      <c r="D16" s="423"/>
      <c r="E16" s="418">
        <v>8.8000000000000007</v>
      </c>
      <c r="F16" s="423">
        <f t="shared" si="4"/>
        <v>14.057507987220449</v>
      </c>
      <c r="G16" s="418"/>
      <c r="H16" s="423"/>
      <c r="I16" s="418"/>
      <c r="J16" s="423"/>
      <c r="K16" s="418"/>
      <c r="L16" s="423"/>
      <c r="M16" s="418"/>
      <c r="N16" s="423"/>
      <c r="O16" s="418">
        <v>0</v>
      </c>
      <c r="P16" s="423">
        <f t="shared" si="5"/>
        <v>0</v>
      </c>
      <c r="Q16" s="418"/>
      <c r="R16" s="423"/>
      <c r="S16" s="418"/>
      <c r="T16" s="423"/>
      <c r="U16" s="418"/>
      <c r="V16" s="423"/>
      <c r="W16" s="418">
        <v>1.5620000000000001</v>
      </c>
      <c r="X16" s="423">
        <f t="shared" si="6"/>
        <v>2.1089014000837083</v>
      </c>
      <c r="Y16" s="418"/>
      <c r="Z16" s="423"/>
      <c r="AA16" s="418"/>
      <c r="AB16" s="423"/>
      <c r="AC16" s="418"/>
      <c r="AD16" s="423"/>
      <c r="AE16" s="418"/>
      <c r="AF16" s="423"/>
      <c r="AG16" s="418"/>
      <c r="AH16" s="423"/>
    </row>
    <row r="17" spans="1:34">
      <c r="A17" s="349" t="s">
        <v>137</v>
      </c>
      <c r="B17" s="1396">
        <f t="shared" si="3"/>
        <v>22.295999999999999</v>
      </c>
      <c r="C17" s="418"/>
      <c r="D17" s="423"/>
      <c r="E17" s="418">
        <v>7</v>
      </c>
      <c r="F17" s="423">
        <f t="shared" si="4"/>
        <v>11.182108626198083</v>
      </c>
      <c r="G17" s="418"/>
      <c r="H17" s="423"/>
      <c r="I17" s="418"/>
      <c r="J17" s="423"/>
      <c r="K17" s="418"/>
      <c r="L17" s="423"/>
      <c r="M17" s="418"/>
      <c r="N17" s="423"/>
      <c r="O17" s="418">
        <v>0</v>
      </c>
      <c r="P17" s="423">
        <f t="shared" si="5"/>
        <v>0</v>
      </c>
      <c r="Q17" s="418"/>
      <c r="R17" s="423"/>
      <c r="S17" s="418"/>
      <c r="T17" s="423"/>
      <c r="U17" s="418"/>
      <c r="V17" s="423"/>
      <c r="W17" s="418">
        <v>15.295999999999999</v>
      </c>
      <c r="X17" s="423">
        <f t="shared" si="6"/>
        <v>20.6515722251475</v>
      </c>
      <c r="Y17" s="418"/>
      <c r="Z17" s="423"/>
      <c r="AA17" s="418"/>
      <c r="AB17" s="423"/>
      <c r="AC17" s="418"/>
      <c r="AD17" s="423"/>
      <c r="AE17" s="418"/>
      <c r="AF17" s="423"/>
      <c r="AG17" s="418"/>
      <c r="AH17" s="423"/>
    </row>
    <row r="18" spans="1:34">
      <c r="A18" s="349" t="s">
        <v>139</v>
      </c>
      <c r="B18" s="1396">
        <f t="shared" si="3"/>
        <v>14.647</v>
      </c>
      <c r="C18" s="418"/>
      <c r="D18" s="423"/>
      <c r="E18" s="418">
        <v>6</v>
      </c>
      <c r="F18" s="423">
        <f t="shared" si="4"/>
        <v>9.5846645367412133</v>
      </c>
      <c r="G18" s="418"/>
      <c r="H18" s="423"/>
      <c r="I18" s="418"/>
      <c r="J18" s="423"/>
      <c r="K18" s="418"/>
      <c r="L18" s="423"/>
      <c r="M18" s="418"/>
      <c r="N18" s="423"/>
      <c r="O18" s="418">
        <v>0</v>
      </c>
      <c r="P18" s="423">
        <f t="shared" si="5"/>
        <v>0</v>
      </c>
      <c r="Q18" s="418"/>
      <c r="R18" s="423"/>
      <c r="S18" s="418"/>
      <c r="T18" s="423"/>
      <c r="U18" s="418"/>
      <c r="V18" s="423"/>
      <c r="W18" s="418">
        <v>8.6470000000000002</v>
      </c>
      <c r="X18" s="423">
        <f t="shared" si="6"/>
        <v>11.674564920949953</v>
      </c>
      <c r="Y18" s="418"/>
      <c r="Z18" s="423"/>
      <c r="AA18" s="418"/>
      <c r="AB18" s="423"/>
      <c r="AC18" s="418"/>
      <c r="AD18" s="423"/>
      <c r="AE18" s="418"/>
      <c r="AF18" s="423"/>
      <c r="AG18" s="418"/>
      <c r="AH18" s="423"/>
    </row>
    <row r="19" spans="1:34">
      <c r="A19" s="349" t="s">
        <v>141</v>
      </c>
      <c r="B19" s="1396">
        <f t="shared" si="3"/>
        <v>0</v>
      </c>
      <c r="C19" s="418"/>
      <c r="D19" s="423"/>
      <c r="E19" s="418">
        <v>0</v>
      </c>
      <c r="F19" s="423">
        <f t="shared" si="4"/>
        <v>0</v>
      </c>
      <c r="G19" s="418"/>
      <c r="H19" s="423"/>
      <c r="I19" s="418"/>
      <c r="J19" s="423"/>
      <c r="K19" s="418"/>
      <c r="L19" s="423"/>
      <c r="M19" s="418"/>
      <c r="N19" s="423"/>
      <c r="O19" s="418">
        <v>0</v>
      </c>
      <c r="P19" s="423">
        <f t="shared" si="5"/>
        <v>0</v>
      </c>
      <c r="Q19" s="418"/>
      <c r="R19" s="423"/>
      <c r="S19" s="418"/>
      <c r="T19" s="423"/>
      <c r="U19" s="418"/>
      <c r="V19" s="423"/>
      <c r="W19" s="418"/>
      <c r="X19" s="423">
        <f t="shared" si="6"/>
        <v>0</v>
      </c>
      <c r="Y19" s="418"/>
      <c r="Z19" s="423"/>
      <c r="AA19" s="418"/>
      <c r="AB19" s="423"/>
      <c r="AC19" s="418"/>
      <c r="AD19" s="423"/>
      <c r="AE19" s="418"/>
      <c r="AF19" s="423"/>
      <c r="AG19" s="418"/>
      <c r="AH19" s="423"/>
    </row>
    <row r="20" spans="1:34">
      <c r="A20" s="349" t="s">
        <v>143</v>
      </c>
      <c r="B20" s="1396">
        <f t="shared" si="3"/>
        <v>51.811</v>
      </c>
      <c r="C20" s="418"/>
      <c r="D20" s="423"/>
      <c r="E20" s="418">
        <v>9.1999999999999993</v>
      </c>
      <c r="F20" s="423">
        <f t="shared" si="4"/>
        <v>14.696485623003195</v>
      </c>
      <c r="G20" s="418"/>
      <c r="H20" s="423"/>
      <c r="I20" s="418"/>
      <c r="J20" s="423"/>
      <c r="K20" s="418"/>
      <c r="L20" s="423"/>
      <c r="M20" s="418"/>
      <c r="N20" s="423"/>
      <c r="O20" s="418">
        <v>23.09</v>
      </c>
      <c r="P20" s="423">
        <f t="shared" si="5"/>
        <v>35.776262782770374</v>
      </c>
      <c r="Q20" s="418"/>
      <c r="R20" s="423"/>
      <c r="S20" s="418"/>
      <c r="T20" s="423"/>
      <c r="U20" s="418"/>
      <c r="V20" s="423"/>
      <c r="W20" s="418">
        <v>19.521000000000001</v>
      </c>
      <c r="X20" s="423">
        <f t="shared" si="6"/>
        <v>26.355866985297098</v>
      </c>
      <c r="Y20" s="418"/>
      <c r="Z20" s="423"/>
      <c r="AA20" s="418"/>
      <c r="AB20" s="423"/>
      <c r="AC20" s="418"/>
      <c r="AD20" s="423"/>
      <c r="AE20" s="418"/>
      <c r="AF20" s="423"/>
      <c r="AG20" s="418"/>
      <c r="AH20" s="423"/>
    </row>
    <row r="21" spans="1:34">
      <c r="A21" s="349" t="s">
        <v>145</v>
      </c>
      <c r="B21" s="1396">
        <f t="shared" si="3"/>
        <v>3.4240000000000004</v>
      </c>
      <c r="C21" s="418"/>
      <c r="D21" s="423"/>
      <c r="E21" s="418">
        <v>0.8</v>
      </c>
      <c r="F21" s="423">
        <f t="shared" si="4"/>
        <v>1.2779552715654954</v>
      </c>
      <c r="G21" s="418"/>
      <c r="H21" s="423"/>
      <c r="I21" s="418"/>
      <c r="J21" s="423"/>
      <c r="K21" s="418"/>
      <c r="L21" s="423"/>
      <c r="M21" s="418"/>
      <c r="N21" s="423"/>
      <c r="O21" s="418">
        <v>0</v>
      </c>
      <c r="P21" s="423">
        <f t="shared" si="5"/>
        <v>0</v>
      </c>
      <c r="Q21" s="418"/>
      <c r="R21" s="423"/>
      <c r="S21" s="418"/>
      <c r="T21" s="423"/>
      <c r="U21" s="418"/>
      <c r="V21" s="423"/>
      <c r="W21" s="418">
        <v>2.6240000000000001</v>
      </c>
      <c r="X21" s="423">
        <f t="shared" si="6"/>
        <v>3.5427383315106602</v>
      </c>
      <c r="Y21" s="418"/>
      <c r="Z21" s="423"/>
      <c r="AA21" s="418"/>
      <c r="AB21" s="423"/>
      <c r="AC21" s="418"/>
      <c r="AD21" s="423"/>
      <c r="AE21" s="418"/>
      <c r="AF21" s="423"/>
      <c r="AG21" s="418"/>
      <c r="AH21" s="423"/>
    </row>
    <row r="22" spans="1:34">
      <c r="A22" s="349" t="s">
        <v>147</v>
      </c>
      <c r="B22" s="1396">
        <f t="shared" si="3"/>
        <v>0</v>
      </c>
      <c r="C22" s="418"/>
      <c r="D22" s="423"/>
      <c r="E22" s="418">
        <v>0</v>
      </c>
      <c r="F22" s="423">
        <f t="shared" si="4"/>
        <v>0</v>
      </c>
      <c r="G22" s="418"/>
      <c r="H22" s="423"/>
      <c r="I22" s="418"/>
      <c r="J22" s="423"/>
      <c r="K22" s="418"/>
      <c r="L22" s="423"/>
      <c r="M22" s="418"/>
      <c r="N22" s="423"/>
      <c r="O22" s="418">
        <v>0</v>
      </c>
      <c r="P22" s="423">
        <f t="shared" si="5"/>
        <v>0</v>
      </c>
      <c r="Q22" s="418"/>
      <c r="R22" s="423"/>
      <c r="S22" s="418"/>
      <c r="T22" s="423"/>
      <c r="U22" s="418"/>
      <c r="V22" s="423"/>
      <c r="W22" s="418"/>
      <c r="X22" s="423">
        <f t="shared" si="6"/>
        <v>0</v>
      </c>
      <c r="Y22" s="418"/>
      <c r="Z22" s="423"/>
      <c r="AA22" s="418"/>
      <c r="AB22" s="423"/>
      <c r="AC22" s="418"/>
      <c r="AD22" s="423"/>
      <c r="AE22" s="418"/>
      <c r="AF22" s="423"/>
      <c r="AG22" s="418"/>
      <c r="AH22" s="423"/>
    </row>
    <row r="23" spans="1:34">
      <c r="A23" s="349" t="s">
        <v>149</v>
      </c>
      <c r="B23" s="1396">
        <f t="shared" si="3"/>
        <v>0</v>
      </c>
      <c r="C23" s="418"/>
      <c r="D23" s="423"/>
      <c r="E23" s="418">
        <v>0</v>
      </c>
      <c r="F23" s="423">
        <f t="shared" si="4"/>
        <v>0</v>
      </c>
      <c r="G23" s="418"/>
      <c r="H23" s="423"/>
      <c r="I23" s="418"/>
      <c r="J23" s="423"/>
      <c r="K23" s="418"/>
      <c r="L23" s="423"/>
      <c r="M23" s="418"/>
      <c r="N23" s="423"/>
      <c r="O23" s="418">
        <v>0</v>
      </c>
      <c r="P23" s="423">
        <f t="shared" si="5"/>
        <v>0</v>
      </c>
      <c r="Q23" s="418"/>
      <c r="R23" s="423"/>
      <c r="S23" s="418"/>
      <c r="T23" s="423"/>
      <c r="U23" s="418"/>
      <c r="V23" s="423"/>
      <c r="W23" s="418"/>
      <c r="X23" s="423">
        <f t="shared" si="6"/>
        <v>0</v>
      </c>
      <c r="Y23" s="418"/>
      <c r="Z23" s="423"/>
      <c r="AA23" s="418"/>
      <c r="AB23" s="423"/>
      <c r="AC23" s="418"/>
      <c r="AD23" s="423"/>
      <c r="AE23" s="418"/>
      <c r="AF23" s="423"/>
      <c r="AG23" s="418"/>
      <c r="AH23" s="423"/>
    </row>
    <row r="24" spans="1:34" ht="13.5" thickBot="1">
      <c r="A24" s="349" t="s">
        <v>151</v>
      </c>
      <c r="B24" s="1396">
        <f t="shared" si="3"/>
        <v>0.88</v>
      </c>
      <c r="C24" s="418"/>
      <c r="D24" s="423"/>
      <c r="E24" s="418">
        <v>0</v>
      </c>
      <c r="F24" s="423">
        <f t="shared" si="4"/>
        <v>0</v>
      </c>
      <c r="G24" s="418"/>
      <c r="H24" s="423"/>
      <c r="I24" s="418"/>
      <c r="J24" s="423"/>
      <c r="K24" s="418"/>
      <c r="L24" s="423"/>
      <c r="M24" s="418"/>
      <c r="N24" s="423"/>
      <c r="O24" s="418">
        <v>0</v>
      </c>
      <c r="P24" s="423">
        <f t="shared" si="5"/>
        <v>0</v>
      </c>
      <c r="Q24" s="418"/>
      <c r="R24" s="423"/>
      <c r="S24" s="418"/>
      <c r="T24" s="423"/>
      <c r="U24" s="418"/>
      <c r="V24" s="423"/>
      <c r="W24" s="418">
        <v>0.88</v>
      </c>
      <c r="X24" s="423">
        <f t="shared" si="6"/>
        <v>1.188113464835892</v>
      </c>
      <c r="Y24" s="418"/>
      <c r="Z24" s="423"/>
      <c r="AA24" s="418"/>
      <c r="AB24" s="423"/>
      <c r="AC24" s="418"/>
      <c r="AD24" s="423"/>
      <c r="AE24" s="418"/>
      <c r="AF24" s="423"/>
      <c r="AG24" s="418"/>
      <c r="AH24" s="423"/>
    </row>
    <row r="25" spans="1:34" ht="13.5" thickBot="1">
      <c r="A25" s="360" t="s">
        <v>153</v>
      </c>
      <c r="B25" s="982">
        <f>SUM(B12:B24)</f>
        <v>201.20699999999999</v>
      </c>
      <c r="C25" s="420">
        <f>SUM(C12:C21)</f>
        <v>0</v>
      </c>
      <c r="D25" s="363">
        <f>SUM(D12:D21)</f>
        <v>0</v>
      </c>
      <c r="E25" s="353">
        <v>62.6</v>
      </c>
      <c r="F25" s="363">
        <f>SUM(F12:F24)</f>
        <v>100</v>
      </c>
      <c r="G25" s="420">
        <f t="shared" ref="G25:N25" si="7">SUM(G12:G21)</f>
        <v>0</v>
      </c>
      <c r="H25" s="363">
        <f t="shared" si="7"/>
        <v>0</v>
      </c>
      <c r="I25" s="420">
        <f>SUM(I12:I21)</f>
        <v>0</v>
      </c>
      <c r="J25" s="363">
        <f>SUM(J12:J21)</f>
        <v>0</v>
      </c>
      <c r="K25" s="420">
        <f>SUM(K12:K21)</f>
        <v>0</v>
      </c>
      <c r="L25" s="363">
        <f>SUM(L12:L21)</f>
        <v>0</v>
      </c>
      <c r="M25" s="420">
        <f t="shared" si="7"/>
        <v>0</v>
      </c>
      <c r="N25" s="363">
        <f t="shared" si="7"/>
        <v>0</v>
      </c>
      <c r="O25" s="353">
        <f>SUM(O12:O24)</f>
        <v>64.540000000000006</v>
      </c>
      <c r="P25" s="363">
        <f>SUM(P12:P24)</f>
        <v>100</v>
      </c>
      <c r="Q25" s="420">
        <f t="shared" ref="Q25:V25" si="8">SUM(Q12:Q21)</f>
        <v>0</v>
      </c>
      <c r="R25" s="363">
        <f t="shared" si="8"/>
        <v>0</v>
      </c>
      <c r="S25" s="420">
        <f t="shared" si="8"/>
        <v>0</v>
      </c>
      <c r="T25" s="363">
        <f t="shared" si="8"/>
        <v>0</v>
      </c>
      <c r="U25" s="420">
        <f t="shared" si="8"/>
        <v>0</v>
      </c>
      <c r="V25" s="363">
        <f t="shared" si="8"/>
        <v>0</v>
      </c>
      <c r="W25" s="353">
        <v>74.066999999999993</v>
      </c>
      <c r="X25" s="363">
        <f>SUM(X12:X24)</f>
        <v>100.00000000000001</v>
      </c>
      <c r="Y25" s="420">
        <f>SUM(Y12:Y21)</f>
        <v>0</v>
      </c>
      <c r="Z25" s="363">
        <f>SUM(Z12:Z21)</f>
        <v>0</v>
      </c>
      <c r="AA25" s="420">
        <f t="shared" ref="AA25:AF25" si="9">SUM(AA12:AA21)</f>
        <v>0</v>
      </c>
      <c r="AB25" s="363">
        <f t="shared" si="9"/>
        <v>0</v>
      </c>
      <c r="AC25" s="420">
        <f t="shared" si="9"/>
        <v>0</v>
      </c>
      <c r="AD25" s="363">
        <f t="shared" si="9"/>
        <v>0</v>
      </c>
      <c r="AE25" s="420">
        <f t="shared" si="9"/>
        <v>0</v>
      </c>
      <c r="AF25" s="363">
        <f t="shared" si="9"/>
        <v>0</v>
      </c>
      <c r="AG25" s="420">
        <f>SUM(AG12:AG21)</f>
        <v>0</v>
      </c>
      <c r="AH25" s="363">
        <f>SUM(AH12:AH21)</f>
        <v>0</v>
      </c>
    </row>
    <row r="26" spans="1:34" ht="13.5" thickBot="1">
      <c r="A26" s="360" t="s">
        <v>155</v>
      </c>
      <c r="B26" s="1396">
        <f>+C26+E26+G26+I26+K26+M26+O26+Q26+S26+U26+W26+Y26+AA26+AC26+AE26+AG26</f>
        <v>0</v>
      </c>
      <c r="C26" s="420">
        <v>0</v>
      </c>
      <c r="D26" s="363">
        <v>0</v>
      </c>
      <c r="E26" s="420">
        <v>0</v>
      </c>
      <c r="F26" s="363">
        <f>E26/E27*100</f>
        <v>0</v>
      </c>
      <c r="G26" s="420">
        <v>0</v>
      </c>
      <c r="H26" s="363">
        <v>0</v>
      </c>
      <c r="I26" s="420">
        <v>0</v>
      </c>
      <c r="J26" s="363">
        <v>0</v>
      </c>
      <c r="K26" s="420">
        <v>0</v>
      </c>
      <c r="L26" s="363">
        <v>0</v>
      </c>
      <c r="M26" s="420">
        <v>0</v>
      </c>
      <c r="N26" s="363">
        <v>0</v>
      </c>
      <c r="O26" s="420">
        <v>0</v>
      </c>
      <c r="P26" s="363">
        <f>O26/$O27*100</f>
        <v>0</v>
      </c>
      <c r="Q26" s="420">
        <v>0</v>
      </c>
      <c r="R26" s="363">
        <v>0</v>
      </c>
      <c r="S26" s="420">
        <v>0</v>
      </c>
      <c r="T26" s="363">
        <v>0</v>
      </c>
      <c r="U26" s="420">
        <v>0</v>
      </c>
      <c r="V26" s="363">
        <v>0</v>
      </c>
      <c r="W26" s="420"/>
      <c r="X26" s="363">
        <f>W26/$W27*100</f>
        <v>0</v>
      </c>
      <c r="Y26" s="420">
        <v>0</v>
      </c>
      <c r="Z26" s="363">
        <v>0</v>
      </c>
      <c r="AA26" s="420">
        <v>0</v>
      </c>
      <c r="AB26" s="363">
        <v>0</v>
      </c>
      <c r="AC26" s="420">
        <v>0</v>
      </c>
      <c r="AD26" s="363">
        <v>0</v>
      </c>
      <c r="AE26" s="420">
        <v>0</v>
      </c>
      <c r="AF26" s="363">
        <v>0</v>
      </c>
      <c r="AG26" s="420">
        <v>0</v>
      </c>
      <c r="AH26" s="363">
        <v>0</v>
      </c>
    </row>
    <row r="27" spans="1:34" ht="13.5" thickBot="1">
      <c r="A27" s="360" t="s">
        <v>157</v>
      </c>
      <c r="B27" s="982">
        <f t="shared" ref="B27:H27" si="10">SUM(B25:B26)</f>
        <v>201.20699999999999</v>
      </c>
      <c r="C27" s="420">
        <f>SUM(C25:C26)</f>
        <v>0</v>
      </c>
      <c r="D27" s="363">
        <f>SUM(D25:D26)</f>
        <v>0</v>
      </c>
      <c r="E27" s="353">
        <v>62.6</v>
      </c>
      <c r="F27" s="363">
        <f t="shared" si="10"/>
        <v>100</v>
      </c>
      <c r="G27" s="420">
        <f t="shared" si="10"/>
        <v>0</v>
      </c>
      <c r="H27" s="363">
        <f t="shared" si="10"/>
        <v>0</v>
      </c>
      <c r="I27" s="420">
        <f t="shared" ref="I27:V27" si="11">SUM(I25:I26)</f>
        <v>0</v>
      </c>
      <c r="J27" s="363">
        <f t="shared" si="11"/>
        <v>0</v>
      </c>
      <c r="K27" s="420">
        <f>SUM(K25:K26)</f>
        <v>0</v>
      </c>
      <c r="L27" s="363">
        <f>SUM(L25:L26)</f>
        <v>0</v>
      </c>
      <c r="M27" s="420">
        <f t="shared" si="11"/>
        <v>0</v>
      </c>
      <c r="N27" s="363">
        <f t="shared" si="11"/>
        <v>0</v>
      </c>
      <c r="O27" s="353">
        <f>SUM(O25:O26)</f>
        <v>64.540000000000006</v>
      </c>
      <c r="P27" s="363">
        <f t="shared" si="11"/>
        <v>100</v>
      </c>
      <c r="Q27" s="420">
        <f t="shared" si="11"/>
        <v>0</v>
      </c>
      <c r="R27" s="363">
        <f t="shared" si="11"/>
        <v>0</v>
      </c>
      <c r="S27" s="420">
        <f t="shared" si="11"/>
        <v>0</v>
      </c>
      <c r="T27" s="363">
        <f t="shared" si="11"/>
        <v>0</v>
      </c>
      <c r="U27" s="420">
        <f t="shared" si="11"/>
        <v>0</v>
      </c>
      <c r="V27" s="363">
        <f t="shared" si="11"/>
        <v>0</v>
      </c>
      <c r="W27" s="353">
        <v>74.066999999999993</v>
      </c>
      <c r="X27" s="363">
        <f t="shared" ref="X27:AF27" si="12">SUM(X25:X26)</f>
        <v>100.00000000000001</v>
      </c>
      <c r="Y27" s="420">
        <f t="shared" si="12"/>
        <v>0</v>
      </c>
      <c r="Z27" s="363">
        <f t="shared" si="12"/>
        <v>0</v>
      </c>
      <c r="AA27" s="420">
        <f t="shared" si="12"/>
        <v>0</v>
      </c>
      <c r="AB27" s="363">
        <f t="shared" si="12"/>
        <v>0</v>
      </c>
      <c r="AC27" s="420">
        <f t="shared" si="12"/>
        <v>0</v>
      </c>
      <c r="AD27" s="363">
        <f t="shared" si="12"/>
        <v>0</v>
      </c>
      <c r="AE27" s="420">
        <f t="shared" si="12"/>
        <v>0</v>
      </c>
      <c r="AF27" s="363">
        <f t="shared" si="12"/>
        <v>0</v>
      </c>
      <c r="AG27" s="420">
        <f>SUM(AG25:AG26)</f>
        <v>0</v>
      </c>
      <c r="AH27" s="363">
        <f>SUM(AH25:AH26)</f>
        <v>0</v>
      </c>
    </row>
    <row r="28" spans="1:34">
      <c r="A28" s="346" t="s">
        <v>1353</v>
      </c>
      <c r="B28" s="337"/>
      <c r="C28" s="419"/>
      <c r="D28" s="364"/>
      <c r="E28" s="419"/>
      <c r="F28" s="364"/>
      <c r="G28" s="419"/>
      <c r="H28" s="364"/>
      <c r="I28" s="419"/>
      <c r="J28" s="364"/>
      <c r="K28" s="419"/>
      <c r="L28" s="364"/>
      <c r="M28" s="419"/>
      <c r="N28" s="364"/>
      <c r="O28" s="419"/>
      <c r="P28" s="364"/>
      <c r="Q28" s="419"/>
      <c r="R28" s="364"/>
      <c r="S28" s="419"/>
      <c r="T28" s="364"/>
      <c r="U28" s="419"/>
      <c r="V28" s="364"/>
      <c r="W28" s="419"/>
      <c r="X28" s="364"/>
      <c r="Y28" s="419"/>
      <c r="Z28" s="364"/>
      <c r="AA28" s="419"/>
      <c r="AB28" s="364"/>
      <c r="AC28" s="419"/>
      <c r="AD28" s="364"/>
      <c r="AE28" s="419"/>
      <c r="AF28" s="364"/>
      <c r="AG28" s="419"/>
      <c r="AH28" s="364"/>
    </row>
    <row r="29" spans="1:34">
      <c r="A29" s="349" t="s">
        <v>161</v>
      </c>
      <c r="B29" s="1396">
        <f t="shared" ref="B29:B35" si="13">+C29+E29+G29+I29+K29+M29+O29+Q29+S29+U29+W29+Y29+AA29+AC29+AE29+AG29</f>
        <v>30.945</v>
      </c>
      <c r="C29" s="418"/>
      <c r="D29" s="423"/>
      <c r="E29" s="418">
        <v>15</v>
      </c>
      <c r="F29" s="423">
        <f>E29/$E$38*100</f>
        <v>69.444444444444443</v>
      </c>
      <c r="G29" s="418"/>
      <c r="H29" s="423"/>
      <c r="I29" s="418"/>
      <c r="J29" s="423"/>
      <c r="K29" s="418"/>
      <c r="L29" s="423"/>
      <c r="M29" s="418"/>
      <c r="N29" s="423"/>
      <c r="O29" s="418">
        <v>8.7100000000000009</v>
      </c>
      <c r="P29" s="423">
        <f>O29/$O$38*100</f>
        <v>43.290258449304169</v>
      </c>
      <c r="Q29" s="418"/>
      <c r="R29" s="423"/>
      <c r="S29" s="418"/>
      <c r="T29" s="423"/>
      <c r="U29" s="418"/>
      <c r="V29" s="423"/>
      <c r="W29" s="418">
        <v>7.2350000000000003</v>
      </c>
      <c r="X29" s="423">
        <f>W29/$W$38*100</f>
        <v>29.02125952667469</v>
      </c>
      <c r="Y29" s="418"/>
      <c r="Z29" s="423"/>
      <c r="AA29" s="418"/>
      <c r="AB29" s="423"/>
      <c r="AC29" s="418"/>
      <c r="AD29" s="423"/>
      <c r="AE29" s="418"/>
      <c r="AF29" s="423"/>
      <c r="AG29" s="418"/>
      <c r="AH29" s="423"/>
    </row>
    <row r="30" spans="1:34">
      <c r="A30" s="349" t="s">
        <v>163</v>
      </c>
      <c r="B30" s="1396">
        <f t="shared" si="13"/>
        <v>0</v>
      </c>
      <c r="C30" s="418"/>
      <c r="D30" s="423"/>
      <c r="E30" s="418">
        <v>0</v>
      </c>
      <c r="F30" s="423">
        <f t="shared" ref="F30:F35" si="14">E30/$E$38*100</f>
        <v>0</v>
      </c>
      <c r="G30" s="418"/>
      <c r="H30" s="423"/>
      <c r="I30" s="418"/>
      <c r="J30" s="423"/>
      <c r="K30" s="418"/>
      <c r="L30" s="423"/>
      <c r="M30" s="418"/>
      <c r="N30" s="423"/>
      <c r="O30" s="418">
        <v>0</v>
      </c>
      <c r="P30" s="423">
        <f t="shared" ref="P30:P35" si="15">O30/$O$38*100</f>
        <v>0</v>
      </c>
      <c r="Q30" s="418"/>
      <c r="R30" s="423"/>
      <c r="S30" s="418"/>
      <c r="T30" s="423"/>
      <c r="U30" s="418"/>
      <c r="V30" s="423"/>
      <c r="W30" s="418"/>
      <c r="X30" s="423">
        <f t="shared" ref="X30:X35" si="16">W30/$W$38*100</f>
        <v>0</v>
      </c>
      <c r="Y30" s="418"/>
      <c r="Z30" s="423"/>
      <c r="AA30" s="418"/>
      <c r="AB30" s="423"/>
      <c r="AC30" s="418"/>
      <c r="AD30" s="423"/>
      <c r="AE30" s="418"/>
      <c r="AF30" s="423"/>
      <c r="AG30" s="418"/>
      <c r="AH30" s="423"/>
    </row>
    <row r="31" spans="1:34">
      <c r="A31" s="349" t="s">
        <v>165</v>
      </c>
      <c r="B31" s="1396">
        <f t="shared" si="13"/>
        <v>0</v>
      </c>
      <c r="C31" s="418"/>
      <c r="D31" s="423"/>
      <c r="E31" s="418">
        <v>0</v>
      </c>
      <c r="F31" s="423">
        <f t="shared" si="14"/>
        <v>0</v>
      </c>
      <c r="G31" s="418"/>
      <c r="H31" s="423"/>
      <c r="I31" s="418"/>
      <c r="J31" s="423"/>
      <c r="K31" s="418"/>
      <c r="L31" s="423"/>
      <c r="M31" s="418"/>
      <c r="N31" s="423"/>
      <c r="O31" s="418">
        <v>0</v>
      </c>
      <c r="P31" s="423">
        <f t="shared" si="15"/>
        <v>0</v>
      </c>
      <c r="Q31" s="418"/>
      <c r="R31" s="423"/>
      <c r="S31" s="418"/>
      <c r="T31" s="423"/>
      <c r="U31" s="418"/>
      <c r="V31" s="423"/>
      <c r="W31" s="418"/>
      <c r="X31" s="423">
        <f t="shared" si="16"/>
        <v>0</v>
      </c>
      <c r="Y31" s="418"/>
      <c r="Z31" s="423"/>
      <c r="AA31" s="418"/>
      <c r="AB31" s="423"/>
      <c r="AC31" s="418"/>
      <c r="AD31" s="423"/>
      <c r="AE31" s="418"/>
      <c r="AF31" s="423"/>
      <c r="AG31" s="418"/>
      <c r="AH31" s="423"/>
    </row>
    <row r="32" spans="1:34">
      <c r="A32" s="349" t="s">
        <v>167</v>
      </c>
      <c r="B32" s="1396">
        <f t="shared" si="13"/>
        <v>0</v>
      </c>
      <c r="C32" s="418"/>
      <c r="D32" s="423"/>
      <c r="E32" s="418">
        <v>0</v>
      </c>
      <c r="F32" s="423">
        <f t="shared" si="14"/>
        <v>0</v>
      </c>
      <c r="G32" s="418"/>
      <c r="H32" s="423"/>
      <c r="I32" s="418"/>
      <c r="J32" s="423"/>
      <c r="K32" s="418"/>
      <c r="L32" s="423"/>
      <c r="M32" s="418"/>
      <c r="N32" s="423"/>
      <c r="O32" s="418">
        <v>0</v>
      </c>
      <c r="P32" s="423">
        <f t="shared" si="15"/>
        <v>0</v>
      </c>
      <c r="Q32" s="418"/>
      <c r="R32" s="423"/>
      <c r="S32" s="418"/>
      <c r="T32" s="423"/>
      <c r="U32" s="418"/>
      <c r="V32" s="423"/>
      <c r="W32" s="418"/>
      <c r="X32" s="423">
        <f t="shared" si="16"/>
        <v>0</v>
      </c>
      <c r="Y32" s="418"/>
      <c r="Z32" s="423"/>
      <c r="AA32" s="418"/>
      <c r="AB32" s="423"/>
      <c r="AC32" s="418"/>
      <c r="AD32" s="423"/>
      <c r="AE32" s="418"/>
      <c r="AF32" s="423"/>
      <c r="AG32" s="418"/>
      <c r="AH32" s="423"/>
    </row>
    <row r="33" spans="1:34">
      <c r="A33" s="349" t="s">
        <v>169</v>
      </c>
      <c r="B33" s="1396">
        <f t="shared" si="13"/>
        <v>17.044</v>
      </c>
      <c r="C33" s="418"/>
      <c r="D33" s="423"/>
      <c r="E33" s="418">
        <v>6.6</v>
      </c>
      <c r="F33" s="423">
        <f t="shared" si="14"/>
        <v>30.555555555555554</v>
      </c>
      <c r="G33" s="418"/>
      <c r="H33" s="423"/>
      <c r="I33" s="418"/>
      <c r="J33" s="423"/>
      <c r="K33" s="418"/>
      <c r="L33" s="423"/>
      <c r="M33" s="418"/>
      <c r="N33" s="423"/>
      <c r="O33" s="418">
        <v>0.3</v>
      </c>
      <c r="P33" s="423">
        <f t="shared" si="15"/>
        <v>1.4910536779324053</v>
      </c>
      <c r="Q33" s="418"/>
      <c r="R33" s="423"/>
      <c r="S33" s="418"/>
      <c r="T33" s="423"/>
      <c r="U33" s="418"/>
      <c r="V33" s="423"/>
      <c r="W33" s="418">
        <v>10.144</v>
      </c>
      <c r="X33" s="423">
        <f t="shared" si="16"/>
        <v>40.689931809065385</v>
      </c>
      <c r="Y33" s="418"/>
      <c r="Z33" s="423"/>
      <c r="AA33" s="418"/>
      <c r="AB33" s="423"/>
      <c r="AC33" s="418"/>
      <c r="AD33" s="423"/>
      <c r="AE33" s="418"/>
      <c r="AF33" s="423"/>
      <c r="AG33" s="418"/>
      <c r="AH33" s="423"/>
    </row>
    <row r="34" spans="1:34">
      <c r="A34" s="349" t="s">
        <v>171</v>
      </c>
      <c r="B34" s="1396">
        <f t="shared" si="13"/>
        <v>8.011000000000001</v>
      </c>
      <c r="C34" s="418"/>
      <c r="D34" s="423"/>
      <c r="E34" s="418">
        <v>0</v>
      </c>
      <c r="F34" s="423">
        <f t="shared" si="14"/>
        <v>0</v>
      </c>
      <c r="G34" s="418"/>
      <c r="H34" s="423"/>
      <c r="I34" s="418"/>
      <c r="J34" s="423"/>
      <c r="K34" s="418"/>
      <c r="L34" s="423"/>
      <c r="M34" s="418"/>
      <c r="N34" s="423"/>
      <c r="O34" s="418">
        <v>0.46</v>
      </c>
      <c r="P34" s="423">
        <f t="shared" si="15"/>
        <v>2.2862823061630215</v>
      </c>
      <c r="Q34" s="418"/>
      <c r="R34" s="423"/>
      <c r="S34" s="418"/>
      <c r="T34" s="423"/>
      <c r="U34" s="418"/>
      <c r="V34" s="423"/>
      <c r="W34" s="418">
        <v>7.5510000000000002</v>
      </c>
      <c r="X34" s="423">
        <f t="shared" si="16"/>
        <v>30.288808664259932</v>
      </c>
      <c r="Y34" s="418"/>
      <c r="Z34" s="423"/>
      <c r="AA34" s="418"/>
      <c r="AB34" s="423"/>
      <c r="AC34" s="418"/>
      <c r="AD34" s="423"/>
      <c r="AE34" s="418"/>
      <c r="AF34" s="423"/>
      <c r="AG34" s="418"/>
      <c r="AH34" s="423"/>
    </row>
    <row r="35" spans="1:34" ht="13.5" thickBot="1">
      <c r="A35" s="349" t="s">
        <v>173</v>
      </c>
      <c r="B35" s="1396">
        <f t="shared" si="13"/>
        <v>10.65</v>
      </c>
      <c r="C35" s="418"/>
      <c r="D35" s="423"/>
      <c r="E35" s="418">
        <v>0</v>
      </c>
      <c r="F35" s="423">
        <f t="shared" si="14"/>
        <v>0</v>
      </c>
      <c r="G35" s="418"/>
      <c r="H35" s="423"/>
      <c r="I35" s="418"/>
      <c r="J35" s="423"/>
      <c r="K35" s="418"/>
      <c r="L35" s="423"/>
      <c r="M35" s="418"/>
      <c r="N35" s="423"/>
      <c r="O35" s="418">
        <v>10.65</v>
      </c>
      <c r="P35" s="423">
        <f t="shared" si="15"/>
        <v>52.93240556660038</v>
      </c>
      <c r="Q35" s="418"/>
      <c r="R35" s="423"/>
      <c r="S35" s="418"/>
      <c r="T35" s="423"/>
      <c r="U35" s="418"/>
      <c r="V35" s="423"/>
      <c r="W35" s="418"/>
      <c r="X35" s="423">
        <f t="shared" si="16"/>
        <v>0</v>
      </c>
      <c r="Y35" s="418"/>
      <c r="Z35" s="423"/>
      <c r="AA35" s="418"/>
      <c r="AB35" s="423"/>
      <c r="AC35" s="418"/>
      <c r="AD35" s="423"/>
      <c r="AE35" s="418"/>
      <c r="AF35" s="423"/>
      <c r="AG35" s="418"/>
      <c r="AH35" s="423"/>
    </row>
    <row r="36" spans="1:34" ht="13.5" thickBot="1">
      <c r="A36" s="360" t="s">
        <v>175</v>
      </c>
      <c r="B36" s="982">
        <f>SUM(B29:B35)</f>
        <v>66.650000000000006</v>
      </c>
      <c r="C36" s="420">
        <f>SUM(C28:C35)</f>
        <v>0</v>
      </c>
      <c r="D36" s="424">
        <f>SUM(D29:D35)</f>
        <v>0</v>
      </c>
      <c r="E36" s="353">
        <v>21.6</v>
      </c>
      <c r="F36" s="424">
        <f>SUM(F29:F35)</f>
        <v>100</v>
      </c>
      <c r="G36" s="420">
        <f>SUM(G28:G35)</f>
        <v>0</v>
      </c>
      <c r="H36" s="424">
        <f>SUM(H29:H35)</f>
        <v>0</v>
      </c>
      <c r="I36" s="420">
        <f>SUM(I28:I35)</f>
        <v>0</v>
      </c>
      <c r="J36" s="424">
        <f>SUM(J29:J35)</f>
        <v>0</v>
      </c>
      <c r="K36" s="420">
        <f>SUM(K28:K35)</f>
        <v>0</v>
      </c>
      <c r="L36" s="424">
        <f>SUM(L29:L35)</f>
        <v>0</v>
      </c>
      <c r="M36" s="420">
        <f>SUM(M28:M35)</f>
        <v>0</v>
      </c>
      <c r="N36" s="424">
        <f>SUM(N29:N35)</f>
        <v>0</v>
      </c>
      <c r="O36" s="353">
        <f>SUM(O29:O35)</f>
        <v>20.120000000000005</v>
      </c>
      <c r="P36" s="424">
        <f>SUM(P29:P35)</f>
        <v>99.999999999999972</v>
      </c>
      <c r="Q36" s="420">
        <f>SUM(Q28:Q35)</f>
        <v>0</v>
      </c>
      <c r="R36" s="424">
        <f>SUM(R29:R35)</f>
        <v>0</v>
      </c>
      <c r="S36" s="420">
        <f>SUM(S28:S35)</f>
        <v>0</v>
      </c>
      <c r="T36" s="424">
        <f>SUM(T29:T35)</f>
        <v>0</v>
      </c>
      <c r="U36" s="420">
        <f>SUM(U28:U35)</f>
        <v>0</v>
      </c>
      <c r="V36" s="424">
        <f>SUM(V29:V35)</f>
        <v>0</v>
      </c>
      <c r="W36" s="353">
        <v>24.93</v>
      </c>
      <c r="X36" s="424">
        <f>SUM(X29:X35)</f>
        <v>100</v>
      </c>
      <c r="Y36" s="420">
        <f>SUM(Y28:Y35)</f>
        <v>0</v>
      </c>
      <c r="Z36" s="424">
        <f>SUM(Z29:Z35)</f>
        <v>0</v>
      </c>
      <c r="AA36" s="420">
        <f>SUM(AA28:AA35)</f>
        <v>0</v>
      </c>
      <c r="AB36" s="424">
        <f>SUM(AB29:AB35)</f>
        <v>0</v>
      </c>
      <c r="AC36" s="420">
        <f>SUM(AC28:AC35)</f>
        <v>0</v>
      </c>
      <c r="AD36" s="424">
        <f>SUM(AD29:AD35)</f>
        <v>0</v>
      </c>
      <c r="AE36" s="420">
        <f>SUM(AE28:AE35)</f>
        <v>0</v>
      </c>
      <c r="AF36" s="424">
        <f>SUM(AF29:AF35)</f>
        <v>0</v>
      </c>
      <c r="AG36" s="420">
        <f>SUM(AG28:AG35)</f>
        <v>0</v>
      </c>
      <c r="AH36" s="424">
        <f>SUM(AH29:AH35)</f>
        <v>0</v>
      </c>
    </row>
    <row r="37" spans="1:34" ht="13.5" thickBot="1">
      <c r="A37" s="360" t="s">
        <v>177</v>
      </c>
      <c r="B37" s="1396">
        <f>+C37+E37+G37+I37+K37+M37+O37+Q37+S37+U37+W37+Y37+AA37+AC37+AE37+AG37</f>
        <v>0</v>
      </c>
      <c r="C37" s="420">
        <v>0</v>
      </c>
      <c r="D37" s="424">
        <v>0</v>
      </c>
      <c r="E37" s="420">
        <v>0</v>
      </c>
      <c r="F37" s="424">
        <f>E37/E38*100</f>
        <v>0</v>
      </c>
      <c r="G37" s="420">
        <v>0</v>
      </c>
      <c r="H37" s="424">
        <v>0</v>
      </c>
      <c r="I37" s="420">
        <v>0</v>
      </c>
      <c r="J37" s="424">
        <v>0</v>
      </c>
      <c r="K37" s="420">
        <v>0</v>
      </c>
      <c r="L37" s="424">
        <v>0</v>
      </c>
      <c r="M37" s="420">
        <v>0</v>
      </c>
      <c r="N37" s="424">
        <v>0</v>
      </c>
      <c r="O37" s="420">
        <v>0</v>
      </c>
      <c r="P37" s="424">
        <f>O37/$O$38*100</f>
        <v>0</v>
      </c>
      <c r="Q37" s="420">
        <v>0</v>
      </c>
      <c r="R37" s="424">
        <v>0</v>
      </c>
      <c r="S37" s="420">
        <v>0</v>
      </c>
      <c r="T37" s="424">
        <v>0</v>
      </c>
      <c r="U37" s="420">
        <v>0</v>
      </c>
      <c r="V37" s="424">
        <v>0</v>
      </c>
      <c r="W37" s="420"/>
      <c r="X37" s="424">
        <f>W37/$W$38*100</f>
        <v>0</v>
      </c>
      <c r="Y37" s="420">
        <v>0</v>
      </c>
      <c r="Z37" s="424">
        <v>0</v>
      </c>
      <c r="AA37" s="420">
        <v>0</v>
      </c>
      <c r="AB37" s="424">
        <v>0</v>
      </c>
      <c r="AC37" s="420">
        <v>0</v>
      </c>
      <c r="AD37" s="424">
        <v>0</v>
      </c>
      <c r="AE37" s="420">
        <v>0</v>
      </c>
      <c r="AF37" s="424">
        <v>0</v>
      </c>
      <c r="AG37" s="420">
        <v>0</v>
      </c>
      <c r="AH37" s="424">
        <v>0</v>
      </c>
    </row>
    <row r="38" spans="1:34" ht="13.5" thickBot="1">
      <c r="A38" s="360" t="s">
        <v>179</v>
      </c>
      <c r="B38" s="982">
        <f t="shared" ref="B38:AF38" si="17">SUM(B36:B37)</f>
        <v>66.650000000000006</v>
      </c>
      <c r="C38" s="420">
        <f t="shared" si="17"/>
        <v>0</v>
      </c>
      <c r="D38" s="424">
        <f t="shared" si="17"/>
        <v>0</v>
      </c>
      <c r="E38" s="353">
        <v>21.6</v>
      </c>
      <c r="F38" s="424">
        <f t="shared" si="17"/>
        <v>100</v>
      </c>
      <c r="G38" s="420">
        <f t="shared" si="17"/>
        <v>0</v>
      </c>
      <c r="H38" s="424">
        <f t="shared" si="17"/>
        <v>0</v>
      </c>
      <c r="I38" s="420">
        <f>SUM(I36:I37)</f>
        <v>0</v>
      </c>
      <c r="J38" s="424">
        <f>SUM(J36:J37)</f>
        <v>0</v>
      </c>
      <c r="K38" s="420">
        <f>SUM(K36:K37)</f>
        <v>0</v>
      </c>
      <c r="L38" s="424">
        <f>SUM(L36:L37)</f>
        <v>0</v>
      </c>
      <c r="M38" s="420">
        <f t="shared" si="17"/>
        <v>0</v>
      </c>
      <c r="N38" s="424">
        <f t="shared" si="17"/>
        <v>0</v>
      </c>
      <c r="O38" s="353">
        <f>SUM(O36:O37)</f>
        <v>20.120000000000005</v>
      </c>
      <c r="P38" s="424">
        <f t="shared" si="17"/>
        <v>99.999999999999972</v>
      </c>
      <c r="Q38" s="420">
        <f t="shared" si="17"/>
        <v>0</v>
      </c>
      <c r="R38" s="424">
        <f t="shared" si="17"/>
        <v>0</v>
      </c>
      <c r="S38" s="420">
        <f t="shared" si="17"/>
        <v>0</v>
      </c>
      <c r="T38" s="424">
        <f t="shared" si="17"/>
        <v>0</v>
      </c>
      <c r="U38" s="420">
        <f t="shared" si="17"/>
        <v>0</v>
      </c>
      <c r="V38" s="424">
        <f t="shared" si="17"/>
        <v>0</v>
      </c>
      <c r="W38" s="353">
        <v>24.93</v>
      </c>
      <c r="X38" s="424">
        <f>SUM(X36:X37)</f>
        <v>100</v>
      </c>
      <c r="Y38" s="420">
        <f>SUM(Y36:Y37)</f>
        <v>0</v>
      </c>
      <c r="Z38" s="424">
        <f>SUM(Z36:Z37)</f>
        <v>0</v>
      </c>
      <c r="AA38" s="420">
        <f t="shared" si="17"/>
        <v>0</v>
      </c>
      <c r="AB38" s="424">
        <f t="shared" si="17"/>
        <v>0</v>
      </c>
      <c r="AC38" s="420">
        <f t="shared" si="17"/>
        <v>0</v>
      </c>
      <c r="AD38" s="424">
        <f t="shared" si="17"/>
        <v>0</v>
      </c>
      <c r="AE38" s="420">
        <f t="shared" si="17"/>
        <v>0</v>
      </c>
      <c r="AF38" s="424">
        <f t="shared" si="17"/>
        <v>0</v>
      </c>
      <c r="AG38" s="420">
        <f>SUM(AG36:AG37)</f>
        <v>0</v>
      </c>
      <c r="AH38" s="424">
        <f>SUM(AH36:AH37)</f>
        <v>0</v>
      </c>
    </row>
    <row r="39" spans="1:34">
      <c r="A39" s="337" t="s">
        <v>436</v>
      </c>
      <c r="B39" s="1396">
        <f>+C39+E39+G39+I39+K39+M39+O39+Q39+S39+U39+W39+Y39+AA39+AC39+AE39+AG39</f>
        <v>0</v>
      </c>
      <c r="C39" s="335">
        <v>0</v>
      </c>
      <c r="D39" s="364">
        <v>0</v>
      </c>
      <c r="E39" s="335">
        <v>0</v>
      </c>
      <c r="F39" s="364">
        <v>0</v>
      </c>
      <c r="G39" s="335">
        <v>0</v>
      </c>
      <c r="H39" s="364">
        <v>0</v>
      </c>
      <c r="I39" s="335">
        <v>0</v>
      </c>
      <c r="J39" s="364">
        <v>0</v>
      </c>
      <c r="K39" s="335">
        <v>0</v>
      </c>
      <c r="L39" s="364">
        <v>0</v>
      </c>
      <c r="M39" s="335">
        <v>0</v>
      </c>
      <c r="N39" s="364">
        <v>0</v>
      </c>
      <c r="O39" s="335">
        <v>0</v>
      </c>
      <c r="P39" s="364">
        <v>0</v>
      </c>
      <c r="Q39" s="335">
        <v>0</v>
      </c>
      <c r="R39" s="364">
        <v>0</v>
      </c>
      <c r="S39" s="335">
        <v>0</v>
      </c>
      <c r="T39" s="364">
        <v>0</v>
      </c>
      <c r="U39" s="335">
        <v>0</v>
      </c>
      <c r="V39" s="364">
        <v>0</v>
      </c>
      <c r="W39" s="335">
        <v>0</v>
      </c>
      <c r="X39" s="364">
        <v>0</v>
      </c>
      <c r="Y39" s="335">
        <v>0</v>
      </c>
      <c r="Z39" s="364">
        <v>0</v>
      </c>
      <c r="AA39" s="335">
        <v>0</v>
      </c>
      <c r="AB39" s="364">
        <v>0</v>
      </c>
      <c r="AC39" s="335">
        <v>0</v>
      </c>
      <c r="AD39" s="364">
        <v>0</v>
      </c>
      <c r="AE39" s="335">
        <v>0</v>
      </c>
      <c r="AF39" s="364">
        <v>0</v>
      </c>
      <c r="AG39" s="335">
        <v>0</v>
      </c>
      <c r="AH39" s="364">
        <v>0</v>
      </c>
    </row>
    <row r="40" spans="1:34">
      <c r="A40" s="337" t="s">
        <v>437</v>
      </c>
      <c r="B40" s="1396">
        <f>+C40+E40+G40+I40+K40+M40+O40+Q40+S40+U40+W40+Y40+AA40+AC40+AE40+AG40</f>
        <v>0</v>
      </c>
      <c r="C40" s="335">
        <v>0</v>
      </c>
      <c r="D40" s="364">
        <v>0</v>
      </c>
      <c r="E40" s="335">
        <v>0</v>
      </c>
      <c r="F40" s="364">
        <v>0</v>
      </c>
      <c r="G40" s="335">
        <v>0</v>
      </c>
      <c r="H40" s="364">
        <v>0</v>
      </c>
      <c r="I40" s="335">
        <v>0</v>
      </c>
      <c r="J40" s="364">
        <v>0</v>
      </c>
      <c r="K40" s="335">
        <v>0</v>
      </c>
      <c r="L40" s="364">
        <v>0</v>
      </c>
      <c r="M40" s="335">
        <v>0</v>
      </c>
      <c r="N40" s="364">
        <v>0</v>
      </c>
      <c r="O40" s="335">
        <v>0</v>
      </c>
      <c r="P40" s="364">
        <v>0</v>
      </c>
      <c r="Q40" s="335">
        <v>0</v>
      </c>
      <c r="R40" s="364">
        <v>0</v>
      </c>
      <c r="S40" s="335">
        <v>0</v>
      </c>
      <c r="T40" s="364">
        <v>0</v>
      </c>
      <c r="U40" s="335">
        <v>0</v>
      </c>
      <c r="V40" s="364">
        <v>0</v>
      </c>
      <c r="W40" s="335">
        <v>0</v>
      </c>
      <c r="X40" s="364">
        <v>0</v>
      </c>
      <c r="Y40" s="335">
        <v>0</v>
      </c>
      <c r="Z40" s="364">
        <v>0</v>
      </c>
      <c r="AA40" s="335">
        <v>0</v>
      </c>
      <c r="AB40" s="364">
        <v>0</v>
      </c>
      <c r="AC40" s="335">
        <v>0</v>
      </c>
      <c r="AD40" s="364">
        <v>0</v>
      </c>
      <c r="AE40" s="335">
        <v>0</v>
      </c>
      <c r="AF40" s="364">
        <v>0</v>
      </c>
      <c r="AG40" s="335">
        <v>0</v>
      </c>
      <c r="AH40" s="364">
        <v>0</v>
      </c>
    </row>
    <row r="41" spans="1:34" ht="13.5" thickBot="1">
      <c r="A41" s="337" t="s">
        <v>438</v>
      </c>
      <c r="B41" s="1396">
        <f>+C41+E41+G41+I41+K41+M41+O41+Q41+S41+U41+W41+Y41+AA41+AC41+AE41+AG41</f>
        <v>0</v>
      </c>
      <c r="C41" s="335">
        <v>0</v>
      </c>
      <c r="D41" s="364">
        <v>0</v>
      </c>
      <c r="E41" s="335">
        <v>0</v>
      </c>
      <c r="F41" s="364">
        <v>0</v>
      </c>
      <c r="G41" s="335">
        <v>0</v>
      </c>
      <c r="H41" s="364">
        <v>0</v>
      </c>
      <c r="I41" s="335">
        <v>0</v>
      </c>
      <c r="J41" s="364">
        <v>0</v>
      </c>
      <c r="K41" s="335">
        <v>0</v>
      </c>
      <c r="L41" s="364">
        <v>0</v>
      </c>
      <c r="M41" s="335">
        <v>0</v>
      </c>
      <c r="N41" s="364">
        <v>0</v>
      </c>
      <c r="O41" s="335">
        <v>0</v>
      </c>
      <c r="P41" s="364">
        <v>0</v>
      </c>
      <c r="Q41" s="335">
        <v>0</v>
      </c>
      <c r="R41" s="364">
        <v>0</v>
      </c>
      <c r="S41" s="335">
        <v>0</v>
      </c>
      <c r="T41" s="364">
        <v>0</v>
      </c>
      <c r="U41" s="335">
        <v>0</v>
      </c>
      <c r="V41" s="364">
        <v>0</v>
      </c>
      <c r="W41" s="335">
        <v>0</v>
      </c>
      <c r="X41" s="364">
        <v>0</v>
      </c>
      <c r="Y41" s="335">
        <v>0</v>
      </c>
      <c r="Z41" s="364">
        <v>0</v>
      </c>
      <c r="AA41" s="335">
        <v>0</v>
      </c>
      <c r="AB41" s="364">
        <v>0</v>
      </c>
      <c r="AC41" s="335">
        <v>0</v>
      </c>
      <c r="AD41" s="364">
        <v>0</v>
      </c>
      <c r="AE41" s="335">
        <v>0</v>
      </c>
      <c r="AF41" s="364">
        <v>0</v>
      </c>
      <c r="AG41" s="335">
        <v>0</v>
      </c>
      <c r="AH41" s="364">
        <v>0</v>
      </c>
    </row>
    <row r="42" spans="1:34" ht="13.5" thickBot="1">
      <c r="A42" s="360" t="s">
        <v>439</v>
      </c>
      <c r="B42" s="360">
        <f t="shared" ref="B42:V42" si="18">SUM(B39:B41)</f>
        <v>0</v>
      </c>
      <c r="C42" s="354">
        <f t="shared" si="18"/>
        <v>0</v>
      </c>
      <c r="D42" s="363">
        <f t="shared" si="18"/>
        <v>0</v>
      </c>
      <c r="E42" s="354">
        <v>0</v>
      </c>
      <c r="F42" s="363">
        <f t="shared" si="18"/>
        <v>0</v>
      </c>
      <c r="G42" s="354">
        <f t="shared" si="18"/>
        <v>0</v>
      </c>
      <c r="H42" s="363">
        <f t="shared" si="18"/>
        <v>0</v>
      </c>
      <c r="I42" s="354">
        <f>SUM(I39:I41)</f>
        <v>0</v>
      </c>
      <c r="J42" s="363">
        <f>SUM(J39:J41)</f>
        <v>0</v>
      </c>
      <c r="K42" s="354">
        <f>SUM(K39:K41)</f>
        <v>0</v>
      </c>
      <c r="L42" s="363">
        <f>SUM(L39:L41)</f>
        <v>0</v>
      </c>
      <c r="M42" s="354">
        <f t="shared" si="18"/>
        <v>0</v>
      </c>
      <c r="N42" s="363">
        <f t="shared" si="18"/>
        <v>0</v>
      </c>
      <c r="O42" s="354">
        <f>SUM(O39:O41)</f>
        <v>0</v>
      </c>
      <c r="P42" s="363">
        <f t="shared" si="18"/>
        <v>0</v>
      </c>
      <c r="Q42" s="354">
        <f t="shared" si="18"/>
        <v>0</v>
      </c>
      <c r="R42" s="363">
        <f t="shared" si="18"/>
        <v>0</v>
      </c>
      <c r="S42" s="354">
        <f>SUM(S39:S41)</f>
        <v>0</v>
      </c>
      <c r="T42" s="363">
        <f>SUM(T39:T41)</f>
        <v>0</v>
      </c>
      <c r="U42" s="354">
        <f t="shared" si="18"/>
        <v>0</v>
      </c>
      <c r="V42" s="363">
        <f t="shared" si="18"/>
        <v>0</v>
      </c>
      <c r="W42" s="354">
        <v>0</v>
      </c>
      <c r="X42" s="363">
        <f>SUM(X39:X41)</f>
        <v>0</v>
      </c>
      <c r="Y42" s="354">
        <f>SUM(Y39:Y41)</f>
        <v>0</v>
      </c>
      <c r="Z42" s="363">
        <f>SUM(Z39:Z41)</f>
        <v>0</v>
      </c>
      <c r="AA42" s="354">
        <f t="shared" ref="AA42:AF42" si="19">SUM(AA39:AA41)</f>
        <v>0</v>
      </c>
      <c r="AB42" s="363">
        <f t="shared" si="19"/>
        <v>0</v>
      </c>
      <c r="AC42" s="354">
        <f t="shared" si="19"/>
        <v>0</v>
      </c>
      <c r="AD42" s="363">
        <f t="shared" si="19"/>
        <v>0</v>
      </c>
      <c r="AE42" s="354">
        <f t="shared" si="19"/>
        <v>0</v>
      </c>
      <c r="AF42" s="363">
        <f t="shared" si="19"/>
        <v>0</v>
      </c>
      <c r="AG42" s="354">
        <f>SUM(AG39:AG41)</f>
        <v>0</v>
      </c>
      <c r="AH42" s="363">
        <f>SUM(AH39:AH41)</f>
        <v>0</v>
      </c>
    </row>
    <row r="43" spans="1:34" ht="13.5" thickBot="1">
      <c r="A43" s="335"/>
      <c r="B43" s="378"/>
      <c r="C43" s="419"/>
      <c r="D43" s="365"/>
      <c r="E43" s="419"/>
      <c r="F43" s="365"/>
      <c r="G43" s="419"/>
      <c r="H43" s="365"/>
      <c r="I43" s="419"/>
      <c r="J43" s="365"/>
      <c r="K43" s="419"/>
      <c r="L43" s="365"/>
      <c r="M43" s="419"/>
      <c r="N43" s="365"/>
      <c r="O43" s="419"/>
      <c r="P43" s="365"/>
      <c r="Q43" s="419"/>
      <c r="R43" s="365"/>
      <c r="S43" s="419"/>
      <c r="T43" s="365"/>
      <c r="U43" s="419"/>
      <c r="V43" s="365"/>
      <c r="W43" s="419"/>
      <c r="X43" s="365"/>
      <c r="Y43" s="419"/>
      <c r="Z43" s="365"/>
      <c r="AA43" s="335"/>
      <c r="AB43" s="365"/>
      <c r="AC43" s="419"/>
      <c r="AD43" s="365"/>
      <c r="AE43" s="419"/>
      <c r="AF43" s="365"/>
      <c r="AG43" s="419"/>
      <c r="AH43" s="365"/>
    </row>
    <row r="44" spans="1:34">
      <c r="A44" s="1340" t="s">
        <v>182</v>
      </c>
      <c r="B44" s="1396">
        <f>+C44+E44+G44+I44+K44+M44+O44+Q44+S44+U44+W44+Y44+AA44+AC44+AE44+AG44</f>
        <v>441</v>
      </c>
      <c r="C44" s="421">
        <v>0</v>
      </c>
      <c r="D44" s="384"/>
      <c r="E44" s="421">
        <v>27</v>
      </c>
      <c r="F44" s="384"/>
      <c r="G44" s="421">
        <v>0</v>
      </c>
      <c r="H44" s="384"/>
      <c r="I44" s="421">
        <v>0</v>
      </c>
      <c r="J44" s="384"/>
      <c r="K44" s="421">
        <v>0</v>
      </c>
      <c r="L44" s="384"/>
      <c r="M44" s="421">
        <v>0</v>
      </c>
      <c r="N44" s="384"/>
      <c r="O44" s="421">
        <v>32</v>
      </c>
      <c r="P44" s="384"/>
      <c r="Q44" s="421">
        <v>0</v>
      </c>
      <c r="R44" s="384"/>
      <c r="S44" s="421">
        <v>0</v>
      </c>
      <c r="T44" s="384"/>
      <c r="U44" s="421">
        <v>0</v>
      </c>
      <c r="V44" s="384"/>
      <c r="W44" s="421">
        <v>382</v>
      </c>
      <c r="X44" s="384"/>
      <c r="Y44" s="421"/>
      <c r="Z44" s="384"/>
      <c r="AA44" s="410">
        <v>0</v>
      </c>
      <c r="AB44" s="384"/>
      <c r="AC44" s="421">
        <v>0</v>
      </c>
      <c r="AD44" s="384"/>
      <c r="AE44" s="421">
        <v>0</v>
      </c>
      <c r="AF44" s="384"/>
      <c r="AG44" s="421">
        <v>0</v>
      </c>
      <c r="AH44" s="384"/>
    </row>
    <row r="45" spans="1:34" ht="13.5" thickBot="1">
      <c r="A45" s="1341" t="s">
        <v>183</v>
      </c>
      <c r="B45" s="385">
        <f>B10/B44*1000000</f>
        <v>1003924.2572585032</v>
      </c>
      <c r="C45" s="422" t="e">
        <f>C10/C44*1000000</f>
        <v>#DIV/0!</v>
      </c>
      <c r="D45" s="385"/>
      <c r="E45" s="422">
        <f>E10/E44*1000000</f>
        <v>3118518.5185185187</v>
      </c>
      <c r="F45" s="385"/>
      <c r="G45" s="422" t="e">
        <f>G10/G44*1000000</f>
        <v>#DIV/0!</v>
      </c>
      <c r="H45" s="385"/>
      <c r="I45" s="422" t="e">
        <f>I10/I44*1000000</f>
        <v>#DIV/0!</v>
      </c>
      <c r="J45" s="385"/>
      <c r="K45" s="422" t="e">
        <f>K10/K44*1000000</f>
        <v>#DIV/0!</v>
      </c>
      <c r="L45" s="385"/>
      <c r="M45" s="422" t="e">
        <f>M10/M44*1000000</f>
        <v>#DIV/0!</v>
      </c>
      <c r="N45" s="385"/>
      <c r="O45" s="422">
        <f>O10/O44*1000000</f>
        <v>2645625.0000000005</v>
      </c>
      <c r="P45" s="385"/>
      <c r="Q45" s="422" t="e">
        <f>Q10/Q44*1000000</f>
        <v>#DIV/0!</v>
      </c>
      <c r="R45" s="385"/>
      <c r="S45" s="422" t="e">
        <f>S10/S44*1000000</f>
        <v>#DIV/0!</v>
      </c>
      <c r="T45" s="385"/>
      <c r="U45" s="422" t="e">
        <f>U10/U44*1000000</f>
        <v>#DIV/0!</v>
      </c>
      <c r="V45" s="385"/>
      <c r="W45" s="422">
        <f>W10/W44*1000000</f>
        <v>259159.68586387433</v>
      </c>
      <c r="X45" s="385"/>
      <c r="Y45" s="422" t="e">
        <f>Y10/Y44*1000000</f>
        <v>#DIV/0!</v>
      </c>
      <c r="Z45" s="385"/>
      <c r="AA45" s="422" t="e">
        <f>AA10/AA44*1000000</f>
        <v>#DIV/0!</v>
      </c>
      <c r="AB45" s="385"/>
      <c r="AC45" s="422" t="e">
        <f>AC10/AC44*1000000</f>
        <v>#DIV/0!</v>
      </c>
      <c r="AD45" s="385"/>
      <c r="AE45" s="422" t="e">
        <f>AE10/AE44*1000000</f>
        <v>#DIV/0!</v>
      </c>
      <c r="AF45" s="385"/>
      <c r="AG45" s="422" t="e">
        <f>AG10/AG44*1000000</f>
        <v>#DIV/0!</v>
      </c>
      <c r="AH45" s="385"/>
    </row>
    <row r="46" spans="1:34">
      <c r="A46" s="335"/>
      <c r="B46" s="337"/>
      <c r="C46" s="335"/>
      <c r="D46" s="335"/>
      <c r="E46" s="335"/>
      <c r="F46" s="335"/>
      <c r="G46" s="335"/>
      <c r="H46" s="335"/>
      <c r="I46" s="335"/>
      <c r="J46" s="335"/>
      <c r="K46" s="335"/>
      <c r="L46" s="335"/>
      <c r="M46" s="335"/>
      <c r="N46" s="335"/>
      <c r="Q46" s="335"/>
      <c r="R46" s="335"/>
      <c r="S46" s="335"/>
      <c r="T46" s="335"/>
      <c r="U46" s="335"/>
      <c r="V46" s="335"/>
      <c r="Y46" s="335"/>
      <c r="Z46" s="335"/>
      <c r="AA46" s="335"/>
      <c r="AB46" s="335"/>
      <c r="AC46" s="335"/>
      <c r="AD46" s="365"/>
      <c r="AE46" s="335"/>
      <c r="AF46" s="365"/>
      <c r="AG46" s="335"/>
      <c r="AH46" s="365"/>
    </row>
    <row r="47" spans="1:34">
      <c r="A47" s="523" t="s">
        <v>185</v>
      </c>
      <c r="B47" s="1398" t="s">
        <v>79</v>
      </c>
      <c r="C47" s="324" t="s">
        <v>407</v>
      </c>
      <c r="D47" s="510"/>
      <c r="E47" s="438" t="s">
        <v>1404</v>
      </c>
      <c r="F47" s="510"/>
      <c r="G47" s="1203" t="s">
        <v>455</v>
      </c>
      <c r="H47" s="510"/>
      <c r="I47" s="1535" t="s">
        <v>1405</v>
      </c>
      <c r="J47" s="510"/>
      <c r="K47" s="1203" t="s">
        <v>1303</v>
      </c>
      <c r="L47" s="510"/>
      <c r="M47" s="1203" t="s">
        <v>1412</v>
      </c>
      <c r="N47" s="502"/>
      <c r="O47" s="1203" t="s">
        <v>453</v>
      </c>
      <c r="P47" s="502"/>
      <c r="Q47" s="1203" t="s">
        <v>1370</v>
      </c>
      <c r="R47" s="1205"/>
      <c r="S47" s="1207" t="s">
        <v>1340</v>
      </c>
      <c r="T47" s="1205"/>
      <c r="U47" s="1316" t="s">
        <v>477</v>
      </c>
      <c r="V47" s="1205"/>
      <c r="W47" s="438" t="s">
        <v>478</v>
      </c>
      <c r="X47" s="502"/>
      <c r="Y47" s="1203" t="s">
        <v>1316</v>
      </c>
      <c r="Z47" s="1205"/>
      <c r="AA47" s="1226" t="s">
        <v>1143</v>
      </c>
      <c r="AB47" s="502"/>
      <c r="AC47" s="1207" t="s">
        <v>1413</v>
      </c>
      <c r="AD47" s="1208"/>
      <c r="AE47" s="324" t="s">
        <v>587</v>
      </c>
      <c r="AF47" s="502"/>
      <c r="AG47" s="1203" t="s">
        <v>1287</v>
      </c>
      <c r="AH47" s="502"/>
    </row>
    <row r="48" spans="1:34">
      <c r="A48" s="509"/>
      <c r="B48" s="1399"/>
      <c r="C48" s="169" t="s">
        <v>648</v>
      </c>
      <c r="D48" s="513"/>
      <c r="E48" s="381" t="s">
        <v>1383</v>
      </c>
      <c r="F48" s="513"/>
      <c r="G48" s="1204" t="s">
        <v>728</v>
      </c>
      <c r="H48" s="513"/>
      <c r="I48" s="1536" t="s">
        <v>1406</v>
      </c>
      <c r="J48" s="513"/>
      <c r="K48" s="1204" t="s">
        <v>1311</v>
      </c>
      <c r="L48" s="513"/>
      <c r="M48" s="1204" t="s">
        <v>1397</v>
      </c>
      <c r="N48" s="504"/>
      <c r="O48" s="1204" t="s">
        <v>1407</v>
      </c>
      <c r="P48" s="504"/>
      <c r="Q48" s="1224" t="s">
        <v>425</v>
      </c>
      <c r="R48" s="1206"/>
      <c r="S48" s="1428" t="s">
        <v>791</v>
      </c>
      <c r="T48" s="1206"/>
      <c r="U48" s="1318" t="s">
        <v>1408</v>
      </c>
      <c r="V48" s="1206"/>
      <c r="W48" s="381" t="s">
        <v>1409</v>
      </c>
      <c r="X48" s="504"/>
      <c r="Y48" s="1224" t="s">
        <v>1410</v>
      </c>
      <c r="Z48" s="1206"/>
      <c r="AA48" s="1403" t="s">
        <v>1150</v>
      </c>
      <c r="AB48" s="504"/>
      <c r="AC48" s="1209" t="s">
        <v>1201</v>
      </c>
      <c r="AD48" s="1210"/>
      <c r="AE48" s="169" t="s">
        <v>1411</v>
      </c>
      <c r="AF48" s="504"/>
      <c r="AG48" s="1204" t="s">
        <v>1402</v>
      </c>
      <c r="AH48" s="504"/>
    </row>
    <row r="49" spans="1:34">
      <c r="A49" s="337"/>
      <c r="B49" s="344" t="s">
        <v>117</v>
      </c>
      <c r="C49" s="345" t="s">
        <v>117</v>
      </c>
      <c r="D49" s="344" t="s">
        <v>21</v>
      </c>
      <c r="E49" s="345" t="s">
        <v>117</v>
      </c>
      <c r="F49" s="344" t="s">
        <v>21</v>
      </c>
      <c r="G49" s="345" t="s">
        <v>117</v>
      </c>
      <c r="H49" s="344" t="s">
        <v>21</v>
      </c>
      <c r="I49" s="345" t="s">
        <v>117</v>
      </c>
      <c r="J49" s="344" t="s">
        <v>21</v>
      </c>
      <c r="K49" s="345" t="s">
        <v>117</v>
      </c>
      <c r="L49" s="344" t="s">
        <v>21</v>
      </c>
      <c r="M49" s="345" t="s">
        <v>117</v>
      </c>
      <c r="N49" s="344" t="s">
        <v>21</v>
      </c>
      <c r="O49" s="156" t="s">
        <v>117</v>
      </c>
      <c r="P49" s="157" t="s">
        <v>21</v>
      </c>
      <c r="Q49" s="345" t="s">
        <v>117</v>
      </c>
      <c r="R49" s="344" t="s">
        <v>21</v>
      </c>
      <c r="S49" s="345" t="s">
        <v>117</v>
      </c>
      <c r="T49" s="344" t="s">
        <v>21</v>
      </c>
      <c r="U49" s="345" t="s">
        <v>117</v>
      </c>
      <c r="V49" s="344" t="s">
        <v>21</v>
      </c>
      <c r="W49" s="156" t="s">
        <v>117</v>
      </c>
      <c r="X49" s="157" t="s">
        <v>21</v>
      </c>
      <c r="Y49" s="345" t="s">
        <v>117</v>
      </c>
      <c r="Z49" s="344" t="s">
        <v>21</v>
      </c>
      <c r="AA49" s="345" t="s">
        <v>117</v>
      </c>
      <c r="AB49" s="344" t="s">
        <v>21</v>
      </c>
      <c r="AC49" s="345" t="s">
        <v>117</v>
      </c>
      <c r="AD49" s="368" t="s">
        <v>21</v>
      </c>
      <c r="AE49" s="345" t="s">
        <v>117</v>
      </c>
      <c r="AF49" s="368" t="s">
        <v>21</v>
      </c>
      <c r="AG49" s="345" t="s">
        <v>117</v>
      </c>
      <c r="AH49" s="368" t="s">
        <v>21</v>
      </c>
    </row>
    <row r="50" spans="1:34">
      <c r="A50" s="346" t="s">
        <v>187</v>
      </c>
      <c r="B50" s="1396">
        <f t="shared" ref="B50:B57" si="20">+C50+E50+G50+I50+K50+M50+O50+Q50+S50+U50+W50+Y50+AA50+AC50+AE50+AG50</f>
        <v>11.93</v>
      </c>
      <c r="C50" s="335"/>
      <c r="D50" s="364"/>
      <c r="E50" s="335">
        <v>0</v>
      </c>
      <c r="F50" s="364">
        <f>E50/$E$58*100</f>
        <v>0</v>
      </c>
      <c r="G50" s="335"/>
      <c r="H50" s="364"/>
      <c r="I50" s="335"/>
      <c r="J50" s="364"/>
      <c r="K50" s="335"/>
      <c r="L50" s="364"/>
      <c r="M50" s="335"/>
      <c r="N50" s="364"/>
      <c r="O50" s="335">
        <v>11.41</v>
      </c>
      <c r="P50" s="364">
        <f>O50/$O$58*100</f>
        <v>56.709741550695824</v>
      </c>
      <c r="Q50" s="335"/>
      <c r="R50" s="364"/>
      <c r="S50" s="335"/>
      <c r="T50" s="364"/>
      <c r="U50" s="335"/>
      <c r="V50" s="364"/>
      <c r="W50" s="335">
        <v>0.52</v>
      </c>
      <c r="X50" s="364">
        <f>W50/$W$58*100</f>
        <v>2.0857566884601506</v>
      </c>
      <c r="Y50" s="335"/>
      <c r="Z50" s="364"/>
      <c r="AA50" s="335"/>
      <c r="AB50" s="364"/>
      <c r="AC50" s="335"/>
      <c r="AD50" s="364"/>
      <c r="AE50" s="335"/>
      <c r="AF50" s="364"/>
      <c r="AG50" s="335"/>
      <c r="AH50" s="364"/>
    </row>
    <row r="51" spans="1:34">
      <c r="A51" s="414" t="s">
        <v>189</v>
      </c>
      <c r="B51" s="1396">
        <f t="shared" si="20"/>
        <v>13.632</v>
      </c>
      <c r="C51" s="335"/>
      <c r="D51" s="364"/>
      <c r="E51" s="335">
        <v>6.6</v>
      </c>
      <c r="F51" s="364">
        <f t="shared" ref="F51:F57" si="21">E51/$E$58*100</f>
        <v>30.555555555555554</v>
      </c>
      <c r="G51" s="335"/>
      <c r="H51" s="364"/>
      <c r="I51" s="335"/>
      <c r="J51" s="364"/>
      <c r="K51" s="335"/>
      <c r="L51" s="364"/>
      <c r="M51" s="335"/>
      <c r="N51" s="364"/>
      <c r="O51" s="335">
        <v>0</v>
      </c>
      <c r="P51" s="364">
        <f t="shared" ref="P51:P57" si="22">O51/$O$58*100</f>
        <v>0</v>
      </c>
      <c r="Q51" s="335"/>
      <c r="R51" s="364"/>
      <c r="S51" s="335"/>
      <c r="T51" s="364"/>
      <c r="U51" s="335"/>
      <c r="V51" s="364"/>
      <c r="W51" s="335">
        <v>7.032</v>
      </c>
      <c r="X51" s="364">
        <f t="shared" ref="X51:X56" si="23">W51/$W$58*100</f>
        <v>28.205848140868799</v>
      </c>
      <c r="Y51" s="335"/>
      <c r="Z51" s="364"/>
      <c r="AA51" s="335"/>
      <c r="AB51" s="364"/>
      <c r="AC51" s="335"/>
      <c r="AD51" s="364"/>
      <c r="AE51" s="335"/>
      <c r="AF51" s="364"/>
      <c r="AG51" s="335"/>
      <c r="AH51" s="364"/>
    </row>
    <row r="52" spans="1:34">
      <c r="A52" s="414" t="s">
        <v>190</v>
      </c>
      <c r="B52" s="1396">
        <f t="shared" si="20"/>
        <v>0</v>
      </c>
      <c r="C52" s="335"/>
      <c r="D52" s="364"/>
      <c r="E52" s="335">
        <v>0</v>
      </c>
      <c r="F52" s="364">
        <f t="shared" si="21"/>
        <v>0</v>
      </c>
      <c r="G52" s="335"/>
      <c r="H52" s="364"/>
      <c r="I52" s="335"/>
      <c r="J52" s="364"/>
      <c r="K52" s="335"/>
      <c r="L52" s="364"/>
      <c r="M52" s="335"/>
      <c r="N52" s="364"/>
      <c r="O52" s="335">
        <v>0</v>
      </c>
      <c r="P52" s="364">
        <f t="shared" si="22"/>
        <v>0</v>
      </c>
      <c r="Q52" s="335"/>
      <c r="R52" s="364"/>
      <c r="S52" s="335"/>
      <c r="T52" s="364"/>
      <c r="U52" s="335"/>
      <c r="V52" s="364"/>
      <c r="W52" s="335">
        <v>0</v>
      </c>
      <c r="X52" s="364">
        <f t="shared" si="23"/>
        <v>0</v>
      </c>
      <c r="Y52" s="335"/>
      <c r="Z52" s="364"/>
      <c r="AA52" s="335"/>
      <c r="AB52" s="364"/>
      <c r="AC52" s="335"/>
      <c r="AD52" s="364"/>
      <c r="AE52" s="335"/>
      <c r="AF52" s="364"/>
      <c r="AG52" s="335"/>
      <c r="AH52" s="364"/>
    </row>
    <row r="53" spans="1:34">
      <c r="A53" s="414" t="s">
        <v>191</v>
      </c>
      <c r="B53" s="1396">
        <f t="shared" si="20"/>
        <v>0</v>
      </c>
      <c r="C53" s="335"/>
      <c r="D53" s="364"/>
      <c r="E53" s="335">
        <v>0</v>
      </c>
      <c r="F53" s="364">
        <f t="shared" si="21"/>
        <v>0</v>
      </c>
      <c r="G53" s="335"/>
      <c r="H53" s="364"/>
      <c r="I53" s="335"/>
      <c r="J53" s="364"/>
      <c r="K53" s="335"/>
      <c r="L53" s="364"/>
      <c r="M53" s="335"/>
      <c r="N53" s="364"/>
      <c r="O53" s="335">
        <v>0</v>
      </c>
      <c r="P53" s="364">
        <f t="shared" si="22"/>
        <v>0</v>
      </c>
      <c r="Q53" s="335"/>
      <c r="R53" s="364"/>
      <c r="S53" s="335"/>
      <c r="T53" s="364"/>
      <c r="U53" s="335"/>
      <c r="V53" s="364"/>
      <c r="W53" s="335">
        <v>0</v>
      </c>
      <c r="X53" s="364">
        <f t="shared" si="23"/>
        <v>0</v>
      </c>
      <c r="Y53" s="335"/>
      <c r="Z53" s="364"/>
      <c r="AA53" s="335"/>
      <c r="AB53" s="364"/>
      <c r="AC53" s="335"/>
      <c r="AD53" s="364"/>
      <c r="AE53" s="335"/>
      <c r="AF53" s="364"/>
      <c r="AG53" s="335"/>
      <c r="AH53" s="364"/>
    </row>
    <row r="54" spans="1:34">
      <c r="A54" s="414" t="s">
        <v>192</v>
      </c>
      <c r="B54" s="1396">
        <f t="shared" si="20"/>
        <v>4.891</v>
      </c>
      <c r="C54" s="335"/>
      <c r="D54" s="364"/>
      <c r="E54" s="335">
        <v>2.4</v>
      </c>
      <c r="F54" s="364">
        <f t="shared" si="21"/>
        <v>11.111111111111111</v>
      </c>
      <c r="G54" s="335"/>
      <c r="H54" s="364"/>
      <c r="I54" s="335"/>
      <c r="J54" s="364"/>
      <c r="K54" s="335"/>
      <c r="L54" s="364"/>
      <c r="M54" s="335"/>
      <c r="N54" s="364"/>
      <c r="O54" s="335">
        <v>0</v>
      </c>
      <c r="P54" s="364">
        <f t="shared" si="22"/>
        <v>0</v>
      </c>
      <c r="Q54" s="335"/>
      <c r="R54" s="364"/>
      <c r="S54" s="335"/>
      <c r="T54" s="364"/>
      <c r="U54" s="335"/>
      <c r="V54" s="364"/>
      <c r="W54" s="335">
        <v>2.4910000000000001</v>
      </c>
      <c r="X54" s="364">
        <f t="shared" si="23"/>
        <v>9.9915767518350656</v>
      </c>
      <c r="Y54" s="335"/>
      <c r="Z54" s="364"/>
      <c r="AA54" s="335"/>
      <c r="AB54" s="364"/>
      <c r="AC54" s="335"/>
      <c r="AD54" s="364"/>
      <c r="AE54" s="335"/>
      <c r="AF54" s="364"/>
      <c r="AG54" s="335"/>
      <c r="AH54" s="364"/>
    </row>
    <row r="55" spans="1:34">
      <c r="A55" s="414" t="s">
        <v>193</v>
      </c>
      <c r="B55" s="1396">
        <f t="shared" si="20"/>
        <v>15.961</v>
      </c>
      <c r="C55" s="335"/>
      <c r="D55" s="364"/>
      <c r="E55" s="335">
        <v>3.5</v>
      </c>
      <c r="F55" s="364">
        <f t="shared" si="21"/>
        <v>16.203703703703702</v>
      </c>
      <c r="G55" s="335"/>
      <c r="H55" s="364"/>
      <c r="I55" s="335"/>
      <c r="J55" s="364"/>
      <c r="K55" s="335"/>
      <c r="L55" s="364"/>
      <c r="M55" s="335"/>
      <c r="N55" s="364"/>
      <c r="O55" s="335">
        <v>0</v>
      </c>
      <c r="P55" s="364">
        <f t="shared" si="22"/>
        <v>0</v>
      </c>
      <c r="Q55" s="335"/>
      <c r="R55" s="364"/>
      <c r="S55" s="335"/>
      <c r="T55" s="364"/>
      <c r="U55" s="335"/>
      <c r="V55" s="364"/>
      <c r="W55" s="335">
        <v>12.461</v>
      </c>
      <c r="X55" s="364">
        <f t="shared" si="23"/>
        <v>49.981950182503716</v>
      </c>
      <c r="Y55" s="335"/>
      <c r="Z55" s="364"/>
      <c r="AA55" s="335"/>
      <c r="AB55" s="364"/>
      <c r="AC55" s="335"/>
      <c r="AD55" s="364"/>
      <c r="AE55" s="335"/>
      <c r="AF55" s="364"/>
      <c r="AG55" s="335"/>
      <c r="AH55" s="364"/>
    </row>
    <row r="56" spans="1:34">
      <c r="A56" s="414" t="s">
        <v>194</v>
      </c>
      <c r="B56" s="1396">
        <f t="shared" si="20"/>
        <v>18.681000000000001</v>
      </c>
      <c r="C56" s="335"/>
      <c r="D56" s="364"/>
      <c r="E56" s="335">
        <v>9.1</v>
      </c>
      <c r="F56" s="364">
        <f t="shared" si="21"/>
        <v>42.129629629629626</v>
      </c>
      <c r="G56" s="335"/>
      <c r="H56" s="364"/>
      <c r="I56" s="335"/>
      <c r="J56" s="364"/>
      <c r="K56" s="335"/>
      <c r="L56" s="364"/>
      <c r="M56" s="335"/>
      <c r="N56" s="364"/>
      <c r="O56" s="335">
        <v>8.7100000000000009</v>
      </c>
      <c r="P56" s="364">
        <f t="shared" si="22"/>
        <v>43.290258449304176</v>
      </c>
      <c r="Q56" s="335"/>
      <c r="R56" s="364"/>
      <c r="S56" s="335"/>
      <c r="T56" s="364"/>
      <c r="U56" s="335"/>
      <c r="V56" s="364"/>
      <c r="W56" s="335">
        <v>0.871</v>
      </c>
      <c r="X56" s="364">
        <f t="shared" si="23"/>
        <v>3.4936424531707519</v>
      </c>
      <c r="Y56" s="335"/>
      <c r="Z56" s="364"/>
      <c r="AA56" s="335"/>
      <c r="AB56" s="364"/>
      <c r="AC56" s="335"/>
      <c r="AD56" s="364"/>
      <c r="AE56" s="335"/>
      <c r="AF56" s="364"/>
      <c r="AG56" s="335"/>
      <c r="AH56" s="364"/>
    </row>
    <row r="57" spans="1:34" ht="13.5" thickBot="1">
      <c r="A57" s="414" t="s">
        <v>195</v>
      </c>
      <c r="B57" s="1396">
        <f t="shared" si="20"/>
        <v>1.556</v>
      </c>
      <c r="C57" s="335"/>
      <c r="D57" s="364"/>
      <c r="E57" s="335">
        <v>0</v>
      </c>
      <c r="F57" s="364">
        <f t="shared" si="21"/>
        <v>0</v>
      </c>
      <c r="G57" s="335"/>
      <c r="H57" s="364"/>
      <c r="I57" s="335"/>
      <c r="J57" s="364"/>
      <c r="K57" s="335"/>
      <c r="L57" s="364"/>
      <c r="M57" s="335"/>
      <c r="N57" s="364"/>
      <c r="O57" s="335">
        <v>0</v>
      </c>
      <c r="P57" s="364">
        <f t="shared" si="22"/>
        <v>0</v>
      </c>
      <c r="Q57" s="335"/>
      <c r="R57" s="364"/>
      <c r="S57" s="335"/>
      <c r="T57" s="364"/>
      <c r="U57" s="335"/>
      <c r="V57" s="364"/>
      <c r="W57" s="335">
        <v>1.556</v>
      </c>
      <c r="X57" s="364">
        <f>W57/$W$58*100</f>
        <v>6.2412257831615268</v>
      </c>
      <c r="Y57" s="335"/>
      <c r="Z57" s="364"/>
      <c r="AA57" s="335"/>
      <c r="AB57" s="364"/>
      <c r="AC57" s="335"/>
      <c r="AD57" s="364"/>
      <c r="AE57" s="335"/>
      <c r="AF57" s="364"/>
      <c r="AG57" s="335"/>
      <c r="AH57" s="364"/>
    </row>
    <row r="58" spans="1:34" ht="13.5" thickBot="1">
      <c r="A58" s="360" t="s">
        <v>17</v>
      </c>
      <c r="B58" s="982">
        <f t="shared" ref="B58:H58" si="24">SUM(B50:B57)</f>
        <v>66.650999999999996</v>
      </c>
      <c r="C58" s="354">
        <f t="shared" si="24"/>
        <v>0</v>
      </c>
      <c r="D58" s="363">
        <f t="shared" si="24"/>
        <v>0</v>
      </c>
      <c r="E58" s="354">
        <f t="shared" si="24"/>
        <v>21.6</v>
      </c>
      <c r="F58" s="363">
        <f t="shared" si="24"/>
        <v>100</v>
      </c>
      <c r="G58" s="354">
        <f t="shared" si="24"/>
        <v>0</v>
      </c>
      <c r="H58" s="363">
        <f t="shared" si="24"/>
        <v>0</v>
      </c>
      <c r="I58" s="354">
        <f t="shared" ref="I58:N58" si="25">SUM(I50:I57)</f>
        <v>0</v>
      </c>
      <c r="J58" s="363">
        <f t="shared" si="25"/>
        <v>0</v>
      </c>
      <c r="K58" s="354">
        <f t="shared" si="25"/>
        <v>0</v>
      </c>
      <c r="L58" s="363">
        <f t="shared" si="25"/>
        <v>0</v>
      </c>
      <c r="M58" s="354">
        <f t="shared" si="25"/>
        <v>0</v>
      </c>
      <c r="N58" s="363">
        <f t="shared" si="25"/>
        <v>0</v>
      </c>
      <c r="O58" s="354">
        <f t="shared" ref="O58:AF58" si="26">SUM(O50:O57)</f>
        <v>20.12</v>
      </c>
      <c r="P58" s="363">
        <f t="shared" si="26"/>
        <v>100</v>
      </c>
      <c r="Q58" s="354">
        <f t="shared" si="26"/>
        <v>0</v>
      </c>
      <c r="R58" s="363">
        <f t="shared" si="26"/>
        <v>0</v>
      </c>
      <c r="S58" s="354">
        <f t="shared" si="26"/>
        <v>0</v>
      </c>
      <c r="T58" s="363">
        <f t="shared" si="26"/>
        <v>0</v>
      </c>
      <c r="U58" s="354">
        <f t="shared" si="26"/>
        <v>0</v>
      </c>
      <c r="V58" s="363">
        <f t="shared" si="26"/>
        <v>0</v>
      </c>
      <c r="W58" s="354">
        <f>SUM(W50:W57)</f>
        <v>24.930999999999997</v>
      </c>
      <c r="X58" s="363">
        <f>SUM(X50:X57)</f>
        <v>100.00000000000001</v>
      </c>
      <c r="Y58" s="354">
        <f t="shared" si="26"/>
        <v>0</v>
      </c>
      <c r="Z58" s="363">
        <f t="shared" si="26"/>
        <v>0</v>
      </c>
      <c r="AA58" s="354">
        <f t="shared" si="26"/>
        <v>0</v>
      </c>
      <c r="AB58" s="363">
        <f t="shared" si="26"/>
        <v>0</v>
      </c>
      <c r="AC58" s="354">
        <f t="shared" si="26"/>
        <v>0</v>
      </c>
      <c r="AD58" s="363">
        <f t="shared" si="26"/>
        <v>0</v>
      </c>
      <c r="AE58" s="354">
        <f t="shared" si="26"/>
        <v>0</v>
      </c>
      <c r="AF58" s="363">
        <f t="shared" si="26"/>
        <v>0</v>
      </c>
      <c r="AG58" s="354">
        <f>SUM(AG50:AG57)</f>
        <v>0</v>
      </c>
      <c r="AH58" s="363">
        <f>SUM(AH50:AH57)</f>
        <v>0</v>
      </c>
    </row>
    <row r="59" spans="1:34">
      <c r="A59" s="1245"/>
      <c r="B59" s="468"/>
      <c r="C59" s="418"/>
      <c r="D59" s="418"/>
    </row>
    <row r="60" spans="1:34">
      <c r="A60" s="507"/>
      <c r="B60" s="418"/>
      <c r="C60" s="418"/>
      <c r="D60" s="418"/>
    </row>
    <row r="61" spans="1:34">
      <c r="A61" s="507"/>
      <c r="B61" s="418"/>
      <c r="C61" s="418"/>
      <c r="D61" s="418"/>
    </row>
    <row r="62" spans="1:34">
      <c r="A62" s="507"/>
      <c r="B62" s="418"/>
      <c r="C62" s="418"/>
      <c r="D62" s="418"/>
    </row>
    <row r="63" spans="1:34">
      <c r="A63" s="507"/>
      <c r="B63" s="418"/>
      <c r="C63" s="418"/>
      <c r="D63" s="418"/>
    </row>
    <row r="64" spans="1:34">
      <c r="A64" s="507"/>
      <c r="B64" s="418"/>
      <c r="C64" s="418"/>
      <c r="D64" s="418"/>
    </row>
    <row r="65" spans="1:4">
      <c r="A65" s="507"/>
      <c r="B65" s="418"/>
      <c r="C65" s="418"/>
      <c r="D65" s="418"/>
    </row>
    <row r="66" spans="1:4">
      <c r="A66" s="144"/>
      <c r="B66" s="418"/>
      <c r="C66" s="418"/>
      <c r="D66" s="418"/>
    </row>
    <row r="67" spans="1:4">
      <c r="A67" s="144"/>
      <c r="B67" s="418"/>
      <c r="C67" s="418"/>
      <c r="D67" s="418"/>
    </row>
    <row r="68" spans="1:4">
      <c r="A68" s="144"/>
      <c r="B68" s="418"/>
      <c r="C68" s="418"/>
      <c r="D68" s="418"/>
    </row>
    <row r="69" spans="1:4">
      <c r="A69" s="144"/>
      <c r="B69" s="418"/>
      <c r="C69" s="418"/>
      <c r="D69" s="418"/>
    </row>
    <row r="70" spans="1:4">
      <c r="A70" s="507"/>
      <c r="B70" s="418"/>
      <c r="C70" s="418"/>
      <c r="D70" s="418"/>
    </row>
    <row r="71" spans="1:4">
      <c r="A71" s="507"/>
      <c r="B71" s="418"/>
      <c r="C71" s="418"/>
      <c r="D71" s="418"/>
    </row>
    <row r="72" spans="1:4">
      <c r="A72" s="507"/>
      <c r="B72" s="418"/>
      <c r="C72" s="418"/>
      <c r="D72" s="418"/>
    </row>
    <row r="73" spans="1:4">
      <c r="A73" s="507"/>
      <c r="B73" s="418"/>
      <c r="C73" s="418"/>
      <c r="D73" s="418"/>
    </row>
    <row r="74" spans="1:4">
      <c r="A74" s="507"/>
      <c r="B74" s="418"/>
      <c r="C74" s="418"/>
      <c r="D74" s="418"/>
    </row>
    <row r="75" spans="1:4">
      <c r="A75" s="507"/>
      <c r="B75" s="418"/>
      <c r="C75" s="418"/>
      <c r="D75" s="418"/>
    </row>
    <row r="76" spans="1:4">
      <c r="A76" s="507"/>
      <c r="B76" s="418"/>
      <c r="C76" s="418"/>
      <c r="D76" s="418"/>
    </row>
    <row r="77" spans="1:4">
      <c r="A77" s="144"/>
      <c r="B77" s="418"/>
      <c r="C77" s="418"/>
      <c r="D77" s="418"/>
    </row>
    <row r="78" spans="1:4">
      <c r="A78" s="144"/>
      <c r="B78" s="418"/>
      <c r="C78" s="418"/>
      <c r="D78" s="418"/>
    </row>
    <row r="79" spans="1:4">
      <c r="A79" s="144"/>
      <c r="B79" s="418"/>
      <c r="C79" s="418"/>
      <c r="D79" s="418"/>
    </row>
    <row r="80" spans="1:4">
      <c r="A80" s="145"/>
      <c r="B80" s="418"/>
      <c r="C80" s="418"/>
      <c r="D80" s="418"/>
    </row>
    <row r="81" spans="1:4">
      <c r="A81" s="145"/>
      <c r="B81" s="418"/>
      <c r="C81" s="418"/>
      <c r="D81" s="418"/>
    </row>
    <row r="82" spans="1:4">
      <c r="A82" s="145"/>
      <c r="B82" s="997"/>
      <c r="C82" s="997"/>
      <c r="D82" s="997"/>
    </row>
    <row r="83" spans="1:4">
      <c r="A83" s="145"/>
      <c r="B83" s="145"/>
      <c r="C83" s="145"/>
      <c r="D83" s="145"/>
    </row>
    <row r="84" spans="1:4">
      <c r="A84" s="144"/>
      <c r="B84" s="506"/>
      <c r="C84" s="506"/>
      <c r="D84" s="506"/>
    </row>
    <row r="85" spans="1:4">
      <c r="A85" s="145"/>
      <c r="B85" s="1010"/>
      <c r="C85" s="1010"/>
      <c r="D85" s="1010"/>
    </row>
    <row r="86" spans="1:4">
      <c r="A86" s="145"/>
      <c r="B86" s="174"/>
      <c r="C86" s="174"/>
      <c r="D86" s="174"/>
    </row>
    <row r="87" spans="1:4">
      <c r="A87" s="144"/>
      <c r="B87" s="418"/>
      <c r="C87" s="418"/>
      <c r="D87" s="418"/>
    </row>
    <row r="88" spans="1:4">
      <c r="A88" s="768"/>
      <c r="B88" s="418"/>
      <c r="C88" s="418"/>
      <c r="D88" s="418"/>
    </row>
    <row r="89" spans="1:4">
      <c r="A89" s="768"/>
      <c r="B89" s="418"/>
      <c r="C89" s="418"/>
      <c r="D89" s="418"/>
    </row>
    <row r="90" spans="1:4">
      <c r="A90" s="768"/>
      <c r="B90" s="418"/>
      <c r="C90" s="418"/>
      <c r="D90" s="418"/>
    </row>
    <row r="91" spans="1:4">
      <c r="A91" s="768"/>
      <c r="B91" s="418"/>
      <c r="C91" s="418"/>
      <c r="D91" s="418"/>
    </row>
    <row r="92" spans="1:4">
      <c r="A92" s="768"/>
      <c r="B92" s="418"/>
      <c r="C92" s="418"/>
      <c r="D92" s="418"/>
    </row>
    <row r="93" spans="1:4">
      <c r="A93" s="768"/>
      <c r="B93" s="418"/>
      <c r="C93" s="418"/>
      <c r="D93" s="418"/>
    </row>
    <row r="94" spans="1:4">
      <c r="A94" s="768"/>
      <c r="B94" s="418"/>
      <c r="C94" s="418"/>
      <c r="D94" s="418"/>
    </row>
    <row r="95" spans="1:4">
      <c r="A95" s="144"/>
      <c r="B95" s="336"/>
      <c r="C95" s="336"/>
      <c r="D95" s="336"/>
    </row>
    <row r="96" spans="1:4">
      <c r="B96" s="335"/>
      <c r="C96" s="335"/>
      <c r="D96" s="335"/>
    </row>
    <row r="97" spans="1:4">
      <c r="A97" s="145"/>
      <c r="B97" s="336"/>
      <c r="C97" s="336"/>
      <c r="D97" s="336"/>
    </row>
    <row r="98" spans="1:4">
      <c r="A98" s="983"/>
      <c r="B98" s="336"/>
      <c r="C98" s="336"/>
      <c r="D98" s="336"/>
    </row>
    <row r="99" spans="1:4">
      <c r="A99" s="145"/>
      <c r="B99" s="336"/>
      <c r="C99" s="336"/>
      <c r="D99" s="336"/>
    </row>
  </sheetData>
  <sheetProtection password="DF9A" sheet="1" objects="1" scenarios="1"/>
  <phoneticPr fontId="37" type="noConversion"/>
  <pageMargins left="0.75" right="0.75" top="1" bottom="1" header="0.5" footer="0.5"/>
  <pageSetup paperSize="9" scale="42" orientation="landscape" horizontalDpi="4294967292" verticalDpi="300" r:id="rId1"/>
  <headerFooter alignWithMargins="0">
    <oddHeader xml:space="preserve">&amp;CASSOCIATION OF COLLECTIVE INVESTMENTS
QUARTERLY REPORT
</oddHeader>
    <oddFooter>&amp;RPage 44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W95"/>
  <sheetViews>
    <sheetView workbookViewId="0" xr3:uid="{19D6837B-414E-59DE-8400-B0C0387C2173}">
      <selection activeCell="F8" sqref="F8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28515625" customWidth="1"/>
    <col min="9" max="9" width="4.7109375" customWidth="1"/>
    <col min="10" max="10" width="12.7109375" customWidth="1"/>
    <col min="11" max="11" width="4.7109375" style="335" customWidth="1"/>
    <col min="12" max="12" width="12.7109375" customWidth="1"/>
    <col min="13" max="13" width="4.85546875" customWidth="1"/>
    <col min="14" max="14" width="12.7109375" customWidth="1"/>
    <col min="15" max="15" width="4.7109375" customWidth="1"/>
    <col min="16" max="16" width="12.7109375" customWidth="1"/>
    <col min="17" max="17" width="4.7109375" style="335" customWidth="1"/>
    <col min="18" max="18" width="11.42578125" style="335" customWidth="1"/>
    <col min="19" max="19" width="5.140625" style="335" customWidth="1"/>
    <col min="20" max="20" width="12.7109375" customWidth="1"/>
    <col min="21" max="21" width="4.7109375" customWidth="1"/>
    <col min="22" max="22" width="12.7109375" style="145" customWidth="1"/>
    <col min="23" max="23" width="4.7109375" style="145" customWidth="1"/>
  </cols>
  <sheetData>
    <row r="1" spans="1:23">
      <c r="A1" s="144" t="s">
        <v>1336</v>
      </c>
      <c r="P1" t="str">
        <f>Summary!V1</f>
        <v>QUARTER ENDED 31 DECEMBER 2005</v>
      </c>
    </row>
    <row r="2" spans="1:23">
      <c r="A2" s="145"/>
    </row>
    <row r="3" spans="1:23" s="426" customFormat="1">
      <c r="A3" s="430" t="s">
        <v>311</v>
      </c>
      <c r="B3" s="432" t="s">
        <v>79</v>
      </c>
      <c r="C3" s="425"/>
      <c r="D3" s="428" t="s">
        <v>407</v>
      </c>
      <c r="E3" s="425"/>
      <c r="F3" s="324" t="s">
        <v>407</v>
      </c>
      <c r="G3" s="425"/>
      <c r="H3" s="1316" t="s">
        <v>407</v>
      </c>
      <c r="I3" s="425"/>
      <c r="J3" s="324" t="s">
        <v>1414</v>
      </c>
      <c r="K3" s="510"/>
      <c r="L3" s="428" t="s">
        <v>1414</v>
      </c>
      <c r="M3" s="425"/>
      <c r="N3" s="324" t="s">
        <v>444</v>
      </c>
      <c r="O3" s="425"/>
      <c r="P3" s="428" t="s">
        <v>444</v>
      </c>
      <c r="Q3" s="510"/>
      <c r="R3" s="1365" t="s">
        <v>444</v>
      </c>
      <c r="S3" s="510"/>
      <c r="T3" s="1203" t="s">
        <v>448</v>
      </c>
      <c r="U3" s="425"/>
    </row>
    <row r="4" spans="1:23" s="426" customFormat="1" ht="12">
      <c r="A4" s="430"/>
      <c r="B4" s="429"/>
      <c r="C4" s="427"/>
      <c r="D4" s="429" t="s">
        <v>791</v>
      </c>
      <c r="E4" s="427"/>
      <c r="F4" s="169" t="s">
        <v>1415</v>
      </c>
      <c r="G4" s="427"/>
      <c r="H4" s="1317" t="s">
        <v>1416</v>
      </c>
      <c r="I4" s="427"/>
      <c r="J4" s="169" t="s">
        <v>1417</v>
      </c>
      <c r="K4" s="513"/>
      <c r="L4" s="429" t="s">
        <v>652</v>
      </c>
      <c r="M4" s="427"/>
      <c r="N4" s="426" t="s">
        <v>1418</v>
      </c>
      <c r="O4" s="427"/>
      <c r="P4" s="429" t="s">
        <v>1419</v>
      </c>
      <c r="Q4" s="513"/>
      <c r="R4" s="1366" t="s">
        <v>1420</v>
      </c>
      <c r="S4" s="513"/>
      <c r="T4" s="1225" t="s">
        <v>1421</v>
      </c>
      <c r="U4" s="427"/>
    </row>
    <row r="5" spans="1:23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344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344" t="s">
        <v>21</v>
      </c>
      <c r="R5" s="156" t="s">
        <v>117</v>
      </c>
      <c r="S5" s="344" t="s">
        <v>21</v>
      </c>
      <c r="T5" s="156" t="s">
        <v>117</v>
      </c>
      <c r="U5" s="157" t="s">
        <v>21</v>
      </c>
      <c r="V5"/>
      <c r="W5"/>
    </row>
    <row r="6" spans="1:23">
      <c r="A6" s="141" t="s">
        <v>118</v>
      </c>
      <c r="C6" s="158"/>
      <c r="E6" s="158"/>
      <c r="G6" s="158"/>
      <c r="I6" s="158"/>
      <c r="K6" s="347"/>
      <c r="M6" s="158"/>
      <c r="O6" s="158"/>
      <c r="Q6" s="347"/>
      <c r="R6"/>
      <c r="S6" s="347"/>
      <c r="U6" s="158"/>
      <c r="V6"/>
      <c r="W6"/>
    </row>
    <row r="7" spans="1:23">
      <c r="A7" s="172" t="s">
        <v>120</v>
      </c>
      <c r="B7" s="335" t="e">
        <f>D7+F7+H7+J7+L7+N7+P7+R7+T7+'FLEX LOC2'!B7+#REF!</f>
        <v>#REF!</v>
      </c>
      <c r="C7" s="364" t="e">
        <f>B7/$B$10*100</f>
        <v>#REF!</v>
      </c>
      <c r="D7" s="419">
        <v>0</v>
      </c>
      <c r="E7" s="364">
        <f>D7/$D$10*100</f>
        <v>0</v>
      </c>
      <c r="F7" s="419">
        <v>1</v>
      </c>
      <c r="G7" s="364">
        <f>F7/$F$10*100</f>
        <v>33.333333333333329</v>
      </c>
      <c r="H7" s="419">
        <v>1</v>
      </c>
      <c r="I7" s="364">
        <f>H7/$H$10*100</f>
        <v>33.333333333333329</v>
      </c>
      <c r="J7" s="419">
        <v>1</v>
      </c>
      <c r="K7" s="364">
        <f>J7/$J$10*100</f>
        <v>33.333333333333329</v>
      </c>
      <c r="L7" s="419">
        <v>0</v>
      </c>
      <c r="M7" s="364">
        <f>L7/$L$10*100</f>
        <v>0</v>
      </c>
      <c r="N7" s="419">
        <v>1</v>
      </c>
      <c r="O7" s="364">
        <f>N7/$N$10*100</f>
        <v>33.333333333333329</v>
      </c>
      <c r="P7" s="419">
        <v>1</v>
      </c>
      <c r="Q7" s="364">
        <f>P7/$P$10*100</f>
        <v>33.333333333333329</v>
      </c>
      <c r="R7" s="419">
        <v>1</v>
      </c>
      <c r="S7" s="364">
        <f>R7/$R$10*100</f>
        <v>33.333333333333329</v>
      </c>
      <c r="T7" s="419">
        <v>1</v>
      </c>
      <c r="U7" s="364">
        <f>T7/$T$10*100</f>
        <v>33.333333333333329</v>
      </c>
      <c r="V7"/>
      <c r="W7"/>
    </row>
    <row r="8" spans="1:23">
      <c r="A8" s="172" t="s">
        <v>277</v>
      </c>
      <c r="B8" s="335" t="e">
        <f>D8+F8+H8+J8+L8+N8+P8+R8+T8+'FLEX LOC2'!B8+#REF!</f>
        <v>#REF!</v>
      </c>
      <c r="C8" s="364" t="e">
        <f>B8/$B$10*100</f>
        <v>#REF!</v>
      </c>
      <c r="D8" s="419">
        <f>SUM('FOF1'!E8:E12)</f>
        <v>0.24099999999999999</v>
      </c>
      <c r="E8" s="364">
        <f>D8/$D$10*100</f>
        <v>100</v>
      </c>
      <c r="F8" s="419">
        <v>1</v>
      </c>
      <c r="G8" s="364">
        <f>F8/$F$10*100</f>
        <v>33.333333333333329</v>
      </c>
      <c r="H8" s="419">
        <v>1</v>
      </c>
      <c r="I8" s="364">
        <f>H8/$H$10*100</f>
        <v>33.333333333333329</v>
      </c>
      <c r="J8" s="419">
        <v>1</v>
      </c>
      <c r="K8" s="364">
        <f>J8/$J$10*100</f>
        <v>33.333333333333329</v>
      </c>
      <c r="L8" s="419">
        <f>SUM('FOF1'!Z8:Z12)</f>
        <v>13.600000000000001</v>
      </c>
      <c r="M8" s="364">
        <f>L8/$L$10*100</f>
        <v>100</v>
      </c>
      <c r="N8" s="419">
        <v>1</v>
      </c>
      <c r="O8" s="364">
        <f>N8/$N$10*100</f>
        <v>33.333333333333329</v>
      </c>
      <c r="P8" s="419">
        <v>1</v>
      </c>
      <c r="Q8" s="364">
        <f>P8/$P$10*100</f>
        <v>33.333333333333329</v>
      </c>
      <c r="R8" s="419">
        <v>1</v>
      </c>
      <c r="S8" s="364">
        <f>R8/$R$10*100</f>
        <v>33.333333333333329</v>
      </c>
      <c r="T8" s="419">
        <v>1</v>
      </c>
      <c r="U8" s="364">
        <f>T8/$T$10*100</f>
        <v>33.333333333333329</v>
      </c>
      <c r="V8"/>
      <c r="W8"/>
    </row>
    <row r="9" spans="1:23" ht="13.5" thickBot="1">
      <c r="A9" s="323" t="s">
        <v>122</v>
      </c>
      <c r="B9" s="335" t="e">
        <f>D9+F9+H9+J9+L9+N9+P9+R9+T9+'FLEX LOC2'!B9+#REF!</f>
        <v>#REF!</v>
      </c>
      <c r="C9" s="364" t="e">
        <f>B9/$B$10*100</f>
        <v>#REF!</v>
      </c>
      <c r="D9" s="419">
        <v>0</v>
      </c>
      <c r="E9" s="364">
        <f>D9/$D$10*100</f>
        <v>0</v>
      </c>
      <c r="F9" s="419">
        <v>1</v>
      </c>
      <c r="G9" s="364">
        <f>F9/$F$10*100</f>
        <v>33.333333333333329</v>
      </c>
      <c r="H9" s="419">
        <v>1</v>
      </c>
      <c r="I9" s="364">
        <f>H9/$H$10*100</f>
        <v>33.333333333333329</v>
      </c>
      <c r="J9" s="419">
        <v>1</v>
      </c>
      <c r="K9" s="364">
        <f>J9/$J$10*100</f>
        <v>33.333333333333329</v>
      </c>
      <c r="L9" s="419">
        <v>0</v>
      </c>
      <c r="M9" s="364">
        <f>L9/$L$10*100</f>
        <v>0</v>
      </c>
      <c r="N9" s="419">
        <v>1</v>
      </c>
      <c r="O9" s="364">
        <f>N9/$N$10*100</f>
        <v>33.333333333333329</v>
      </c>
      <c r="P9" s="419">
        <v>1</v>
      </c>
      <c r="Q9" s="364">
        <f>P9/$P$10*100</f>
        <v>33.333333333333329</v>
      </c>
      <c r="R9" s="419">
        <v>1</v>
      </c>
      <c r="S9" s="364">
        <f>R9/$R$10*100</f>
        <v>33.333333333333329</v>
      </c>
      <c r="T9" s="419">
        <v>1</v>
      </c>
      <c r="U9" s="364">
        <f>T9/$T$10*100</f>
        <v>33.333333333333329</v>
      </c>
      <c r="V9"/>
      <c r="W9"/>
    </row>
    <row r="10" spans="1:23" ht="16.5" customHeight="1" thickBot="1">
      <c r="A10" s="322" t="s">
        <v>124</v>
      </c>
      <c r="B10" s="353" t="e">
        <f>SUM(B7:B9)</f>
        <v>#REF!</v>
      </c>
      <c r="C10" s="363" t="e">
        <f t="shared" ref="C10:I10" si="0">SUM(C7:C9)</f>
        <v>#REF!</v>
      </c>
      <c r="D10" s="420">
        <f t="shared" si="0"/>
        <v>0.24099999999999999</v>
      </c>
      <c r="E10" s="363">
        <f t="shared" si="0"/>
        <v>100</v>
      </c>
      <c r="F10" s="420">
        <f>SUM(F7:F9)</f>
        <v>3</v>
      </c>
      <c r="G10" s="363">
        <f t="shared" si="0"/>
        <v>99.999999999999986</v>
      </c>
      <c r="H10" s="420">
        <f>SUM(H7:H9)</f>
        <v>3</v>
      </c>
      <c r="I10" s="363">
        <f t="shared" si="0"/>
        <v>99.999999999999986</v>
      </c>
      <c r="J10" s="420">
        <f>SUM(J7:J9)</f>
        <v>3</v>
      </c>
      <c r="K10" s="363">
        <f t="shared" ref="K10:U10" si="1">SUM(K7:K9)</f>
        <v>99.999999999999986</v>
      </c>
      <c r="L10" s="420">
        <f t="shared" si="1"/>
        <v>13.600000000000001</v>
      </c>
      <c r="M10" s="363">
        <f t="shared" si="1"/>
        <v>100</v>
      </c>
      <c r="N10" s="420">
        <f>SUM(N7:N9)</f>
        <v>3</v>
      </c>
      <c r="O10" s="363">
        <f t="shared" si="1"/>
        <v>99.999999999999986</v>
      </c>
      <c r="P10" s="420">
        <f>SUM(P7:P9)</f>
        <v>3</v>
      </c>
      <c r="Q10" s="363">
        <f t="shared" si="1"/>
        <v>99.999999999999986</v>
      </c>
      <c r="R10" s="420">
        <f>SUM(R7:R9)</f>
        <v>3</v>
      </c>
      <c r="S10" s="363">
        <f>SUM(S7:S9)</f>
        <v>99.999999999999986</v>
      </c>
      <c r="T10" s="420">
        <f>SUM(T7:T9)</f>
        <v>3</v>
      </c>
      <c r="U10" s="363">
        <f t="shared" si="1"/>
        <v>99.999999999999986</v>
      </c>
      <c r="V10"/>
      <c r="W10"/>
    </row>
    <row r="11" spans="1:23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/>
      <c r="W11"/>
    </row>
    <row r="12" spans="1:23" ht="12.75" customHeight="1">
      <c r="A12" s="349" t="s">
        <v>128</v>
      </c>
      <c r="B12" s="335" t="e">
        <f>D12+F12+H12+J12+L12+N12+P12+R12+T12+'FLEX LOC2'!B12+#REF!</f>
        <v>#REF!</v>
      </c>
      <c r="C12" s="423" t="e">
        <f t="shared" ref="C12:C24" si="2">B12/$B$27*100</f>
        <v>#REF!</v>
      </c>
      <c r="D12" s="418"/>
      <c r="E12" s="423"/>
      <c r="F12" s="418">
        <v>1</v>
      </c>
      <c r="G12" s="423">
        <f t="shared" ref="G12:I24" si="3">F12/$F$27*100</f>
        <v>7.1428571428571423</v>
      </c>
      <c r="H12" s="418">
        <v>1</v>
      </c>
      <c r="I12" s="423">
        <f t="shared" si="3"/>
        <v>7.1428571428571423</v>
      </c>
      <c r="J12" s="418">
        <v>1</v>
      </c>
      <c r="K12" s="423">
        <f t="shared" ref="K12:K24" si="4">J12/$J$27*100</f>
        <v>7.1428571428571423</v>
      </c>
      <c r="L12" s="418"/>
      <c r="M12" s="423"/>
      <c r="N12" s="418">
        <v>1</v>
      </c>
      <c r="O12" s="423">
        <f t="shared" ref="O12:O24" si="5">N12/$N$27*100</f>
        <v>7.1428571428571423</v>
      </c>
      <c r="P12" s="418">
        <v>1</v>
      </c>
      <c r="Q12" s="423">
        <f t="shared" ref="Q12:Q24" si="6">P12/$P$27*100</f>
        <v>7.1428571428571423</v>
      </c>
      <c r="R12" s="418">
        <v>1</v>
      </c>
      <c r="S12" s="423">
        <f>R12/$R$27*100</f>
        <v>7.1428571428571423</v>
      </c>
      <c r="T12" s="418">
        <v>1</v>
      </c>
      <c r="U12" s="423">
        <f t="shared" ref="U12:U24" si="7">T12/$T$27*100</f>
        <v>7.1428571428571423</v>
      </c>
      <c r="V12"/>
      <c r="W12"/>
    </row>
    <row r="13" spans="1:23">
      <c r="A13" s="349" t="s">
        <v>130</v>
      </c>
      <c r="B13" s="335" t="e">
        <f>D13+F13+H13+J13+L13+N13+P13+R13+T13+'FLEX LOC2'!B13+#REF!</f>
        <v>#REF!</v>
      </c>
      <c r="C13" s="423" t="e">
        <f t="shared" si="2"/>
        <v>#REF!</v>
      </c>
      <c r="D13" s="418"/>
      <c r="E13" s="423"/>
      <c r="F13" s="418">
        <v>1</v>
      </c>
      <c r="G13" s="423">
        <f t="shared" si="3"/>
        <v>7.1428571428571423</v>
      </c>
      <c r="H13" s="418">
        <v>1</v>
      </c>
      <c r="I13" s="423">
        <f t="shared" si="3"/>
        <v>7.1428571428571423</v>
      </c>
      <c r="J13" s="418">
        <v>1</v>
      </c>
      <c r="K13" s="423">
        <f t="shared" si="4"/>
        <v>7.1428571428571423</v>
      </c>
      <c r="L13" s="418"/>
      <c r="M13" s="423"/>
      <c r="N13" s="418">
        <v>1</v>
      </c>
      <c r="O13" s="423">
        <f t="shared" si="5"/>
        <v>7.1428571428571423</v>
      </c>
      <c r="P13" s="418">
        <v>1</v>
      </c>
      <c r="Q13" s="423">
        <f t="shared" si="6"/>
        <v>7.1428571428571423</v>
      </c>
      <c r="R13" s="418">
        <v>1</v>
      </c>
      <c r="S13" s="423">
        <f t="shared" ref="S13:S24" si="8">R13/$R$27*100</f>
        <v>7.1428571428571423</v>
      </c>
      <c r="T13" s="418">
        <v>1</v>
      </c>
      <c r="U13" s="423">
        <f t="shared" si="7"/>
        <v>7.1428571428571423</v>
      </c>
      <c r="V13"/>
      <c r="W13"/>
    </row>
    <row r="14" spans="1:23">
      <c r="A14" s="349" t="s">
        <v>131</v>
      </c>
      <c r="B14" s="335" t="e">
        <f>D14+F14+H14+J14+L14+N14+P14+R14+T14+'FLEX LOC2'!B14+#REF!</f>
        <v>#REF!</v>
      </c>
      <c r="C14" s="423" t="e">
        <f t="shared" si="2"/>
        <v>#REF!</v>
      </c>
      <c r="D14" s="418"/>
      <c r="E14" s="423"/>
      <c r="F14" s="418">
        <v>1</v>
      </c>
      <c r="G14" s="423">
        <f t="shared" si="3"/>
        <v>7.1428571428571423</v>
      </c>
      <c r="H14" s="418">
        <v>1</v>
      </c>
      <c r="I14" s="423">
        <f t="shared" si="3"/>
        <v>7.1428571428571423</v>
      </c>
      <c r="J14" s="418">
        <v>1</v>
      </c>
      <c r="K14" s="423">
        <f t="shared" si="4"/>
        <v>7.1428571428571423</v>
      </c>
      <c r="L14" s="418"/>
      <c r="M14" s="423"/>
      <c r="N14" s="418">
        <v>1</v>
      </c>
      <c r="O14" s="423">
        <f t="shared" si="5"/>
        <v>7.1428571428571423</v>
      </c>
      <c r="P14" s="418">
        <v>1</v>
      </c>
      <c r="Q14" s="423">
        <f t="shared" si="6"/>
        <v>7.1428571428571423</v>
      </c>
      <c r="R14" s="418">
        <v>1</v>
      </c>
      <c r="S14" s="423">
        <f t="shared" si="8"/>
        <v>7.1428571428571423</v>
      </c>
      <c r="T14" s="418">
        <v>1</v>
      </c>
      <c r="U14" s="423">
        <f t="shared" si="7"/>
        <v>7.1428571428571423</v>
      </c>
      <c r="V14"/>
      <c r="W14"/>
    </row>
    <row r="15" spans="1:23">
      <c r="A15" s="349" t="s">
        <v>283</v>
      </c>
      <c r="B15" s="335" t="e">
        <f>D15+F15+H15+J15+L15+N15+P15+R15+T15+'FLEX LOC2'!B15+#REF!</f>
        <v>#REF!</v>
      </c>
      <c r="C15" s="423" t="e">
        <f t="shared" si="2"/>
        <v>#REF!</v>
      </c>
      <c r="D15" s="418"/>
      <c r="E15" s="423"/>
      <c r="F15" s="418">
        <v>1</v>
      </c>
      <c r="G15" s="423">
        <f t="shared" si="3"/>
        <v>7.1428571428571423</v>
      </c>
      <c r="H15" s="418">
        <v>1</v>
      </c>
      <c r="I15" s="423">
        <f t="shared" si="3"/>
        <v>7.1428571428571423</v>
      </c>
      <c r="J15" s="418">
        <v>1</v>
      </c>
      <c r="K15" s="423">
        <f t="shared" si="4"/>
        <v>7.1428571428571423</v>
      </c>
      <c r="L15" s="418"/>
      <c r="M15" s="423"/>
      <c r="N15" s="418">
        <v>1</v>
      </c>
      <c r="O15" s="423">
        <f t="shared" si="5"/>
        <v>7.1428571428571423</v>
      </c>
      <c r="P15" s="418">
        <v>1</v>
      </c>
      <c r="Q15" s="423">
        <f t="shared" si="6"/>
        <v>7.1428571428571423</v>
      </c>
      <c r="R15" s="418">
        <v>1</v>
      </c>
      <c r="S15" s="423">
        <f t="shared" si="8"/>
        <v>7.1428571428571423</v>
      </c>
      <c r="T15" s="418">
        <v>1</v>
      </c>
      <c r="U15" s="423">
        <f t="shared" si="7"/>
        <v>7.1428571428571423</v>
      </c>
      <c r="V15"/>
      <c r="W15"/>
    </row>
    <row r="16" spans="1:23">
      <c r="A16" s="349" t="s">
        <v>284</v>
      </c>
      <c r="B16" s="335" t="e">
        <f>D16+F16+H16+J16+L16+N16+P16+R16+T16+'FLEX LOC2'!B16+#REF!</f>
        <v>#REF!</v>
      </c>
      <c r="C16" s="423" t="e">
        <f t="shared" si="2"/>
        <v>#REF!</v>
      </c>
      <c r="D16" s="418"/>
      <c r="E16" s="423"/>
      <c r="F16" s="418">
        <v>1</v>
      </c>
      <c r="G16" s="423">
        <f t="shared" si="3"/>
        <v>7.1428571428571423</v>
      </c>
      <c r="H16" s="418">
        <v>1</v>
      </c>
      <c r="I16" s="423">
        <f t="shared" si="3"/>
        <v>7.1428571428571423</v>
      </c>
      <c r="J16" s="418">
        <v>1</v>
      </c>
      <c r="K16" s="423">
        <f t="shared" si="4"/>
        <v>7.1428571428571423</v>
      </c>
      <c r="L16" s="418"/>
      <c r="M16" s="423"/>
      <c r="N16" s="418">
        <v>1</v>
      </c>
      <c r="O16" s="423">
        <f t="shared" si="5"/>
        <v>7.1428571428571423</v>
      </c>
      <c r="P16" s="418">
        <v>1</v>
      </c>
      <c r="Q16" s="423">
        <f t="shared" si="6"/>
        <v>7.1428571428571423</v>
      </c>
      <c r="R16" s="418">
        <v>1</v>
      </c>
      <c r="S16" s="423">
        <f t="shared" si="8"/>
        <v>7.1428571428571423</v>
      </c>
      <c r="T16" s="418">
        <v>1</v>
      </c>
      <c r="U16" s="423">
        <f t="shared" si="7"/>
        <v>7.1428571428571423</v>
      </c>
      <c r="V16"/>
      <c r="W16"/>
    </row>
    <row r="17" spans="1:23">
      <c r="A17" s="349" t="s">
        <v>137</v>
      </c>
      <c r="B17" s="335" t="e">
        <f>D17+F17+H17+J17+L17+N17+P17+R17+T17+'FLEX LOC2'!B17+#REF!</f>
        <v>#REF!</v>
      </c>
      <c r="C17" s="423" t="e">
        <f t="shared" si="2"/>
        <v>#REF!</v>
      </c>
      <c r="D17" s="418"/>
      <c r="E17" s="423"/>
      <c r="F17" s="418">
        <v>1</v>
      </c>
      <c r="G17" s="423">
        <f t="shared" si="3"/>
        <v>7.1428571428571423</v>
      </c>
      <c r="H17" s="418">
        <v>1</v>
      </c>
      <c r="I17" s="423">
        <f t="shared" si="3"/>
        <v>7.1428571428571423</v>
      </c>
      <c r="J17" s="418">
        <v>1</v>
      </c>
      <c r="K17" s="423">
        <f t="shared" si="4"/>
        <v>7.1428571428571423</v>
      </c>
      <c r="L17" s="418"/>
      <c r="M17" s="423"/>
      <c r="N17" s="418">
        <v>1</v>
      </c>
      <c r="O17" s="423">
        <f t="shared" si="5"/>
        <v>7.1428571428571423</v>
      </c>
      <c r="P17" s="418">
        <v>1</v>
      </c>
      <c r="Q17" s="423">
        <f t="shared" si="6"/>
        <v>7.1428571428571423</v>
      </c>
      <c r="R17" s="418">
        <v>1</v>
      </c>
      <c r="S17" s="423">
        <f t="shared" si="8"/>
        <v>7.1428571428571423</v>
      </c>
      <c r="T17" s="418">
        <v>1</v>
      </c>
      <c r="U17" s="423">
        <f t="shared" si="7"/>
        <v>7.1428571428571423</v>
      </c>
      <c r="V17"/>
      <c r="W17"/>
    </row>
    <row r="18" spans="1:23" ht="16.5" customHeight="1">
      <c r="A18" s="349" t="s">
        <v>139</v>
      </c>
      <c r="B18" s="335" t="e">
        <f>D18+F18+H18+J18+L18+N18+P18+R18+T18+'FLEX LOC2'!B18+#REF!</f>
        <v>#REF!</v>
      </c>
      <c r="C18" s="423" t="e">
        <f t="shared" si="2"/>
        <v>#REF!</v>
      </c>
      <c r="D18" s="418"/>
      <c r="E18" s="423"/>
      <c r="F18" s="418">
        <v>1</v>
      </c>
      <c r="G18" s="423">
        <f t="shared" si="3"/>
        <v>7.1428571428571423</v>
      </c>
      <c r="H18" s="418">
        <v>1</v>
      </c>
      <c r="I18" s="423">
        <f t="shared" si="3"/>
        <v>7.1428571428571423</v>
      </c>
      <c r="J18" s="418">
        <v>1</v>
      </c>
      <c r="K18" s="423">
        <f t="shared" si="4"/>
        <v>7.1428571428571423</v>
      </c>
      <c r="L18" s="418"/>
      <c r="M18" s="423"/>
      <c r="N18" s="418">
        <v>1</v>
      </c>
      <c r="O18" s="423">
        <f t="shared" si="5"/>
        <v>7.1428571428571423</v>
      </c>
      <c r="P18" s="418">
        <v>1</v>
      </c>
      <c r="Q18" s="423">
        <f t="shared" si="6"/>
        <v>7.1428571428571423</v>
      </c>
      <c r="R18" s="418">
        <v>1</v>
      </c>
      <c r="S18" s="423">
        <f t="shared" si="8"/>
        <v>7.1428571428571423</v>
      </c>
      <c r="T18" s="418">
        <v>1</v>
      </c>
      <c r="U18" s="423">
        <f t="shared" si="7"/>
        <v>7.1428571428571423</v>
      </c>
      <c r="V18"/>
      <c r="W18"/>
    </row>
    <row r="19" spans="1:23" ht="16.5" customHeight="1">
      <c r="A19" s="349" t="s">
        <v>141</v>
      </c>
      <c r="B19" s="335" t="e">
        <f>D19+F19+H19+J19+L19+N19+P19+R19+T19+'FLEX LOC2'!B19+#REF!</f>
        <v>#REF!</v>
      </c>
      <c r="C19" s="423" t="e">
        <f t="shared" si="2"/>
        <v>#REF!</v>
      </c>
      <c r="D19" s="418"/>
      <c r="E19" s="423"/>
      <c r="F19" s="418">
        <v>1</v>
      </c>
      <c r="G19" s="423">
        <f t="shared" si="3"/>
        <v>7.1428571428571423</v>
      </c>
      <c r="H19" s="418">
        <v>1</v>
      </c>
      <c r="I19" s="423">
        <f t="shared" si="3"/>
        <v>7.1428571428571423</v>
      </c>
      <c r="J19" s="418">
        <v>1</v>
      </c>
      <c r="K19" s="423">
        <f t="shared" si="4"/>
        <v>7.1428571428571423</v>
      </c>
      <c r="L19" s="418"/>
      <c r="M19" s="423"/>
      <c r="N19" s="418">
        <v>1</v>
      </c>
      <c r="O19" s="423">
        <f t="shared" si="5"/>
        <v>7.1428571428571423</v>
      </c>
      <c r="P19" s="418">
        <v>1</v>
      </c>
      <c r="Q19" s="423">
        <f t="shared" si="6"/>
        <v>7.1428571428571423</v>
      </c>
      <c r="R19" s="418">
        <v>1</v>
      </c>
      <c r="S19" s="423">
        <f t="shared" si="8"/>
        <v>7.1428571428571423</v>
      </c>
      <c r="T19" s="418">
        <v>1</v>
      </c>
      <c r="U19" s="423">
        <f t="shared" si="7"/>
        <v>7.1428571428571423</v>
      </c>
      <c r="V19"/>
      <c r="W19"/>
    </row>
    <row r="20" spans="1:23" ht="16.5" customHeight="1">
      <c r="A20" s="349" t="s">
        <v>143</v>
      </c>
      <c r="B20" s="335" t="e">
        <f>D20+F20+H20+J20+L20+N20+P20+R20+T20+'FLEX LOC2'!B20+#REF!</f>
        <v>#REF!</v>
      </c>
      <c r="C20" s="423" t="e">
        <f t="shared" si="2"/>
        <v>#REF!</v>
      </c>
      <c r="D20" s="418"/>
      <c r="E20" s="423"/>
      <c r="F20" s="418">
        <v>1</v>
      </c>
      <c r="G20" s="423">
        <f t="shared" si="3"/>
        <v>7.1428571428571423</v>
      </c>
      <c r="H20" s="418">
        <v>1</v>
      </c>
      <c r="I20" s="423">
        <f t="shared" si="3"/>
        <v>7.1428571428571423</v>
      </c>
      <c r="J20" s="418">
        <v>1</v>
      </c>
      <c r="K20" s="423">
        <f t="shared" si="4"/>
        <v>7.1428571428571423</v>
      </c>
      <c r="L20" s="418"/>
      <c r="M20" s="423"/>
      <c r="N20" s="418">
        <v>1</v>
      </c>
      <c r="O20" s="423">
        <f t="shared" si="5"/>
        <v>7.1428571428571423</v>
      </c>
      <c r="P20" s="418">
        <v>1</v>
      </c>
      <c r="Q20" s="423">
        <f t="shared" si="6"/>
        <v>7.1428571428571423</v>
      </c>
      <c r="R20" s="418">
        <v>1</v>
      </c>
      <c r="S20" s="423">
        <f t="shared" si="8"/>
        <v>7.1428571428571423</v>
      </c>
      <c r="T20" s="418">
        <v>1</v>
      </c>
      <c r="U20" s="423">
        <f t="shared" si="7"/>
        <v>7.1428571428571423</v>
      </c>
      <c r="V20"/>
      <c r="W20"/>
    </row>
    <row r="21" spans="1:23">
      <c r="A21" s="349" t="s">
        <v>145</v>
      </c>
      <c r="B21" s="335" t="e">
        <f>D21+F21+H21+J21+L21+N21+P21+R21+T21+'FLEX LOC2'!B21+#REF!</f>
        <v>#REF!</v>
      </c>
      <c r="C21" s="423" t="e">
        <f t="shared" si="2"/>
        <v>#REF!</v>
      </c>
      <c r="D21" s="418"/>
      <c r="E21" s="423"/>
      <c r="F21" s="418">
        <v>1</v>
      </c>
      <c r="G21" s="423">
        <f t="shared" si="3"/>
        <v>7.1428571428571423</v>
      </c>
      <c r="H21" s="418">
        <v>1</v>
      </c>
      <c r="I21" s="423">
        <f t="shared" si="3"/>
        <v>7.1428571428571423</v>
      </c>
      <c r="J21" s="418">
        <v>1</v>
      </c>
      <c r="K21" s="423">
        <f t="shared" si="4"/>
        <v>7.1428571428571423</v>
      </c>
      <c r="L21" s="418"/>
      <c r="M21" s="423"/>
      <c r="N21" s="418">
        <v>1</v>
      </c>
      <c r="O21" s="423">
        <f t="shared" si="5"/>
        <v>7.1428571428571423</v>
      </c>
      <c r="P21" s="418">
        <v>1</v>
      </c>
      <c r="Q21" s="423">
        <f t="shared" si="6"/>
        <v>7.1428571428571423</v>
      </c>
      <c r="R21" s="418">
        <v>1</v>
      </c>
      <c r="S21" s="423">
        <f t="shared" si="8"/>
        <v>7.1428571428571423</v>
      </c>
      <c r="T21" s="418">
        <v>1</v>
      </c>
      <c r="U21" s="423">
        <f t="shared" si="7"/>
        <v>7.1428571428571423</v>
      </c>
      <c r="V21"/>
      <c r="W21"/>
    </row>
    <row r="22" spans="1:23" ht="12.75" customHeight="1">
      <c r="A22" s="349" t="s">
        <v>147</v>
      </c>
      <c r="B22" s="335" t="e">
        <f>D22+F22+H22+J22+L22+N22+P22+R22+T22+'FLEX LOC2'!B22+#REF!</f>
        <v>#REF!</v>
      </c>
      <c r="C22" s="423" t="e">
        <f t="shared" si="2"/>
        <v>#REF!</v>
      </c>
      <c r="D22" s="418"/>
      <c r="E22" s="423"/>
      <c r="F22" s="418">
        <v>1</v>
      </c>
      <c r="G22" s="423">
        <f t="shared" si="3"/>
        <v>7.1428571428571423</v>
      </c>
      <c r="H22" s="418">
        <v>1</v>
      </c>
      <c r="I22" s="423">
        <f t="shared" si="3"/>
        <v>7.1428571428571423</v>
      </c>
      <c r="J22" s="418">
        <v>1</v>
      </c>
      <c r="K22" s="423">
        <f t="shared" si="4"/>
        <v>7.1428571428571423</v>
      </c>
      <c r="L22" s="418"/>
      <c r="M22" s="423"/>
      <c r="N22" s="418">
        <v>1</v>
      </c>
      <c r="O22" s="423">
        <f t="shared" si="5"/>
        <v>7.1428571428571423</v>
      </c>
      <c r="P22" s="418">
        <v>1</v>
      </c>
      <c r="Q22" s="423">
        <f t="shared" si="6"/>
        <v>7.1428571428571423</v>
      </c>
      <c r="R22" s="418">
        <v>1</v>
      </c>
      <c r="S22" s="423">
        <f t="shared" si="8"/>
        <v>7.1428571428571423</v>
      </c>
      <c r="T22" s="418">
        <v>1</v>
      </c>
      <c r="U22" s="423">
        <f t="shared" si="7"/>
        <v>7.1428571428571423</v>
      </c>
      <c r="V22"/>
      <c r="W22"/>
    </row>
    <row r="23" spans="1:23">
      <c r="A23" s="349" t="s">
        <v>149</v>
      </c>
      <c r="B23" s="335" t="e">
        <f>D23+F23+H23+J23+L23+N23+P23+R23+T23+'FLEX LOC2'!B23+#REF!</f>
        <v>#REF!</v>
      </c>
      <c r="C23" s="423" t="e">
        <f t="shared" si="2"/>
        <v>#REF!</v>
      </c>
      <c r="D23" s="418"/>
      <c r="E23" s="423"/>
      <c r="F23" s="418">
        <v>1</v>
      </c>
      <c r="G23" s="423">
        <f t="shared" si="3"/>
        <v>7.1428571428571423</v>
      </c>
      <c r="H23" s="418">
        <v>1</v>
      </c>
      <c r="I23" s="423">
        <f t="shared" si="3"/>
        <v>7.1428571428571423</v>
      </c>
      <c r="J23" s="418">
        <v>1</v>
      </c>
      <c r="K23" s="423">
        <f t="shared" si="4"/>
        <v>7.1428571428571423</v>
      </c>
      <c r="L23" s="418"/>
      <c r="M23" s="423"/>
      <c r="N23" s="418">
        <v>1</v>
      </c>
      <c r="O23" s="423">
        <f t="shared" si="5"/>
        <v>7.1428571428571423</v>
      </c>
      <c r="P23" s="418">
        <v>1</v>
      </c>
      <c r="Q23" s="423">
        <f t="shared" si="6"/>
        <v>7.1428571428571423</v>
      </c>
      <c r="R23" s="418">
        <v>1</v>
      </c>
      <c r="S23" s="423">
        <f t="shared" si="8"/>
        <v>7.1428571428571423</v>
      </c>
      <c r="T23" s="418">
        <v>1</v>
      </c>
      <c r="U23" s="423">
        <f t="shared" si="7"/>
        <v>7.1428571428571423</v>
      </c>
      <c r="V23"/>
      <c r="W23"/>
    </row>
    <row r="24" spans="1:23" ht="13.5" thickBot="1">
      <c r="A24" s="349" t="s">
        <v>151</v>
      </c>
      <c r="B24" s="335" t="e">
        <f>D24+F24+H24+J24+L24+N24+P24+R24+T24+'FLEX LOC2'!B24+#REF!</f>
        <v>#REF!</v>
      </c>
      <c r="C24" s="423" t="e">
        <f t="shared" si="2"/>
        <v>#REF!</v>
      </c>
      <c r="D24" s="418"/>
      <c r="E24" s="423"/>
      <c r="F24" s="418">
        <v>1</v>
      </c>
      <c r="G24" s="423">
        <f t="shared" si="3"/>
        <v>7.1428571428571423</v>
      </c>
      <c r="H24" s="418">
        <v>1</v>
      </c>
      <c r="I24" s="423">
        <f t="shared" si="3"/>
        <v>7.1428571428571423</v>
      </c>
      <c r="J24" s="418">
        <v>1</v>
      </c>
      <c r="K24" s="423">
        <f t="shared" si="4"/>
        <v>7.1428571428571423</v>
      </c>
      <c r="L24" s="418"/>
      <c r="M24" s="423"/>
      <c r="N24" s="418">
        <v>1</v>
      </c>
      <c r="O24" s="423">
        <f t="shared" si="5"/>
        <v>7.1428571428571423</v>
      </c>
      <c r="P24" s="418">
        <v>1</v>
      </c>
      <c r="Q24" s="423">
        <f t="shared" si="6"/>
        <v>7.1428571428571423</v>
      </c>
      <c r="R24" s="418">
        <v>1</v>
      </c>
      <c r="S24" s="423">
        <f t="shared" si="8"/>
        <v>7.1428571428571423</v>
      </c>
      <c r="T24" s="418">
        <v>1</v>
      </c>
      <c r="U24" s="423">
        <f t="shared" si="7"/>
        <v>7.1428571428571423</v>
      </c>
      <c r="V24"/>
      <c r="W24"/>
    </row>
    <row r="25" spans="1:23" ht="13.5" thickBot="1">
      <c r="A25" s="360" t="s">
        <v>153</v>
      </c>
      <c r="B25" s="353" t="e">
        <f t="shared" ref="B25:U25" si="9">SUM(B12:B24)</f>
        <v>#REF!</v>
      </c>
      <c r="C25" s="424" t="e">
        <f t="shared" si="9"/>
        <v>#REF!</v>
      </c>
      <c r="D25" s="420">
        <f t="shared" si="9"/>
        <v>0</v>
      </c>
      <c r="E25" s="363">
        <f t="shared" si="9"/>
        <v>0</v>
      </c>
      <c r="F25" s="420">
        <f>SUM(F12:F24)</f>
        <v>13</v>
      </c>
      <c r="G25" s="363">
        <f t="shared" si="9"/>
        <v>92.857142857142819</v>
      </c>
      <c r="H25" s="420">
        <f>SUM(H12:H24)</f>
        <v>13</v>
      </c>
      <c r="I25" s="363">
        <f>SUM(I12:I24)</f>
        <v>92.857142857142819</v>
      </c>
      <c r="J25" s="420">
        <f>SUM(J12:J24)</f>
        <v>13</v>
      </c>
      <c r="K25" s="363">
        <f t="shared" si="9"/>
        <v>92.857142857142819</v>
      </c>
      <c r="L25" s="420">
        <f t="shared" si="9"/>
        <v>0</v>
      </c>
      <c r="M25" s="363">
        <f t="shared" si="9"/>
        <v>0</v>
      </c>
      <c r="N25" s="420">
        <f>SUM(N12:N24)</f>
        <v>13</v>
      </c>
      <c r="O25" s="363">
        <f t="shared" si="9"/>
        <v>92.857142857142819</v>
      </c>
      <c r="P25" s="420">
        <f>SUM(P12:P24)</f>
        <v>13</v>
      </c>
      <c r="Q25" s="363">
        <f t="shared" si="9"/>
        <v>92.857142857142819</v>
      </c>
      <c r="R25" s="420">
        <f>SUM(R12:R24)</f>
        <v>13</v>
      </c>
      <c r="S25" s="363">
        <f>SUM(S12:S24)</f>
        <v>92.857142857142819</v>
      </c>
      <c r="T25" s="420">
        <f>SUM(T12:T24)</f>
        <v>13</v>
      </c>
      <c r="U25" s="363">
        <f t="shared" si="9"/>
        <v>92.857142857142819</v>
      </c>
      <c r="V25"/>
      <c r="W25"/>
    </row>
    <row r="26" spans="1:23" ht="13.5" thickBot="1">
      <c r="A26" s="360" t="s">
        <v>155</v>
      </c>
      <c r="B26" s="335" t="e">
        <f>D26+F26+H26+J26+L26+N26+P26+R26+T26+'FLEX LOC2'!B26+#REF!</f>
        <v>#REF!</v>
      </c>
      <c r="C26" s="424" t="e">
        <f>B26/B27*100</f>
        <v>#REF!</v>
      </c>
      <c r="D26" s="420">
        <v>0</v>
      </c>
      <c r="E26" s="363">
        <v>0</v>
      </c>
      <c r="F26" s="420">
        <v>1</v>
      </c>
      <c r="G26" s="363">
        <f>F26/$F27*100</f>
        <v>7.1428571428571423</v>
      </c>
      <c r="H26" s="420">
        <v>1</v>
      </c>
      <c r="I26" s="363">
        <f>H26/$F27*100</f>
        <v>7.1428571428571423</v>
      </c>
      <c r="J26" s="420">
        <v>1</v>
      </c>
      <c r="K26" s="363">
        <f>J26/$J27*100</f>
        <v>7.1428571428571423</v>
      </c>
      <c r="L26" s="420">
        <v>0</v>
      </c>
      <c r="M26" s="363">
        <v>0</v>
      </c>
      <c r="N26" s="420">
        <v>1</v>
      </c>
      <c r="O26" s="363">
        <f>N26/$N27*100</f>
        <v>7.1428571428571423</v>
      </c>
      <c r="P26" s="420">
        <v>1</v>
      </c>
      <c r="Q26" s="363">
        <f>P26/P27*100</f>
        <v>7.1428571428571423</v>
      </c>
      <c r="R26" s="420">
        <v>1</v>
      </c>
      <c r="S26" s="363">
        <f>R26/R27*100</f>
        <v>7.1428571428571423</v>
      </c>
      <c r="T26" s="420">
        <v>1</v>
      </c>
      <c r="U26" s="363">
        <f>T26/T27*100</f>
        <v>7.1428571428571423</v>
      </c>
      <c r="V26"/>
      <c r="W26"/>
    </row>
    <row r="27" spans="1:23" ht="13.5" thickBot="1">
      <c r="A27" s="360" t="s">
        <v>157</v>
      </c>
      <c r="B27" s="353" t="e">
        <f t="shared" ref="B27:M27" si="10">SUM(B25:B26)</f>
        <v>#REF!</v>
      </c>
      <c r="C27" s="424" t="e">
        <f t="shared" si="10"/>
        <v>#REF!</v>
      </c>
      <c r="D27" s="420">
        <f t="shared" si="10"/>
        <v>0</v>
      </c>
      <c r="E27" s="363">
        <f t="shared" si="10"/>
        <v>0</v>
      </c>
      <c r="F27" s="420">
        <f>SUM(F25:F26)</f>
        <v>14</v>
      </c>
      <c r="G27" s="363">
        <f t="shared" si="10"/>
        <v>99.999999999999957</v>
      </c>
      <c r="H27" s="420">
        <f>SUM(H25:H26)</f>
        <v>14</v>
      </c>
      <c r="I27" s="363">
        <f t="shared" si="10"/>
        <v>99.999999999999957</v>
      </c>
      <c r="J27" s="420">
        <f>SUM(J25:J26)</f>
        <v>14</v>
      </c>
      <c r="K27" s="363">
        <f t="shared" si="10"/>
        <v>99.999999999999957</v>
      </c>
      <c r="L27" s="420">
        <f t="shared" si="10"/>
        <v>0</v>
      </c>
      <c r="M27" s="363">
        <f t="shared" si="10"/>
        <v>0</v>
      </c>
      <c r="N27" s="420">
        <f t="shared" ref="N27:U27" si="11">SUM(N25:N26)</f>
        <v>14</v>
      </c>
      <c r="O27" s="363">
        <f t="shared" si="11"/>
        <v>99.999999999999957</v>
      </c>
      <c r="P27" s="420">
        <f t="shared" si="11"/>
        <v>14</v>
      </c>
      <c r="Q27" s="363">
        <f t="shared" si="11"/>
        <v>99.999999999999957</v>
      </c>
      <c r="R27" s="420">
        <f t="shared" si="11"/>
        <v>14</v>
      </c>
      <c r="S27" s="363">
        <f t="shared" si="11"/>
        <v>99.999999999999957</v>
      </c>
      <c r="T27" s="420">
        <f t="shared" si="11"/>
        <v>14</v>
      </c>
      <c r="U27" s="363">
        <f t="shared" si="11"/>
        <v>99.999999999999957</v>
      </c>
      <c r="V27"/>
      <c r="W27"/>
    </row>
    <row r="28" spans="1:23">
      <c r="A28" s="346" t="s">
        <v>1353</v>
      </c>
      <c r="B28" s="335"/>
      <c r="C28" s="423"/>
      <c r="D28" s="419"/>
      <c r="E28" s="364"/>
      <c r="F28" s="419"/>
      <c r="G28" s="364"/>
      <c r="H28" s="419"/>
      <c r="I28" s="423">
        <f>H28/$H$38*100</f>
        <v>0</v>
      </c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/>
      <c r="W28"/>
    </row>
    <row r="29" spans="1:23" ht="16.5" customHeight="1">
      <c r="A29" s="349" t="s">
        <v>161</v>
      </c>
      <c r="B29" s="335" t="e">
        <f>D29+F29+H29+J29+L29+N29+P29+R29+T29+'FLEX LOC2'!B29+#REF!</f>
        <v>#REF!</v>
      </c>
      <c r="C29" s="423" t="e">
        <f t="shared" ref="C29:C35" si="12">B29/$B$38*100</f>
        <v>#REF!</v>
      </c>
      <c r="D29" s="418"/>
      <c r="E29" s="423"/>
      <c r="F29" s="418">
        <v>1</v>
      </c>
      <c r="G29" s="423">
        <f t="shared" ref="G29:G35" si="13">F29/$F$38*100</f>
        <v>12.5</v>
      </c>
      <c r="H29" s="418">
        <v>1</v>
      </c>
      <c r="I29" s="423">
        <f t="shared" ref="I29:I35" si="14">H29/$H$38*100</f>
        <v>12.5</v>
      </c>
      <c r="J29" s="418">
        <v>1</v>
      </c>
      <c r="K29" s="423">
        <f>J29/$J$38*100</f>
        <v>12.5</v>
      </c>
      <c r="L29" s="418"/>
      <c r="M29" s="423"/>
      <c r="N29" s="418">
        <v>1</v>
      </c>
      <c r="O29" s="423">
        <f t="shared" ref="O29:O35" si="15">N29/$N$38*100</f>
        <v>12.5</v>
      </c>
      <c r="P29" s="418">
        <v>1</v>
      </c>
      <c r="Q29" s="423">
        <f t="shared" ref="Q29:Q35" si="16">P29/$P$38*100</f>
        <v>12.5</v>
      </c>
      <c r="R29" s="418">
        <v>1</v>
      </c>
      <c r="S29" s="423">
        <f>R29/$R$38*100</f>
        <v>12.5</v>
      </c>
      <c r="T29" s="418">
        <v>1</v>
      </c>
      <c r="U29" s="423">
        <f t="shared" ref="U29:U35" si="17">T29/$T$38*100</f>
        <v>12.5</v>
      </c>
      <c r="V29"/>
      <c r="W29"/>
    </row>
    <row r="30" spans="1:23" ht="16.5" customHeight="1">
      <c r="A30" s="349" t="s">
        <v>163</v>
      </c>
      <c r="B30" s="335" t="e">
        <f>D30+F30+H30+J30+L30+N30+P30+R30+T30+'FLEX LOC2'!B30+#REF!</f>
        <v>#REF!</v>
      </c>
      <c r="C30" s="423" t="e">
        <f t="shared" si="12"/>
        <v>#REF!</v>
      </c>
      <c r="D30" s="418"/>
      <c r="E30" s="423"/>
      <c r="F30" s="418">
        <v>1</v>
      </c>
      <c r="G30" s="423">
        <f t="shared" si="13"/>
        <v>12.5</v>
      </c>
      <c r="H30" s="418">
        <v>1</v>
      </c>
      <c r="I30" s="423">
        <f t="shared" si="14"/>
        <v>12.5</v>
      </c>
      <c r="J30" s="418">
        <v>1</v>
      </c>
      <c r="K30" s="423">
        <f t="shared" ref="K30:K35" si="18">J30/$J$38*100</f>
        <v>12.5</v>
      </c>
      <c r="L30" s="418"/>
      <c r="M30" s="423"/>
      <c r="N30" s="418">
        <v>1</v>
      </c>
      <c r="O30" s="423">
        <f t="shared" si="15"/>
        <v>12.5</v>
      </c>
      <c r="P30" s="418">
        <v>1</v>
      </c>
      <c r="Q30" s="423">
        <f t="shared" si="16"/>
        <v>12.5</v>
      </c>
      <c r="R30" s="418">
        <v>1</v>
      </c>
      <c r="S30" s="423">
        <f t="shared" ref="S30:S35" si="19">R30/$R$38*100</f>
        <v>12.5</v>
      </c>
      <c r="T30" s="418">
        <v>1</v>
      </c>
      <c r="U30" s="423">
        <f t="shared" si="17"/>
        <v>12.5</v>
      </c>
      <c r="V30"/>
      <c r="W30"/>
    </row>
    <row r="31" spans="1:23" ht="16.5" customHeight="1">
      <c r="A31" s="349" t="s">
        <v>165</v>
      </c>
      <c r="B31" s="335" t="e">
        <f>D31+F31+H31+J31+L31+N31+P31+R31+T31+'FLEX LOC2'!B31+#REF!</f>
        <v>#REF!</v>
      </c>
      <c r="C31" s="423" t="e">
        <f t="shared" si="12"/>
        <v>#REF!</v>
      </c>
      <c r="D31" s="418"/>
      <c r="E31" s="423"/>
      <c r="F31" s="418">
        <v>1</v>
      </c>
      <c r="G31" s="423">
        <f t="shared" si="13"/>
        <v>12.5</v>
      </c>
      <c r="H31" s="418">
        <v>1</v>
      </c>
      <c r="I31" s="423">
        <f t="shared" si="14"/>
        <v>12.5</v>
      </c>
      <c r="J31" s="418">
        <v>1</v>
      </c>
      <c r="K31" s="423">
        <f t="shared" si="18"/>
        <v>12.5</v>
      </c>
      <c r="L31" s="418"/>
      <c r="M31" s="423"/>
      <c r="N31" s="418">
        <v>1</v>
      </c>
      <c r="O31" s="423">
        <f t="shared" si="15"/>
        <v>12.5</v>
      </c>
      <c r="P31" s="418">
        <v>1</v>
      </c>
      <c r="Q31" s="423">
        <f t="shared" si="16"/>
        <v>12.5</v>
      </c>
      <c r="R31" s="418">
        <v>1</v>
      </c>
      <c r="S31" s="423">
        <f t="shared" si="19"/>
        <v>12.5</v>
      </c>
      <c r="T31" s="418">
        <v>1</v>
      </c>
      <c r="U31" s="423">
        <f t="shared" si="17"/>
        <v>12.5</v>
      </c>
      <c r="V31"/>
      <c r="W31"/>
    </row>
    <row r="32" spans="1:23">
      <c r="A32" s="349" t="s">
        <v>167</v>
      </c>
      <c r="B32" s="335" t="e">
        <f>D32+F32+H32+J32+L32+N32+P32+R32+T32+'FLEX LOC2'!B32+#REF!</f>
        <v>#REF!</v>
      </c>
      <c r="C32" s="423" t="e">
        <f t="shared" si="12"/>
        <v>#REF!</v>
      </c>
      <c r="D32" s="418"/>
      <c r="E32" s="423"/>
      <c r="F32" s="418">
        <v>1</v>
      </c>
      <c r="G32" s="423">
        <f t="shared" si="13"/>
        <v>12.5</v>
      </c>
      <c r="H32" s="418">
        <v>1</v>
      </c>
      <c r="I32" s="423">
        <f t="shared" si="14"/>
        <v>12.5</v>
      </c>
      <c r="J32" s="418">
        <v>1</v>
      </c>
      <c r="K32" s="423">
        <f t="shared" si="18"/>
        <v>12.5</v>
      </c>
      <c r="L32" s="418"/>
      <c r="M32" s="423"/>
      <c r="N32" s="418">
        <v>1</v>
      </c>
      <c r="O32" s="423">
        <f t="shared" si="15"/>
        <v>12.5</v>
      </c>
      <c r="P32" s="418">
        <v>1</v>
      </c>
      <c r="Q32" s="423">
        <f t="shared" si="16"/>
        <v>12.5</v>
      </c>
      <c r="R32" s="418">
        <v>1</v>
      </c>
      <c r="S32" s="423">
        <f t="shared" si="19"/>
        <v>12.5</v>
      </c>
      <c r="T32" s="418">
        <v>1</v>
      </c>
      <c r="U32" s="423">
        <f t="shared" si="17"/>
        <v>12.5</v>
      </c>
      <c r="V32"/>
      <c r="W32"/>
    </row>
    <row r="33" spans="1:23" s="383" customFormat="1" ht="16.5" customHeight="1">
      <c r="A33" s="349" t="s">
        <v>169</v>
      </c>
      <c r="B33" s="335" t="e">
        <f>D33+F33+H33+J33+L33+N33+P33+R33+T33+'FLEX LOC2'!B33+#REF!</f>
        <v>#REF!</v>
      </c>
      <c r="C33" s="423" t="e">
        <f t="shared" si="12"/>
        <v>#REF!</v>
      </c>
      <c r="D33" s="418"/>
      <c r="E33" s="423"/>
      <c r="F33" s="418">
        <v>1</v>
      </c>
      <c r="G33" s="423">
        <f t="shared" si="13"/>
        <v>12.5</v>
      </c>
      <c r="H33" s="418">
        <v>1</v>
      </c>
      <c r="I33" s="423">
        <f t="shared" si="14"/>
        <v>12.5</v>
      </c>
      <c r="J33" s="418">
        <v>1</v>
      </c>
      <c r="K33" s="423">
        <f t="shared" si="18"/>
        <v>12.5</v>
      </c>
      <c r="L33" s="418"/>
      <c r="M33" s="423"/>
      <c r="N33" s="418">
        <v>1</v>
      </c>
      <c r="O33" s="423">
        <f t="shared" si="15"/>
        <v>12.5</v>
      </c>
      <c r="P33" s="418">
        <v>1</v>
      </c>
      <c r="Q33" s="423">
        <f t="shared" si="16"/>
        <v>12.5</v>
      </c>
      <c r="R33" s="418">
        <v>1</v>
      </c>
      <c r="S33" s="423">
        <f t="shared" si="19"/>
        <v>12.5</v>
      </c>
      <c r="T33" s="418">
        <v>1</v>
      </c>
      <c r="U33" s="423">
        <f t="shared" si="17"/>
        <v>12.5</v>
      </c>
    </row>
    <row r="34" spans="1:23" s="383" customFormat="1" ht="16.5" customHeight="1">
      <c r="A34" s="349" t="s">
        <v>171</v>
      </c>
      <c r="B34" s="335" t="e">
        <f>D34+F34+H34+J34+L34+N34+P34+R34+T34+'FLEX LOC2'!B34+#REF!</f>
        <v>#REF!</v>
      </c>
      <c r="C34" s="423" t="e">
        <f t="shared" si="12"/>
        <v>#REF!</v>
      </c>
      <c r="D34" s="418"/>
      <c r="E34" s="423"/>
      <c r="F34" s="418">
        <v>1</v>
      </c>
      <c r="G34" s="423">
        <f t="shared" si="13"/>
        <v>12.5</v>
      </c>
      <c r="H34" s="418">
        <v>1</v>
      </c>
      <c r="I34" s="423">
        <f t="shared" si="14"/>
        <v>12.5</v>
      </c>
      <c r="J34" s="418">
        <v>1</v>
      </c>
      <c r="K34" s="423">
        <f t="shared" si="18"/>
        <v>12.5</v>
      </c>
      <c r="L34" s="418"/>
      <c r="M34" s="423"/>
      <c r="N34" s="418">
        <v>1</v>
      </c>
      <c r="O34" s="423">
        <f t="shared" si="15"/>
        <v>12.5</v>
      </c>
      <c r="P34" s="418">
        <v>1</v>
      </c>
      <c r="Q34" s="423">
        <f t="shared" si="16"/>
        <v>12.5</v>
      </c>
      <c r="R34" s="418">
        <v>1</v>
      </c>
      <c r="S34" s="423">
        <f t="shared" si="19"/>
        <v>12.5</v>
      </c>
      <c r="T34" s="418">
        <v>1</v>
      </c>
      <c r="U34" s="423">
        <f t="shared" si="17"/>
        <v>12.5</v>
      </c>
    </row>
    <row r="35" spans="1:23" ht="13.5" thickBot="1">
      <c r="A35" s="349" t="s">
        <v>173</v>
      </c>
      <c r="B35" s="335" t="e">
        <f>D35+F35+H35+J35+L35+N35+P35+R35+T35+'FLEX LOC2'!B35+#REF!</f>
        <v>#REF!</v>
      </c>
      <c r="C35" s="423" t="e">
        <f t="shared" si="12"/>
        <v>#REF!</v>
      </c>
      <c r="D35" s="418"/>
      <c r="E35" s="423"/>
      <c r="F35" s="418">
        <v>1</v>
      </c>
      <c r="G35" s="423">
        <f t="shared" si="13"/>
        <v>12.5</v>
      </c>
      <c r="H35" s="418">
        <v>1</v>
      </c>
      <c r="I35" s="423">
        <f t="shared" si="14"/>
        <v>12.5</v>
      </c>
      <c r="J35" s="418">
        <v>1</v>
      </c>
      <c r="K35" s="423">
        <f t="shared" si="18"/>
        <v>12.5</v>
      </c>
      <c r="L35" s="418"/>
      <c r="M35" s="423"/>
      <c r="N35" s="418">
        <v>1</v>
      </c>
      <c r="O35" s="423">
        <f t="shared" si="15"/>
        <v>12.5</v>
      </c>
      <c r="P35" s="418">
        <v>1</v>
      </c>
      <c r="Q35" s="423">
        <f t="shared" si="16"/>
        <v>12.5</v>
      </c>
      <c r="R35" s="418">
        <v>1</v>
      </c>
      <c r="S35" s="423">
        <f t="shared" si="19"/>
        <v>12.5</v>
      </c>
      <c r="T35" s="418">
        <v>1</v>
      </c>
      <c r="U35" s="423">
        <f t="shared" si="17"/>
        <v>12.5</v>
      </c>
      <c r="V35"/>
      <c r="W35"/>
    </row>
    <row r="36" spans="1:23" s="426" customFormat="1" ht="13.5" thickBot="1">
      <c r="A36" s="360" t="s">
        <v>175</v>
      </c>
      <c r="B36" s="353" t="e">
        <f>SUM(B29:B35)</f>
        <v>#REF!</v>
      </c>
      <c r="C36" s="424" t="e">
        <f>SUM(C29:C35)</f>
        <v>#REF!</v>
      </c>
      <c r="D36" s="420">
        <f>SUM(D28:D35)</f>
        <v>0</v>
      </c>
      <c r="E36" s="424">
        <f t="shared" ref="E36:K36" si="20">SUM(E29:E35)</f>
        <v>0</v>
      </c>
      <c r="F36" s="420">
        <f>SUM(F29:F35)</f>
        <v>7</v>
      </c>
      <c r="G36" s="424">
        <f t="shared" si="20"/>
        <v>87.5</v>
      </c>
      <c r="H36" s="420">
        <f>SUM(H29:H35)</f>
        <v>7</v>
      </c>
      <c r="I36" s="424">
        <f t="shared" si="20"/>
        <v>87.5</v>
      </c>
      <c r="J36" s="420">
        <f>SUM(J29:J35)</f>
        <v>7</v>
      </c>
      <c r="K36" s="424">
        <f t="shared" si="20"/>
        <v>87.5</v>
      </c>
      <c r="L36" s="420">
        <f>SUM(L28:L35)</f>
        <v>0</v>
      </c>
      <c r="M36" s="424">
        <f>SUM(M29:M35)</f>
        <v>0</v>
      </c>
      <c r="N36" s="420">
        <f>SUM(N29:N35)</f>
        <v>7</v>
      </c>
      <c r="O36" s="424">
        <f t="shared" ref="O36:U36" si="21">SUM(O29:O35)</f>
        <v>87.5</v>
      </c>
      <c r="P36" s="420">
        <f>SUM(P29:P35)</f>
        <v>7</v>
      </c>
      <c r="Q36" s="424">
        <f t="shared" si="21"/>
        <v>87.5</v>
      </c>
      <c r="R36" s="420">
        <f>SUM(R29:R35)</f>
        <v>7</v>
      </c>
      <c r="S36" s="424">
        <f>SUM(S29:S35)</f>
        <v>87.5</v>
      </c>
      <c r="T36" s="420">
        <f>SUM(T29:T35)</f>
        <v>7</v>
      </c>
      <c r="U36" s="424">
        <f t="shared" si="21"/>
        <v>87.5</v>
      </c>
    </row>
    <row r="37" spans="1:23" s="426" customFormat="1" ht="13.5" thickBot="1">
      <c r="A37" s="360" t="s">
        <v>177</v>
      </c>
      <c r="B37" s="335" t="e">
        <f>D37+F37+H37+J37+L37+N37+P37+R37+T37+'FLEX LOC2'!B37+#REF!</f>
        <v>#REF!</v>
      </c>
      <c r="C37" s="424" t="e">
        <f>B37/B38*100</f>
        <v>#REF!</v>
      </c>
      <c r="D37" s="420">
        <v>0</v>
      </c>
      <c r="E37" s="424">
        <v>0</v>
      </c>
      <c r="F37" s="420">
        <v>1</v>
      </c>
      <c r="G37" s="424">
        <f>F37/$F$38*100</f>
        <v>12.5</v>
      </c>
      <c r="H37" s="420">
        <v>1</v>
      </c>
      <c r="I37" s="424">
        <f>H37/$F$38*100</f>
        <v>12.5</v>
      </c>
      <c r="J37" s="420">
        <v>1</v>
      </c>
      <c r="K37" s="424">
        <f>J37/$J$38*100</f>
        <v>12.5</v>
      </c>
      <c r="L37" s="420">
        <v>0</v>
      </c>
      <c r="M37" s="424">
        <v>0</v>
      </c>
      <c r="N37" s="420">
        <v>1</v>
      </c>
      <c r="O37" s="424">
        <f>N37/$N$38*100</f>
        <v>12.5</v>
      </c>
      <c r="P37" s="420">
        <v>1</v>
      </c>
      <c r="Q37" s="424">
        <f>P37/P38*100</f>
        <v>12.5</v>
      </c>
      <c r="R37" s="420">
        <v>1</v>
      </c>
      <c r="S37" s="424">
        <f>R37/R38*100</f>
        <v>12.5</v>
      </c>
      <c r="T37" s="420">
        <v>1</v>
      </c>
      <c r="U37" s="424">
        <f>T37/T38*100</f>
        <v>12.5</v>
      </c>
    </row>
    <row r="38" spans="1:23" ht="13.5" thickBot="1">
      <c r="A38" s="360" t="s">
        <v>179</v>
      </c>
      <c r="B38" s="353" t="e">
        <f t="shared" ref="B38:M38" si="22">SUM(B36:B37)</f>
        <v>#REF!</v>
      </c>
      <c r="C38" s="424" t="e">
        <f t="shared" si="22"/>
        <v>#REF!</v>
      </c>
      <c r="D38" s="420">
        <f t="shared" si="22"/>
        <v>0</v>
      </c>
      <c r="E38" s="424">
        <f t="shared" si="22"/>
        <v>0</v>
      </c>
      <c r="F38" s="420">
        <f>SUM(F36:F37)</f>
        <v>8</v>
      </c>
      <c r="G38" s="424">
        <f t="shared" si="22"/>
        <v>100</v>
      </c>
      <c r="H38" s="420">
        <f>SUM(H36:H37)</f>
        <v>8</v>
      </c>
      <c r="I38" s="424">
        <f t="shared" si="22"/>
        <v>100</v>
      </c>
      <c r="J38" s="420">
        <f>SUM(J36:J37)</f>
        <v>8</v>
      </c>
      <c r="K38" s="424">
        <f t="shared" si="22"/>
        <v>100</v>
      </c>
      <c r="L38" s="420">
        <f t="shared" si="22"/>
        <v>0</v>
      </c>
      <c r="M38" s="424">
        <f t="shared" si="22"/>
        <v>0</v>
      </c>
      <c r="N38" s="420">
        <f t="shared" ref="N38:U38" si="23">SUM(N36:N37)</f>
        <v>8</v>
      </c>
      <c r="O38" s="424">
        <f t="shared" si="23"/>
        <v>100</v>
      </c>
      <c r="P38" s="420">
        <f t="shared" si="23"/>
        <v>8</v>
      </c>
      <c r="Q38" s="424">
        <f t="shared" si="23"/>
        <v>100</v>
      </c>
      <c r="R38" s="420">
        <f t="shared" si="23"/>
        <v>8</v>
      </c>
      <c r="S38" s="424">
        <f t="shared" si="23"/>
        <v>100</v>
      </c>
      <c r="T38" s="420">
        <f t="shared" si="23"/>
        <v>8</v>
      </c>
      <c r="U38" s="424">
        <f t="shared" si="23"/>
        <v>100</v>
      </c>
      <c r="V38"/>
      <c r="W38"/>
    </row>
    <row r="39" spans="1:23" ht="13.5" thickBot="1">
      <c r="A39" s="335"/>
      <c r="B39" s="335"/>
      <c r="C39" s="335"/>
      <c r="D39" s="419"/>
      <c r="E39" s="365"/>
      <c r="F39" s="419"/>
      <c r="G39" s="365"/>
      <c r="H39" s="419"/>
      <c r="I39" s="365"/>
      <c r="J39" s="419"/>
      <c r="K39" s="365"/>
      <c r="L39" s="419"/>
      <c r="M39" s="365"/>
      <c r="N39" s="419"/>
      <c r="O39" s="335"/>
      <c r="P39" s="419"/>
      <c r="Q39" s="365"/>
      <c r="R39" s="419"/>
      <c r="S39" s="365"/>
      <c r="T39" s="419"/>
      <c r="U39" s="365"/>
      <c r="V39"/>
      <c r="W39"/>
    </row>
    <row r="40" spans="1:23">
      <c r="A40" s="409" t="s">
        <v>182</v>
      </c>
      <c r="B40" s="335" t="e">
        <f>D40+F40+H40+J40+L40+N40+P40+R40+T40+'FLEX LOC2'!B44+#REF!</f>
        <v>#REF!</v>
      </c>
      <c r="C40" s="384"/>
      <c r="D40" s="421">
        <v>0</v>
      </c>
      <c r="E40" s="384"/>
      <c r="F40" s="421">
        <v>1</v>
      </c>
      <c r="G40" s="384"/>
      <c r="H40" s="421">
        <v>1</v>
      </c>
      <c r="I40" s="384"/>
      <c r="J40" s="421">
        <v>1</v>
      </c>
      <c r="K40" s="384"/>
      <c r="L40" s="421">
        <v>0</v>
      </c>
      <c r="M40" s="384"/>
      <c r="N40" s="421">
        <v>1</v>
      </c>
      <c r="O40" s="384"/>
      <c r="P40" s="421">
        <v>1</v>
      </c>
      <c r="Q40" s="384"/>
      <c r="R40" s="421">
        <v>1</v>
      </c>
      <c r="S40" s="384"/>
      <c r="T40" s="421">
        <v>1</v>
      </c>
      <c r="U40" s="384"/>
      <c r="V40"/>
      <c r="W40"/>
    </row>
    <row r="41" spans="1:23" ht="13.5" thickBot="1">
      <c r="A41" s="411" t="s">
        <v>183</v>
      </c>
      <c r="B41" s="411" t="e">
        <f>B10/B40*1000000</f>
        <v>#REF!</v>
      </c>
      <c r="C41" s="385"/>
      <c r="D41" s="422" t="e">
        <f>D10/D40*1000000</f>
        <v>#DIV/0!</v>
      </c>
      <c r="E41" s="385"/>
      <c r="F41" s="422">
        <f>F10/F40*1000000</f>
        <v>3000000</v>
      </c>
      <c r="G41" s="385"/>
      <c r="H41" s="422">
        <f>H10/H40*1000000</f>
        <v>3000000</v>
      </c>
      <c r="I41" s="385"/>
      <c r="J41" s="422">
        <f>J10/J40*1000000</f>
        <v>3000000</v>
      </c>
      <c r="K41" s="385"/>
      <c r="L41" s="422" t="e">
        <f>L10/L40*1000000</f>
        <v>#DIV/0!</v>
      </c>
      <c r="M41" s="385"/>
      <c r="N41" s="422">
        <f>N10/N40*1000000</f>
        <v>3000000</v>
      </c>
      <c r="O41" s="385"/>
      <c r="P41" s="422">
        <f>P10/P40*1000000</f>
        <v>3000000</v>
      </c>
      <c r="Q41" s="385"/>
      <c r="R41" s="422">
        <f>R10/R40*1000000</f>
        <v>3000000</v>
      </c>
      <c r="S41" s="385"/>
      <c r="T41" s="422">
        <f>T10/T40*1000000</f>
        <v>3000000</v>
      </c>
      <c r="U41" s="385"/>
      <c r="V41"/>
      <c r="W41"/>
    </row>
    <row r="42" spans="1:23">
      <c r="A42" s="335"/>
      <c r="B42" s="335"/>
      <c r="C42" s="335"/>
      <c r="D42" s="335"/>
      <c r="E42" s="365"/>
      <c r="F42" s="335"/>
      <c r="G42" s="365"/>
      <c r="H42" s="335"/>
      <c r="I42" s="365"/>
      <c r="J42" s="335"/>
      <c r="N42" s="335"/>
      <c r="P42" s="335"/>
      <c r="T42" s="335"/>
      <c r="U42" s="335"/>
      <c r="V42"/>
      <c r="W42"/>
    </row>
    <row r="43" spans="1:23">
      <c r="A43" s="523" t="s">
        <v>185</v>
      </c>
      <c r="B43" s="437" t="s">
        <v>79</v>
      </c>
      <c r="C43" s="510"/>
      <c r="D43" s="428" t="s">
        <v>407</v>
      </c>
      <c r="E43" s="425"/>
      <c r="F43" s="324" t="s">
        <v>407</v>
      </c>
      <c r="G43" s="425"/>
      <c r="H43" s="1316" t="s">
        <v>407</v>
      </c>
      <c r="I43" s="425"/>
      <c r="J43" s="324" t="s">
        <v>1414</v>
      </c>
      <c r="K43" s="510"/>
      <c r="L43" s="428" t="s">
        <v>1414</v>
      </c>
      <c r="M43" s="425"/>
      <c r="N43" s="324" t="s">
        <v>444</v>
      </c>
      <c r="O43" s="425"/>
      <c r="P43" s="428" t="s">
        <v>444</v>
      </c>
      <c r="Q43" s="510"/>
      <c r="R43" s="1215" t="s">
        <v>444</v>
      </c>
      <c r="S43" s="510"/>
      <c r="T43" s="1203" t="s">
        <v>448</v>
      </c>
      <c r="U43" s="425"/>
      <c r="V43"/>
      <c r="W43"/>
    </row>
    <row r="44" spans="1:23">
      <c r="A44" s="509"/>
      <c r="B44" s="481"/>
      <c r="C44" s="513"/>
      <c r="D44" s="429" t="s">
        <v>791</v>
      </c>
      <c r="E44" s="427"/>
      <c r="F44" s="169" t="s">
        <v>1415</v>
      </c>
      <c r="G44" s="427"/>
      <c r="H44" s="1317" t="s">
        <v>1416</v>
      </c>
      <c r="I44" s="427"/>
      <c r="J44" s="169" t="s">
        <v>1417</v>
      </c>
      <c r="K44" s="513"/>
      <c r="L44" s="429" t="s">
        <v>652</v>
      </c>
      <c r="M44" s="427"/>
      <c r="N44" s="426" t="s">
        <v>1418</v>
      </c>
      <c r="O44" s="427"/>
      <c r="P44" s="429" t="s">
        <v>1419</v>
      </c>
      <c r="Q44" s="513"/>
      <c r="R44" s="1357" t="s">
        <v>1420</v>
      </c>
      <c r="S44" s="513"/>
      <c r="T44" s="1225" t="s">
        <v>1421</v>
      </c>
      <c r="U44" s="427"/>
      <c r="V44"/>
      <c r="W44"/>
    </row>
    <row r="45" spans="1:23">
      <c r="A45" s="337"/>
      <c r="B45" s="343" t="s">
        <v>117</v>
      </c>
      <c r="C45" s="344" t="s">
        <v>21</v>
      </c>
      <c r="D45" s="345" t="s">
        <v>117</v>
      </c>
      <c r="E45" s="368" t="s">
        <v>21</v>
      </c>
      <c r="F45" s="345" t="s">
        <v>117</v>
      </c>
      <c r="G45" s="368" t="s">
        <v>21</v>
      </c>
      <c r="H45" s="345" t="s">
        <v>117</v>
      </c>
      <c r="I45" s="368" t="s">
        <v>21</v>
      </c>
      <c r="J45" s="345" t="s">
        <v>117</v>
      </c>
      <c r="K45" s="344" t="s">
        <v>21</v>
      </c>
      <c r="L45" s="156" t="s">
        <v>117</v>
      </c>
      <c r="M45" s="157" t="s">
        <v>21</v>
      </c>
      <c r="N45" s="345" t="s">
        <v>117</v>
      </c>
      <c r="O45" s="157" t="s">
        <v>21</v>
      </c>
      <c r="P45" s="345" t="s">
        <v>117</v>
      </c>
      <c r="Q45" s="344" t="s">
        <v>21</v>
      </c>
      <c r="R45" s="345" t="s">
        <v>117</v>
      </c>
      <c r="S45" s="344" t="s">
        <v>21</v>
      </c>
      <c r="T45" s="345" t="s">
        <v>117</v>
      </c>
      <c r="U45" s="344" t="s">
        <v>21</v>
      </c>
      <c r="V45"/>
      <c r="W45"/>
    </row>
    <row r="46" spans="1:23">
      <c r="A46" s="346" t="s">
        <v>187</v>
      </c>
      <c r="B46" s="335" t="e">
        <f>D46+F46+H46+J46+L46+N46+P46+R46+T46+'FLEX LOC2'!B50+#REF!</f>
        <v>#REF!</v>
      </c>
      <c r="C46" s="364" t="e">
        <f t="shared" ref="C46:C53" si="24">B46/$B$54*100</f>
        <v>#REF!</v>
      </c>
      <c r="D46" s="335"/>
      <c r="E46" s="364"/>
      <c r="F46" s="335">
        <v>8.0380000000000003</v>
      </c>
      <c r="G46" s="364">
        <f t="shared" ref="G46:G53" si="25">F46/$F$54*100</f>
        <v>100</v>
      </c>
      <c r="H46" s="335">
        <v>0.66100000000000003</v>
      </c>
      <c r="I46" s="364">
        <f>H46/$H$54*100</f>
        <v>20.006053268765136</v>
      </c>
      <c r="J46" s="335">
        <v>1.5</v>
      </c>
      <c r="K46" s="364">
        <f t="shared" ref="K46:K53" si="26">J46/$J$54*100</f>
        <v>100</v>
      </c>
      <c r="L46" s="335"/>
      <c r="M46" s="364"/>
      <c r="N46" s="335">
        <v>68.728067999999993</v>
      </c>
      <c r="O46" s="364">
        <f t="shared" ref="O46:O53" si="27">N46/$N$54*100</f>
        <v>55.065902149171286</v>
      </c>
      <c r="P46" s="335">
        <v>4.1299060000000001</v>
      </c>
      <c r="Q46" s="364">
        <f t="shared" ref="Q46:Q53" si="28">P46/$P$54*100</f>
        <v>66.563890540040475</v>
      </c>
      <c r="R46" s="335">
        <v>52.7</v>
      </c>
      <c r="S46" s="364">
        <f>R46/$R$54*100</f>
        <v>100</v>
      </c>
      <c r="T46" s="335"/>
      <c r="U46" s="364">
        <f t="shared" ref="U46:U53" si="29">T46/$T$54*100</f>
        <v>0</v>
      </c>
      <c r="V46"/>
      <c r="W46"/>
    </row>
    <row r="47" spans="1:23" ht="16.5" customHeight="1">
      <c r="A47" s="414" t="s">
        <v>189</v>
      </c>
      <c r="B47" s="335" t="e">
        <f>D47+F47+H47+J47+L47+N47+P47+R47+T47+'FLEX LOC2'!B51+#REF!</f>
        <v>#REF!</v>
      </c>
      <c r="C47" s="364" t="e">
        <f t="shared" si="24"/>
        <v>#REF!</v>
      </c>
      <c r="D47" s="335"/>
      <c r="E47" s="364"/>
      <c r="F47" s="335">
        <v>0</v>
      </c>
      <c r="G47" s="364">
        <f t="shared" si="25"/>
        <v>0</v>
      </c>
      <c r="H47" s="335">
        <v>0</v>
      </c>
      <c r="I47" s="364">
        <f t="shared" ref="I47:I53" si="30">H47/$H$54*100</f>
        <v>0</v>
      </c>
      <c r="J47" s="335">
        <v>0</v>
      </c>
      <c r="K47" s="364">
        <f t="shared" si="26"/>
        <v>0</v>
      </c>
      <c r="L47" s="335"/>
      <c r="M47" s="364"/>
      <c r="N47" s="335">
        <v>1.7775019999999999</v>
      </c>
      <c r="O47" s="364">
        <f t="shared" si="27"/>
        <v>1.4241597945392013</v>
      </c>
      <c r="P47" s="335">
        <v>0</v>
      </c>
      <c r="Q47" s="364">
        <f t="shared" si="28"/>
        <v>0</v>
      </c>
      <c r="R47" s="335">
        <v>0</v>
      </c>
      <c r="S47" s="364">
        <f t="shared" ref="S47:S53" si="31">R47/$R$54*100</f>
        <v>0</v>
      </c>
      <c r="T47" s="335">
        <v>20.3</v>
      </c>
      <c r="U47" s="364">
        <f t="shared" si="29"/>
        <v>99.024390243902445</v>
      </c>
      <c r="V47"/>
      <c r="W47"/>
    </row>
    <row r="48" spans="1:23">
      <c r="A48" s="414" t="s">
        <v>190</v>
      </c>
      <c r="B48" s="335" t="e">
        <f>D48+F48+H48+J48+L48+N48+P48+R48+T48+'FLEX LOC2'!B52+#REF!</f>
        <v>#REF!</v>
      </c>
      <c r="C48" s="364" t="e">
        <f t="shared" si="24"/>
        <v>#REF!</v>
      </c>
      <c r="D48" s="335"/>
      <c r="E48" s="364"/>
      <c r="F48" s="335">
        <v>0</v>
      </c>
      <c r="G48" s="364">
        <f t="shared" si="25"/>
        <v>0</v>
      </c>
      <c r="H48" s="335">
        <v>0</v>
      </c>
      <c r="I48" s="364">
        <f t="shared" si="30"/>
        <v>0</v>
      </c>
      <c r="J48" s="335">
        <v>0</v>
      </c>
      <c r="K48" s="364">
        <f t="shared" si="26"/>
        <v>0</v>
      </c>
      <c r="L48" s="335"/>
      <c r="M48" s="364"/>
      <c r="N48" s="335">
        <v>0</v>
      </c>
      <c r="O48" s="364">
        <f t="shared" si="27"/>
        <v>0</v>
      </c>
      <c r="P48" s="335">
        <v>0</v>
      </c>
      <c r="Q48" s="364">
        <f t="shared" si="28"/>
        <v>0</v>
      </c>
      <c r="R48" s="335">
        <v>0</v>
      </c>
      <c r="S48" s="364">
        <f t="shared" si="31"/>
        <v>0</v>
      </c>
      <c r="T48" s="335">
        <v>0</v>
      </c>
      <c r="U48" s="364">
        <f t="shared" si="29"/>
        <v>0</v>
      </c>
      <c r="V48"/>
      <c r="W48"/>
    </row>
    <row r="49" spans="1:23" s="145" customFormat="1" ht="16.5" customHeight="1">
      <c r="A49" s="414" t="s">
        <v>191</v>
      </c>
      <c r="B49" s="335" t="e">
        <f>D49+F49+H49+J49+L49+N49+P49+R49+T49+'FLEX LOC2'!B53+#REF!</f>
        <v>#REF!</v>
      </c>
      <c r="C49" s="364" t="e">
        <f t="shared" si="24"/>
        <v>#REF!</v>
      </c>
      <c r="D49" s="335"/>
      <c r="E49" s="364"/>
      <c r="F49" s="335">
        <v>0</v>
      </c>
      <c r="G49" s="364">
        <f t="shared" si="25"/>
        <v>0</v>
      </c>
      <c r="H49" s="335">
        <v>0</v>
      </c>
      <c r="I49" s="364">
        <f t="shared" si="30"/>
        <v>0</v>
      </c>
      <c r="J49" s="335">
        <v>0</v>
      </c>
      <c r="K49" s="364">
        <f t="shared" si="26"/>
        <v>0</v>
      </c>
      <c r="L49" s="335"/>
      <c r="M49" s="364"/>
      <c r="N49" s="335">
        <v>0</v>
      </c>
      <c r="O49" s="364">
        <f t="shared" si="27"/>
        <v>0</v>
      </c>
      <c r="P49" s="335">
        <v>0</v>
      </c>
      <c r="Q49" s="364">
        <f t="shared" si="28"/>
        <v>0</v>
      </c>
      <c r="R49" s="335">
        <v>0</v>
      </c>
      <c r="S49" s="364">
        <f t="shared" si="31"/>
        <v>0</v>
      </c>
      <c r="T49" s="335">
        <v>0</v>
      </c>
      <c r="U49" s="364">
        <f t="shared" si="29"/>
        <v>0</v>
      </c>
    </row>
    <row r="50" spans="1:23" s="145" customFormat="1" ht="16.5" customHeight="1">
      <c r="A50" s="414" t="s">
        <v>192</v>
      </c>
      <c r="B50" s="335" t="e">
        <f>D50+F50+H50+J50+L50+N50+P50+R50+T50+'FLEX LOC2'!B54+#REF!</f>
        <v>#REF!</v>
      </c>
      <c r="C50" s="364" t="e">
        <f t="shared" si="24"/>
        <v>#REF!</v>
      </c>
      <c r="D50" s="335"/>
      <c r="E50" s="364"/>
      <c r="F50" s="335">
        <v>0</v>
      </c>
      <c r="G50" s="364">
        <f t="shared" si="25"/>
        <v>0</v>
      </c>
      <c r="H50" s="335">
        <v>0</v>
      </c>
      <c r="I50" s="364">
        <f t="shared" si="30"/>
        <v>0</v>
      </c>
      <c r="J50" s="335">
        <v>0</v>
      </c>
      <c r="K50" s="364">
        <f t="shared" si="26"/>
        <v>0</v>
      </c>
      <c r="L50" s="335"/>
      <c r="M50" s="364"/>
      <c r="N50" s="335">
        <v>13.290221000000001</v>
      </c>
      <c r="O50" s="364">
        <f t="shared" si="27"/>
        <v>10.648313424536559</v>
      </c>
      <c r="P50" s="335">
        <v>2.0745179999999999</v>
      </c>
      <c r="Q50" s="364">
        <f t="shared" si="28"/>
        <v>33.436109459959539</v>
      </c>
      <c r="R50" s="335">
        <v>0</v>
      </c>
      <c r="S50" s="364">
        <f t="shared" si="31"/>
        <v>0</v>
      </c>
      <c r="T50" s="335">
        <v>0</v>
      </c>
      <c r="U50" s="364">
        <f t="shared" si="29"/>
        <v>0</v>
      </c>
    </row>
    <row r="51" spans="1:23" s="145" customFormat="1" ht="16.5" customHeight="1">
      <c r="A51" s="414" t="s">
        <v>193</v>
      </c>
      <c r="B51" s="335" t="e">
        <f>D51+F51+H51+J51+L51+N51+P51+R51+T51+'FLEX LOC2'!B55+#REF!</f>
        <v>#REF!</v>
      </c>
      <c r="C51" s="364" t="e">
        <f t="shared" si="24"/>
        <v>#REF!</v>
      </c>
      <c r="D51" s="335"/>
      <c r="E51" s="364"/>
      <c r="F51" s="335">
        <v>0</v>
      </c>
      <c r="G51" s="364">
        <f t="shared" si="25"/>
        <v>0</v>
      </c>
      <c r="H51" s="335">
        <v>0.46600000000000003</v>
      </c>
      <c r="I51" s="364">
        <f t="shared" si="30"/>
        <v>14.104116222760293</v>
      </c>
      <c r="J51" s="335">
        <v>0</v>
      </c>
      <c r="K51" s="364">
        <f t="shared" si="26"/>
        <v>0</v>
      </c>
      <c r="L51" s="335"/>
      <c r="M51" s="364"/>
      <c r="N51" s="335">
        <v>24.98734</v>
      </c>
      <c r="O51" s="364">
        <f t="shared" si="27"/>
        <v>20.020210947993963</v>
      </c>
      <c r="P51" s="335">
        <v>0</v>
      </c>
      <c r="Q51" s="364">
        <f t="shared" si="28"/>
        <v>0</v>
      </c>
      <c r="R51" s="335">
        <v>0</v>
      </c>
      <c r="S51" s="364">
        <f t="shared" si="31"/>
        <v>0</v>
      </c>
      <c r="T51" s="335">
        <v>0.2</v>
      </c>
      <c r="U51" s="364">
        <f t="shared" si="29"/>
        <v>0.97560975609756095</v>
      </c>
    </row>
    <row r="52" spans="1:23">
      <c r="A52" s="414" t="s">
        <v>194</v>
      </c>
      <c r="B52" s="335" t="e">
        <f>D52+F52+H52+J52+L52+N52+P52+R52+T52+'FLEX LOC2'!B56+#REF!</f>
        <v>#REF!</v>
      </c>
      <c r="C52" s="364" t="e">
        <f t="shared" si="24"/>
        <v>#REF!</v>
      </c>
      <c r="D52" s="335"/>
      <c r="E52" s="364"/>
      <c r="F52" s="335">
        <v>0</v>
      </c>
      <c r="G52" s="364">
        <f t="shared" si="25"/>
        <v>0</v>
      </c>
      <c r="H52" s="335">
        <v>0.73299999999999998</v>
      </c>
      <c r="I52" s="364">
        <f t="shared" si="30"/>
        <v>22.185230024213077</v>
      </c>
      <c r="J52" s="335">
        <v>0</v>
      </c>
      <c r="K52" s="364">
        <f t="shared" si="26"/>
        <v>0</v>
      </c>
      <c r="L52" s="335"/>
      <c r="M52" s="364"/>
      <c r="N52" s="335">
        <v>5.5979369999999999</v>
      </c>
      <c r="O52" s="364">
        <f t="shared" si="27"/>
        <v>4.4851464627119375</v>
      </c>
      <c r="P52" s="335">
        <v>0</v>
      </c>
      <c r="Q52" s="364">
        <f t="shared" si="28"/>
        <v>0</v>
      </c>
      <c r="R52" s="335">
        <v>0</v>
      </c>
      <c r="S52" s="364">
        <f t="shared" si="31"/>
        <v>0</v>
      </c>
      <c r="T52" s="335">
        <v>0</v>
      </c>
      <c r="U52" s="364">
        <f t="shared" si="29"/>
        <v>0</v>
      </c>
      <c r="V52"/>
      <c r="W52"/>
    </row>
    <row r="53" spans="1:23" ht="13.5" thickBot="1">
      <c r="A53" s="414" t="s">
        <v>195</v>
      </c>
      <c r="B53" s="335" t="e">
        <f>D53+F53+H53+J53+L53+N53+P53+R53+T53+'FLEX LOC2'!B57+#REF!</f>
        <v>#REF!</v>
      </c>
      <c r="C53" s="364" t="e">
        <f t="shared" si="24"/>
        <v>#REF!</v>
      </c>
      <c r="D53" s="335"/>
      <c r="E53" s="364"/>
      <c r="F53" s="335">
        <v>0</v>
      </c>
      <c r="G53" s="364">
        <f t="shared" si="25"/>
        <v>0</v>
      </c>
      <c r="H53" s="335">
        <v>1.444</v>
      </c>
      <c r="I53" s="364">
        <f t="shared" si="30"/>
        <v>43.704600484261505</v>
      </c>
      <c r="J53" s="335">
        <v>0</v>
      </c>
      <c r="K53" s="364">
        <f t="shared" si="26"/>
        <v>0</v>
      </c>
      <c r="L53" s="335"/>
      <c r="M53" s="364"/>
      <c r="N53" s="335">
        <v>10.429505000000001</v>
      </c>
      <c r="O53" s="364">
        <f t="shared" si="27"/>
        <v>8.3562672210470499</v>
      </c>
      <c r="P53" s="335">
        <v>0</v>
      </c>
      <c r="Q53" s="364">
        <f t="shared" si="28"/>
        <v>0</v>
      </c>
      <c r="R53" s="335">
        <v>0</v>
      </c>
      <c r="S53" s="364">
        <f t="shared" si="31"/>
        <v>0</v>
      </c>
      <c r="T53" s="335">
        <v>0</v>
      </c>
      <c r="U53" s="364">
        <f t="shared" si="29"/>
        <v>0</v>
      </c>
      <c r="V53"/>
      <c r="W53"/>
    </row>
    <row r="54" spans="1:23" ht="13.5" thickBot="1">
      <c r="A54" s="360" t="s">
        <v>17</v>
      </c>
      <c r="B54" s="353" t="e">
        <f>SUM(B46:B53)</f>
        <v>#REF!</v>
      </c>
      <c r="C54" s="363" t="e">
        <f>SUM(C46:C53)</f>
        <v>#REF!</v>
      </c>
      <c r="D54" s="354">
        <f t="shared" ref="D54:U54" si="32">SUM(D46:D53)</f>
        <v>0</v>
      </c>
      <c r="E54" s="363">
        <f t="shared" si="32"/>
        <v>0</v>
      </c>
      <c r="F54" s="354">
        <f t="shared" si="32"/>
        <v>8.0380000000000003</v>
      </c>
      <c r="G54" s="363">
        <f>SUM(G46:G53)</f>
        <v>100</v>
      </c>
      <c r="H54" s="354">
        <f>SUM(H46:H53)</f>
        <v>3.3039999999999998</v>
      </c>
      <c r="I54" s="363">
        <f>SUM(I46:I53)</f>
        <v>100</v>
      </c>
      <c r="J54" s="354">
        <f t="shared" si="32"/>
        <v>1.5</v>
      </c>
      <c r="K54" s="363">
        <f t="shared" si="32"/>
        <v>100</v>
      </c>
      <c r="L54" s="354">
        <f t="shared" si="32"/>
        <v>0</v>
      </c>
      <c r="M54" s="363">
        <f t="shared" si="32"/>
        <v>0</v>
      </c>
      <c r="N54" s="354">
        <f t="shared" ref="N54:S54" si="33">SUM(N46:N53)</f>
        <v>124.81057300000001</v>
      </c>
      <c r="O54" s="363">
        <f t="shared" si="33"/>
        <v>99.999999999999986</v>
      </c>
      <c r="P54" s="354">
        <f t="shared" si="33"/>
        <v>6.2044239999999995</v>
      </c>
      <c r="Q54" s="363">
        <f t="shared" si="33"/>
        <v>100.00000000000001</v>
      </c>
      <c r="R54" s="354">
        <f t="shared" si="33"/>
        <v>52.7</v>
      </c>
      <c r="S54" s="363">
        <f t="shared" si="33"/>
        <v>100</v>
      </c>
      <c r="T54" s="354">
        <f t="shared" si="32"/>
        <v>20.5</v>
      </c>
      <c r="U54" s="363">
        <f t="shared" si="32"/>
        <v>100</v>
      </c>
      <c r="V54"/>
      <c r="W54"/>
    </row>
    <row r="55" spans="1:23">
      <c r="A55" s="1245"/>
      <c r="B55" s="161"/>
      <c r="C55" s="161"/>
      <c r="D55" s="468"/>
      <c r="E55" s="1005"/>
      <c r="F55" s="468"/>
      <c r="G55" s="1005"/>
      <c r="H55" s="1005"/>
      <c r="I55" s="1005"/>
      <c r="J55" s="468"/>
      <c r="K55" s="1005"/>
      <c r="L55" s="468"/>
      <c r="M55" s="1005"/>
      <c r="N55" s="468"/>
      <c r="O55" s="1005"/>
      <c r="P55" s="468"/>
      <c r="Q55" s="1005"/>
      <c r="R55" s="1005"/>
      <c r="S55" s="1005"/>
      <c r="T55" s="468"/>
      <c r="U55" s="1005"/>
    </row>
    <row r="56" spans="1:23">
      <c r="A56" s="507"/>
      <c r="B56" s="336"/>
      <c r="C56" s="996"/>
      <c r="D56" s="418"/>
      <c r="E56" s="996"/>
      <c r="F56" s="418"/>
      <c r="G56" s="996"/>
      <c r="H56" s="996"/>
      <c r="I56" s="996"/>
      <c r="J56" s="418"/>
      <c r="K56" s="996"/>
      <c r="L56" s="418"/>
      <c r="M56" s="996"/>
      <c r="N56" s="418"/>
      <c r="O56" s="996"/>
      <c r="P56" s="418"/>
      <c r="Q56" s="996"/>
      <c r="R56" s="996"/>
      <c r="S56" s="996"/>
      <c r="T56" s="418"/>
      <c r="U56" s="580"/>
    </row>
    <row r="57" spans="1:23">
      <c r="A57" s="507"/>
      <c r="B57" s="336"/>
      <c r="C57" s="996"/>
      <c r="D57" s="418"/>
      <c r="E57" s="996"/>
      <c r="F57" s="418"/>
      <c r="G57" s="996"/>
      <c r="H57" s="996"/>
      <c r="I57" s="996"/>
      <c r="J57" s="418"/>
      <c r="K57" s="996"/>
      <c r="L57" s="418"/>
      <c r="M57" s="996"/>
      <c r="N57" s="418"/>
      <c r="O57" s="996"/>
      <c r="P57" s="418"/>
      <c r="Q57" s="996"/>
      <c r="R57" s="996"/>
      <c r="S57" s="996"/>
      <c r="T57" s="418"/>
      <c r="U57" s="580"/>
    </row>
    <row r="58" spans="1:23">
      <c r="A58" s="507"/>
      <c r="B58" s="336"/>
      <c r="C58" s="996"/>
      <c r="D58" s="418"/>
      <c r="E58" s="996"/>
      <c r="F58" s="418"/>
      <c r="G58" s="996"/>
      <c r="H58" s="996"/>
      <c r="I58" s="996"/>
      <c r="J58" s="418"/>
      <c r="K58" s="996"/>
      <c r="L58" s="418"/>
      <c r="M58" s="996"/>
      <c r="N58" s="418"/>
      <c r="O58" s="996"/>
      <c r="P58" s="418"/>
      <c r="Q58" s="996"/>
      <c r="R58" s="996"/>
      <c r="S58" s="996"/>
      <c r="T58" s="418"/>
      <c r="U58" s="580"/>
    </row>
    <row r="59" spans="1:23">
      <c r="A59" s="507"/>
      <c r="B59" s="336"/>
      <c r="C59" s="996"/>
      <c r="D59" s="418"/>
      <c r="E59" s="996"/>
      <c r="F59" s="418"/>
      <c r="G59" s="996"/>
      <c r="H59" s="996"/>
      <c r="I59" s="996"/>
      <c r="J59" s="418"/>
      <c r="K59" s="996"/>
      <c r="L59" s="418"/>
      <c r="M59" s="996"/>
      <c r="N59" s="418"/>
      <c r="O59" s="996"/>
      <c r="P59" s="418"/>
      <c r="Q59" s="996"/>
      <c r="R59" s="996"/>
      <c r="S59" s="996"/>
      <c r="T59" s="418"/>
      <c r="U59" s="580"/>
    </row>
    <row r="60" spans="1:23">
      <c r="A60" s="507"/>
      <c r="B60" s="336"/>
      <c r="C60" s="996"/>
      <c r="D60" s="418"/>
      <c r="E60" s="996"/>
      <c r="F60" s="418"/>
      <c r="G60" s="996"/>
      <c r="H60" s="996"/>
      <c r="I60" s="996"/>
      <c r="J60" s="418"/>
      <c r="K60" s="996"/>
      <c r="L60" s="418"/>
      <c r="M60" s="996"/>
      <c r="N60" s="418"/>
      <c r="O60" s="996"/>
      <c r="P60" s="418"/>
      <c r="Q60" s="996"/>
      <c r="R60" s="996"/>
      <c r="S60" s="996"/>
      <c r="T60" s="418"/>
      <c r="U60" s="580"/>
    </row>
    <row r="61" spans="1:23">
      <c r="A61" s="507"/>
      <c r="B61" s="336"/>
      <c r="C61" s="996"/>
      <c r="D61" s="418"/>
      <c r="E61" s="996"/>
      <c r="F61" s="418"/>
      <c r="G61" s="996"/>
      <c r="H61" s="996"/>
      <c r="I61" s="996"/>
      <c r="J61" s="418"/>
      <c r="K61" s="996"/>
      <c r="L61" s="418"/>
      <c r="M61" s="996"/>
      <c r="N61" s="418"/>
      <c r="O61" s="996"/>
      <c r="P61" s="418"/>
      <c r="Q61" s="996"/>
      <c r="R61" s="996"/>
      <c r="S61" s="996"/>
      <c r="T61" s="418"/>
      <c r="U61" s="580"/>
    </row>
    <row r="62" spans="1:23">
      <c r="A62" s="144"/>
      <c r="B62" s="418"/>
      <c r="C62" s="996"/>
      <c r="D62" s="418"/>
      <c r="E62" s="580"/>
      <c r="F62" s="418"/>
      <c r="G62" s="580"/>
      <c r="H62" s="580"/>
      <c r="I62" s="580"/>
      <c r="J62" s="418"/>
      <c r="K62" s="580"/>
      <c r="L62" s="418"/>
      <c r="M62" s="580"/>
      <c r="N62" s="418"/>
      <c r="O62" s="580"/>
      <c r="P62" s="418"/>
      <c r="Q62" s="580"/>
      <c r="R62" s="580"/>
      <c r="S62" s="580"/>
      <c r="T62" s="418"/>
      <c r="U62" s="580"/>
    </row>
    <row r="63" spans="1:23">
      <c r="A63" s="144"/>
      <c r="B63" s="336"/>
      <c r="C63" s="996"/>
      <c r="D63" s="418"/>
      <c r="E63" s="580"/>
      <c r="F63" s="418"/>
      <c r="G63" s="580"/>
      <c r="H63" s="580"/>
      <c r="I63" s="580"/>
      <c r="J63" s="418"/>
      <c r="K63" s="580"/>
      <c r="L63" s="418"/>
      <c r="M63" s="580"/>
      <c r="N63" s="418"/>
      <c r="O63" s="580"/>
      <c r="P63" s="418"/>
      <c r="Q63" s="580"/>
      <c r="R63" s="580"/>
      <c r="S63" s="580"/>
      <c r="T63" s="418"/>
      <c r="U63" s="580"/>
    </row>
    <row r="64" spans="1:23">
      <c r="A64" s="144"/>
      <c r="B64" s="418"/>
      <c r="C64" s="983"/>
      <c r="D64" s="418"/>
      <c r="E64" s="580"/>
      <c r="F64" s="418"/>
      <c r="G64" s="580"/>
      <c r="H64" s="580"/>
      <c r="I64" s="580"/>
      <c r="J64" s="418"/>
      <c r="K64" s="580"/>
      <c r="L64" s="418"/>
      <c r="M64" s="580"/>
      <c r="N64" s="418"/>
      <c r="O64" s="580"/>
      <c r="P64" s="418"/>
      <c r="Q64" s="580"/>
      <c r="R64" s="580"/>
      <c r="S64" s="580"/>
      <c r="T64" s="418"/>
      <c r="U64" s="580"/>
    </row>
    <row r="65" spans="1:21">
      <c r="A65" s="144"/>
      <c r="B65" s="983"/>
      <c r="C65" s="983"/>
      <c r="D65" s="418"/>
      <c r="E65" s="580"/>
      <c r="F65" s="418"/>
      <c r="G65" s="580"/>
      <c r="H65" s="580"/>
      <c r="I65" s="580"/>
      <c r="J65" s="418"/>
      <c r="K65" s="580"/>
      <c r="L65" s="418"/>
      <c r="M65" s="580"/>
      <c r="N65" s="418"/>
      <c r="O65" s="580"/>
      <c r="P65" s="418"/>
      <c r="Q65" s="580"/>
      <c r="R65" s="580"/>
      <c r="S65" s="580"/>
      <c r="T65" s="418"/>
      <c r="U65" s="580"/>
    </row>
    <row r="66" spans="1:21">
      <c r="A66" s="507"/>
      <c r="B66" s="336"/>
      <c r="C66" s="996"/>
      <c r="D66" s="418"/>
      <c r="E66" s="996"/>
      <c r="F66" s="418"/>
      <c r="G66" s="996"/>
      <c r="H66" s="996"/>
      <c r="I66" s="996"/>
      <c r="J66" s="418"/>
      <c r="K66" s="996"/>
      <c r="L66" s="418"/>
      <c r="M66" s="996"/>
      <c r="N66" s="418"/>
      <c r="O66" s="996"/>
      <c r="P66" s="418"/>
      <c r="Q66" s="996"/>
      <c r="R66" s="996"/>
      <c r="S66" s="996"/>
      <c r="T66" s="418"/>
      <c r="U66" s="996"/>
    </row>
    <row r="67" spans="1:21">
      <c r="A67" s="507"/>
      <c r="B67" s="336"/>
      <c r="C67" s="996"/>
      <c r="D67" s="418"/>
      <c r="E67" s="996"/>
      <c r="F67" s="418"/>
      <c r="G67" s="996"/>
      <c r="H67" s="996"/>
      <c r="I67" s="996"/>
      <c r="J67" s="418"/>
      <c r="K67" s="996"/>
      <c r="L67" s="418"/>
      <c r="M67" s="996"/>
      <c r="N67" s="418"/>
      <c r="O67" s="996"/>
      <c r="P67" s="418"/>
      <c r="Q67" s="996"/>
      <c r="R67" s="996"/>
      <c r="S67" s="996"/>
      <c r="T67" s="418"/>
      <c r="U67" s="996"/>
    </row>
    <row r="68" spans="1:21">
      <c r="A68" s="507"/>
      <c r="B68" s="336"/>
      <c r="C68" s="996"/>
      <c r="D68" s="418"/>
      <c r="E68" s="996"/>
      <c r="F68" s="418"/>
      <c r="G68" s="996"/>
      <c r="H68" s="996"/>
      <c r="I68" s="996"/>
      <c r="J68" s="418"/>
      <c r="K68" s="996"/>
      <c r="L68" s="418"/>
      <c r="M68" s="996"/>
      <c r="N68" s="418"/>
      <c r="O68" s="996"/>
      <c r="P68" s="418"/>
      <c r="Q68" s="996"/>
      <c r="R68" s="996"/>
      <c r="S68" s="996"/>
      <c r="T68" s="418"/>
      <c r="U68" s="996"/>
    </row>
    <row r="69" spans="1:21">
      <c r="A69" s="507"/>
      <c r="B69" s="336"/>
      <c r="C69" s="996"/>
      <c r="D69" s="418"/>
      <c r="E69" s="996"/>
      <c r="F69" s="418"/>
      <c r="G69" s="996"/>
      <c r="H69" s="996"/>
      <c r="I69" s="996"/>
      <c r="J69" s="418"/>
      <c r="K69" s="996"/>
      <c r="L69" s="418"/>
      <c r="M69" s="996"/>
      <c r="N69" s="418"/>
      <c r="O69" s="996"/>
      <c r="P69" s="418"/>
      <c r="Q69" s="996"/>
      <c r="R69" s="996"/>
      <c r="S69" s="996"/>
      <c r="T69" s="418"/>
      <c r="U69" s="996"/>
    </row>
    <row r="70" spans="1:21">
      <c r="A70" s="507"/>
      <c r="B70" s="336"/>
      <c r="C70" s="996"/>
      <c r="D70" s="418"/>
      <c r="E70" s="996"/>
      <c r="F70" s="418"/>
      <c r="G70" s="996"/>
      <c r="H70" s="996"/>
      <c r="I70" s="996"/>
      <c r="J70" s="418"/>
      <c r="K70" s="996"/>
      <c r="L70" s="418"/>
      <c r="M70" s="996"/>
      <c r="N70" s="418"/>
      <c r="O70" s="996"/>
      <c r="P70" s="418"/>
      <c r="Q70" s="996"/>
      <c r="R70" s="996"/>
      <c r="S70" s="996"/>
      <c r="T70" s="418"/>
      <c r="U70" s="996"/>
    </row>
    <row r="71" spans="1:21">
      <c r="A71" s="507"/>
      <c r="B71" s="336"/>
      <c r="C71" s="996"/>
      <c r="D71" s="418"/>
      <c r="E71" s="996"/>
      <c r="F71" s="418"/>
      <c r="G71" s="996"/>
      <c r="H71" s="996"/>
      <c r="I71" s="996"/>
      <c r="J71" s="418"/>
      <c r="K71" s="996"/>
      <c r="L71" s="418"/>
      <c r="M71" s="996"/>
      <c r="N71" s="418"/>
      <c r="O71" s="996"/>
      <c r="P71" s="418"/>
      <c r="Q71" s="996"/>
      <c r="R71" s="996"/>
      <c r="S71" s="996"/>
      <c r="T71" s="418"/>
      <c r="U71" s="996"/>
    </row>
    <row r="72" spans="1:21">
      <c r="A72" s="507"/>
      <c r="B72" s="336"/>
      <c r="C72" s="996"/>
      <c r="D72" s="418"/>
      <c r="E72" s="996"/>
      <c r="F72" s="418"/>
      <c r="G72" s="996"/>
      <c r="H72" s="996"/>
      <c r="I72" s="996"/>
      <c r="J72" s="418"/>
      <c r="K72" s="996"/>
      <c r="L72" s="418"/>
      <c r="M72" s="996"/>
      <c r="N72" s="418"/>
      <c r="O72" s="996"/>
      <c r="P72" s="418"/>
      <c r="Q72" s="996"/>
      <c r="R72" s="996"/>
      <c r="S72" s="996"/>
      <c r="T72" s="418"/>
      <c r="U72" s="996"/>
    </row>
    <row r="73" spans="1:21">
      <c r="A73" s="144"/>
      <c r="B73" s="418"/>
      <c r="C73" s="996"/>
      <c r="D73" s="418"/>
      <c r="E73" s="996"/>
      <c r="F73" s="418"/>
      <c r="G73" s="996"/>
      <c r="H73" s="996"/>
      <c r="I73" s="996"/>
      <c r="J73" s="418"/>
      <c r="K73" s="996"/>
      <c r="L73" s="418"/>
      <c r="M73" s="996"/>
      <c r="N73" s="418"/>
      <c r="O73" s="996"/>
      <c r="P73" s="418"/>
      <c r="Q73" s="996"/>
      <c r="R73" s="996"/>
      <c r="S73" s="996"/>
      <c r="T73" s="418"/>
      <c r="U73" s="996"/>
    </row>
    <row r="74" spans="1:21">
      <c r="A74" s="144"/>
      <c r="B74" s="336"/>
      <c r="C74" s="996"/>
      <c r="D74" s="418"/>
      <c r="E74" s="996"/>
      <c r="F74" s="418"/>
      <c r="G74" s="996"/>
      <c r="H74" s="996"/>
      <c r="I74" s="996"/>
      <c r="J74" s="418"/>
      <c r="K74" s="996"/>
      <c r="L74" s="418"/>
      <c r="M74" s="996"/>
      <c r="N74" s="418"/>
      <c r="O74" s="996"/>
      <c r="P74" s="418"/>
      <c r="Q74" s="996"/>
      <c r="R74" s="996"/>
      <c r="S74" s="996"/>
      <c r="T74" s="418"/>
      <c r="U74" s="996"/>
    </row>
    <row r="75" spans="1:21">
      <c r="A75" s="144"/>
      <c r="B75" s="418"/>
      <c r="C75" s="996"/>
      <c r="D75" s="418"/>
      <c r="E75" s="996"/>
      <c r="F75" s="418"/>
      <c r="G75" s="996"/>
      <c r="H75" s="996"/>
      <c r="I75" s="996"/>
      <c r="J75" s="418"/>
      <c r="K75" s="996"/>
      <c r="L75" s="418"/>
      <c r="M75" s="996"/>
      <c r="N75" s="418"/>
      <c r="O75" s="996"/>
      <c r="P75" s="418"/>
      <c r="Q75" s="996"/>
      <c r="R75" s="996"/>
      <c r="S75" s="996"/>
      <c r="T75" s="418"/>
      <c r="U75" s="996"/>
    </row>
    <row r="76" spans="1:21">
      <c r="A76" s="145"/>
      <c r="B76" s="983"/>
      <c r="C76" s="983"/>
      <c r="D76" s="418"/>
      <c r="E76" s="580"/>
      <c r="F76" s="418"/>
      <c r="G76" s="336"/>
      <c r="H76" s="336"/>
      <c r="I76" s="336"/>
      <c r="J76" s="418"/>
      <c r="K76" s="580"/>
      <c r="L76" s="418"/>
      <c r="M76" s="580"/>
      <c r="N76" s="418"/>
      <c r="O76" s="336"/>
      <c r="P76" s="418"/>
      <c r="Q76" s="580"/>
      <c r="R76" s="580"/>
      <c r="S76" s="580"/>
      <c r="T76" s="418"/>
      <c r="U76" s="336"/>
    </row>
    <row r="77" spans="1:21">
      <c r="A77" s="508"/>
      <c r="B77" s="336"/>
      <c r="C77" s="997"/>
      <c r="D77" s="997"/>
      <c r="E77" s="508"/>
      <c r="F77" s="997"/>
      <c r="G77" s="508"/>
      <c r="H77" s="508"/>
      <c r="I77" s="508"/>
      <c r="J77" s="997"/>
      <c r="K77" s="508"/>
      <c r="L77" s="997"/>
      <c r="M77" s="508"/>
      <c r="N77" s="997"/>
      <c r="O77" s="508"/>
      <c r="P77" s="997"/>
      <c r="Q77" s="508"/>
      <c r="R77" s="508"/>
      <c r="S77" s="508"/>
      <c r="T77" s="997"/>
      <c r="U77" s="508"/>
    </row>
    <row r="78" spans="1:21">
      <c r="A78" s="508"/>
      <c r="B78" s="997"/>
      <c r="C78" s="997"/>
      <c r="D78" s="997"/>
      <c r="E78" s="508"/>
      <c r="F78" s="997"/>
      <c r="G78" s="508"/>
      <c r="H78" s="508"/>
      <c r="I78" s="508"/>
      <c r="J78" s="997"/>
      <c r="K78" s="508"/>
      <c r="L78" s="997"/>
      <c r="M78" s="508"/>
      <c r="N78" s="997"/>
      <c r="O78" s="508"/>
      <c r="P78" s="997"/>
      <c r="Q78" s="508"/>
      <c r="R78" s="508"/>
      <c r="S78" s="508"/>
      <c r="T78" s="997"/>
      <c r="U78" s="508"/>
    </row>
    <row r="79" spans="1:2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336"/>
      <c r="L79" s="145"/>
      <c r="M79" s="145"/>
      <c r="N79" s="145"/>
      <c r="O79" s="145"/>
      <c r="P79" s="145"/>
      <c r="Q79" s="336"/>
      <c r="R79" s="336"/>
      <c r="S79" s="336"/>
      <c r="T79" s="145"/>
      <c r="U79" s="145"/>
    </row>
    <row r="80" spans="1:21">
      <c r="A80" s="144"/>
      <c r="B80" s="769"/>
      <c r="C80" s="1010"/>
      <c r="D80" s="506"/>
      <c r="E80" s="1010"/>
      <c r="F80" s="506"/>
      <c r="G80" s="1010"/>
      <c r="H80" s="1010"/>
      <c r="I80" s="1010"/>
      <c r="J80" s="506"/>
      <c r="K80" s="516"/>
      <c r="L80" s="506"/>
      <c r="M80" s="1010"/>
      <c r="N80" s="506"/>
      <c r="O80" s="1010"/>
      <c r="P80" s="506"/>
      <c r="Q80" s="516"/>
      <c r="R80" s="516"/>
      <c r="S80" s="516"/>
      <c r="T80" s="506"/>
      <c r="U80" s="1010"/>
    </row>
    <row r="81" spans="1:21">
      <c r="A81" s="1010"/>
      <c r="B81" s="1010"/>
      <c r="C81" s="1010"/>
      <c r="D81" s="1010"/>
      <c r="E81" s="1010"/>
      <c r="F81" s="506"/>
      <c r="G81" s="1010"/>
      <c r="H81" s="1010"/>
      <c r="I81" s="1010"/>
      <c r="J81" s="506"/>
      <c r="K81" s="516"/>
      <c r="L81" s="1010"/>
      <c r="M81" s="1010"/>
      <c r="N81" s="1010"/>
      <c r="O81" s="1010"/>
      <c r="P81" s="1010"/>
      <c r="Q81" s="516"/>
      <c r="R81" s="516"/>
      <c r="S81" s="516"/>
      <c r="T81" s="1010"/>
      <c r="U81" s="1010"/>
    </row>
    <row r="82" spans="1:21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417"/>
      <c r="L82" s="174"/>
      <c r="M82" s="174"/>
      <c r="N82" s="174"/>
      <c r="O82" s="174"/>
      <c r="P82" s="174"/>
      <c r="Q82" s="417"/>
      <c r="R82" s="417"/>
      <c r="S82" s="417"/>
      <c r="T82" s="174"/>
      <c r="U82" s="174"/>
    </row>
    <row r="83" spans="1:21">
      <c r="A83" s="144"/>
      <c r="B83" s="336"/>
      <c r="C83" s="580"/>
      <c r="D83" s="336"/>
      <c r="E83" s="580"/>
      <c r="F83" s="336"/>
      <c r="G83" s="580"/>
      <c r="H83" s="580"/>
      <c r="I83" s="580"/>
      <c r="J83" s="336"/>
      <c r="K83" s="580"/>
      <c r="L83" s="336"/>
      <c r="M83" s="580"/>
      <c r="N83" s="336"/>
      <c r="O83" s="580"/>
      <c r="P83" s="336"/>
      <c r="Q83" s="580"/>
      <c r="R83" s="580"/>
      <c r="S83" s="580"/>
      <c r="T83" s="336"/>
      <c r="U83" s="580"/>
    </row>
    <row r="84" spans="1:21">
      <c r="A84" s="768"/>
      <c r="B84" s="336"/>
      <c r="C84" s="580"/>
      <c r="D84" s="336"/>
      <c r="E84" s="580"/>
      <c r="F84" s="336"/>
      <c r="G84" s="580"/>
      <c r="H84" s="580"/>
      <c r="I84" s="580"/>
      <c r="J84" s="336"/>
      <c r="K84" s="580"/>
      <c r="L84" s="336"/>
      <c r="M84" s="580"/>
      <c r="N84" s="336"/>
      <c r="O84" s="580"/>
      <c r="P84" s="336"/>
      <c r="Q84" s="580"/>
      <c r="R84" s="580"/>
      <c r="S84" s="580"/>
      <c r="T84" s="336"/>
      <c r="U84" s="580"/>
    </row>
    <row r="85" spans="1:21">
      <c r="A85" s="768"/>
      <c r="B85" s="336"/>
      <c r="C85" s="580"/>
      <c r="D85" s="336"/>
      <c r="E85" s="580"/>
      <c r="F85" s="336"/>
      <c r="G85" s="580"/>
      <c r="H85" s="580"/>
      <c r="I85" s="580"/>
      <c r="J85" s="336"/>
      <c r="K85" s="580"/>
      <c r="L85" s="336"/>
      <c r="M85" s="580"/>
      <c r="N85" s="336"/>
      <c r="O85" s="580"/>
      <c r="P85" s="336"/>
      <c r="Q85" s="580"/>
      <c r="R85" s="580"/>
      <c r="S85" s="580"/>
      <c r="T85" s="336"/>
      <c r="U85" s="580"/>
    </row>
    <row r="86" spans="1:21">
      <c r="A86" s="768"/>
      <c r="B86" s="336"/>
      <c r="C86" s="580"/>
      <c r="D86" s="336"/>
      <c r="E86" s="580"/>
      <c r="F86" s="336"/>
      <c r="G86" s="580"/>
      <c r="H86" s="580"/>
      <c r="I86" s="580"/>
      <c r="J86" s="336"/>
      <c r="K86" s="580"/>
      <c r="L86" s="336"/>
      <c r="M86" s="580"/>
      <c r="N86" s="336"/>
      <c r="O86" s="580"/>
      <c r="P86" s="336"/>
      <c r="Q86" s="580"/>
      <c r="R86" s="580"/>
      <c r="S86" s="580"/>
      <c r="T86" s="336"/>
      <c r="U86" s="580"/>
    </row>
    <row r="87" spans="1:21">
      <c r="A87" s="768"/>
      <c r="B87" s="336"/>
      <c r="C87" s="580"/>
      <c r="D87" s="336"/>
      <c r="E87" s="580"/>
      <c r="F87" s="336"/>
      <c r="G87" s="580"/>
      <c r="H87" s="580"/>
      <c r="I87" s="580"/>
      <c r="J87" s="336"/>
      <c r="K87" s="580"/>
      <c r="L87" s="336"/>
      <c r="M87" s="580"/>
      <c r="N87" s="336"/>
      <c r="O87" s="580"/>
      <c r="P87" s="336"/>
      <c r="Q87" s="580"/>
      <c r="R87" s="580"/>
      <c r="S87" s="580"/>
      <c r="T87" s="336"/>
      <c r="U87" s="580"/>
    </row>
    <row r="88" spans="1:21">
      <c r="A88" s="768"/>
      <c r="B88" s="336"/>
      <c r="C88" s="580"/>
      <c r="D88" s="336"/>
      <c r="E88" s="580"/>
      <c r="F88" s="336"/>
      <c r="G88" s="580"/>
      <c r="H88" s="580"/>
      <c r="I88" s="580"/>
      <c r="J88" s="336"/>
      <c r="K88" s="580"/>
      <c r="L88" s="336"/>
      <c r="M88" s="580"/>
      <c r="N88" s="336"/>
      <c r="O88" s="580"/>
      <c r="P88" s="336"/>
      <c r="Q88" s="580"/>
      <c r="R88" s="580"/>
      <c r="S88" s="580"/>
      <c r="T88" s="336"/>
      <c r="U88" s="580"/>
    </row>
    <row r="89" spans="1:21">
      <c r="A89" s="768"/>
      <c r="B89" s="336"/>
      <c r="C89" s="580"/>
      <c r="D89" s="336"/>
      <c r="E89" s="580"/>
      <c r="F89" s="336"/>
      <c r="G89" s="580"/>
      <c r="H89" s="580"/>
      <c r="I89" s="580"/>
      <c r="J89" s="336"/>
      <c r="K89" s="580"/>
      <c r="L89" s="336"/>
      <c r="M89" s="580"/>
      <c r="N89" s="336"/>
      <c r="O89" s="580"/>
      <c r="P89" s="336"/>
      <c r="Q89" s="580"/>
      <c r="R89" s="580"/>
      <c r="S89" s="580"/>
      <c r="T89" s="336"/>
      <c r="U89" s="580"/>
    </row>
    <row r="90" spans="1:21">
      <c r="A90" s="768"/>
      <c r="B90" s="336"/>
      <c r="C90" s="580"/>
      <c r="D90" s="336"/>
      <c r="E90" s="580"/>
      <c r="F90" s="336"/>
      <c r="G90" s="580"/>
      <c r="H90" s="580"/>
      <c r="I90" s="580"/>
      <c r="J90" s="336"/>
      <c r="K90" s="580"/>
      <c r="L90" s="336"/>
      <c r="M90" s="580"/>
      <c r="N90" s="336"/>
      <c r="O90" s="580"/>
      <c r="P90" s="336"/>
      <c r="Q90" s="580"/>
      <c r="R90" s="580"/>
      <c r="S90" s="580"/>
      <c r="T90" s="336"/>
      <c r="U90" s="580"/>
    </row>
    <row r="91" spans="1:21">
      <c r="A91" s="144"/>
      <c r="B91" s="336"/>
      <c r="C91" s="580"/>
      <c r="D91" s="336"/>
      <c r="E91" s="580"/>
      <c r="F91" s="336"/>
      <c r="G91" s="580"/>
      <c r="H91" s="580"/>
      <c r="I91" s="580"/>
      <c r="J91" s="336"/>
      <c r="K91" s="580"/>
      <c r="L91" s="336"/>
      <c r="M91" s="580"/>
      <c r="N91" s="336"/>
      <c r="O91" s="580"/>
      <c r="P91" s="336"/>
      <c r="Q91" s="580"/>
      <c r="R91" s="580"/>
      <c r="S91" s="580"/>
      <c r="T91" s="336"/>
      <c r="U91" s="580"/>
    </row>
    <row r="92" spans="1:21">
      <c r="B92" s="335"/>
      <c r="C92" s="365"/>
      <c r="D92" s="335"/>
      <c r="E92" s="365"/>
      <c r="F92" s="335"/>
      <c r="G92" s="365"/>
      <c r="H92" s="365"/>
      <c r="I92" s="365"/>
      <c r="J92" s="335"/>
      <c r="K92" s="365"/>
      <c r="L92" s="335"/>
      <c r="M92" s="365"/>
      <c r="N92" s="335"/>
      <c r="O92" s="365"/>
      <c r="P92" s="335"/>
      <c r="Q92" s="365"/>
      <c r="R92" s="365"/>
      <c r="S92" s="365"/>
      <c r="T92" s="335"/>
      <c r="U92" s="365"/>
    </row>
    <row r="93" spans="1:21">
      <c r="A93" s="145"/>
      <c r="B93" s="336"/>
      <c r="C93" s="580"/>
      <c r="D93" s="336"/>
      <c r="E93" s="580"/>
      <c r="F93" s="336"/>
      <c r="G93" s="580"/>
      <c r="H93" s="580"/>
      <c r="I93" s="580"/>
      <c r="J93" s="336"/>
      <c r="K93" s="580"/>
      <c r="L93" s="336"/>
      <c r="M93" s="580"/>
      <c r="N93" s="336"/>
      <c r="O93" s="580"/>
      <c r="P93" s="336"/>
      <c r="Q93" s="580"/>
      <c r="R93" s="580"/>
      <c r="S93" s="580"/>
      <c r="T93" s="336"/>
      <c r="U93" s="580"/>
    </row>
    <row r="94" spans="1:21">
      <c r="A94" s="983"/>
      <c r="B94" s="336"/>
      <c r="C94" s="580"/>
      <c r="D94" s="336"/>
      <c r="E94" s="580"/>
      <c r="F94" s="336"/>
      <c r="G94" s="580"/>
      <c r="H94" s="580"/>
      <c r="I94" s="580"/>
      <c r="J94" s="336"/>
      <c r="K94" s="580"/>
      <c r="L94" s="336"/>
      <c r="M94" s="580"/>
      <c r="N94" s="336"/>
      <c r="O94" s="580"/>
      <c r="P94" s="336"/>
      <c r="Q94" s="580"/>
      <c r="R94" s="580"/>
      <c r="S94" s="580"/>
      <c r="T94" s="336"/>
      <c r="U94" s="580"/>
    </row>
    <row r="95" spans="1:21">
      <c r="A95" s="145"/>
      <c r="B95" s="336"/>
      <c r="C95" s="580"/>
      <c r="D95" s="336"/>
      <c r="E95" s="580"/>
      <c r="F95" s="336"/>
      <c r="G95" s="580"/>
      <c r="H95" s="580"/>
      <c r="I95" s="580"/>
      <c r="J95" s="336"/>
      <c r="K95" s="580"/>
      <c r="L95" s="336"/>
      <c r="M95" s="580"/>
      <c r="N95" s="336"/>
      <c r="O95" s="580"/>
      <c r="P95" s="336"/>
      <c r="Q95" s="580"/>
      <c r="R95" s="580"/>
      <c r="S95" s="580"/>
      <c r="T95" s="336"/>
      <c r="U95" s="580"/>
    </row>
  </sheetData>
  <phoneticPr fontId="0" type="noConversion"/>
  <pageMargins left="0.75" right="0.75" top="1" bottom="1" header="0.5" footer="0.5"/>
  <pageSetup paperSize="9" scale="61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O99"/>
  <sheetViews>
    <sheetView workbookViewId="0" xr3:uid="{6E54DC90-BCA5-5A7D-89BB-21DF97B9F4F5}"/>
  </sheetViews>
  <sheetFormatPr defaultRowHeight="12.75"/>
  <cols>
    <col min="1" max="1" width="36.42578125" customWidth="1"/>
    <col min="2" max="2" width="12.7109375" customWidth="1"/>
    <col min="3" max="3" width="5.28515625" customWidth="1"/>
    <col min="4" max="4" width="11.7109375" customWidth="1"/>
    <col min="5" max="5" width="5.28515625" customWidth="1"/>
    <col min="6" max="6" width="11.28515625" customWidth="1"/>
    <col min="7" max="7" width="4.85546875" customWidth="1"/>
    <col min="8" max="8" width="11.7109375" customWidth="1"/>
    <col min="9" max="9" width="4.7109375" customWidth="1"/>
    <col min="10" max="10" width="12.140625" customWidth="1"/>
    <col min="11" max="11" width="4.7109375" customWidth="1"/>
    <col min="12" max="12" width="11.28515625" customWidth="1"/>
    <col min="13" max="13" width="4.7109375" customWidth="1"/>
    <col min="14" max="14" width="11.42578125" customWidth="1"/>
    <col min="15" max="15" width="4.7109375" customWidth="1"/>
    <col min="17" max="17" width="4.7109375" customWidth="1"/>
    <col min="18" max="18" width="11" customWidth="1"/>
    <col min="19" max="19" width="4.7109375" customWidth="1"/>
    <col min="20" max="20" width="12.7109375" customWidth="1"/>
    <col min="21" max="21" width="4.7109375" style="335" customWidth="1"/>
    <col min="22" max="22" width="12.7109375" customWidth="1"/>
    <col min="23" max="23" width="4.85546875" customWidth="1"/>
    <col min="24" max="24" width="12.7109375" customWidth="1"/>
    <col min="25" max="25" width="4.7109375" style="335" customWidth="1"/>
    <col min="26" max="26" width="12.7109375" customWidth="1"/>
    <col min="27" max="27" width="4.7109375" customWidth="1"/>
    <col min="28" max="28" width="12.7109375" style="145" customWidth="1"/>
    <col min="29" max="29" width="4.7109375" style="145" customWidth="1"/>
    <col min="30" max="30" width="11.28515625" style="145" customWidth="1"/>
    <col min="31" max="31" width="4.7109375" style="145" customWidth="1"/>
    <col min="33" max="33" width="5" customWidth="1"/>
    <col min="34" max="34" width="10.5703125" customWidth="1"/>
    <col min="35" max="35" width="4.7109375" customWidth="1"/>
    <col min="36" max="36" width="10.5703125" customWidth="1"/>
    <col min="37" max="37" width="4.7109375" customWidth="1"/>
    <col min="38" max="38" width="11.28515625" customWidth="1"/>
    <col min="39" max="39" width="5.140625" customWidth="1"/>
    <col min="40" max="40" width="11.42578125" customWidth="1"/>
    <col min="41" max="41" width="5.42578125" customWidth="1"/>
  </cols>
  <sheetData>
    <row r="1" spans="1:41">
      <c r="A1" s="144" t="s">
        <v>1336</v>
      </c>
      <c r="X1" t="str">
        <f>Summary!V1</f>
        <v>QUARTER ENDED 31 DECEMBER 2005</v>
      </c>
    </row>
    <row r="2" spans="1:41">
      <c r="A2" s="145"/>
    </row>
    <row r="3" spans="1:41" s="426" customFormat="1">
      <c r="A3" s="430" t="s">
        <v>311</v>
      </c>
      <c r="B3" s="432" t="s">
        <v>79</v>
      </c>
      <c r="C3" s="425"/>
      <c r="D3" s="1226" t="s">
        <v>1422</v>
      </c>
      <c r="E3" s="425"/>
      <c r="F3" s="428" t="s">
        <v>407</v>
      </c>
      <c r="G3" s="425"/>
      <c r="H3" s="324" t="s">
        <v>407</v>
      </c>
      <c r="I3" s="425"/>
      <c r="J3" s="1207" t="s">
        <v>1423</v>
      </c>
      <c r="K3" s="425"/>
      <c r="L3" s="1207" t="s">
        <v>1424</v>
      </c>
      <c r="M3" s="425"/>
      <c r="N3" s="1203" t="s">
        <v>939</v>
      </c>
      <c r="O3" s="425"/>
      <c r="P3" s="1226" t="s">
        <v>1425</v>
      </c>
      <c r="Q3" s="425"/>
      <c r="R3" s="1203" t="s">
        <v>1426</v>
      </c>
      <c r="S3" s="425"/>
      <c r="T3" s="324" t="s">
        <v>492</v>
      </c>
      <c r="U3" s="510"/>
      <c r="V3" s="428" t="s">
        <v>645</v>
      </c>
      <c r="W3" s="425"/>
      <c r="X3" s="1445" t="s">
        <v>751</v>
      </c>
      <c r="Y3" s="1446"/>
      <c r="Z3" s="1445" t="s">
        <v>751</v>
      </c>
      <c r="AA3" s="1446"/>
      <c r="AB3" s="1445" t="s">
        <v>751</v>
      </c>
      <c r="AC3" s="425"/>
      <c r="AD3" s="1226" t="s">
        <v>1427</v>
      </c>
      <c r="AE3" s="510"/>
      <c r="AF3" s="428" t="s">
        <v>444</v>
      </c>
      <c r="AG3" s="510"/>
      <c r="AH3" s="428" t="s">
        <v>444</v>
      </c>
      <c r="AI3" s="510"/>
      <c r="AJ3" s="1477" t="s">
        <v>785</v>
      </c>
      <c r="AK3" s="425"/>
      <c r="AL3" s="1316" t="s">
        <v>448</v>
      </c>
      <c r="AM3" s="425"/>
      <c r="AN3" s="1203" t="s">
        <v>905</v>
      </c>
      <c r="AO3" s="425"/>
    </row>
    <row r="4" spans="1:41" s="426" customFormat="1" ht="12">
      <c r="A4" s="430"/>
      <c r="B4" s="429"/>
      <c r="C4" s="427"/>
      <c r="D4" s="1478" t="s">
        <v>1428</v>
      </c>
      <c r="E4" s="427"/>
      <c r="F4" s="429" t="s">
        <v>1429</v>
      </c>
      <c r="G4" s="427"/>
      <c r="H4" s="169" t="s">
        <v>1415</v>
      </c>
      <c r="I4" s="427"/>
      <c r="J4" s="1209" t="s">
        <v>1430</v>
      </c>
      <c r="K4" s="427"/>
      <c r="L4" s="1209" t="s">
        <v>1431</v>
      </c>
      <c r="M4" s="427"/>
      <c r="N4" s="1204" t="s">
        <v>1415</v>
      </c>
      <c r="O4" s="427"/>
      <c r="P4" s="1478" t="s">
        <v>809</v>
      </c>
      <c r="Q4" s="427"/>
      <c r="R4" s="1204" t="s">
        <v>1432</v>
      </c>
      <c r="S4" s="427"/>
      <c r="T4" s="169" t="s">
        <v>1433</v>
      </c>
      <c r="U4" s="513"/>
      <c r="V4" s="429" t="s">
        <v>652</v>
      </c>
      <c r="W4" s="427"/>
      <c r="X4" s="1233" t="s">
        <v>757</v>
      </c>
      <c r="Y4" s="1447"/>
      <c r="Z4" s="1233" t="s">
        <v>758</v>
      </c>
      <c r="AA4" s="1447"/>
      <c r="AB4" s="1233" t="s">
        <v>759</v>
      </c>
      <c r="AC4" s="427"/>
      <c r="AD4" s="1478" t="s">
        <v>1434</v>
      </c>
      <c r="AE4" s="513"/>
      <c r="AF4" s="429" t="s">
        <v>1419</v>
      </c>
      <c r="AG4" s="513"/>
      <c r="AH4" s="429" t="s">
        <v>1435</v>
      </c>
      <c r="AI4" s="513"/>
      <c r="AJ4" s="1233" t="s">
        <v>790</v>
      </c>
      <c r="AK4" s="427"/>
      <c r="AL4" s="1578" t="s">
        <v>1421</v>
      </c>
      <c r="AM4" s="427"/>
      <c r="AN4" s="1225" t="s">
        <v>1436</v>
      </c>
      <c r="AO4" s="427"/>
    </row>
    <row r="5" spans="1:41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344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  <c r="AB5" s="156" t="s">
        <v>117</v>
      </c>
      <c r="AC5" s="157" t="s">
        <v>21</v>
      </c>
      <c r="AD5" s="156" t="s">
        <v>117</v>
      </c>
      <c r="AE5" s="344" t="s">
        <v>21</v>
      </c>
      <c r="AF5" s="156" t="s">
        <v>117</v>
      </c>
      <c r="AG5" s="344" t="s">
        <v>21</v>
      </c>
      <c r="AH5" s="156" t="s">
        <v>117</v>
      </c>
      <c r="AI5" s="344" t="s">
        <v>21</v>
      </c>
      <c r="AJ5" s="156" t="s">
        <v>117</v>
      </c>
      <c r="AK5" s="157" t="s">
        <v>21</v>
      </c>
      <c r="AL5" s="156" t="s">
        <v>117</v>
      </c>
      <c r="AM5" s="157" t="s">
        <v>21</v>
      </c>
      <c r="AN5" s="156" t="s">
        <v>117</v>
      </c>
      <c r="AO5" s="157" t="s">
        <v>21</v>
      </c>
    </row>
    <row r="6" spans="1:41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347"/>
      <c r="W6" s="158"/>
      <c r="Y6" s="158"/>
      <c r="AA6" s="158"/>
      <c r="AB6"/>
      <c r="AC6" s="158"/>
      <c r="AD6"/>
      <c r="AE6" s="347"/>
      <c r="AG6" s="347"/>
      <c r="AI6" s="347"/>
      <c r="AK6" s="158"/>
      <c r="AM6" s="158"/>
      <c r="AO6" s="158"/>
    </row>
    <row r="7" spans="1:41">
      <c r="A7" s="172" t="s">
        <v>120</v>
      </c>
      <c r="B7" s="335">
        <f>D7+F7+H7+J7+L7+N7+R7+P7+T7+V7+X7+Z7+AB7+AD7+AF7+AJ7+AH7+AL7+AN7+'FLEX LOC2'!B7+'FLEX LOC3'!B7+'FLEX LOC4'!B7</f>
        <v>9199.0881629499981</v>
      </c>
      <c r="C7" s="364">
        <f>B7/$B$10*100</f>
        <v>61.651082589629979</v>
      </c>
      <c r="D7" s="419">
        <v>62.65</v>
      </c>
      <c r="E7" s="364">
        <f>D7/$D$10*100</f>
        <v>96.682098765432102</v>
      </c>
      <c r="F7" s="419">
        <v>0</v>
      </c>
      <c r="G7" s="364">
        <f>F7/$F$10*100</f>
        <v>0</v>
      </c>
      <c r="H7" s="419">
        <v>301.18406702000004</v>
      </c>
      <c r="I7" s="364">
        <f>H7/$H$10*100</f>
        <v>88.373864507197808</v>
      </c>
      <c r="J7" s="419">
        <v>81.680490149999997</v>
      </c>
      <c r="K7" s="364">
        <f>J7/$J$10*100</f>
        <v>41.554545695756282</v>
      </c>
      <c r="L7" s="419">
        <v>179.692341</v>
      </c>
      <c r="M7" s="364">
        <f>L7/$L$10*100</f>
        <v>93.857658264875084</v>
      </c>
      <c r="N7" s="419">
        <v>0</v>
      </c>
      <c r="O7" s="364">
        <v>0</v>
      </c>
      <c r="P7" s="419">
        <v>0</v>
      </c>
      <c r="Q7" s="364">
        <f>P7/$P$10*100</f>
        <v>0</v>
      </c>
      <c r="R7" s="419">
        <v>13.14</v>
      </c>
      <c r="S7" s="364">
        <f>R7/$R$10*100</f>
        <v>82.902208201892734</v>
      </c>
      <c r="T7" s="419">
        <v>97.3</v>
      </c>
      <c r="U7" s="364">
        <f>T7/$T$10*100</f>
        <v>67.428967428967425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0</v>
      </c>
      <c r="AA7" s="364">
        <f>Z7/$Z$10*100</f>
        <v>0</v>
      </c>
      <c r="AB7" s="419">
        <v>0</v>
      </c>
      <c r="AC7" s="364">
        <f>AB7/$AB$10*100</f>
        <v>0</v>
      </c>
      <c r="AD7" s="419">
        <v>76.44</v>
      </c>
      <c r="AE7" s="364">
        <f>AD7/$AD$10*100</f>
        <v>87.170715018816281</v>
      </c>
      <c r="AF7" s="419">
        <v>675.00292372999957</v>
      </c>
      <c r="AG7" s="364">
        <f>AF7/$AF$10*100</f>
        <v>91.977417551261439</v>
      </c>
      <c r="AH7" s="419">
        <v>839.23429968999994</v>
      </c>
      <c r="AI7" s="364">
        <f>AH7/$AH$10*100</f>
        <v>74.630957547964698</v>
      </c>
      <c r="AJ7" s="419">
        <v>0</v>
      </c>
      <c r="AK7" s="364">
        <f>AJ7/$AJ$10*100</f>
        <v>0</v>
      </c>
      <c r="AL7" s="419">
        <v>389</v>
      </c>
      <c r="AM7" s="364">
        <f>AL7/$AL$10*100</f>
        <v>58.260923927250232</v>
      </c>
      <c r="AN7" s="419">
        <v>106.8</v>
      </c>
      <c r="AO7" s="364">
        <f>AN7/$AN$10*100</f>
        <v>92.467532467532465</v>
      </c>
    </row>
    <row r="8" spans="1:41">
      <c r="A8" s="172" t="s">
        <v>277</v>
      </c>
      <c r="B8" s="335">
        <f>D8+F8+H8+J8+L8+N8+R8+P8+T8+V8+X8+Z8+AB8+AD8+AF8+AJ8+AH8+AL8+AN8+'FLEX LOC2'!B8+'FLEX LOC3'!B8+'FLEX LOC4'!B8</f>
        <v>5694.8229116100001</v>
      </c>
      <c r="C8" s="364">
        <f>B8/$B$10*100</f>
        <v>38.165956390225055</v>
      </c>
      <c r="D8" s="419">
        <v>2.15</v>
      </c>
      <c r="E8" s="364">
        <f>D8/$D$10*100</f>
        <v>3.3179012345679015</v>
      </c>
      <c r="F8" s="419">
        <f>SUM('FOF1'!E8:E12)</f>
        <v>0.24099999999999999</v>
      </c>
      <c r="G8" s="364">
        <f>F8/$F$10*100</f>
        <v>100</v>
      </c>
      <c r="H8" s="419">
        <v>39.622650780000001</v>
      </c>
      <c r="I8" s="364">
        <f>H8/$H$10*100</f>
        <v>11.626135492802188</v>
      </c>
      <c r="J8" s="419">
        <v>114.88161583000003</v>
      </c>
      <c r="K8" s="364">
        <f>J8/$J$10*100</f>
        <v>58.445454304243725</v>
      </c>
      <c r="L8" s="419">
        <v>11.7596346</v>
      </c>
      <c r="M8" s="364">
        <f>L8/$L$10*100</f>
        <v>6.1423417351249325</v>
      </c>
      <c r="N8" s="419">
        <v>0</v>
      </c>
      <c r="O8" s="364">
        <v>0</v>
      </c>
      <c r="P8" s="419">
        <f>SUM('FOF10'!F47:F51)</f>
        <v>0.3</v>
      </c>
      <c r="Q8" s="364">
        <f>P8/$P$10*100</f>
        <v>100</v>
      </c>
      <c r="R8" s="419">
        <v>2.71</v>
      </c>
      <c r="S8" s="364">
        <f>R8/$R$10*100</f>
        <v>17.097791798107252</v>
      </c>
      <c r="T8" s="419">
        <v>21.1</v>
      </c>
      <c r="U8" s="364">
        <f>T8/$T$10*100</f>
        <v>14.622314622314622</v>
      </c>
      <c r="V8" s="419">
        <f>SUM('FOF1'!Z8:Z12)</f>
        <v>13.600000000000001</v>
      </c>
      <c r="W8" s="364">
        <f>V8/$V$10*100</f>
        <v>100</v>
      </c>
      <c r="X8" s="419">
        <f>SUM('FOF2'!V8:V12)</f>
        <v>1.34</v>
      </c>
      <c r="Y8" s="364">
        <f>X8/$X$10*100</f>
        <v>100</v>
      </c>
      <c r="Z8" s="419">
        <f>SUM('FOF2'!Y8:Y12)</f>
        <v>1.1000000000000001</v>
      </c>
      <c r="AA8" s="364">
        <f>Z8/$Z$10*100</f>
        <v>100</v>
      </c>
      <c r="AB8" s="419">
        <f>SUM('FOF2'!AB8:AB12)</f>
        <v>0.24</v>
      </c>
      <c r="AC8" s="364">
        <f>AB8/$AB$10*100</f>
        <v>100</v>
      </c>
      <c r="AD8" s="419">
        <v>11.25</v>
      </c>
      <c r="AE8" s="364">
        <f>AD8/$AD$10*100</f>
        <v>12.829284981183717</v>
      </c>
      <c r="AF8" s="419">
        <v>58.87604537</v>
      </c>
      <c r="AG8" s="364">
        <f>AF8/$AF$10*100</f>
        <v>8.0225824487385538</v>
      </c>
      <c r="AH8" s="419">
        <v>285.27800359999998</v>
      </c>
      <c r="AI8" s="364">
        <f>AH8/$AH$10*100</f>
        <v>25.369042452035295</v>
      </c>
      <c r="AJ8" s="419">
        <f>SUM('FOF2'!Y47:Y51)</f>
        <v>3.4</v>
      </c>
      <c r="AK8" s="364">
        <f>AJ8/$AJ$10*100</f>
        <v>100</v>
      </c>
      <c r="AL8" s="419">
        <v>278.68594415999996</v>
      </c>
      <c r="AM8" s="364">
        <f>AL8/$AL$10*100</f>
        <v>41.739076072749775</v>
      </c>
      <c r="AN8" s="419">
        <v>8.6999999999999993</v>
      </c>
      <c r="AO8" s="364">
        <f>AN8/$AN$10*100</f>
        <v>7.5324675324675319</v>
      </c>
    </row>
    <row r="9" spans="1:41" ht="13.5" thickBot="1">
      <c r="A9" s="323" t="s">
        <v>122</v>
      </c>
      <c r="B9" s="335">
        <f>D9+F9+H9+J9+L9+N9+R9+P9+T9+V9+X9+Z9+AB9+AD9+AF9+AJ9+AH9+AL9+AN9+'FLEX LOC2'!B9+'FLEX LOC3'!B9+'FLEX LOC4'!B9</f>
        <v>27.299999999999997</v>
      </c>
      <c r="C9" s="364">
        <f>B9/$B$10*100</f>
        <v>0.18296102014497526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25.9</v>
      </c>
      <c r="U9" s="364">
        <f>T9/$T$10*100</f>
        <v>17.948717948717945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AF9/$AF$10*100</f>
        <v>0</v>
      </c>
      <c r="AH9" s="419">
        <v>0</v>
      </c>
      <c r="AI9" s="364">
        <f>AH9/$AH$10*100</f>
        <v>0</v>
      </c>
      <c r="AJ9" s="419">
        <v>0</v>
      </c>
      <c r="AK9" s="364">
        <f>AJ9/$AJ$10*100</f>
        <v>0</v>
      </c>
      <c r="AL9" s="419"/>
      <c r="AM9" s="364">
        <f>AL9/$AL$10*100</f>
        <v>0</v>
      </c>
      <c r="AN9" s="419">
        <v>0</v>
      </c>
      <c r="AO9" s="364">
        <f>AN9/$AN$10*100</f>
        <v>0</v>
      </c>
    </row>
    <row r="10" spans="1:41" ht="16.5" customHeight="1" thickBot="1">
      <c r="A10" s="322" t="s">
        <v>124</v>
      </c>
      <c r="B10" s="353">
        <f t="shared" ref="B10:AO10" si="0">SUM(B7:B9)</f>
        <v>14921.211074559997</v>
      </c>
      <c r="C10" s="363">
        <f t="shared" si="0"/>
        <v>100</v>
      </c>
      <c r="D10" s="353">
        <f t="shared" si="0"/>
        <v>64.8</v>
      </c>
      <c r="E10" s="363">
        <f t="shared" si="0"/>
        <v>100</v>
      </c>
      <c r="F10" s="420">
        <f t="shared" si="0"/>
        <v>0.24099999999999999</v>
      </c>
      <c r="G10" s="363">
        <f t="shared" si="0"/>
        <v>100</v>
      </c>
      <c r="H10" s="353">
        <v>340.80671780000006</v>
      </c>
      <c r="I10" s="363">
        <f t="shared" si="0"/>
        <v>100</v>
      </c>
      <c r="J10" s="353">
        <v>196.56210598000001</v>
      </c>
      <c r="K10" s="363">
        <f t="shared" si="0"/>
        <v>100</v>
      </c>
      <c r="L10" s="353">
        <v>191.45197559999997</v>
      </c>
      <c r="M10" s="363">
        <f t="shared" si="0"/>
        <v>100.00000000000001</v>
      </c>
      <c r="N10" s="353">
        <f t="shared" si="0"/>
        <v>0</v>
      </c>
      <c r="O10" s="363">
        <f t="shared" si="0"/>
        <v>0</v>
      </c>
      <c r="P10" s="420">
        <f t="shared" si="0"/>
        <v>0.3</v>
      </c>
      <c r="Q10" s="363">
        <f t="shared" si="0"/>
        <v>100</v>
      </c>
      <c r="R10" s="353">
        <f t="shared" si="0"/>
        <v>15.850000000000001</v>
      </c>
      <c r="S10" s="363">
        <f t="shared" si="0"/>
        <v>99.999999999999986</v>
      </c>
      <c r="T10" s="353">
        <v>144.30000000000001</v>
      </c>
      <c r="U10" s="363">
        <f t="shared" si="0"/>
        <v>99.999999999999986</v>
      </c>
      <c r="V10" s="420">
        <f t="shared" si="0"/>
        <v>13.600000000000001</v>
      </c>
      <c r="W10" s="363">
        <f t="shared" si="0"/>
        <v>100</v>
      </c>
      <c r="X10" s="420">
        <f t="shared" si="0"/>
        <v>1.34</v>
      </c>
      <c r="Y10" s="363">
        <f t="shared" si="0"/>
        <v>100</v>
      </c>
      <c r="Z10" s="420">
        <f t="shared" si="0"/>
        <v>1.1000000000000001</v>
      </c>
      <c r="AA10" s="363">
        <f t="shared" si="0"/>
        <v>100</v>
      </c>
      <c r="AB10" s="420">
        <f t="shared" si="0"/>
        <v>0.24</v>
      </c>
      <c r="AC10" s="363">
        <f t="shared" si="0"/>
        <v>100</v>
      </c>
      <c r="AD10" s="353">
        <f t="shared" si="0"/>
        <v>87.69</v>
      </c>
      <c r="AE10" s="363">
        <f t="shared" si="0"/>
        <v>100</v>
      </c>
      <c r="AF10" s="353">
        <v>733.87896909999961</v>
      </c>
      <c r="AG10" s="363">
        <f t="shared" si="0"/>
        <v>100</v>
      </c>
      <c r="AH10" s="353">
        <v>1124.5123032899999</v>
      </c>
      <c r="AI10" s="363">
        <f t="shared" si="0"/>
        <v>100</v>
      </c>
      <c r="AJ10" s="420">
        <f t="shared" si="0"/>
        <v>3.4</v>
      </c>
      <c r="AK10" s="363">
        <f t="shared" si="0"/>
        <v>100</v>
      </c>
      <c r="AL10" s="353">
        <v>667.68594415999996</v>
      </c>
      <c r="AM10" s="363">
        <f t="shared" si="0"/>
        <v>100</v>
      </c>
      <c r="AN10" s="353">
        <v>115.5</v>
      </c>
      <c r="AO10" s="363">
        <f t="shared" si="0"/>
        <v>100</v>
      </c>
    </row>
    <row r="11" spans="1:41">
      <c r="A11" s="416" t="s">
        <v>126</v>
      </c>
      <c r="B11" s="335"/>
      <c r="C11" s="364"/>
      <c r="D11" s="419"/>
      <c r="E11" s="364"/>
      <c r="F11" s="419"/>
      <c r="G11" s="364"/>
      <c r="H11" s="419">
        <v>0</v>
      </c>
      <c r="I11" s="364"/>
      <c r="J11" s="419"/>
      <c r="K11" s="364"/>
      <c r="L11" s="419">
        <v>0</v>
      </c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</row>
    <row r="12" spans="1:41" ht="12.75" customHeight="1">
      <c r="A12" s="349" t="s">
        <v>128</v>
      </c>
      <c r="B12" s="335">
        <f>D12+F12+H12+J12+L12+N12+R12+P12+T12+V12+X12+Z12+AB12+AD12+AF12+AJ12+AH12+AL12+AN12+'FLEX LOC2'!B12+'FLEX LOC3'!B12+'FLEX LOC4'!B12</f>
        <v>1737.4161734500001</v>
      </c>
      <c r="C12" s="423">
        <f t="shared" ref="C12:C24" si="1">B12/$B$27*100</f>
        <v>19.60690597288648</v>
      </c>
      <c r="D12" s="418">
        <f>6.12+1.96</f>
        <v>8.08</v>
      </c>
      <c r="E12" s="423">
        <f>D12/$D$27*100</f>
        <v>12.890874282067646</v>
      </c>
      <c r="F12" s="418"/>
      <c r="G12" s="423"/>
      <c r="H12" s="418">
        <v>42.29945</v>
      </c>
      <c r="I12" s="423">
        <f t="shared" ref="I12:I24" si="2">H12/$H$27*100</f>
        <v>17.790990740321678</v>
      </c>
      <c r="J12" s="418">
        <v>46.274174000000002</v>
      </c>
      <c r="K12" s="423">
        <f t="shared" ref="K12:K24" si="3">J12/$J$27*100</f>
        <v>56.652664442905532</v>
      </c>
      <c r="L12" s="418">
        <v>49.769036999999997</v>
      </c>
      <c r="M12" s="423">
        <f t="shared" ref="M12:M24" si="4">L12/$H$27*100</f>
        <v>20.932671143991872</v>
      </c>
      <c r="N12" s="418">
        <v>0</v>
      </c>
      <c r="O12" s="423">
        <f>N12/$N$27*100</f>
        <v>0</v>
      </c>
      <c r="P12" s="418"/>
      <c r="Q12" s="423"/>
      <c r="R12" s="418">
        <f>2.11+0.82</f>
        <v>2.9299999999999997</v>
      </c>
      <c r="S12" s="423">
        <f>R12/$R$27*100</f>
        <v>22.298325722983257</v>
      </c>
      <c r="T12" s="418">
        <v>20.100000000000001</v>
      </c>
      <c r="U12" s="423">
        <f t="shared" ref="U12:U24" si="5">T12/$T$27*100</f>
        <v>20.657759506680375</v>
      </c>
      <c r="V12" s="418"/>
      <c r="W12" s="423"/>
      <c r="X12" s="418"/>
      <c r="Y12" s="423"/>
      <c r="Z12" s="418"/>
      <c r="AA12" s="423"/>
      <c r="AB12" s="418"/>
      <c r="AC12" s="423"/>
      <c r="AD12" s="418">
        <v>10.6</v>
      </c>
      <c r="AE12" s="423">
        <f>AD12/$AD$27*100</f>
        <v>13.867085295656725</v>
      </c>
      <c r="AF12" s="418">
        <v>82.75160000000001</v>
      </c>
      <c r="AG12" s="423">
        <f t="shared" ref="AG12:AG24" si="6">AF12/$AF$27*100</f>
        <v>12.259443195108375</v>
      </c>
      <c r="AH12" s="418">
        <v>107.26941145000001</v>
      </c>
      <c r="AI12" s="423">
        <f t="shared" ref="AI12:AI24" si="7">AH12/$AH$27*100</f>
        <v>12.78181927140295</v>
      </c>
      <c r="AJ12" s="418"/>
      <c r="AK12" s="423"/>
      <c r="AL12" s="418">
        <v>105.217626</v>
      </c>
      <c r="AM12" s="423">
        <f t="shared" ref="AM12:AM24" si="8">AL12/$AL$27*100</f>
        <v>27.046611290192491</v>
      </c>
      <c r="AN12" s="418">
        <v>21.4</v>
      </c>
      <c r="AO12" s="423">
        <f>AN12/$AN$27*100</f>
        <v>20.037453183520597</v>
      </c>
    </row>
    <row r="13" spans="1:41">
      <c r="A13" s="349" t="s">
        <v>130</v>
      </c>
      <c r="B13" s="335">
        <f>D13+F13+H13+J13+L13+N13+R13+P13+T13+V13+X13+Z13+AB13+AD13+AF13+AJ13+AH13+AL13+AN13+'FLEX LOC2'!B13+'FLEX LOC3'!B13+'FLEX LOC4'!B13</f>
        <v>613.50062400000002</v>
      </c>
      <c r="C13" s="423">
        <f t="shared" si="1"/>
        <v>6.923412612874098</v>
      </c>
      <c r="D13" s="418">
        <v>31.47</v>
      </c>
      <c r="E13" s="423">
        <f t="shared" ref="E13:E24" si="9">D13/$D$27*100</f>
        <v>50.207402680280786</v>
      </c>
      <c r="F13" s="418"/>
      <c r="G13" s="423"/>
      <c r="H13" s="418">
        <v>9.8209999999999997</v>
      </c>
      <c r="I13" s="423">
        <f t="shared" si="2"/>
        <v>4.1306759322095017</v>
      </c>
      <c r="J13" s="418">
        <v>2.7178049999999998</v>
      </c>
      <c r="K13" s="423">
        <f t="shared" si="3"/>
        <v>3.3273612768593308</v>
      </c>
      <c r="L13" s="418">
        <v>0</v>
      </c>
      <c r="M13" s="423">
        <f t="shared" si="4"/>
        <v>0</v>
      </c>
      <c r="N13" s="418">
        <v>0</v>
      </c>
      <c r="O13" s="423">
        <f t="shared" ref="O13:O26" si="10">N13/$N$27*100</f>
        <v>0</v>
      </c>
      <c r="P13" s="418"/>
      <c r="Q13" s="423"/>
      <c r="R13" s="418">
        <v>4.07</v>
      </c>
      <c r="S13" s="423">
        <f t="shared" ref="S13:S26" si="11">R13/$R$27*100</f>
        <v>30.974124809741255</v>
      </c>
      <c r="T13" s="418"/>
      <c r="U13" s="423">
        <f t="shared" si="5"/>
        <v>0</v>
      </c>
      <c r="V13" s="418"/>
      <c r="W13" s="423"/>
      <c r="X13" s="418"/>
      <c r="Y13" s="423"/>
      <c r="Z13" s="418"/>
      <c r="AA13" s="423"/>
      <c r="AB13" s="418"/>
      <c r="AC13" s="423"/>
      <c r="AD13" s="418">
        <v>40.39</v>
      </c>
      <c r="AE13" s="423">
        <f t="shared" ref="AE13:AE24" si="12">AD13/$AD$27*100</f>
        <v>52.838827838827839</v>
      </c>
      <c r="AF13" s="418">
        <v>10.626800000000001</v>
      </c>
      <c r="AG13" s="423">
        <f t="shared" si="6"/>
        <v>1.5743339215891619</v>
      </c>
      <c r="AH13" s="418">
        <v>35.405774999999998</v>
      </c>
      <c r="AI13" s="423">
        <f t="shared" si="7"/>
        <v>4.2188188701389278</v>
      </c>
      <c r="AJ13" s="418"/>
      <c r="AK13" s="423"/>
      <c r="AL13" s="418">
        <v>32.836993999999997</v>
      </c>
      <c r="AM13" s="423">
        <f t="shared" si="8"/>
        <v>8.4408805484395071</v>
      </c>
      <c r="AN13" s="418">
        <v>7.3</v>
      </c>
      <c r="AO13" s="423">
        <f t="shared" ref="AO13:AO24" si="13">AN13/$AN$27*100</f>
        <v>6.8352059925093638</v>
      </c>
    </row>
    <row r="14" spans="1:41">
      <c r="A14" s="349" t="s">
        <v>131</v>
      </c>
      <c r="B14" s="335">
        <f>D14+F14+H14+J14+L14+N14+R14+P14+T14+V14+X14+Z14+AB14+AD14+AF14+AJ14+AH14+AL14+AN14+'FLEX LOC2'!B14+'FLEX LOC3'!B14+'FLEX LOC4'!B14</f>
        <v>362.67278299999998</v>
      </c>
      <c r="C14" s="423">
        <f t="shared" si="1"/>
        <v>4.0927966850256219</v>
      </c>
      <c r="D14" s="418">
        <f>0.71+9.41</f>
        <v>10.120000000000001</v>
      </c>
      <c r="E14" s="423">
        <f t="shared" si="9"/>
        <v>16.145500957243144</v>
      </c>
      <c r="F14" s="418"/>
      <c r="G14" s="423"/>
      <c r="H14" s="418">
        <v>16.853368999999997</v>
      </c>
      <c r="I14" s="423">
        <f t="shared" si="2"/>
        <v>7.0884640774814889</v>
      </c>
      <c r="J14" s="418">
        <v>2.8091880000000002</v>
      </c>
      <c r="K14" s="423">
        <f t="shared" si="3"/>
        <v>3.4392398905064603</v>
      </c>
      <c r="L14" s="418">
        <v>2.8439774999999998</v>
      </c>
      <c r="M14" s="423">
        <f t="shared" si="4"/>
        <v>1.1961663181952293</v>
      </c>
      <c r="N14" s="418">
        <v>0</v>
      </c>
      <c r="O14" s="423">
        <f t="shared" si="10"/>
        <v>0</v>
      </c>
      <c r="P14" s="418"/>
      <c r="Q14" s="423"/>
      <c r="R14" s="418">
        <f>0.77+2.51</f>
        <v>3.28</v>
      </c>
      <c r="S14" s="423">
        <f t="shared" si="11"/>
        <v>24.961948249619486</v>
      </c>
      <c r="T14" s="418">
        <v>7.4</v>
      </c>
      <c r="U14" s="423">
        <f t="shared" si="5"/>
        <v>7.6053442959917783</v>
      </c>
      <c r="V14" s="418"/>
      <c r="W14" s="423"/>
      <c r="X14" s="418"/>
      <c r="Y14" s="423"/>
      <c r="Z14" s="418"/>
      <c r="AA14" s="423"/>
      <c r="AB14" s="418"/>
      <c r="AC14" s="423"/>
      <c r="AD14" s="418">
        <v>0</v>
      </c>
      <c r="AE14" s="423">
        <f t="shared" si="12"/>
        <v>0</v>
      </c>
      <c r="AF14" s="418">
        <v>5.3456000000000001</v>
      </c>
      <c r="AG14" s="423">
        <f t="shared" si="6"/>
        <v>0.79193731050241112</v>
      </c>
      <c r="AH14" s="418">
        <v>5.1719524999999997</v>
      </c>
      <c r="AI14" s="423">
        <f t="shared" si="7"/>
        <v>0.61627039098740821</v>
      </c>
      <c r="AJ14" s="418"/>
      <c r="AK14" s="423"/>
      <c r="AL14" s="418">
        <v>29.992675999999999</v>
      </c>
      <c r="AM14" s="423">
        <f t="shared" si="8"/>
        <v>7.7097372385562597</v>
      </c>
      <c r="AN14" s="418">
        <v>12.7</v>
      </c>
      <c r="AO14" s="423">
        <f t="shared" si="13"/>
        <v>11.891385767790261</v>
      </c>
    </row>
    <row r="15" spans="1:41">
      <c r="A15" s="349" t="s">
        <v>283</v>
      </c>
      <c r="B15" s="335">
        <f>D15+F15+H15+J15+L15+N15+R15+P15+T15+V15+X15+Z15+AB15+AD15+AF15+AJ15+AH15+AL15+AN15+'FLEX LOC2'!B15+'FLEX LOC3'!B15+'FLEX LOC4'!B15</f>
        <v>245.62496480000001</v>
      </c>
      <c r="C15" s="423">
        <f t="shared" si="1"/>
        <v>2.7719009774521051</v>
      </c>
      <c r="D15" s="418">
        <v>0</v>
      </c>
      <c r="E15" s="423">
        <f t="shared" si="9"/>
        <v>0</v>
      </c>
      <c r="F15" s="418"/>
      <c r="G15" s="423"/>
      <c r="H15" s="418">
        <v>14.4415</v>
      </c>
      <c r="I15" s="423">
        <f t="shared" si="2"/>
        <v>6.0740409810613496</v>
      </c>
      <c r="J15" s="418">
        <v>7.8688950000000002</v>
      </c>
      <c r="K15" s="423">
        <f t="shared" si="3"/>
        <v>9.6337509551538858</v>
      </c>
      <c r="L15" s="418">
        <v>0</v>
      </c>
      <c r="M15" s="423">
        <f t="shared" si="4"/>
        <v>0</v>
      </c>
      <c r="N15" s="418">
        <v>0</v>
      </c>
      <c r="O15" s="423">
        <f t="shared" si="10"/>
        <v>0</v>
      </c>
      <c r="P15" s="418"/>
      <c r="Q15" s="423"/>
      <c r="R15" s="418">
        <v>0</v>
      </c>
      <c r="S15" s="423">
        <f t="shared" si="11"/>
        <v>0</v>
      </c>
      <c r="T15" s="418">
        <v>2.7</v>
      </c>
      <c r="U15" s="423">
        <f t="shared" si="5"/>
        <v>2.7749229188078113</v>
      </c>
      <c r="V15" s="418"/>
      <c r="W15" s="423"/>
      <c r="X15" s="418"/>
      <c r="Y15" s="423"/>
      <c r="Z15" s="418"/>
      <c r="AA15" s="423"/>
      <c r="AB15" s="418"/>
      <c r="AC15" s="423"/>
      <c r="AD15" s="418">
        <v>0</v>
      </c>
      <c r="AE15" s="423">
        <f t="shared" si="12"/>
        <v>0</v>
      </c>
      <c r="AF15" s="418">
        <v>21.798978300000002</v>
      </c>
      <c r="AG15" s="423">
        <f t="shared" si="6"/>
        <v>3.2294642783976397</v>
      </c>
      <c r="AH15" s="418">
        <v>21.824122500000001</v>
      </c>
      <c r="AI15" s="423">
        <f t="shared" si="7"/>
        <v>2.6004802839995329</v>
      </c>
      <c r="AJ15" s="418"/>
      <c r="AK15" s="423"/>
      <c r="AL15" s="418">
        <v>23.972469</v>
      </c>
      <c r="AM15" s="423">
        <f t="shared" si="8"/>
        <v>6.1622189680385819</v>
      </c>
      <c r="AN15" s="418">
        <v>2.6</v>
      </c>
      <c r="AO15" s="423">
        <f t="shared" si="13"/>
        <v>2.4344569288389515</v>
      </c>
    </row>
    <row r="16" spans="1:41">
      <c r="A16" s="349" t="s">
        <v>284</v>
      </c>
      <c r="B16" s="335">
        <f>D16+F16+H16+J16+L16+N16+R16+P16+T16+V16+X16+Z16+AB16+AD16+AF16+AJ16+AH16+AL16+AN16+'FLEX LOC2'!B16+'FLEX LOC3'!B16+'FLEX LOC4'!B16</f>
        <v>742.46215100000006</v>
      </c>
      <c r="C16" s="423">
        <f t="shared" si="1"/>
        <v>8.3787556519502946</v>
      </c>
      <c r="D16" s="418">
        <v>0</v>
      </c>
      <c r="E16" s="423">
        <f t="shared" si="9"/>
        <v>0</v>
      </c>
      <c r="F16" s="418"/>
      <c r="G16" s="423"/>
      <c r="H16" s="418">
        <v>12.32</v>
      </c>
      <c r="I16" s="423">
        <f t="shared" si="2"/>
        <v>5.1817460019164097</v>
      </c>
      <c r="J16" s="418">
        <v>7.5314624999999999</v>
      </c>
      <c r="K16" s="423">
        <f t="shared" si="3"/>
        <v>9.2206382285035797</v>
      </c>
      <c r="L16" s="418">
        <v>18.998317999999998</v>
      </c>
      <c r="M16" s="423">
        <f t="shared" si="4"/>
        <v>7.9906216184769923</v>
      </c>
      <c r="N16" s="418">
        <v>0</v>
      </c>
      <c r="O16" s="423">
        <f t="shared" si="10"/>
        <v>0</v>
      </c>
      <c r="P16" s="418"/>
      <c r="Q16" s="423"/>
      <c r="R16" s="418">
        <v>0</v>
      </c>
      <c r="S16" s="423">
        <f t="shared" si="11"/>
        <v>0</v>
      </c>
      <c r="T16" s="418">
        <v>6.6</v>
      </c>
      <c r="U16" s="423">
        <f t="shared" si="5"/>
        <v>6.7831449126413164</v>
      </c>
      <c r="V16" s="418"/>
      <c r="W16" s="423"/>
      <c r="X16" s="418"/>
      <c r="Y16" s="423"/>
      <c r="Z16" s="418"/>
      <c r="AA16" s="423"/>
      <c r="AB16" s="418"/>
      <c r="AC16" s="423"/>
      <c r="AD16" s="418">
        <v>0</v>
      </c>
      <c r="AE16" s="423">
        <f t="shared" si="12"/>
        <v>0</v>
      </c>
      <c r="AF16" s="418">
        <v>51.03582755</v>
      </c>
      <c r="AG16" s="423">
        <f t="shared" si="6"/>
        <v>7.560830591367079</v>
      </c>
      <c r="AH16" s="418">
        <v>54.706949999999999</v>
      </c>
      <c r="AI16" s="423">
        <f t="shared" si="7"/>
        <v>6.518674227234027</v>
      </c>
      <c r="AJ16" s="418"/>
      <c r="AK16" s="423"/>
      <c r="AL16" s="418">
        <v>70.648897000000005</v>
      </c>
      <c r="AM16" s="423">
        <f t="shared" si="8"/>
        <v>18.160581338718348</v>
      </c>
      <c r="AN16" s="418">
        <v>14.6</v>
      </c>
      <c r="AO16" s="423">
        <f t="shared" si="13"/>
        <v>13.670411985018728</v>
      </c>
    </row>
    <row r="17" spans="1:41">
      <c r="A17" s="349" t="s">
        <v>137</v>
      </c>
      <c r="B17" s="335">
        <f>D17+F17+H17+J17+L17+N17+R17+P17+T17+V17+X17+Z17+AB17+AD17+AF17+AJ17+AH17+AL17+AN17+'FLEX LOC2'!B17+'FLEX LOC3'!B17+'FLEX LOC4'!B17</f>
        <v>1230.1648239199999</v>
      </c>
      <c r="C17" s="423">
        <f t="shared" si="1"/>
        <v>13.882526479454357</v>
      </c>
      <c r="D17" s="418">
        <v>0.35</v>
      </c>
      <c r="E17" s="423">
        <f t="shared" si="9"/>
        <v>0.55839183152520733</v>
      </c>
      <c r="F17" s="418"/>
      <c r="G17" s="423"/>
      <c r="H17" s="418">
        <v>63.91442</v>
      </c>
      <c r="I17" s="423">
        <f t="shared" si="2"/>
        <v>26.882166420438814</v>
      </c>
      <c r="J17" s="418">
        <v>10.856625749999999</v>
      </c>
      <c r="K17" s="423">
        <f t="shared" si="3"/>
        <v>13.291577621611516</v>
      </c>
      <c r="L17" s="418">
        <v>31.844432100000002</v>
      </c>
      <c r="M17" s="423">
        <f t="shared" si="4"/>
        <v>13.393649246548181</v>
      </c>
      <c r="N17" s="418">
        <v>0</v>
      </c>
      <c r="O17" s="423">
        <f t="shared" si="10"/>
        <v>0</v>
      </c>
      <c r="P17" s="418"/>
      <c r="Q17" s="423"/>
      <c r="R17" s="418">
        <v>0</v>
      </c>
      <c r="S17" s="423">
        <f t="shared" si="11"/>
        <v>0</v>
      </c>
      <c r="T17" s="418">
        <v>22.3</v>
      </c>
      <c r="U17" s="423">
        <f t="shared" si="5"/>
        <v>22.918807810894144</v>
      </c>
      <c r="V17" s="418"/>
      <c r="W17" s="423"/>
      <c r="X17" s="418"/>
      <c r="Y17" s="423"/>
      <c r="Z17" s="418"/>
      <c r="AA17" s="423"/>
      <c r="AB17" s="418"/>
      <c r="AC17" s="423"/>
      <c r="AD17" s="418">
        <v>0</v>
      </c>
      <c r="AE17" s="423">
        <f t="shared" si="12"/>
        <v>0</v>
      </c>
      <c r="AF17" s="418">
        <v>154.57585857000001</v>
      </c>
      <c r="AG17" s="423">
        <f t="shared" si="6"/>
        <v>22.900028005186861</v>
      </c>
      <c r="AH17" s="418">
        <v>252.06810079999997</v>
      </c>
      <c r="AI17" s="423">
        <f t="shared" si="7"/>
        <v>30.035486024952746</v>
      </c>
      <c r="AJ17" s="418"/>
      <c r="AK17" s="423"/>
      <c r="AL17" s="418">
        <v>26.418161000000001</v>
      </c>
      <c r="AM17" s="423">
        <f t="shared" si="8"/>
        <v>6.790893871419633</v>
      </c>
      <c r="AN17" s="418">
        <v>20</v>
      </c>
      <c r="AO17" s="423">
        <f t="shared" si="13"/>
        <v>18.726591760299627</v>
      </c>
    </row>
    <row r="18" spans="1:41" ht="16.5" customHeight="1">
      <c r="A18" s="349" t="s">
        <v>139</v>
      </c>
      <c r="B18" s="335">
        <f>D18+F18+H18+J18+L18+N18+R18+P18+T18+V18+X18+Z18+AB18+AD18+AF18+AJ18+AH18+AL18+AN18+'FLEX LOC2'!B18+'FLEX LOC3'!B18+'FLEX LOC4'!B18</f>
        <v>557.87290099999996</v>
      </c>
      <c r="C18" s="423">
        <f t="shared" si="1"/>
        <v>6.2956484933649595</v>
      </c>
      <c r="D18" s="418">
        <v>0</v>
      </c>
      <c r="E18" s="423">
        <f t="shared" si="9"/>
        <v>0</v>
      </c>
      <c r="F18" s="418"/>
      <c r="G18" s="423"/>
      <c r="H18" s="418">
        <v>27.694700000000001</v>
      </c>
      <c r="I18" s="423">
        <f t="shared" si="2"/>
        <v>11.648287418772272</v>
      </c>
      <c r="J18" s="418">
        <v>3.8831320000000003</v>
      </c>
      <c r="K18" s="423">
        <f t="shared" si="3"/>
        <v>4.7540508056072195</v>
      </c>
      <c r="L18" s="418">
        <v>15.002388499999999</v>
      </c>
      <c r="M18" s="423">
        <f t="shared" si="4"/>
        <v>6.3099485900220547</v>
      </c>
      <c r="N18" s="418">
        <v>0</v>
      </c>
      <c r="O18" s="423">
        <f t="shared" si="10"/>
        <v>0</v>
      </c>
      <c r="P18" s="418"/>
      <c r="Q18" s="423"/>
      <c r="R18" s="418">
        <v>0</v>
      </c>
      <c r="S18" s="423">
        <f t="shared" si="11"/>
        <v>0</v>
      </c>
      <c r="T18" s="418">
        <v>8</v>
      </c>
      <c r="U18" s="423">
        <f t="shared" si="5"/>
        <v>8.2219938335046248</v>
      </c>
      <c r="V18" s="418"/>
      <c r="W18" s="423"/>
      <c r="X18" s="418"/>
      <c r="Y18" s="423"/>
      <c r="Z18" s="418"/>
      <c r="AA18" s="423"/>
      <c r="AB18" s="418"/>
      <c r="AC18" s="423"/>
      <c r="AD18" s="418">
        <v>0</v>
      </c>
      <c r="AE18" s="423">
        <f t="shared" si="12"/>
        <v>0</v>
      </c>
      <c r="AF18" s="418">
        <v>35.345837500000002</v>
      </c>
      <c r="AG18" s="423">
        <f t="shared" si="6"/>
        <v>5.2363976891659068</v>
      </c>
      <c r="AH18" s="418">
        <v>51.848168000000001</v>
      </c>
      <c r="AI18" s="423">
        <f t="shared" si="7"/>
        <v>6.1780325254999591</v>
      </c>
      <c r="AJ18" s="418"/>
      <c r="AK18" s="423"/>
      <c r="AL18" s="418">
        <v>0</v>
      </c>
      <c r="AM18" s="423">
        <f t="shared" si="8"/>
        <v>0</v>
      </c>
      <c r="AN18" s="418">
        <v>0.1</v>
      </c>
      <c r="AO18" s="423">
        <f t="shared" si="13"/>
        <v>9.3632958801498134E-2</v>
      </c>
    </row>
    <row r="19" spans="1:41" ht="16.5" customHeight="1">
      <c r="A19" s="349" t="s">
        <v>141</v>
      </c>
      <c r="B19" s="335">
        <f>D19+F19+H19+J19+L19+N19+R19+P19+T19+V19+X19+Z19+AB19+AD19+AF19+AJ19+AH19+AL19+AN19+'FLEX LOC2'!B19+'FLEX LOC3'!B19+'FLEX LOC4'!B19</f>
        <v>2.8</v>
      </c>
      <c r="C19" s="423">
        <f t="shared" si="1"/>
        <v>3.1598265034604875E-2</v>
      </c>
      <c r="D19" s="418">
        <v>0</v>
      </c>
      <c r="E19" s="423">
        <f t="shared" si="9"/>
        <v>0</v>
      </c>
      <c r="F19" s="418"/>
      <c r="G19" s="423"/>
      <c r="H19" s="418">
        <v>0</v>
      </c>
      <c r="I19" s="423">
        <f t="shared" si="2"/>
        <v>0</v>
      </c>
      <c r="J19" s="418">
        <v>0</v>
      </c>
      <c r="K19" s="423">
        <f t="shared" si="3"/>
        <v>0</v>
      </c>
      <c r="L19" s="418">
        <v>0</v>
      </c>
      <c r="M19" s="423">
        <f t="shared" si="4"/>
        <v>0</v>
      </c>
      <c r="N19" s="418">
        <v>0</v>
      </c>
      <c r="O19" s="423">
        <f t="shared" si="10"/>
        <v>0</v>
      </c>
      <c r="P19" s="418"/>
      <c r="Q19" s="423"/>
      <c r="R19" s="418">
        <v>0</v>
      </c>
      <c r="S19" s="423">
        <f t="shared" si="11"/>
        <v>0</v>
      </c>
      <c r="T19" s="418"/>
      <c r="U19" s="423">
        <f t="shared" si="5"/>
        <v>0</v>
      </c>
      <c r="V19" s="418"/>
      <c r="W19" s="423"/>
      <c r="X19" s="418"/>
      <c r="Y19" s="423"/>
      <c r="Z19" s="418"/>
      <c r="AA19" s="423"/>
      <c r="AB19" s="418"/>
      <c r="AC19" s="423"/>
      <c r="AD19" s="418">
        <v>0</v>
      </c>
      <c r="AE19" s="423">
        <f t="shared" si="12"/>
        <v>0</v>
      </c>
      <c r="AF19" s="418">
        <v>0</v>
      </c>
      <c r="AG19" s="423">
        <f t="shared" si="6"/>
        <v>0</v>
      </c>
      <c r="AH19" s="418">
        <v>0</v>
      </c>
      <c r="AI19" s="423">
        <f t="shared" si="7"/>
        <v>0</v>
      </c>
      <c r="AJ19" s="418"/>
      <c r="AK19" s="423"/>
      <c r="AL19" s="418">
        <v>0</v>
      </c>
      <c r="AM19" s="423">
        <f t="shared" si="8"/>
        <v>0</v>
      </c>
      <c r="AN19" s="418">
        <v>0</v>
      </c>
      <c r="AO19" s="423">
        <f t="shared" si="13"/>
        <v>0</v>
      </c>
    </row>
    <row r="20" spans="1:41" ht="16.5" customHeight="1">
      <c r="A20" s="349" t="s">
        <v>143</v>
      </c>
      <c r="B20" s="335">
        <f>D20+F20+H20+J20+L20+N20+R20+P20+T20+V20+X20+Z20+AB20+AD20+AF20+AJ20+AH20+AL20+AN20+'FLEX LOC2'!B20+'FLEX LOC3'!B20+'FLEX LOC4'!B20</f>
        <v>2842.1533322700002</v>
      </c>
      <c r="C20" s="423">
        <f t="shared" si="1"/>
        <v>32.0739693793046</v>
      </c>
      <c r="D20" s="418">
        <v>10.53</v>
      </c>
      <c r="E20" s="423">
        <f t="shared" si="9"/>
        <v>16.799617102744097</v>
      </c>
      <c r="F20" s="418"/>
      <c r="G20" s="423"/>
      <c r="H20" s="418">
        <v>44.062758799999997</v>
      </c>
      <c r="I20" s="423">
        <f t="shared" si="2"/>
        <v>18.53263183809311</v>
      </c>
      <c r="J20" s="418">
        <v>63.067167900000001</v>
      </c>
      <c r="K20" s="423">
        <f t="shared" si="3"/>
        <v>77.212034090615717</v>
      </c>
      <c r="L20" s="418">
        <v>56.298387900000002</v>
      </c>
      <c r="M20" s="423">
        <f t="shared" si="4"/>
        <v>23.678891754477611</v>
      </c>
      <c r="N20" s="418">
        <v>0</v>
      </c>
      <c r="O20" s="423">
        <f t="shared" si="10"/>
        <v>0</v>
      </c>
      <c r="P20" s="418"/>
      <c r="Q20" s="423"/>
      <c r="R20" s="418">
        <v>2.86</v>
      </c>
      <c r="S20" s="423">
        <f t="shared" si="11"/>
        <v>21.765601217656013</v>
      </c>
      <c r="T20" s="418">
        <v>22.1</v>
      </c>
      <c r="U20" s="423">
        <f t="shared" si="5"/>
        <v>22.713257965056528</v>
      </c>
      <c r="V20" s="418"/>
      <c r="W20" s="423"/>
      <c r="X20" s="418"/>
      <c r="Y20" s="423"/>
      <c r="Z20" s="418"/>
      <c r="AA20" s="423"/>
      <c r="AB20" s="418"/>
      <c r="AC20" s="423"/>
      <c r="AD20" s="418">
        <v>3.4</v>
      </c>
      <c r="AE20" s="423">
        <f t="shared" si="12"/>
        <v>4.4479330193615905</v>
      </c>
      <c r="AF20" s="418">
        <v>249.42703372000003</v>
      </c>
      <c r="AG20" s="423">
        <f t="shared" si="6"/>
        <v>36.951993087924841</v>
      </c>
      <c r="AH20" s="418">
        <v>229.41306843999999</v>
      </c>
      <c r="AI20" s="423">
        <f t="shared" si="7"/>
        <v>27.335997649850775</v>
      </c>
      <c r="AJ20" s="418"/>
      <c r="AK20" s="423"/>
      <c r="AL20" s="418">
        <v>95.136499999999998</v>
      </c>
      <c r="AM20" s="423">
        <f t="shared" si="8"/>
        <v>24.455217560310643</v>
      </c>
      <c r="AN20" s="418">
        <v>25.3</v>
      </c>
      <c r="AO20" s="423">
        <f t="shared" si="13"/>
        <v>23.68913857677903</v>
      </c>
    </row>
    <row r="21" spans="1:41">
      <c r="A21" s="349" t="s">
        <v>145</v>
      </c>
      <c r="B21" s="335">
        <f>D21+F21+H21+J21+L21+N21+R21+P21+T21+V21+X21+Z21+AB21+AD21+AF21+AJ21+AH21+AL21+AN21+'FLEX LOC2'!B21+'FLEX LOC3'!B21+'FLEX LOC4'!B21</f>
        <v>79.952078710000009</v>
      </c>
      <c r="C21" s="423">
        <f t="shared" si="1"/>
        <v>0.90226677612363226</v>
      </c>
      <c r="D21" s="418">
        <v>0.47</v>
      </c>
      <c r="E21" s="423">
        <f t="shared" si="9"/>
        <v>0.74984045947670708</v>
      </c>
      <c r="F21" s="418"/>
      <c r="G21" s="423"/>
      <c r="H21" s="418">
        <v>6.3505000000000003</v>
      </c>
      <c r="I21" s="423">
        <f t="shared" si="2"/>
        <v>2.67099658970537</v>
      </c>
      <c r="J21" s="418">
        <v>0</v>
      </c>
      <c r="K21" s="423">
        <f t="shared" si="3"/>
        <v>0</v>
      </c>
      <c r="L21" s="418">
        <v>1.8308</v>
      </c>
      <c r="M21" s="423">
        <f t="shared" si="4"/>
        <v>0.77002764450556516</v>
      </c>
      <c r="N21" s="418">
        <v>0</v>
      </c>
      <c r="O21" s="423">
        <f t="shared" si="10"/>
        <v>0</v>
      </c>
      <c r="P21" s="418"/>
      <c r="Q21" s="423"/>
      <c r="R21" s="418">
        <v>0</v>
      </c>
      <c r="S21" s="423">
        <f t="shared" si="11"/>
        <v>0</v>
      </c>
      <c r="T21" s="418"/>
      <c r="U21" s="423">
        <f t="shared" si="5"/>
        <v>0</v>
      </c>
      <c r="V21" s="418"/>
      <c r="W21" s="423"/>
      <c r="X21" s="418"/>
      <c r="Y21" s="423"/>
      <c r="Z21" s="418"/>
      <c r="AA21" s="423"/>
      <c r="AB21" s="418"/>
      <c r="AC21" s="423"/>
      <c r="AD21" s="418">
        <v>1.82</v>
      </c>
      <c r="AE21" s="423">
        <f t="shared" si="12"/>
        <v>2.3809523809523814</v>
      </c>
      <c r="AF21" s="418">
        <v>0</v>
      </c>
      <c r="AG21" s="423">
        <f t="shared" si="6"/>
        <v>0</v>
      </c>
      <c r="AH21" s="418">
        <v>0</v>
      </c>
      <c r="AI21" s="423">
        <f t="shared" si="7"/>
        <v>0</v>
      </c>
      <c r="AJ21" s="418"/>
      <c r="AK21" s="423"/>
      <c r="AL21" s="418">
        <v>0</v>
      </c>
      <c r="AM21" s="423">
        <f t="shared" si="8"/>
        <v>0</v>
      </c>
      <c r="AN21" s="418">
        <v>2.8</v>
      </c>
      <c r="AO21" s="423">
        <f t="shared" si="13"/>
        <v>2.6217228464419473</v>
      </c>
    </row>
    <row r="22" spans="1:41" ht="12.75" customHeight="1">
      <c r="A22" s="349" t="s">
        <v>147</v>
      </c>
      <c r="B22" s="335">
        <f>D22+F22+H22+J22+L22+N22+R22+P22+T22+V22+X22+Z22+AB22+AD22+AF22+AJ22+AH22+AL22+AN22+'FLEX LOC2'!B22+'FLEX LOC3'!B22+'FLEX LOC4'!B22</f>
        <v>0</v>
      </c>
      <c r="C22" s="423">
        <f t="shared" si="1"/>
        <v>0</v>
      </c>
      <c r="D22" s="418">
        <v>0</v>
      </c>
      <c r="E22" s="423">
        <f t="shared" si="9"/>
        <v>0</v>
      </c>
      <c r="F22" s="418"/>
      <c r="G22" s="423"/>
      <c r="H22" s="418">
        <v>0</v>
      </c>
      <c r="I22" s="423">
        <f t="shared" si="2"/>
        <v>0</v>
      </c>
      <c r="J22" s="418">
        <v>0</v>
      </c>
      <c r="K22" s="423">
        <f t="shared" si="3"/>
        <v>0</v>
      </c>
      <c r="L22" s="418">
        <v>0</v>
      </c>
      <c r="M22" s="423">
        <f t="shared" si="4"/>
        <v>0</v>
      </c>
      <c r="N22" s="418">
        <v>0</v>
      </c>
      <c r="O22" s="423">
        <f t="shared" si="10"/>
        <v>0</v>
      </c>
      <c r="P22" s="418"/>
      <c r="Q22" s="423"/>
      <c r="R22" s="418">
        <v>0</v>
      </c>
      <c r="S22" s="423">
        <f t="shared" si="11"/>
        <v>0</v>
      </c>
      <c r="T22" s="418"/>
      <c r="U22" s="423">
        <f t="shared" si="5"/>
        <v>0</v>
      </c>
      <c r="V22" s="418"/>
      <c r="W22" s="423"/>
      <c r="X22" s="418"/>
      <c r="Y22" s="423"/>
      <c r="Z22" s="418"/>
      <c r="AA22" s="423"/>
      <c r="AB22" s="418"/>
      <c r="AC22" s="423"/>
      <c r="AD22" s="418">
        <v>0</v>
      </c>
      <c r="AE22" s="423">
        <f t="shared" si="12"/>
        <v>0</v>
      </c>
      <c r="AF22" s="418">
        <v>0</v>
      </c>
      <c r="AG22" s="423">
        <f t="shared" si="6"/>
        <v>0</v>
      </c>
      <c r="AH22" s="418">
        <v>0</v>
      </c>
      <c r="AI22" s="423">
        <f t="shared" si="7"/>
        <v>0</v>
      </c>
      <c r="AJ22" s="418"/>
      <c r="AK22" s="423"/>
      <c r="AL22" s="418">
        <v>0</v>
      </c>
      <c r="AM22" s="423">
        <f t="shared" si="8"/>
        <v>0</v>
      </c>
      <c r="AN22" s="418">
        <v>0</v>
      </c>
      <c r="AO22" s="423">
        <f t="shared" si="13"/>
        <v>0</v>
      </c>
    </row>
    <row r="23" spans="1:41">
      <c r="A23" s="349" t="s">
        <v>149</v>
      </c>
      <c r="B23" s="335">
        <f>D23+F23+H23+J23+L23+N23+R23+P23+T23+V23+X23+Z23+AB23+AD23+AF23+AJ23+AH23+AL23+AN23+'FLEX LOC2'!B23+'FLEX LOC3'!B23+'FLEX LOC4'!B23</f>
        <v>0</v>
      </c>
      <c r="C23" s="423">
        <f t="shared" si="1"/>
        <v>0</v>
      </c>
      <c r="D23" s="418">
        <v>0</v>
      </c>
      <c r="E23" s="423">
        <f t="shared" si="9"/>
        <v>0</v>
      </c>
      <c r="F23" s="418"/>
      <c r="G23" s="423"/>
      <c r="H23" s="418">
        <v>0</v>
      </c>
      <c r="I23" s="423">
        <f t="shared" si="2"/>
        <v>0</v>
      </c>
      <c r="J23" s="418">
        <v>0</v>
      </c>
      <c r="K23" s="423">
        <f t="shared" si="3"/>
        <v>0</v>
      </c>
      <c r="L23" s="418">
        <v>0</v>
      </c>
      <c r="M23" s="423">
        <f t="shared" si="4"/>
        <v>0</v>
      </c>
      <c r="N23" s="418">
        <v>0</v>
      </c>
      <c r="O23" s="423">
        <f t="shared" si="10"/>
        <v>0</v>
      </c>
      <c r="P23" s="418"/>
      <c r="Q23" s="423"/>
      <c r="R23" s="418">
        <v>0</v>
      </c>
      <c r="S23" s="423">
        <f t="shared" si="11"/>
        <v>0</v>
      </c>
      <c r="T23" s="418"/>
      <c r="U23" s="423">
        <f t="shared" si="5"/>
        <v>0</v>
      </c>
      <c r="V23" s="418"/>
      <c r="W23" s="423"/>
      <c r="X23" s="418"/>
      <c r="Y23" s="423"/>
      <c r="Z23" s="418"/>
      <c r="AA23" s="423"/>
      <c r="AB23" s="418"/>
      <c r="AC23" s="423"/>
      <c r="AD23" s="418">
        <v>0</v>
      </c>
      <c r="AE23" s="423">
        <f t="shared" si="12"/>
        <v>0</v>
      </c>
      <c r="AF23" s="418">
        <v>0</v>
      </c>
      <c r="AG23" s="423">
        <f t="shared" si="6"/>
        <v>0</v>
      </c>
      <c r="AH23" s="418">
        <v>0</v>
      </c>
      <c r="AI23" s="423">
        <f t="shared" si="7"/>
        <v>0</v>
      </c>
      <c r="AJ23" s="418"/>
      <c r="AK23" s="423"/>
      <c r="AL23" s="418">
        <v>0</v>
      </c>
      <c r="AM23" s="423">
        <f t="shared" si="8"/>
        <v>0</v>
      </c>
      <c r="AN23" s="418">
        <v>0</v>
      </c>
      <c r="AO23" s="423">
        <f t="shared" si="13"/>
        <v>0</v>
      </c>
    </row>
    <row r="24" spans="1:41" ht="13.5" thickBot="1">
      <c r="A24" s="349" t="s">
        <v>151</v>
      </c>
      <c r="B24" s="335">
        <f>D24+F24+H24+J24+L24+N24+R24+P24+T24+V24+X24+Z24+AB24+AD24+AF24+AJ24+AH24+AL24+AN24+'FLEX LOC2'!B24+'FLEX LOC3'!B24+'FLEX LOC4'!B24</f>
        <v>360.49990909000002</v>
      </c>
      <c r="C24" s="423">
        <f t="shared" si="1"/>
        <v>4.0682755972774229</v>
      </c>
      <c r="D24" s="418">
        <v>1.66</v>
      </c>
      <c r="E24" s="423">
        <f t="shared" si="9"/>
        <v>2.6483726866624124</v>
      </c>
      <c r="F24" s="418"/>
      <c r="G24" s="423"/>
      <c r="H24" s="418">
        <v>0</v>
      </c>
      <c r="I24" s="423">
        <f t="shared" si="2"/>
        <v>0</v>
      </c>
      <c r="J24" s="418">
        <v>-63.327959999999997</v>
      </c>
      <c r="K24" s="423">
        <f t="shared" si="3"/>
        <v>-77.531317311763218</v>
      </c>
      <c r="L24" s="418">
        <v>3.105</v>
      </c>
      <c r="M24" s="423">
        <f t="shared" si="4"/>
        <v>1.3059514071388354</v>
      </c>
      <c r="N24" s="418">
        <v>0</v>
      </c>
      <c r="O24" s="423">
        <f t="shared" si="10"/>
        <v>0</v>
      </c>
      <c r="P24" s="418"/>
      <c r="Q24" s="423"/>
      <c r="R24" s="418">
        <v>0</v>
      </c>
      <c r="S24" s="423">
        <f t="shared" si="11"/>
        <v>0</v>
      </c>
      <c r="T24" s="418">
        <v>8.1</v>
      </c>
      <c r="U24" s="423">
        <f t="shared" si="5"/>
        <v>8.3247687564234329</v>
      </c>
      <c r="V24" s="418"/>
      <c r="W24" s="423"/>
      <c r="X24" s="418"/>
      <c r="Y24" s="423"/>
      <c r="Z24" s="418"/>
      <c r="AA24" s="423"/>
      <c r="AB24" s="418"/>
      <c r="AC24" s="423"/>
      <c r="AD24" s="418">
        <v>20.23</v>
      </c>
      <c r="AE24" s="423">
        <f t="shared" si="12"/>
        <v>26.465201465201467</v>
      </c>
      <c r="AF24" s="418">
        <v>64.09538809</v>
      </c>
      <c r="AG24" s="423">
        <f t="shared" si="6"/>
        <v>9.4955719207577971</v>
      </c>
      <c r="AH24" s="418">
        <v>3.7204809999999995</v>
      </c>
      <c r="AI24" s="423">
        <f t="shared" si="7"/>
        <v>0.44331851085856316</v>
      </c>
      <c r="AJ24" s="418"/>
      <c r="AK24" s="423"/>
      <c r="AL24" s="418">
        <v>0</v>
      </c>
      <c r="AM24" s="423">
        <f t="shared" si="8"/>
        <v>0</v>
      </c>
      <c r="AN24" s="418">
        <v>0</v>
      </c>
      <c r="AO24" s="423">
        <f t="shared" si="13"/>
        <v>0</v>
      </c>
    </row>
    <row r="25" spans="1:41" ht="13.5" thickBot="1">
      <c r="A25" s="360" t="s">
        <v>153</v>
      </c>
      <c r="B25" s="353">
        <f t="shared" ref="B25:AO25" si="14">SUM(B12:B24)</f>
        <v>8775.1197412399997</v>
      </c>
      <c r="C25" s="424">
        <f t="shared" si="14"/>
        <v>99.028056890748175</v>
      </c>
      <c r="D25" s="353">
        <f t="shared" si="14"/>
        <v>62.68</v>
      </c>
      <c r="E25" s="363">
        <f t="shared" si="14"/>
        <v>100</v>
      </c>
      <c r="F25" s="420">
        <f t="shared" si="14"/>
        <v>0</v>
      </c>
      <c r="G25" s="363">
        <f t="shared" si="14"/>
        <v>0</v>
      </c>
      <c r="H25" s="353">
        <v>237.75769780000002</v>
      </c>
      <c r="I25" s="363">
        <f t="shared" si="14"/>
        <v>99.999999999999986</v>
      </c>
      <c r="J25" s="353">
        <v>81.680490149999997</v>
      </c>
      <c r="K25" s="363">
        <f t="shared" si="14"/>
        <v>100.00000000000003</v>
      </c>
      <c r="L25" s="353">
        <v>179.692341</v>
      </c>
      <c r="M25" s="363">
        <f t="shared" si="14"/>
        <v>75.577927723356339</v>
      </c>
      <c r="N25" s="353">
        <f t="shared" si="14"/>
        <v>0</v>
      </c>
      <c r="O25" s="363">
        <f t="shared" si="14"/>
        <v>0</v>
      </c>
      <c r="P25" s="420">
        <f t="shared" si="14"/>
        <v>0</v>
      </c>
      <c r="Q25" s="363">
        <f t="shared" si="14"/>
        <v>0</v>
      </c>
      <c r="R25" s="353">
        <f t="shared" si="14"/>
        <v>13.139999999999999</v>
      </c>
      <c r="S25" s="363">
        <f t="shared" si="14"/>
        <v>100.00000000000001</v>
      </c>
      <c r="T25" s="353">
        <v>97.3</v>
      </c>
      <c r="U25" s="363">
        <f t="shared" si="14"/>
        <v>100.00000000000001</v>
      </c>
      <c r="V25" s="420">
        <f t="shared" si="14"/>
        <v>0</v>
      </c>
      <c r="W25" s="363">
        <f t="shared" si="14"/>
        <v>0</v>
      </c>
      <c r="X25" s="420">
        <f t="shared" si="14"/>
        <v>0</v>
      </c>
      <c r="Y25" s="363">
        <f t="shared" si="14"/>
        <v>0</v>
      </c>
      <c r="Z25" s="420">
        <f t="shared" si="14"/>
        <v>0</v>
      </c>
      <c r="AA25" s="363">
        <f t="shared" si="14"/>
        <v>0</v>
      </c>
      <c r="AB25" s="420">
        <f t="shared" si="14"/>
        <v>0</v>
      </c>
      <c r="AC25" s="363">
        <f t="shared" si="14"/>
        <v>0</v>
      </c>
      <c r="AD25" s="353">
        <f t="shared" si="14"/>
        <v>76.44</v>
      </c>
      <c r="AE25" s="363">
        <f t="shared" si="14"/>
        <v>100</v>
      </c>
      <c r="AF25" s="353">
        <v>675.00292372999957</v>
      </c>
      <c r="AG25" s="363">
        <f t="shared" si="14"/>
        <v>100.00000000000007</v>
      </c>
      <c r="AH25" s="353">
        <v>761.4280296899999</v>
      </c>
      <c r="AI25" s="363">
        <f t="shared" si="14"/>
        <v>90.728897754924887</v>
      </c>
      <c r="AJ25" s="420">
        <f t="shared" si="14"/>
        <v>0</v>
      </c>
      <c r="AK25" s="363">
        <f t="shared" si="14"/>
        <v>0</v>
      </c>
      <c r="AL25" s="353">
        <v>384.22332299999999</v>
      </c>
      <c r="AM25" s="363">
        <f t="shared" si="14"/>
        <v>98.766140815675456</v>
      </c>
      <c r="AN25" s="353">
        <v>106.8</v>
      </c>
      <c r="AO25" s="363">
        <f t="shared" si="14"/>
        <v>100</v>
      </c>
    </row>
    <row r="26" spans="1:41" ht="13.5" thickBot="1">
      <c r="A26" s="360" t="s">
        <v>155</v>
      </c>
      <c r="B26" s="335">
        <f>D26+F26+H26+J26+L26+N26+R26+P26+T26+V26+X26+Z26+AB26+AD26+AF26+AJ26+AH26+AL26+AN26+'FLEX LOC2'!B26+'FLEX LOC3'!B26+'FLEX LOC4'!B26</f>
        <v>86.126270000099993</v>
      </c>
      <c r="C26" s="424">
        <f>B26/B27*100</f>
        <v>0.97194310925182092</v>
      </c>
      <c r="D26" s="420">
        <v>0</v>
      </c>
      <c r="E26" s="363">
        <f>D26/$D27*100</f>
        <v>0</v>
      </c>
      <c r="F26" s="420">
        <v>0</v>
      </c>
      <c r="G26" s="363">
        <v>0</v>
      </c>
      <c r="H26" s="420">
        <v>0</v>
      </c>
      <c r="I26" s="363">
        <f>H26/$H27*100</f>
        <v>0</v>
      </c>
      <c r="J26" s="420">
        <v>0</v>
      </c>
      <c r="K26" s="363">
        <f>J26/$J27*100</f>
        <v>0</v>
      </c>
      <c r="L26" s="420">
        <v>0</v>
      </c>
      <c r="M26" s="363">
        <f>L26/$H27*100</f>
        <v>0</v>
      </c>
      <c r="N26" s="420">
        <v>1E-10</v>
      </c>
      <c r="O26" s="423">
        <f t="shared" si="10"/>
        <v>100</v>
      </c>
      <c r="P26" s="420">
        <v>0</v>
      </c>
      <c r="Q26" s="363">
        <v>0</v>
      </c>
      <c r="R26" s="420">
        <v>0</v>
      </c>
      <c r="S26" s="423">
        <f t="shared" si="11"/>
        <v>0</v>
      </c>
      <c r="T26" s="420"/>
      <c r="U26" s="363">
        <f>T26/$T27*100</f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v>0</v>
      </c>
      <c r="AB26" s="420">
        <v>0</v>
      </c>
      <c r="AC26" s="363">
        <v>0</v>
      </c>
      <c r="AD26" s="420">
        <v>0</v>
      </c>
      <c r="AE26" s="363">
        <f>AD26/AD27*100</f>
        <v>0</v>
      </c>
      <c r="AF26" s="420">
        <v>0</v>
      </c>
      <c r="AG26" s="363">
        <f>AF26/AF27*100</f>
        <v>0</v>
      </c>
      <c r="AH26" s="420">
        <v>77.806269999999998</v>
      </c>
      <c r="AI26" s="363">
        <f>AH26/AH27*100</f>
        <v>9.2711022450751148</v>
      </c>
      <c r="AJ26" s="420">
        <v>0</v>
      </c>
      <c r="AK26" s="363">
        <v>0</v>
      </c>
      <c r="AL26" s="420">
        <v>4.8</v>
      </c>
      <c r="AM26" s="363">
        <f>AL26/AL27*100</f>
        <v>1.2338591843245346</v>
      </c>
      <c r="AN26" s="420">
        <v>0</v>
      </c>
      <c r="AO26" s="363">
        <f>AN26/AN27*100</f>
        <v>0</v>
      </c>
    </row>
    <row r="27" spans="1:41" ht="13.5" thickBot="1">
      <c r="A27" s="360" t="s">
        <v>157</v>
      </c>
      <c r="B27" s="353">
        <f t="shared" ref="B27:AO27" si="15">SUM(B25:B26)</f>
        <v>8861.2460112401004</v>
      </c>
      <c r="C27" s="424">
        <f t="shared" si="15"/>
        <v>100</v>
      </c>
      <c r="D27" s="353">
        <f t="shared" si="15"/>
        <v>62.68</v>
      </c>
      <c r="E27" s="363">
        <f t="shared" si="15"/>
        <v>100</v>
      </c>
      <c r="F27" s="420">
        <f t="shared" si="15"/>
        <v>0</v>
      </c>
      <c r="G27" s="363">
        <f t="shared" si="15"/>
        <v>0</v>
      </c>
      <c r="H27" s="353">
        <v>237.75769780000002</v>
      </c>
      <c r="I27" s="363">
        <f t="shared" si="15"/>
        <v>99.999999999999986</v>
      </c>
      <c r="J27" s="353">
        <v>81.680490149999997</v>
      </c>
      <c r="K27" s="363">
        <f t="shared" si="15"/>
        <v>100.00000000000003</v>
      </c>
      <c r="L27" s="353">
        <v>179.692341</v>
      </c>
      <c r="M27" s="363">
        <f t="shared" si="15"/>
        <v>75.577927723356339</v>
      </c>
      <c r="N27" s="353">
        <f t="shared" si="15"/>
        <v>1E-10</v>
      </c>
      <c r="O27" s="363">
        <f t="shared" si="15"/>
        <v>100</v>
      </c>
      <c r="P27" s="420">
        <f t="shared" si="15"/>
        <v>0</v>
      </c>
      <c r="Q27" s="363">
        <f t="shared" si="15"/>
        <v>0</v>
      </c>
      <c r="R27" s="353">
        <f t="shared" si="15"/>
        <v>13.139999999999999</v>
      </c>
      <c r="S27" s="363">
        <f t="shared" si="15"/>
        <v>100.00000000000001</v>
      </c>
      <c r="T27" s="353">
        <v>97.3</v>
      </c>
      <c r="U27" s="363">
        <f t="shared" si="15"/>
        <v>100.00000000000001</v>
      </c>
      <c r="V27" s="420">
        <f t="shared" si="15"/>
        <v>0</v>
      </c>
      <c r="W27" s="363">
        <f t="shared" si="15"/>
        <v>0</v>
      </c>
      <c r="X27" s="420">
        <f t="shared" si="15"/>
        <v>0</v>
      </c>
      <c r="Y27" s="363">
        <f t="shared" si="15"/>
        <v>0</v>
      </c>
      <c r="Z27" s="420">
        <f t="shared" si="15"/>
        <v>0</v>
      </c>
      <c r="AA27" s="363">
        <f t="shared" si="15"/>
        <v>0</v>
      </c>
      <c r="AB27" s="420">
        <f t="shared" si="15"/>
        <v>0</v>
      </c>
      <c r="AC27" s="363">
        <f t="shared" si="15"/>
        <v>0</v>
      </c>
      <c r="AD27" s="353">
        <f t="shared" si="15"/>
        <v>76.44</v>
      </c>
      <c r="AE27" s="363">
        <f t="shared" si="15"/>
        <v>100</v>
      </c>
      <c r="AF27" s="353">
        <v>675.00292372999957</v>
      </c>
      <c r="AG27" s="363">
        <f t="shared" si="15"/>
        <v>100.00000000000007</v>
      </c>
      <c r="AH27" s="353">
        <v>839.23429968999994</v>
      </c>
      <c r="AI27" s="363">
        <f t="shared" si="15"/>
        <v>100</v>
      </c>
      <c r="AJ27" s="420">
        <f t="shared" si="15"/>
        <v>0</v>
      </c>
      <c r="AK27" s="363">
        <f t="shared" si="15"/>
        <v>0</v>
      </c>
      <c r="AL27" s="353">
        <f>SUM(AL25:AL26)</f>
        <v>389.023323</v>
      </c>
      <c r="AM27" s="363">
        <f t="shared" si="15"/>
        <v>99.999999999999986</v>
      </c>
      <c r="AN27" s="353">
        <v>106.8</v>
      </c>
      <c r="AO27" s="363">
        <f t="shared" si="15"/>
        <v>100</v>
      </c>
    </row>
    <row r="28" spans="1:41">
      <c r="A28" s="346" t="s">
        <v>1353</v>
      </c>
      <c r="B28" s="335"/>
      <c r="C28" s="423"/>
      <c r="D28" s="419"/>
      <c r="E28" s="364"/>
      <c r="F28" s="419"/>
      <c r="G28" s="364"/>
      <c r="H28" s="419">
        <v>0</v>
      </c>
      <c r="I28" s="364"/>
      <c r="J28" s="419"/>
      <c r="K28" s="364"/>
      <c r="L28" s="419">
        <v>0</v>
      </c>
      <c r="M28" s="423">
        <f t="shared" ref="M28:M35" si="16">L28/$L$38*100</f>
        <v>0</v>
      </c>
      <c r="N28" s="419"/>
      <c r="O28" s="423"/>
      <c r="P28" s="419"/>
      <c r="Q28" s="364"/>
      <c r="R28" s="419"/>
      <c r="S28" s="423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</row>
    <row r="29" spans="1:41" ht="16.5" customHeight="1">
      <c r="A29" s="349" t="s">
        <v>161</v>
      </c>
      <c r="B29" s="335">
        <f>D29+F29+H29+J29+L29+N29+R29+P29+T29+V29+X29+Z29+AB29+AD29+AF29+AJ29+AH29+AL29+AN29+'FLEX LOC2'!B29+'FLEX LOC3'!B29+'FLEX LOC4'!B29</f>
        <v>1374.4787069399999</v>
      </c>
      <c r="C29" s="423">
        <f t="shared" ref="C29:C35" si="17">B29/$B$38*100</f>
        <v>25.977560909930414</v>
      </c>
      <c r="D29" s="418">
        <v>0</v>
      </c>
      <c r="E29" s="423">
        <f>D29/$D$38*100</f>
        <v>0</v>
      </c>
      <c r="F29" s="418"/>
      <c r="G29" s="423"/>
      <c r="H29" s="418">
        <v>0</v>
      </c>
      <c r="I29" s="423">
        <f t="shared" ref="I29:I35" si="18">H29/$H$38*100</f>
        <v>0</v>
      </c>
      <c r="J29" s="418">
        <v>16.94953546</v>
      </c>
      <c r="K29" s="423">
        <f t="shared" ref="K29:K35" si="19">J29/$J$38*100</f>
        <v>14.753914573313148</v>
      </c>
      <c r="L29" s="418">
        <v>0</v>
      </c>
      <c r="M29" s="423">
        <f t="shared" si="16"/>
        <v>0</v>
      </c>
      <c r="N29" s="418">
        <v>0</v>
      </c>
      <c r="O29" s="423">
        <f>N29/$N$38*100</f>
        <v>0</v>
      </c>
      <c r="P29" s="418"/>
      <c r="Q29" s="423"/>
      <c r="R29" s="418">
        <v>0</v>
      </c>
      <c r="S29" s="423">
        <f>R29/$R$38*100</f>
        <v>0</v>
      </c>
      <c r="T29" s="418">
        <v>2.2000000000000002</v>
      </c>
      <c r="U29" s="423">
        <f t="shared" ref="U29:U35" si="20">T29/$T$38*100</f>
        <v>10.42654028436019</v>
      </c>
      <c r="V29" s="418"/>
      <c r="W29" s="423"/>
      <c r="X29" s="418"/>
      <c r="Y29" s="423"/>
      <c r="Z29" s="418"/>
      <c r="AA29" s="423"/>
      <c r="AB29" s="418"/>
      <c r="AC29" s="423"/>
      <c r="AD29" s="418">
        <v>0</v>
      </c>
      <c r="AE29" s="423">
        <f t="shared" ref="AE29:AE35" si="21">AD29/$AD$38*100</f>
        <v>0</v>
      </c>
      <c r="AF29" s="418">
        <v>0</v>
      </c>
      <c r="AG29" s="423">
        <f t="shared" ref="AG29:AG35" si="22">AF29/$AF$38*100</f>
        <v>0</v>
      </c>
      <c r="AH29" s="418">
        <v>10.736388439999999</v>
      </c>
      <c r="AI29" s="423">
        <f t="shared" ref="AI29:AI35" si="23">AH29/$AH$38*100</f>
        <v>3.7634827447313226</v>
      </c>
      <c r="AJ29" s="418"/>
      <c r="AK29" s="423"/>
      <c r="AL29" s="418">
        <v>5.4444530000000002</v>
      </c>
      <c r="AM29" s="423">
        <f t="shared" ref="AM29:AM35" si="24">AL29/$AL$38*100</f>
        <v>1.9536159300787039</v>
      </c>
      <c r="AN29" s="418">
        <v>0</v>
      </c>
      <c r="AO29" s="423">
        <f>AN29/$AN$38*100</f>
        <v>0</v>
      </c>
    </row>
    <row r="30" spans="1:41" ht="16.5" customHeight="1">
      <c r="A30" s="349" t="s">
        <v>163</v>
      </c>
      <c r="B30" s="335">
        <f>D30+F30+H30+J30+L30+N30+R30+P30+T30+V30+X30+Z30+AB30+AD30+AF30+AJ30+AH30+AL30+AN30+'FLEX LOC2'!B30+'FLEX LOC3'!B30+'FLEX LOC4'!B30</f>
        <v>403.82463078000001</v>
      </c>
      <c r="C30" s="423">
        <f t="shared" si="17"/>
        <v>7.6322600634333035</v>
      </c>
      <c r="D30" s="418">
        <v>0</v>
      </c>
      <c r="E30" s="423">
        <f t="shared" ref="E30:E35" si="25">D30/$D$38*100</f>
        <v>0</v>
      </c>
      <c r="F30" s="418"/>
      <c r="G30" s="423"/>
      <c r="H30" s="418">
        <v>0</v>
      </c>
      <c r="I30" s="423">
        <f t="shared" si="18"/>
        <v>0</v>
      </c>
      <c r="J30" s="418">
        <v>19.842821929999999</v>
      </c>
      <c r="K30" s="423">
        <f t="shared" si="19"/>
        <v>17.272408458602364</v>
      </c>
      <c r="L30" s="418">
        <v>0</v>
      </c>
      <c r="M30" s="423">
        <f t="shared" si="16"/>
        <v>0</v>
      </c>
      <c r="N30" s="418">
        <v>0</v>
      </c>
      <c r="O30" s="423">
        <f t="shared" ref="O30:O37" si="26">N30/$N$38*100</f>
        <v>0</v>
      </c>
      <c r="P30" s="418"/>
      <c r="Q30" s="423"/>
      <c r="R30" s="418">
        <v>0</v>
      </c>
      <c r="S30" s="423">
        <f t="shared" ref="S30:S37" si="27">R30/$R$38*100</f>
        <v>0</v>
      </c>
      <c r="T30" s="418"/>
      <c r="U30" s="423">
        <f t="shared" si="20"/>
        <v>0</v>
      </c>
      <c r="V30" s="418"/>
      <c r="W30" s="423"/>
      <c r="X30" s="418"/>
      <c r="Y30" s="423"/>
      <c r="Z30" s="418"/>
      <c r="AA30" s="423"/>
      <c r="AB30" s="418"/>
      <c r="AC30" s="423"/>
      <c r="AD30" s="418">
        <v>0</v>
      </c>
      <c r="AE30" s="423">
        <f t="shared" si="21"/>
        <v>0</v>
      </c>
      <c r="AF30" s="418">
        <v>0</v>
      </c>
      <c r="AG30" s="423">
        <f t="shared" si="22"/>
        <v>0</v>
      </c>
      <c r="AH30" s="418">
        <v>7.9207732499999999</v>
      </c>
      <c r="AI30" s="423">
        <f t="shared" si="23"/>
        <v>2.776510333795676</v>
      </c>
      <c r="AJ30" s="418"/>
      <c r="AK30" s="423"/>
      <c r="AL30" s="418">
        <v>6.8890999999999994E-2</v>
      </c>
      <c r="AM30" s="423">
        <f t="shared" si="24"/>
        <v>2.4719940651347704E-2</v>
      </c>
      <c r="AN30" s="418">
        <v>0</v>
      </c>
      <c r="AO30" s="423">
        <f t="shared" ref="AO30:AO35" si="28">AN30/$AN$38*100</f>
        <v>0</v>
      </c>
    </row>
    <row r="31" spans="1:41" ht="16.5" customHeight="1">
      <c r="A31" s="349" t="s">
        <v>165</v>
      </c>
      <c r="B31" s="335">
        <f>D31+F31+H31+J31+L31+N31+R31+P31+T31+V31+X31+Z31+AB31+AD31+AF31+AJ31+AH31+AL31+AN31+'FLEX LOC2'!B31+'FLEX LOC3'!B31+'FLEX LOC4'!B31</f>
        <v>16.53649411</v>
      </c>
      <c r="C31" s="423">
        <f t="shared" si="17"/>
        <v>0.31253869616910906</v>
      </c>
      <c r="D31" s="418">
        <v>0</v>
      </c>
      <c r="E31" s="423">
        <f t="shared" si="25"/>
        <v>0</v>
      </c>
      <c r="F31" s="418"/>
      <c r="G31" s="423"/>
      <c r="H31" s="418">
        <v>0</v>
      </c>
      <c r="I31" s="423">
        <f t="shared" si="18"/>
        <v>0</v>
      </c>
      <c r="J31" s="418">
        <v>0</v>
      </c>
      <c r="K31" s="423">
        <f t="shared" si="19"/>
        <v>0</v>
      </c>
      <c r="L31" s="418">
        <v>0</v>
      </c>
      <c r="M31" s="423">
        <f t="shared" si="16"/>
        <v>0</v>
      </c>
      <c r="N31" s="418">
        <v>0</v>
      </c>
      <c r="O31" s="423">
        <f t="shared" si="26"/>
        <v>0</v>
      </c>
      <c r="P31" s="418"/>
      <c r="Q31" s="423"/>
      <c r="R31" s="418">
        <v>0</v>
      </c>
      <c r="S31" s="423">
        <f t="shared" si="27"/>
        <v>0</v>
      </c>
      <c r="T31" s="418"/>
      <c r="U31" s="423">
        <f t="shared" si="20"/>
        <v>0</v>
      </c>
      <c r="V31" s="418"/>
      <c r="W31" s="423"/>
      <c r="X31" s="418"/>
      <c r="Y31" s="423"/>
      <c r="Z31" s="418"/>
      <c r="AA31" s="423"/>
      <c r="AB31" s="418"/>
      <c r="AC31" s="423"/>
      <c r="AD31" s="418">
        <v>0</v>
      </c>
      <c r="AE31" s="423">
        <f t="shared" si="21"/>
        <v>0</v>
      </c>
      <c r="AF31" s="418">
        <v>14.541147</v>
      </c>
      <c r="AG31" s="423">
        <f t="shared" si="22"/>
        <v>24.697900323667749</v>
      </c>
      <c r="AH31" s="418">
        <v>1.9953471100000002</v>
      </c>
      <c r="AI31" s="423">
        <f t="shared" si="23"/>
        <v>0.69943952383996577</v>
      </c>
      <c r="AJ31" s="418"/>
      <c r="AK31" s="423"/>
      <c r="AL31" s="418">
        <v>0</v>
      </c>
      <c r="AM31" s="423">
        <f t="shared" si="24"/>
        <v>0</v>
      </c>
      <c r="AN31" s="418">
        <v>0</v>
      </c>
      <c r="AO31" s="423">
        <f t="shared" si="28"/>
        <v>0</v>
      </c>
    </row>
    <row r="32" spans="1:41">
      <c r="A32" s="349" t="s">
        <v>167</v>
      </c>
      <c r="B32" s="335">
        <f>D32+F32+H32+J32+L32+N32+R32+P32+T32+V32+X32+Z32+AB32+AD32+AF32+AJ32+AH32+AL32+AN32+'FLEX LOC2'!B32+'FLEX LOC3'!B32+'FLEX LOC4'!B32</f>
        <v>60.6</v>
      </c>
      <c r="C32" s="423">
        <f t="shared" si="17"/>
        <v>1.1453361795953259</v>
      </c>
      <c r="D32" s="418">
        <v>0</v>
      </c>
      <c r="E32" s="423">
        <f t="shared" si="25"/>
        <v>0</v>
      </c>
      <c r="F32" s="418"/>
      <c r="G32" s="423"/>
      <c r="H32" s="418">
        <v>0</v>
      </c>
      <c r="I32" s="423">
        <f t="shared" si="18"/>
        <v>0</v>
      </c>
      <c r="J32" s="418">
        <v>0</v>
      </c>
      <c r="K32" s="423">
        <f t="shared" si="19"/>
        <v>0</v>
      </c>
      <c r="L32" s="418">
        <v>0</v>
      </c>
      <c r="M32" s="423">
        <f t="shared" si="16"/>
        <v>0</v>
      </c>
      <c r="N32" s="418">
        <v>0</v>
      </c>
      <c r="O32" s="423">
        <f t="shared" si="26"/>
        <v>0</v>
      </c>
      <c r="P32" s="418"/>
      <c r="Q32" s="423"/>
      <c r="R32" s="418">
        <v>0</v>
      </c>
      <c r="S32" s="423">
        <f t="shared" si="27"/>
        <v>0</v>
      </c>
      <c r="T32" s="418"/>
      <c r="U32" s="423">
        <f t="shared" si="20"/>
        <v>0</v>
      </c>
      <c r="V32" s="418"/>
      <c r="W32" s="423"/>
      <c r="X32" s="418"/>
      <c r="Y32" s="423"/>
      <c r="Z32" s="418"/>
      <c r="AA32" s="423"/>
      <c r="AB32" s="418"/>
      <c r="AC32" s="423"/>
      <c r="AD32" s="418">
        <v>0</v>
      </c>
      <c r="AE32" s="423">
        <f t="shared" si="21"/>
        <v>0</v>
      </c>
      <c r="AF32" s="418">
        <v>0</v>
      </c>
      <c r="AG32" s="423">
        <f t="shared" si="22"/>
        <v>0</v>
      </c>
      <c r="AH32" s="418">
        <v>0</v>
      </c>
      <c r="AI32" s="423">
        <f t="shared" si="23"/>
        <v>0</v>
      </c>
      <c r="AJ32" s="418"/>
      <c r="AK32" s="423"/>
      <c r="AL32" s="418">
        <v>0</v>
      </c>
      <c r="AM32" s="423">
        <f t="shared" si="24"/>
        <v>0</v>
      </c>
      <c r="AN32" s="418">
        <v>0</v>
      </c>
      <c r="AO32" s="423">
        <f t="shared" si="28"/>
        <v>0</v>
      </c>
    </row>
    <row r="33" spans="1:41" s="383" customFormat="1" ht="16.5" customHeight="1">
      <c r="A33" s="349" t="s">
        <v>169</v>
      </c>
      <c r="B33" s="335">
        <f>D33+F33+H33+J33+L33+N33+R33+P33+T33+V33+X33+Z33+AB33+AD33+AF33+AJ33+AH33+AL33+AN33+'FLEX LOC2'!B33+'FLEX LOC3'!B33+'FLEX LOC4'!B33</f>
        <v>2023.2883016799999</v>
      </c>
      <c r="C33" s="423">
        <f t="shared" si="17"/>
        <v>38.240021347625188</v>
      </c>
      <c r="D33" s="418">
        <v>2.15</v>
      </c>
      <c r="E33" s="423">
        <f t="shared" si="25"/>
        <v>100</v>
      </c>
      <c r="F33" s="418"/>
      <c r="G33" s="423"/>
      <c r="H33" s="418">
        <v>0</v>
      </c>
      <c r="I33" s="423">
        <f t="shared" si="18"/>
        <v>0</v>
      </c>
      <c r="J33" s="418">
        <v>73.186170950000019</v>
      </c>
      <c r="K33" s="423">
        <f t="shared" si="19"/>
        <v>63.705729085757071</v>
      </c>
      <c r="L33" s="418">
        <v>11.7596346</v>
      </c>
      <c r="M33" s="423">
        <f t="shared" si="16"/>
        <v>100</v>
      </c>
      <c r="N33" s="418">
        <v>0</v>
      </c>
      <c r="O33" s="423">
        <f t="shared" si="26"/>
        <v>0</v>
      </c>
      <c r="P33" s="418"/>
      <c r="Q33" s="423"/>
      <c r="R33" s="418">
        <v>2.71</v>
      </c>
      <c r="S33" s="423">
        <f t="shared" si="27"/>
        <v>100</v>
      </c>
      <c r="T33" s="418">
        <v>18.899999999999999</v>
      </c>
      <c r="U33" s="423">
        <f t="shared" si="20"/>
        <v>89.5734597156398</v>
      </c>
      <c r="V33" s="418"/>
      <c r="W33" s="423"/>
      <c r="X33" s="418"/>
      <c r="Y33" s="423"/>
      <c r="Z33" s="418"/>
      <c r="AA33" s="423"/>
      <c r="AB33" s="418"/>
      <c r="AC33" s="423"/>
      <c r="AD33" s="418">
        <v>0</v>
      </c>
      <c r="AE33" s="423">
        <f t="shared" si="21"/>
        <v>0</v>
      </c>
      <c r="AF33" s="418">
        <v>44.334898370000005</v>
      </c>
      <c r="AG33" s="423">
        <f t="shared" si="22"/>
        <v>75.302099676332261</v>
      </c>
      <c r="AH33" s="418">
        <v>182.5564268</v>
      </c>
      <c r="AI33" s="423">
        <f t="shared" si="23"/>
        <v>63.992465067853551</v>
      </c>
      <c r="AJ33" s="418"/>
      <c r="AK33" s="423"/>
      <c r="AL33" s="418">
        <v>273.17260015999994</v>
      </c>
      <c r="AM33" s="423">
        <f t="shared" si="24"/>
        <v>98.021664129269951</v>
      </c>
      <c r="AN33" s="418">
        <v>0</v>
      </c>
      <c r="AO33" s="423">
        <f t="shared" si="28"/>
        <v>0</v>
      </c>
    </row>
    <row r="34" spans="1:41" s="383" customFormat="1" ht="16.5" customHeight="1">
      <c r="A34" s="349" t="s">
        <v>171</v>
      </c>
      <c r="B34" s="335">
        <f>D34+F34+H34+J34+L34+N34+R34+P34+T34+V34+X34+Z34+AB34+AD34+AF34+AJ34+AH34+AL34+AN34+'FLEX LOC2'!B34+'FLEX LOC3'!B34+'FLEX LOC4'!B34</f>
        <v>26.503087489999999</v>
      </c>
      <c r="C34" s="423">
        <f t="shared" si="17"/>
        <v>0.50090668272734762</v>
      </c>
      <c r="D34" s="418">
        <v>0</v>
      </c>
      <c r="E34" s="423">
        <f t="shared" si="25"/>
        <v>0</v>
      </c>
      <c r="F34" s="418"/>
      <c r="G34" s="423"/>
      <c r="H34" s="418">
        <v>0</v>
      </c>
      <c r="I34" s="423">
        <f t="shared" si="18"/>
        <v>0</v>
      </c>
      <c r="J34" s="418">
        <v>4.9030874899999999</v>
      </c>
      <c r="K34" s="423">
        <f t="shared" si="19"/>
        <v>4.2679478823274133</v>
      </c>
      <c r="L34" s="418">
        <v>0</v>
      </c>
      <c r="M34" s="423">
        <f t="shared" si="16"/>
        <v>0</v>
      </c>
      <c r="N34" s="418">
        <v>0</v>
      </c>
      <c r="O34" s="423">
        <f t="shared" si="26"/>
        <v>0</v>
      </c>
      <c r="P34" s="418"/>
      <c r="Q34" s="423"/>
      <c r="R34" s="418">
        <v>0</v>
      </c>
      <c r="S34" s="423">
        <f t="shared" si="27"/>
        <v>0</v>
      </c>
      <c r="T34" s="418"/>
      <c r="U34" s="423">
        <f t="shared" si="20"/>
        <v>0</v>
      </c>
      <c r="V34" s="418"/>
      <c r="W34" s="423"/>
      <c r="X34" s="418"/>
      <c r="Y34" s="423"/>
      <c r="Z34" s="418"/>
      <c r="AA34" s="423"/>
      <c r="AB34" s="418"/>
      <c r="AC34" s="423"/>
      <c r="AD34" s="418">
        <v>0</v>
      </c>
      <c r="AE34" s="423">
        <f t="shared" si="21"/>
        <v>0</v>
      </c>
      <c r="AF34" s="418">
        <v>0</v>
      </c>
      <c r="AG34" s="423">
        <f t="shared" si="22"/>
        <v>0</v>
      </c>
      <c r="AH34" s="418">
        <v>0</v>
      </c>
      <c r="AI34" s="423">
        <f t="shared" si="23"/>
        <v>0</v>
      </c>
      <c r="AJ34" s="418"/>
      <c r="AK34" s="423"/>
      <c r="AL34" s="418">
        <v>0</v>
      </c>
      <c r="AM34" s="423">
        <f t="shared" si="24"/>
        <v>0</v>
      </c>
      <c r="AN34" s="418">
        <v>0</v>
      </c>
      <c r="AO34" s="423">
        <f t="shared" si="28"/>
        <v>0</v>
      </c>
    </row>
    <row r="35" spans="1:41" ht="13.5" thickBot="1">
      <c r="A35" s="349" t="s">
        <v>173</v>
      </c>
      <c r="B35" s="335">
        <f>D35+F35+H35+J35+L35+N35+R35+P35+T35+V35+X35+Z35+AB35+AD35+AF35+AJ35+AH35+AL35+AN35+'FLEX LOC2'!B35+'FLEX LOC3'!B35+'FLEX LOC4'!B35</f>
        <v>1303.7226507799999</v>
      </c>
      <c r="C35" s="423">
        <f t="shared" si="17"/>
        <v>24.640275909179145</v>
      </c>
      <c r="D35" s="418">
        <v>0</v>
      </c>
      <c r="E35" s="423">
        <f t="shared" si="25"/>
        <v>0</v>
      </c>
      <c r="F35" s="418"/>
      <c r="G35" s="423"/>
      <c r="H35" s="418">
        <v>39.622650780000001</v>
      </c>
      <c r="I35" s="423">
        <f t="shared" si="18"/>
        <v>100</v>
      </c>
      <c r="J35" s="418">
        <v>0</v>
      </c>
      <c r="K35" s="423">
        <f t="shared" si="19"/>
        <v>0</v>
      </c>
      <c r="L35" s="418">
        <v>0</v>
      </c>
      <c r="M35" s="423">
        <f t="shared" si="16"/>
        <v>0</v>
      </c>
      <c r="N35" s="418">
        <v>0</v>
      </c>
      <c r="O35" s="423">
        <f t="shared" si="26"/>
        <v>0</v>
      </c>
      <c r="P35" s="418"/>
      <c r="Q35" s="423"/>
      <c r="R35" s="418">
        <v>0</v>
      </c>
      <c r="S35" s="423">
        <f t="shared" si="27"/>
        <v>0</v>
      </c>
      <c r="T35" s="418"/>
      <c r="U35" s="423">
        <f t="shared" si="20"/>
        <v>0</v>
      </c>
      <c r="V35" s="418"/>
      <c r="W35" s="423"/>
      <c r="X35" s="418"/>
      <c r="Y35" s="423"/>
      <c r="Z35" s="418"/>
      <c r="AA35" s="423"/>
      <c r="AB35" s="418"/>
      <c r="AC35" s="423"/>
      <c r="AD35" s="418">
        <v>11.25</v>
      </c>
      <c r="AE35" s="423">
        <f t="shared" si="21"/>
        <v>100</v>
      </c>
      <c r="AF35" s="418">
        <v>0</v>
      </c>
      <c r="AG35" s="423">
        <f t="shared" si="22"/>
        <v>0</v>
      </c>
      <c r="AH35" s="418">
        <v>0</v>
      </c>
      <c r="AI35" s="423">
        <f t="shared" si="23"/>
        <v>0</v>
      </c>
      <c r="AJ35" s="418"/>
      <c r="AK35" s="423"/>
      <c r="AL35" s="418">
        <v>0</v>
      </c>
      <c r="AM35" s="423">
        <f t="shared" si="24"/>
        <v>0</v>
      </c>
      <c r="AN35" s="418">
        <v>8.6999999999999993</v>
      </c>
      <c r="AO35" s="423">
        <f t="shared" si="28"/>
        <v>100</v>
      </c>
    </row>
    <row r="36" spans="1:41" s="426" customFormat="1" ht="13.5" thickBot="1">
      <c r="A36" s="360" t="s">
        <v>175</v>
      </c>
      <c r="B36" s="353">
        <f>SUM(B29:B35)</f>
        <v>5208.9538717799996</v>
      </c>
      <c r="C36" s="424">
        <f>SUM(C29:C35)</f>
        <v>98.448899788659844</v>
      </c>
      <c r="D36" s="353">
        <f>SUM(D29:D35)</f>
        <v>2.15</v>
      </c>
      <c r="E36" s="424">
        <f>SUM(E29:E35)</f>
        <v>100</v>
      </c>
      <c r="F36" s="420">
        <f>SUM(F28:F35)</f>
        <v>0</v>
      </c>
      <c r="G36" s="424">
        <f t="shared" ref="G36:M36" si="29">SUM(G29:G35)</f>
        <v>0</v>
      </c>
      <c r="H36" s="353">
        <v>39.622650780000001</v>
      </c>
      <c r="I36" s="424">
        <f t="shared" si="29"/>
        <v>100</v>
      </c>
      <c r="J36" s="353">
        <v>114.88161583000003</v>
      </c>
      <c r="K36" s="424">
        <f t="shared" si="29"/>
        <v>100</v>
      </c>
      <c r="L36" s="353">
        <v>11.7596346</v>
      </c>
      <c r="M36" s="424">
        <f t="shared" si="29"/>
        <v>100</v>
      </c>
      <c r="N36" s="353">
        <f>SUM(N29:N35)</f>
        <v>0</v>
      </c>
      <c r="O36" s="424">
        <f>SUM(O29:O35)</f>
        <v>0</v>
      </c>
      <c r="P36" s="420">
        <f>SUM(P28:P35)</f>
        <v>0</v>
      </c>
      <c r="Q36" s="424">
        <f>SUM(Q29:Q35)</f>
        <v>0</v>
      </c>
      <c r="R36" s="353">
        <f>SUM(R29:R35)</f>
        <v>2.71</v>
      </c>
      <c r="S36" s="424">
        <f>SUM(S29:S35)</f>
        <v>100</v>
      </c>
      <c r="T36" s="353">
        <v>21.1</v>
      </c>
      <c r="U36" s="424">
        <f>SUM(U29:U35)</f>
        <v>99.999999999999986</v>
      </c>
      <c r="V36" s="420">
        <f>SUM(V28:V35)</f>
        <v>0</v>
      </c>
      <c r="W36" s="424">
        <f>SUM(W29:W35)</f>
        <v>0</v>
      </c>
      <c r="X36" s="420">
        <f>SUM(X28:X35)</f>
        <v>0</v>
      </c>
      <c r="Y36" s="424">
        <f>SUM(Y29:Y35)</f>
        <v>0</v>
      </c>
      <c r="Z36" s="420">
        <f>SUM(Z28:Z35)</f>
        <v>0</v>
      </c>
      <c r="AA36" s="424">
        <f>SUM(AA29:AA35)</f>
        <v>0</v>
      </c>
      <c r="AB36" s="420">
        <f>SUM(AB28:AB35)</f>
        <v>0</v>
      </c>
      <c r="AC36" s="424">
        <f t="shared" ref="AC36:AI36" si="30">SUM(AC29:AC35)</f>
        <v>0</v>
      </c>
      <c r="AD36" s="353">
        <f>SUM(AD29:AD35)</f>
        <v>11.25</v>
      </c>
      <c r="AE36" s="424">
        <f t="shared" si="30"/>
        <v>100</v>
      </c>
      <c r="AF36" s="353">
        <v>58.87604537</v>
      </c>
      <c r="AG36" s="424">
        <f t="shared" si="30"/>
        <v>100.00000000000001</v>
      </c>
      <c r="AH36" s="353">
        <v>203.20893559999996</v>
      </c>
      <c r="AI36" s="424">
        <f t="shared" si="30"/>
        <v>71.231897670220519</v>
      </c>
      <c r="AJ36" s="420">
        <f>SUM(AJ28:AJ35)</f>
        <v>0</v>
      </c>
      <c r="AK36" s="424">
        <f>SUM(AK29:AK35)</f>
        <v>0</v>
      </c>
      <c r="AL36" s="353">
        <v>278.68594415999996</v>
      </c>
      <c r="AM36" s="424">
        <f>SUM(AM29:AM35)</f>
        <v>100</v>
      </c>
      <c r="AN36" s="353">
        <v>8.6999999999999993</v>
      </c>
      <c r="AO36" s="424">
        <f>SUM(AO29:AO35)</f>
        <v>100</v>
      </c>
    </row>
    <row r="37" spans="1:41" s="426" customFormat="1" ht="13.5" thickBot="1">
      <c r="A37" s="360" t="s">
        <v>177</v>
      </c>
      <c r="B37" s="335">
        <f>D37+F37+H37+J37+L37+N37+R37+P37+T37+V37+X37+Z37+AB37+AD37+AF37+AJ37+AH37+AL37+AN37+'FLEX LOC2'!B37+'FLEX LOC3'!B37+'FLEX LOC4'!B37</f>
        <v>82.069068001000005</v>
      </c>
      <c r="C37" s="424">
        <f>B37/B38*100</f>
        <v>1.5511002113401708</v>
      </c>
      <c r="D37" s="420">
        <v>0</v>
      </c>
      <c r="E37" s="424">
        <f>D37/$D$38*100</f>
        <v>0</v>
      </c>
      <c r="F37" s="420">
        <v>0</v>
      </c>
      <c r="G37" s="424">
        <v>0</v>
      </c>
      <c r="H37" s="420">
        <v>0</v>
      </c>
      <c r="I37" s="424">
        <f>H37/$H$38*100</f>
        <v>0</v>
      </c>
      <c r="J37" s="420">
        <v>0</v>
      </c>
      <c r="K37" s="424">
        <f>J37/$J$38*100</f>
        <v>0</v>
      </c>
      <c r="L37" s="420">
        <v>0</v>
      </c>
      <c r="M37" s="424">
        <f>L37/$H$38*100</f>
        <v>0</v>
      </c>
      <c r="N37" s="420">
        <v>1.0000000000000001E-9</v>
      </c>
      <c r="O37" s="423">
        <f t="shared" si="26"/>
        <v>100</v>
      </c>
      <c r="P37" s="420">
        <v>0</v>
      </c>
      <c r="Q37" s="424">
        <v>0</v>
      </c>
      <c r="R37" s="420">
        <v>0</v>
      </c>
      <c r="S37" s="423">
        <f t="shared" si="27"/>
        <v>0</v>
      </c>
      <c r="T37" s="420"/>
      <c r="U37" s="424">
        <f>T37/$T$38*100</f>
        <v>0</v>
      </c>
      <c r="V37" s="420">
        <v>0</v>
      </c>
      <c r="W37" s="424">
        <v>0</v>
      </c>
      <c r="X37" s="420">
        <v>0</v>
      </c>
      <c r="Y37" s="424">
        <v>0</v>
      </c>
      <c r="Z37" s="420">
        <v>0</v>
      </c>
      <c r="AA37" s="424">
        <v>0</v>
      </c>
      <c r="AB37" s="420">
        <v>0</v>
      </c>
      <c r="AC37" s="424">
        <v>0</v>
      </c>
      <c r="AD37" s="420">
        <v>0</v>
      </c>
      <c r="AE37" s="424">
        <f>AD37/AD38*100</f>
        <v>0</v>
      </c>
      <c r="AF37" s="420">
        <v>0</v>
      </c>
      <c r="AG37" s="424">
        <f>AF37/AF38*100</f>
        <v>0</v>
      </c>
      <c r="AH37" s="420">
        <v>82.069068000000001</v>
      </c>
      <c r="AI37" s="424">
        <f>AH37/AH38*100</f>
        <v>28.768102329779488</v>
      </c>
      <c r="AJ37" s="420">
        <v>0</v>
      </c>
      <c r="AK37" s="424">
        <v>0</v>
      </c>
      <c r="AL37" s="420"/>
      <c r="AM37" s="424">
        <f>AL37/AL38*100</f>
        <v>0</v>
      </c>
      <c r="AN37" s="420">
        <v>0</v>
      </c>
      <c r="AO37" s="424">
        <f>AN37/AN38*100</f>
        <v>0</v>
      </c>
    </row>
    <row r="38" spans="1:41" ht="13.5" thickBot="1">
      <c r="A38" s="360" t="s">
        <v>179</v>
      </c>
      <c r="B38" s="353">
        <f t="shared" ref="B38:AO38" si="31">SUM(B36:B37)</f>
        <v>5291.0229397809999</v>
      </c>
      <c r="C38" s="424">
        <f t="shared" si="31"/>
        <v>100.00000000000001</v>
      </c>
      <c r="D38" s="353">
        <f t="shared" si="31"/>
        <v>2.15</v>
      </c>
      <c r="E38" s="424">
        <f t="shared" si="31"/>
        <v>100</v>
      </c>
      <c r="F38" s="420">
        <f t="shared" si="31"/>
        <v>0</v>
      </c>
      <c r="G38" s="424">
        <f t="shared" si="31"/>
        <v>0</v>
      </c>
      <c r="H38" s="353">
        <v>39.622650780000001</v>
      </c>
      <c r="I38" s="424">
        <f t="shared" si="31"/>
        <v>100</v>
      </c>
      <c r="J38" s="353">
        <v>114.88161583000003</v>
      </c>
      <c r="K38" s="424">
        <f t="shared" si="31"/>
        <v>100</v>
      </c>
      <c r="L38" s="353">
        <v>11.7596346</v>
      </c>
      <c r="M38" s="424">
        <f t="shared" si="31"/>
        <v>100</v>
      </c>
      <c r="N38" s="353">
        <f t="shared" si="31"/>
        <v>1.0000000000000001E-9</v>
      </c>
      <c r="O38" s="424">
        <f t="shared" si="31"/>
        <v>100</v>
      </c>
      <c r="P38" s="420">
        <f t="shared" si="31"/>
        <v>0</v>
      </c>
      <c r="Q38" s="424">
        <f t="shared" si="31"/>
        <v>0</v>
      </c>
      <c r="R38" s="353">
        <f t="shared" si="31"/>
        <v>2.71</v>
      </c>
      <c r="S38" s="424">
        <f t="shared" si="31"/>
        <v>100</v>
      </c>
      <c r="T38" s="353">
        <v>21.1</v>
      </c>
      <c r="U38" s="424">
        <f t="shared" si="31"/>
        <v>99.999999999999986</v>
      </c>
      <c r="V38" s="420">
        <f t="shared" si="31"/>
        <v>0</v>
      </c>
      <c r="W38" s="424">
        <f t="shared" si="31"/>
        <v>0</v>
      </c>
      <c r="X38" s="420">
        <f t="shared" si="31"/>
        <v>0</v>
      </c>
      <c r="Y38" s="424">
        <f t="shared" si="31"/>
        <v>0</v>
      </c>
      <c r="Z38" s="420">
        <f t="shared" si="31"/>
        <v>0</v>
      </c>
      <c r="AA38" s="424">
        <f t="shared" si="31"/>
        <v>0</v>
      </c>
      <c r="AB38" s="420">
        <f t="shared" si="31"/>
        <v>0</v>
      </c>
      <c r="AC38" s="424">
        <f t="shared" si="31"/>
        <v>0</v>
      </c>
      <c r="AD38" s="353">
        <f t="shared" si="31"/>
        <v>11.25</v>
      </c>
      <c r="AE38" s="424">
        <f t="shared" si="31"/>
        <v>100</v>
      </c>
      <c r="AF38" s="353">
        <v>58.87604537</v>
      </c>
      <c r="AG38" s="424">
        <f t="shared" si="31"/>
        <v>100.00000000000001</v>
      </c>
      <c r="AH38" s="353">
        <v>285.27800359999998</v>
      </c>
      <c r="AI38" s="424">
        <f t="shared" si="31"/>
        <v>100</v>
      </c>
      <c r="AJ38" s="420">
        <f t="shared" si="31"/>
        <v>0</v>
      </c>
      <c r="AK38" s="424">
        <f t="shared" si="31"/>
        <v>0</v>
      </c>
      <c r="AL38" s="353">
        <v>278.68594415999996</v>
      </c>
      <c r="AM38" s="424">
        <f t="shared" si="31"/>
        <v>100</v>
      </c>
      <c r="AN38" s="353">
        <v>8.6999999999999993</v>
      </c>
      <c r="AO38" s="424">
        <f t="shared" si="31"/>
        <v>100</v>
      </c>
    </row>
    <row r="39" spans="1:41">
      <c r="A39" s="337" t="s">
        <v>436</v>
      </c>
      <c r="B39" s="335">
        <f>D39+F39+H39+J39+L39+N39+R39+P39+T39+V39+X39+Z39+AB39+AD39+AF39+AJ39+AH39+AL39+AN39+'FLEX LOC2'!B39+'FLEX LOC3'!B39+'FLEX LOC4'!B39</f>
        <v>268.07433801000002</v>
      </c>
      <c r="C39" s="337">
        <f>B39/$B$42*100</f>
        <v>44.227243420246026</v>
      </c>
      <c r="D39" s="335">
        <v>0</v>
      </c>
      <c r="E39" s="364">
        <v>0</v>
      </c>
      <c r="F39" s="335">
        <v>0</v>
      </c>
      <c r="G39" s="364">
        <v>0</v>
      </c>
      <c r="H39" s="335">
        <v>63.426369219999998</v>
      </c>
      <c r="I39" s="364">
        <v>0</v>
      </c>
      <c r="J39" s="335">
        <v>0</v>
      </c>
      <c r="K39" s="364">
        <v>-2</v>
      </c>
      <c r="L39" s="335">
        <v>0</v>
      </c>
      <c r="M39" s="364">
        <v>0</v>
      </c>
      <c r="N39" s="335">
        <v>0</v>
      </c>
      <c r="O39" s="364">
        <v>0</v>
      </c>
      <c r="P39" s="335">
        <v>0</v>
      </c>
      <c r="Q39" s="364">
        <v>0</v>
      </c>
      <c r="R39" s="335">
        <v>0</v>
      </c>
      <c r="S39" s="364">
        <v>0</v>
      </c>
      <c r="T39" s="335">
        <v>7.4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Z39" s="335">
        <v>0</v>
      </c>
      <c r="AA39" s="364">
        <v>0</v>
      </c>
      <c r="AB39" s="335">
        <v>0</v>
      </c>
      <c r="AC39" s="364">
        <v>0</v>
      </c>
      <c r="AD39" s="335">
        <v>0</v>
      </c>
      <c r="AE39" s="364">
        <v>0</v>
      </c>
      <c r="AF39" s="335"/>
      <c r="AG39" s="364">
        <v>0</v>
      </c>
      <c r="AH39" s="335"/>
      <c r="AI39" s="364">
        <v>0</v>
      </c>
      <c r="AJ39" s="335">
        <v>0</v>
      </c>
      <c r="AK39" s="364">
        <v>0</v>
      </c>
      <c r="AL39" s="335"/>
      <c r="AM39" s="364">
        <v>0</v>
      </c>
      <c r="AN39" s="335">
        <v>0</v>
      </c>
      <c r="AO39" s="364">
        <v>0</v>
      </c>
    </row>
    <row r="40" spans="1:41">
      <c r="A40" s="337" t="s">
        <v>437</v>
      </c>
      <c r="B40" s="335">
        <f>D40+F40+H40+J40+L40+N40+R40+P40+T40+V40+X40+Z40+AB40+AD40+AF40+AJ40+AH40+AL40+AN40+'FLEX LOC2'!B40+'FLEX LOC3'!B40+'FLEX LOC4'!B40</f>
        <v>19.899999999999999</v>
      </c>
      <c r="C40" s="337">
        <f>B40/$B$42*100</f>
        <v>3.2831271750825493</v>
      </c>
      <c r="D40" s="335">
        <v>0</v>
      </c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-2</v>
      </c>
      <c r="L40" s="335">
        <v>0</v>
      </c>
      <c r="M40" s="364">
        <v>0</v>
      </c>
      <c r="N40" s="335">
        <v>0</v>
      </c>
      <c r="O40" s="364">
        <v>0</v>
      </c>
      <c r="P40" s="335">
        <v>0</v>
      </c>
      <c r="Q40" s="364">
        <v>0</v>
      </c>
      <c r="R40" s="335">
        <v>0</v>
      </c>
      <c r="S40" s="364">
        <v>0</v>
      </c>
      <c r="T40" s="335">
        <v>18.5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Z40" s="335">
        <v>0</v>
      </c>
      <c r="AA40" s="364">
        <v>0</v>
      </c>
      <c r="AB40" s="335">
        <v>0</v>
      </c>
      <c r="AC40" s="364">
        <v>0</v>
      </c>
      <c r="AD40" s="335">
        <v>0</v>
      </c>
      <c r="AE40" s="364">
        <v>0</v>
      </c>
      <c r="AF40" s="335"/>
      <c r="AG40" s="364">
        <v>0</v>
      </c>
      <c r="AH40" s="335"/>
      <c r="AI40" s="364">
        <v>0</v>
      </c>
      <c r="AJ40" s="335">
        <v>0</v>
      </c>
      <c r="AK40" s="364">
        <v>0</v>
      </c>
      <c r="AL40" s="335"/>
      <c r="AM40" s="364">
        <v>0</v>
      </c>
      <c r="AN40" s="335">
        <v>0</v>
      </c>
      <c r="AO40" s="364">
        <v>0</v>
      </c>
    </row>
    <row r="41" spans="1:41" ht="13.5" thickBot="1">
      <c r="A41" s="337" t="s">
        <v>438</v>
      </c>
      <c r="B41" s="335">
        <f>D41+F41+H41+J41+L41+N41+R41+P41+T41+V41+X41+Z41+AB41+AD41+AF41+AJ41+AH41+AL41+AN41+'FLEX LOC2'!B41+'FLEX LOC3'!B41+'FLEX LOC4'!B41</f>
        <v>318.15509099999997</v>
      </c>
      <c r="C41" s="1361">
        <f>B41/$B$42*100</f>
        <v>52.489629404671426</v>
      </c>
      <c r="D41" s="335">
        <v>0</v>
      </c>
      <c r="E41" s="364">
        <v>0</v>
      </c>
      <c r="F41" s="335">
        <v>0</v>
      </c>
      <c r="G41" s="364">
        <v>0</v>
      </c>
      <c r="H41" s="335">
        <v>0</v>
      </c>
      <c r="I41" s="364">
        <v>0</v>
      </c>
      <c r="J41" s="335">
        <v>0</v>
      </c>
      <c r="K41" s="364">
        <v>-2</v>
      </c>
      <c r="L41" s="335">
        <v>0</v>
      </c>
      <c r="M41" s="364">
        <v>0</v>
      </c>
      <c r="N41" s="335">
        <v>0</v>
      </c>
      <c r="O41" s="364">
        <v>0</v>
      </c>
      <c r="P41" s="335">
        <v>0</v>
      </c>
      <c r="Q41" s="364">
        <v>0</v>
      </c>
      <c r="R41" s="335">
        <v>0</v>
      </c>
      <c r="S41" s="364">
        <v>0</v>
      </c>
      <c r="T41" s="335"/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>
        <v>0</v>
      </c>
      <c r="AA41" s="364">
        <v>0</v>
      </c>
      <c r="AB41" s="335">
        <v>0</v>
      </c>
      <c r="AC41" s="364">
        <v>0</v>
      </c>
      <c r="AD41" s="335">
        <v>0</v>
      </c>
      <c r="AE41" s="364">
        <v>0</v>
      </c>
      <c r="AF41" s="335"/>
      <c r="AG41" s="364">
        <v>0</v>
      </c>
      <c r="AH41" s="335">
        <v>40.655090999999999</v>
      </c>
      <c r="AI41" s="364">
        <v>0</v>
      </c>
      <c r="AJ41" s="335">
        <v>0</v>
      </c>
      <c r="AK41" s="364">
        <v>0</v>
      </c>
      <c r="AL41" s="335"/>
      <c r="AM41" s="364">
        <v>0</v>
      </c>
      <c r="AN41" s="335">
        <v>0</v>
      </c>
      <c r="AO41" s="364">
        <v>0</v>
      </c>
    </row>
    <row r="42" spans="1:41" ht="13.5" thickBot="1">
      <c r="A42" s="360" t="s">
        <v>439</v>
      </c>
      <c r="B42" s="360">
        <f t="shared" ref="B42:AO42" si="32">SUM(B39:B41)</f>
        <v>606.12942900999997</v>
      </c>
      <c r="C42" s="1407">
        <f t="shared" si="32"/>
        <v>100</v>
      </c>
      <c r="D42" s="354">
        <f t="shared" si="32"/>
        <v>0</v>
      </c>
      <c r="E42" s="363">
        <f t="shared" si="32"/>
        <v>0</v>
      </c>
      <c r="F42" s="354">
        <f t="shared" si="32"/>
        <v>0</v>
      </c>
      <c r="G42" s="363">
        <f t="shared" si="32"/>
        <v>0</v>
      </c>
      <c r="H42" s="354">
        <v>63.426369219999998</v>
      </c>
      <c r="I42" s="363">
        <f t="shared" si="32"/>
        <v>0</v>
      </c>
      <c r="J42" s="354">
        <v>0</v>
      </c>
      <c r="K42" s="363">
        <f t="shared" si="32"/>
        <v>-6</v>
      </c>
      <c r="L42" s="354">
        <v>0</v>
      </c>
      <c r="M42" s="363">
        <f t="shared" si="32"/>
        <v>0</v>
      </c>
      <c r="N42" s="354">
        <f t="shared" si="32"/>
        <v>0</v>
      </c>
      <c r="O42" s="363">
        <f t="shared" si="32"/>
        <v>0</v>
      </c>
      <c r="P42" s="354">
        <f t="shared" si="32"/>
        <v>0</v>
      </c>
      <c r="Q42" s="363">
        <f t="shared" si="32"/>
        <v>0</v>
      </c>
      <c r="R42" s="354">
        <f t="shared" si="32"/>
        <v>0</v>
      </c>
      <c r="S42" s="363">
        <f t="shared" si="32"/>
        <v>0</v>
      </c>
      <c r="T42" s="354">
        <v>25.9</v>
      </c>
      <c r="U42" s="363">
        <f t="shared" si="32"/>
        <v>0</v>
      </c>
      <c r="V42" s="354">
        <f t="shared" si="32"/>
        <v>0</v>
      </c>
      <c r="W42" s="363">
        <f t="shared" si="32"/>
        <v>0</v>
      </c>
      <c r="X42" s="354">
        <f t="shared" si="32"/>
        <v>0</v>
      </c>
      <c r="Y42" s="363">
        <f t="shared" si="32"/>
        <v>0</v>
      </c>
      <c r="Z42" s="354">
        <f t="shared" si="32"/>
        <v>0</v>
      </c>
      <c r="AA42" s="363">
        <f t="shared" si="32"/>
        <v>0</v>
      </c>
      <c r="AB42" s="354">
        <f t="shared" si="32"/>
        <v>0</v>
      </c>
      <c r="AC42" s="363">
        <f t="shared" si="32"/>
        <v>0</v>
      </c>
      <c r="AD42" s="354">
        <f t="shared" si="32"/>
        <v>0</v>
      </c>
      <c r="AE42" s="363">
        <f t="shared" si="32"/>
        <v>0</v>
      </c>
      <c r="AF42" s="354">
        <v>0</v>
      </c>
      <c r="AG42" s="363">
        <f t="shared" si="32"/>
        <v>0</v>
      </c>
      <c r="AH42" s="354">
        <v>40.655090999999999</v>
      </c>
      <c r="AI42" s="363">
        <f t="shared" si="32"/>
        <v>0</v>
      </c>
      <c r="AJ42" s="354">
        <f t="shared" si="32"/>
        <v>0</v>
      </c>
      <c r="AK42" s="363">
        <f t="shared" si="32"/>
        <v>0</v>
      </c>
      <c r="AL42" s="354">
        <v>0</v>
      </c>
      <c r="AM42" s="363">
        <f t="shared" si="32"/>
        <v>0</v>
      </c>
      <c r="AN42" s="354">
        <v>0</v>
      </c>
      <c r="AO42" s="363">
        <f t="shared" si="32"/>
        <v>0</v>
      </c>
    </row>
    <row r="43" spans="1:41" ht="13.5" thickBot="1">
      <c r="A43" s="335"/>
      <c r="B43" s="354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S43" s="365"/>
      <c r="T43" s="419"/>
      <c r="U43" s="365"/>
      <c r="V43" s="419"/>
      <c r="W43" s="365"/>
      <c r="X43" s="419"/>
      <c r="Y43" s="365"/>
      <c r="Z43" s="419"/>
      <c r="AA43" s="365"/>
      <c r="AB43" s="419"/>
      <c r="AC43" s="365"/>
      <c r="AD43" s="419"/>
      <c r="AE43" s="365"/>
      <c r="AF43" s="419"/>
      <c r="AG43" s="365"/>
      <c r="AH43" s="419"/>
      <c r="AI43" s="365"/>
      <c r="AJ43" s="419"/>
      <c r="AK43" s="365"/>
      <c r="AL43" s="419"/>
      <c r="AM43" s="365"/>
      <c r="AN43" s="419"/>
      <c r="AO43" s="365"/>
    </row>
    <row r="44" spans="1:41">
      <c r="A44" s="1340" t="s">
        <v>182</v>
      </c>
      <c r="B44" s="335">
        <f>D44+F44+H44+J44+L44+N44+R44+P44+T44+V44+X44+Z44+AB44+AD44+AF44+AJ44+AH44+AL44+AN44+'FLEX LOC2'!B44+'FLEX LOC3'!B44+'FLEX LOC4'!B44</f>
        <v>29263</v>
      </c>
      <c r="C44" s="384"/>
      <c r="D44" s="421">
        <v>28</v>
      </c>
      <c r="E44" s="384"/>
      <c r="F44" s="421">
        <v>0</v>
      </c>
      <c r="G44" s="384"/>
      <c r="H44" s="421">
        <v>279</v>
      </c>
      <c r="I44" s="384"/>
      <c r="J44" s="421">
        <v>1</v>
      </c>
      <c r="K44" s="384"/>
      <c r="L44" s="421">
        <v>1</v>
      </c>
      <c r="M44" s="384"/>
      <c r="N44" s="421">
        <v>0</v>
      </c>
      <c r="O44" s="384"/>
      <c r="P44" s="421">
        <v>0</v>
      </c>
      <c r="Q44" s="384"/>
      <c r="R44" s="421">
        <v>2</v>
      </c>
      <c r="S44" s="384"/>
      <c r="T44" s="421">
        <v>185</v>
      </c>
      <c r="U44" s="384"/>
      <c r="V44" s="421">
        <v>0</v>
      </c>
      <c r="W44" s="384"/>
      <c r="X44" s="421">
        <v>0</v>
      </c>
      <c r="Y44" s="384"/>
      <c r="Z44" s="421">
        <v>0</v>
      </c>
      <c r="AA44" s="384"/>
      <c r="AB44" s="421">
        <v>0</v>
      </c>
      <c r="AC44" s="384"/>
      <c r="AD44" s="421">
        <v>102</v>
      </c>
      <c r="AE44" s="384"/>
      <c r="AF44" s="421">
        <v>944</v>
      </c>
      <c r="AG44" s="384"/>
      <c r="AH44" s="421">
        <v>376</v>
      </c>
      <c r="AI44" s="384"/>
      <c r="AJ44" s="421">
        <v>0</v>
      </c>
      <c r="AK44" s="384"/>
      <c r="AL44" s="421">
        <v>44</v>
      </c>
      <c r="AM44" s="384"/>
      <c r="AN44" s="421">
        <v>6</v>
      </c>
      <c r="AO44" s="384"/>
    </row>
    <row r="45" spans="1:41" ht="13.5" thickBot="1">
      <c r="A45" s="1341" t="s">
        <v>183</v>
      </c>
      <c r="B45" s="412">
        <f>B10/B44*1000000</f>
        <v>509900.252009705</v>
      </c>
      <c r="C45" s="385"/>
      <c r="D45" s="422">
        <f>D10/D44*1000000</f>
        <v>2314285.7142857141</v>
      </c>
      <c r="E45" s="385"/>
      <c r="F45" s="422" t="e">
        <f>F10/F44*1000000</f>
        <v>#DIV/0!</v>
      </c>
      <c r="G45" s="385"/>
      <c r="H45" s="422">
        <f>H10/H44*1000000</f>
        <v>1221529.4544802872</v>
      </c>
      <c r="I45" s="385"/>
      <c r="J45" s="422">
        <f>J10/J44*1000000</f>
        <v>196562105.98000002</v>
      </c>
      <c r="K45" s="385"/>
      <c r="L45" s="422">
        <f>L10/L44*1000000</f>
        <v>191451975.59999996</v>
      </c>
      <c r="M45" s="385"/>
      <c r="N45" s="422" t="e">
        <f>N10/N44*1000000</f>
        <v>#DIV/0!</v>
      </c>
      <c r="O45" s="385"/>
      <c r="P45" s="422" t="e">
        <f>P10/P44*1000000</f>
        <v>#DIV/0!</v>
      </c>
      <c r="Q45" s="385"/>
      <c r="R45" s="422">
        <f>R10/R44*1000000</f>
        <v>7925000.0000000009</v>
      </c>
      <c r="S45" s="385"/>
      <c r="T45" s="422">
        <f>T10/T44*1000000</f>
        <v>780000</v>
      </c>
      <c r="U45" s="385"/>
      <c r="V45" s="422" t="e">
        <f>V10/V44*1000000</f>
        <v>#DIV/0!</v>
      </c>
      <c r="W45" s="385"/>
      <c r="X45" s="422" t="e">
        <f>X10/X44*1000000</f>
        <v>#DIV/0!</v>
      </c>
      <c r="Y45" s="385"/>
      <c r="Z45" s="422" t="e">
        <f>Z10/Z44*1000000</f>
        <v>#DIV/0!</v>
      </c>
      <c r="AA45" s="385"/>
      <c r="AB45" s="422" t="e">
        <f>AB10/AB44*1000000</f>
        <v>#DIV/0!</v>
      </c>
      <c r="AC45" s="385"/>
      <c r="AD45" s="422">
        <f>AD10/AD44*1000000</f>
        <v>859705.8823529412</v>
      </c>
      <c r="AE45" s="385"/>
      <c r="AF45" s="422">
        <f>AF10/AF44*1000000</f>
        <v>777414.16218220291</v>
      </c>
      <c r="AG45" s="385"/>
      <c r="AH45" s="422">
        <f>AH10/AH44*1000000</f>
        <v>2990724.2108776593</v>
      </c>
      <c r="AI45" s="385"/>
      <c r="AJ45" s="422" t="e">
        <f>AJ10/AJ44*1000000</f>
        <v>#DIV/0!</v>
      </c>
      <c r="AK45" s="385"/>
      <c r="AL45" s="422">
        <f>AL10/AL44*1000000</f>
        <v>15174680.549090909</v>
      </c>
      <c r="AM45" s="385"/>
      <c r="AN45" s="422">
        <f>AN10/AN44*1000000</f>
        <v>19250000</v>
      </c>
      <c r="AO45" s="385"/>
    </row>
    <row r="46" spans="1:41">
      <c r="A46" s="335"/>
      <c r="B46" s="335"/>
      <c r="C46" s="335"/>
      <c r="D46" s="335"/>
      <c r="E46" s="365"/>
      <c r="F46" s="335"/>
      <c r="G46" s="365"/>
      <c r="H46" s="335"/>
      <c r="I46" s="365"/>
      <c r="J46" s="335"/>
      <c r="K46" s="365"/>
      <c r="L46" s="335"/>
      <c r="M46" s="365"/>
      <c r="N46" s="335"/>
      <c r="O46" s="365"/>
      <c r="R46" s="335"/>
      <c r="S46" s="365"/>
      <c r="T46" s="335"/>
      <c r="Y46"/>
      <c r="AB46"/>
      <c r="AC46"/>
      <c r="AD46" s="335"/>
      <c r="AE46" s="335"/>
      <c r="AF46" s="335"/>
      <c r="AG46" s="335"/>
      <c r="AH46" s="335"/>
      <c r="AI46" s="335"/>
      <c r="AL46" s="335"/>
      <c r="AM46" s="335"/>
      <c r="AN46" s="335"/>
      <c r="AO46" s="335"/>
    </row>
    <row r="47" spans="1:41">
      <c r="A47" s="523" t="s">
        <v>185</v>
      </c>
      <c r="B47" s="437" t="s">
        <v>79</v>
      </c>
      <c r="C47" s="510"/>
      <c r="D47" s="1226" t="s">
        <v>1422</v>
      </c>
      <c r="E47" s="425"/>
      <c r="F47" s="428" t="s">
        <v>407</v>
      </c>
      <c r="G47" s="425"/>
      <c r="H47" s="324" t="s">
        <v>407</v>
      </c>
      <c r="I47" s="425"/>
      <c r="J47" s="1207" t="s">
        <v>1423</v>
      </c>
      <c r="K47" s="425"/>
      <c r="L47" s="1207" t="s">
        <v>1424</v>
      </c>
      <c r="M47" s="425"/>
      <c r="N47" s="1203" t="s">
        <v>939</v>
      </c>
      <c r="O47" s="425"/>
      <c r="P47" s="1226" t="s">
        <v>1315</v>
      </c>
      <c r="Q47" s="425"/>
      <c r="R47" s="1203" t="s">
        <v>1426</v>
      </c>
      <c r="S47" s="425"/>
      <c r="T47" s="324" t="s">
        <v>492</v>
      </c>
      <c r="U47" s="510"/>
      <c r="V47" s="428" t="s">
        <v>1414</v>
      </c>
      <c r="W47" s="425"/>
      <c r="X47" s="1445" t="s">
        <v>751</v>
      </c>
      <c r="Y47" s="1446"/>
      <c r="Z47" s="1445" t="s">
        <v>751</v>
      </c>
      <c r="AA47" s="1446"/>
      <c r="AB47" s="1445" t="s">
        <v>751</v>
      </c>
      <c r="AC47" s="425"/>
      <c r="AD47" s="1226" t="s">
        <v>1427</v>
      </c>
      <c r="AE47" s="510"/>
      <c r="AF47" s="428" t="s">
        <v>444</v>
      </c>
      <c r="AG47" s="510"/>
      <c r="AH47" s="428" t="s">
        <v>444</v>
      </c>
      <c r="AI47" s="510"/>
      <c r="AJ47" s="1477" t="s">
        <v>785</v>
      </c>
      <c r="AK47" s="425"/>
      <c r="AL47" s="1316" t="s">
        <v>448</v>
      </c>
      <c r="AM47" s="425"/>
      <c r="AN47" s="1203" t="s">
        <v>905</v>
      </c>
      <c r="AO47" s="425"/>
    </row>
    <row r="48" spans="1:41">
      <c r="A48" s="509"/>
      <c r="B48" s="481"/>
      <c r="C48" s="513"/>
      <c r="D48" s="1478" t="s">
        <v>1428</v>
      </c>
      <c r="E48" s="427"/>
      <c r="F48" s="429" t="s">
        <v>1429</v>
      </c>
      <c r="G48" s="427"/>
      <c r="H48" s="169" t="s">
        <v>1415</v>
      </c>
      <c r="I48" s="427"/>
      <c r="J48" s="1209" t="s">
        <v>1430</v>
      </c>
      <c r="K48" s="427"/>
      <c r="L48" s="1209" t="s">
        <v>1431</v>
      </c>
      <c r="M48" s="427"/>
      <c r="N48" s="1204" t="s">
        <v>1415</v>
      </c>
      <c r="O48" s="427"/>
      <c r="P48" s="1478" t="s">
        <v>809</v>
      </c>
      <c r="Q48" s="427"/>
      <c r="R48" s="1204" t="s">
        <v>1432</v>
      </c>
      <c r="S48" s="427"/>
      <c r="T48" s="169" t="s">
        <v>1417</v>
      </c>
      <c r="U48" s="513"/>
      <c r="V48" s="429" t="s">
        <v>652</v>
      </c>
      <c r="W48" s="427"/>
      <c r="X48" s="1233" t="s">
        <v>757</v>
      </c>
      <c r="Y48" s="1447"/>
      <c r="Z48" s="1233" t="s">
        <v>758</v>
      </c>
      <c r="AA48" s="1447"/>
      <c r="AB48" s="1233" t="s">
        <v>759</v>
      </c>
      <c r="AC48" s="427"/>
      <c r="AD48" s="1478" t="s">
        <v>1434</v>
      </c>
      <c r="AE48" s="513"/>
      <c r="AF48" s="429" t="s">
        <v>1419</v>
      </c>
      <c r="AG48" s="513"/>
      <c r="AH48" s="429" t="s">
        <v>1435</v>
      </c>
      <c r="AI48" s="513"/>
      <c r="AJ48" s="1233" t="s">
        <v>790</v>
      </c>
      <c r="AK48" s="427"/>
      <c r="AL48" s="1578" t="s">
        <v>1421</v>
      </c>
      <c r="AM48" s="427"/>
      <c r="AN48" s="1225" t="s">
        <v>1436</v>
      </c>
      <c r="AO48" s="427"/>
    </row>
    <row r="49" spans="1:41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68" t="s">
        <v>21</v>
      </c>
      <c r="L49" s="345" t="s">
        <v>117</v>
      </c>
      <c r="M49" s="368" t="s">
        <v>21</v>
      </c>
      <c r="N49" s="345" t="s">
        <v>117</v>
      </c>
      <c r="O49" s="368" t="s">
        <v>21</v>
      </c>
      <c r="P49" s="156" t="s">
        <v>117</v>
      </c>
      <c r="Q49" s="157" t="s">
        <v>21</v>
      </c>
      <c r="R49" s="345" t="s">
        <v>117</v>
      </c>
      <c r="S49" s="368" t="s">
        <v>21</v>
      </c>
      <c r="T49" s="345" t="s">
        <v>117</v>
      </c>
      <c r="U49" s="344" t="s">
        <v>21</v>
      </c>
      <c r="V49" s="156" t="s">
        <v>117</v>
      </c>
      <c r="W49" s="157" t="s">
        <v>21</v>
      </c>
      <c r="X49" s="156" t="s">
        <v>117</v>
      </c>
      <c r="Y49" s="157" t="s">
        <v>21</v>
      </c>
      <c r="Z49" s="156" t="s">
        <v>117</v>
      </c>
      <c r="AA49" s="157" t="s">
        <v>21</v>
      </c>
      <c r="AB49" s="156" t="s">
        <v>117</v>
      </c>
      <c r="AC49" s="157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156" t="s">
        <v>117</v>
      </c>
      <c r="AK49" s="157" t="s">
        <v>21</v>
      </c>
      <c r="AL49" s="345" t="s">
        <v>117</v>
      </c>
      <c r="AM49" s="344" t="s">
        <v>21</v>
      </c>
      <c r="AN49" s="345" t="s">
        <v>117</v>
      </c>
      <c r="AO49" s="344" t="s">
        <v>21</v>
      </c>
    </row>
    <row r="50" spans="1:41">
      <c r="A50" s="346" t="s">
        <v>187</v>
      </c>
      <c r="B50" s="335">
        <f>D50+F50+H50+J50+L50+N50+R50+P50+T50+V50+X50+Z50+AB50+AD50+AF50+AJ50+AH50+AL50+AN50+'FLEX LOC2'!B50+'FLEX LOC3'!B50+'FLEX LOC4'!B50</f>
        <v>812.29294090999997</v>
      </c>
      <c r="C50" s="364">
        <f t="shared" ref="C50:C57" si="33">B50/$B$58*100</f>
        <v>14.907844120688846</v>
      </c>
      <c r="D50" s="335">
        <v>2.15</v>
      </c>
      <c r="E50" s="364">
        <f>D50/$D$58*100</f>
        <v>100</v>
      </c>
      <c r="F50" s="335"/>
      <c r="G50" s="364"/>
      <c r="H50" s="335">
        <v>0</v>
      </c>
      <c r="I50" s="364">
        <f t="shared" ref="I50:I57" si="34">H50/$H$58*100</f>
        <v>0</v>
      </c>
      <c r="J50" s="335">
        <v>73.2</v>
      </c>
      <c r="K50" s="364">
        <f t="shared" ref="K50:K57" si="35">J50/$J$58*100</f>
        <v>63.71009753820276</v>
      </c>
      <c r="L50" s="335">
        <v>0</v>
      </c>
      <c r="M50" s="364">
        <f t="shared" ref="M50:M57" si="36">L50/$L$58*100</f>
        <v>0</v>
      </c>
      <c r="N50" s="335">
        <v>1E-8</v>
      </c>
      <c r="O50" s="364">
        <f>N50/$N$58*100</f>
        <v>100</v>
      </c>
      <c r="P50" s="335"/>
      <c r="Q50" s="364"/>
      <c r="R50" s="335">
        <v>2.71</v>
      </c>
      <c r="S50" s="364">
        <f>R50/$R$58*100</f>
        <v>100</v>
      </c>
      <c r="T50" s="335">
        <v>18.899999999999999</v>
      </c>
      <c r="U50" s="364">
        <f t="shared" ref="U50:U57" si="37">T50/$T$58*100</f>
        <v>89.573459715639814</v>
      </c>
      <c r="V50" s="335"/>
      <c r="W50" s="364"/>
      <c r="X50" s="335"/>
      <c r="Y50" s="364"/>
      <c r="Z50" s="335"/>
      <c r="AA50" s="364"/>
      <c r="AB50" s="335"/>
      <c r="AC50" s="364"/>
      <c r="AD50" s="335">
        <v>11.25</v>
      </c>
      <c r="AE50" s="364">
        <f>AD50/$AD$58*100</f>
        <v>100</v>
      </c>
      <c r="AF50" s="335">
        <v>34.155445</v>
      </c>
      <c r="AG50" s="364">
        <f t="shared" ref="AG50:AG57" si="38">AF50/$AF$58*100</f>
        <v>58.012464016350549</v>
      </c>
      <c r="AH50" s="335">
        <v>264.625495</v>
      </c>
      <c r="AI50" s="364">
        <f t="shared" ref="AI50:AI57" si="39">AH50/$AF$58*100</f>
        <v>449.46206985435128</v>
      </c>
      <c r="AJ50" s="335"/>
      <c r="AK50" s="364"/>
      <c r="AL50" s="335">
        <v>0</v>
      </c>
      <c r="AM50" s="364">
        <f t="shared" ref="AM50:AM57" si="40">AL50/$AL$58*100</f>
        <v>0</v>
      </c>
      <c r="AN50" s="335">
        <v>9.9999999999999995E-8</v>
      </c>
      <c r="AO50" s="364">
        <f>AN50/$AN$58*100</f>
        <v>1.1494252741445372E-6</v>
      </c>
    </row>
    <row r="51" spans="1:41" ht="16.5" customHeight="1">
      <c r="A51" s="414" t="s">
        <v>189</v>
      </c>
      <c r="B51" s="335">
        <f>D51+F51+H51+J51+L51+N51+R51+P51+T51+V51+X51+Z51+AB51+AD51+AF51+AJ51+AH51+AL51+AN51+'FLEX LOC2'!B51+'FLEX LOC3'!B51+'FLEX LOC4'!B51</f>
        <v>2676.0184175299996</v>
      </c>
      <c r="C51" s="364">
        <f t="shared" si="33"/>
        <v>49.11241182022016</v>
      </c>
      <c r="D51" s="335">
        <v>0</v>
      </c>
      <c r="E51" s="364">
        <f t="shared" ref="E51:E57" si="41">D51/$D$58*100</f>
        <v>0</v>
      </c>
      <c r="F51" s="335"/>
      <c r="G51" s="364"/>
      <c r="H51" s="335">
        <v>39.6</v>
      </c>
      <c r="I51" s="364">
        <f t="shared" si="34"/>
        <v>100</v>
      </c>
      <c r="J51" s="335">
        <v>4.9030874899999999</v>
      </c>
      <c r="K51" s="364">
        <f t="shared" si="35"/>
        <v>4.2674341834186027</v>
      </c>
      <c r="L51" s="335">
        <v>11.8</v>
      </c>
      <c r="M51" s="364">
        <f t="shared" si="36"/>
        <v>100</v>
      </c>
      <c r="N51" s="335">
        <v>0</v>
      </c>
      <c r="O51" s="364">
        <f t="shared" ref="O51:O56" si="42">N51/$N$58*100</f>
        <v>0</v>
      </c>
      <c r="P51" s="335"/>
      <c r="Q51" s="364"/>
      <c r="R51" s="335">
        <v>0</v>
      </c>
      <c r="S51" s="364">
        <f t="shared" ref="S51:S57" si="43">R51/$R$58*100</f>
        <v>0</v>
      </c>
      <c r="T51" s="335">
        <v>0</v>
      </c>
      <c r="U51" s="364">
        <f t="shared" si="37"/>
        <v>0</v>
      </c>
      <c r="V51" s="335"/>
      <c r="W51" s="364"/>
      <c r="X51" s="335"/>
      <c r="Y51" s="364"/>
      <c r="Z51" s="335"/>
      <c r="AA51" s="364"/>
      <c r="AB51" s="335"/>
      <c r="AC51" s="364"/>
      <c r="AD51" s="335">
        <v>0</v>
      </c>
      <c r="AE51" s="364">
        <f t="shared" ref="AE51:AE57" si="44">AD51/$AD$58*100</f>
        <v>0</v>
      </c>
      <c r="AF51" s="335">
        <v>0</v>
      </c>
      <c r="AG51" s="364">
        <f t="shared" si="38"/>
        <v>0</v>
      </c>
      <c r="AH51" s="335">
        <v>0</v>
      </c>
      <c r="AI51" s="364">
        <f t="shared" si="39"/>
        <v>0</v>
      </c>
      <c r="AJ51" s="335"/>
      <c r="AK51" s="364"/>
      <c r="AL51" s="335">
        <v>273.2</v>
      </c>
      <c r="AM51" s="364">
        <f t="shared" si="40"/>
        <v>98.026551847865079</v>
      </c>
      <c r="AN51" s="335">
        <v>8.6999999999999993</v>
      </c>
      <c r="AO51" s="364">
        <f t="shared" ref="AO51:AO57" si="45">AN51/$AN$58*100</f>
        <v>99.999998850574741</v>
      </c>
    </row>
    <row r="52" spans="1:41">
      <c r="A52" s="414" t="s">
        <v>190</v>
      </c>
      <c r="B52" s="335">
        <f>D52+F52+H52+J52+L52+N52+R52+P52+T52+V52+X52+Z52+AB52+AD52+AF52+AJ52+AH52+AL52+AN52+'FLEX LOC2'!B52+'FLEX LOC3'!B52+'FLEX LOC4'!B52</f>
        <v>173.10000000000002</v>
      </c>
      <c r="C52" s="364">
        <f t="shared" si="33"/>
        <v>3.1768684514238048</v>
      </c>
      <c r="D52" s="335">
        <v>0</v>
      </c>
      <c r="E52" s="364">
        <f t="shared" si="41"/>
        <v>0</v>
      </c>
      <c r="F52" s="335"/>
      <c r="G52" s="364"/>
      <c r="H52" s="335">
        <v>0</v>
      </c>
      <c r="I52" s="364">
        <f t="shared" si="34"/>
        <v>0</v>
      </c>
      <c r="J52" s="335">
        <v>0</v>
      </c>
      <c r="K52" s="364">
        <f t="shared" si="35"/>
        <v>0</v>
      </c>
      <c r="L52" s="335">
        <v>0</v>
      </c>
      <c r="M52" s="364">
        <f t="shared" si="36"/>
        <v>0</v>
      </c>
      <c r="N52" s="335">
        <v>0</v>
      </c>
      <c r="O52" s="364">
        <f t="shared" si="42"/>
        <v>0</v>
      </c>
      <c r="P52" s="335"/>
      <c r="Q52" s="364"/>
      <c r="R52" s="335">
        <v>0</v>
      </c>
      <c r="S52" s="364">
        <f t="shared" si="43"/>
        <v>0</v>
      </c>
      <c r="T52" s="335">
        <v>0</v>
      </c>
      <c r="U52" s="364">
        <f t="shared" si="37"/>
        <v>0</v>
      </c>
      <c r="V52" s="335"/>
      <c r="W52" s="364"/>
      <c r="X52" s="335"/>
      <c r="Y52" s="364"/>
      <c r="Z52" s="335"/>
      <c r="AA52" s="364"/>
      <c r="AB52" s="335"/>
      <c r="AC52" s="364"/>
      <c r="AD52" s="335">
        <v>0</v>
      </c>
      <c r="AE52" s="364">
        <f t="shared" si="44"/>
        <v>0</v>
      </c>
      <c r="AF52" s="335">
        <v>0</v>
      </c>
      <c r="AG52" s="364">
        <f t="shared" si="38"/>
        <v>0</v>
      </c>
      <c r="AH52" s="335">
        <v>0</v>
      </c>
      <c r="AI52" s="364">
        <f t="shared" si="39"/>
        <v>0</v>
      </c>
      <c r="AJ52" s="335"/>
      <c r="AK52" s="364"/>
      <c r="AL52" s="335">
        <v>0</v>
      </c>
      <c r="AM52" s="364">
        <f t="shared" si="40"/>
        <v>0</v>
      </c>
      <c r="AN52" s="335">
        <v>0</v>
      </c>
      <c r="AO52" s="364">
        <f t="shared" si="45"/>
        <v>0</v>
      </c>
    </row>
    <row r="53" spans="1:41" s="145" customFormat="1" ht="16.5" customHeight="1">
      <c r="A53" s="414" t="s">
        <v>191</v>
      </c>
      <c r="B53" s="335">
        <f>D53+F53+H53+J53+L53+N53+R53+P53+T53+V53+X53+Z53+AB53+AD53+AF53+AJ53+AH53+AL53+AN53+'FLEX LOC2'!B53+'FLEX LOC3'!B53+'FLEX LOC4'!B53</f>
        <v>265.67945400000002</v>
      </c>
      <c r="C53" s="364">
        <f t="shared" si="33"/>
        <v>4.8759599977128945</v>
      </c>
      <c r="D53" s="335">
        <v>0</v>
      </c>
      <c r="E53" s="364">
        <f t="shared" si="41"/>
        <v>0</v>
      </c>
      <c r="F53" s="335"/>
      <c r="G53" s="364"/>
      <c r="H53" s="335">
        <v>0</v>
      </c>
      <c r="I53" s="364">
        <f t="shared" si="34"/>
        <v>0</v>
      </c>
      <c r="J53" s="335">
        <v>0</v>
      </c>
      <c r="K53" s="364">
        <f t="shared" si="35"/>
        <v>0</v>
      </c>
      <c r="L53" s="335">
        <v>0</v>
      </c>
      <c r="M53" s="364">
        <f t="shared" si="36"/>
        <v>0</v>
      </c>
      <c r="N53" s="335">
        <v>0</v>
      </c>
      <c r="O53" s="364">
        <f t="shared" si="42"/>
        <v>0</v>
      </c>
      <c r="P53" s="335"/>
      <c r="Q53" s="364"/>
      <c r="R53" s="335">
        <v>0</v>
      </c>
      <c r="S53" s="364">
        <f t="shared" si="43"/>
        <v>0</v>
      </c>
      <c r="T53" s="335">
        <v>0</v>
      </c>
      <c r="U53" s="364">
        <f t="shared" si="37"/>
        <v>0</v>
      </c>
      <c r="V53" s="335"/>
      <c r="W53" s="364"/>
      <c r="X53" s="335"/>
      <c r="Y53" s="364"/>
      <c r="Z53" s="335"/>
      <c r="AA53" s="364"/>
      <c r="AB53" s="335"/>
      <c r="AC53" s="364"/>
      <c r="AD53" s="335">
        <v>0</v>
      </c>
      <c r="AE53" s="364">
        <f t="shared" si="44"/>
        <v>0</v>
      </c>
      <c r="AF53" s="335">
        <v>10.179454</v>
      </c>
      <c r="AG53" s="364">
        <f t="shared" si="38"/>
        <v>17.289635924260267</v>
      </c>
      <c r="AH53" s="335">
        <v>0</v>
      </c>
      <c r="AI53" s="364">
        <f t="shared" si="39"/>
        <v>0</v>
      </c>
      <c r="AJ53" s="335"/>
      <c r="AK53" s="364"/>
      <c r="AL53" s="335">
        <v>0</v>
      </c>
      <c r="AM53" s="364">
        <f t="shared" si="40"/>
        <v>0</v>
      </c>
      <c r="AN53" s="335">
        <v>0</v>
      </c>
      <c r="AO53" s="364">
        <f t="shared" si="45"/>
        <v>0</v>
      </c>
    </row>
    <row r="54" spans="1:41" s="145" customFormat="1" ht="16.5" customHeight="1">
      <c r="A54" s="414" t="s">
        <v>192</v>
      </c>
      <c r="B54" s="335">
        <f>D54+F54+H54+J54+L54+N54+R54+P54+T54+V54+X54+Z54+AB54+AD54+AF54+AJ54+AH54+AL54+AN54+'FLEX LOC2'!B54+'FLEX LOC3'!B54+'FLEX LOC4'!B54</f>
        <v>614.74346853000009</v>
      </c>
      <c r="C54" s="364">
        <f t="shared" si="33"/>
        <v>11.282259566099363</v>
      </c>
      <c r="D54" s="335">
        <v>0</v>
      </c>
      <c r="E54" s="364">
        <f t="shared" si="41"/>
        <v>0</v>
      </c>
      <c r="F54" s="335"/>
      <c r="G54" s="364"/>
      <c r="H54" s="335">
        <v>0</v>
      </c>
      <c r="I54" s="364">
        <f t="shared" si="34"/>
        <v>0</v>
      </c>
      <c r="J54" s="335">
        <v>12.21832393</v>
      </c>
      <c r="K54" s="364">
        <f t="shared" si="35"/>
        <v>10.634297941716625</v>
      </c>
      <c r="L54" s="335">
        <v>0</v>
      </c>
      <c r="M54" s="364">
        <f t="shared" si="36"/>
        <v>0</v>
      </c>
      <c r="N54" s="335">
        <v>0</v>
      </c>
      <c r="O54" s="364">
        <f t="shared" si="42"/>
        <v>0</v>
      </c>
      <c r="P54" s="335"/>
      <c r="Q54" s="364"/>
      <c r="R54" s="335">
        <v>0</v>
      </c>
      <c r="S54" s="364">
        <f t="shared" si="43"/>
        <v>0</v>
      </c>
      <c r="T54" s="335">
        <v>0</v>
      </c>
      <c r="U54" s="364">
        <f t="shared" si="37"/>
        <v>0</v>
      </c>
      <c r="V54" s="335"/>
      <c r="W54" s="364"/>
      <c r="X54" s="335"/>
      <c r="Y54" s="364"/>
      <c r="Z54" s="335"/>
      <c r="AA54" s="364"/>
      <c r="AB54" s="335"/>
      <c r="AC54" s="364"/>
      <c r="AD54" s="335">
        <v>0</v>
      </c>
      <c r="AE54" s="364">
        <f t="shared" si="44"/>
        <v>0</v>
      </c>
      <c r="AF54" s="335">
        <v>0</v>
      </c>
      <c r="AG54" s="364">
        <f t="shared" si="38"/>
        <v>0</v>
      </c>
      <c r="AH54" s="335">
        <v>0</v>
      </c>
      <c r="AI54" s="364">
        <f t="shared" si="39"/>
        <v>0</v>
      </c>
      <c r="AJ54" s="335"/>
      <c r="AK54" s="364"/>
      <c r="AL54" s="335">
        <v>0</v>
      </c>
      <c r="AM54" s="364">
        <f t="shared" si="40"/>
        <v>0</v>
      </c>
      <c r="AN54" s="335">
        <v>0</v>
      </c>
      <c r="AO54" s="364">
        <f t="shared" si="45"/>
        <v>0</v>
      </c>
    </row>
    <row r="55" spans="1:41" s="145" customFormat="1" ht="16.5" customHeight="1">
      <c r="A55" s="414" t="s">
        <v>193</v>
      </c>
      <c r="B55" s="335">
        <f>D55+F55+H55+J55+L55+N55+R55+P55+T55+V55+X55+Z55+AB55+AD55+AF55+AJ55+AH55+AL55+AN55+'FLEX LOC2'!B55+'FLEX LOC3'!B55+'FLEX LOC4'!B55</f>
        <v>324.37843740000005</v>
      </c>
      <c r="C55" s="364">
        <f t="shared" si="33"/>
        <v>5.9532502836407373</v>
      </c>
      <c r="D55" s="335">
        <v>0</v>
      </c>
      <c r="E55" s="364">
        <f t="shared" si="41"/>
        <v>0</v>
      </c>
      <c r="F55" s="335"/>
      <c r="G55" s="364"/>
      <c r="H55" s="335">
        <v>0</v>
      </c>
      <c r="I55" s="364">
        <f t="shared" si="34"/>
        <v>0</v>
      </c>
      <c r="J55" s="335">
        <v>7.5915714000000003</v>
      </c>
      <c r="K55" s="364">
        <f t="shared" si="35"/>
        <v>6.607373693473094</v>
      </c>
      <c r="L55" s="335">
        <v>0</v>
      </c>
      <c r="M55" s="364">
        <f t="shared" si="36"/>
        <v>0</v>
      </c>
      <c r="N55" s="335">
        <v>0</v>
      </c>
      <c r="O55" s="364">
        <f t="shared" si="42"/>
        <v>0</v>
      </c>
      <c r="P55" s="335"/>
      <c r="Q55" s="364"/>
      <c r="R55" s="335">
        <v>0</v>
      </c>
      <c r="S55" s="364">
        <f t="shared" si="43"/>
        <v>0</v>
      </c>
      <c r="T55" s="335">
        <v>0</v>
      </c>
      <c r="U55" s="364">
        <f t="shared" si="37"/>
        <v>0</v>
      </c>
      <c r="V55" s="335"/>
      <c r="W55" s="364"/>
      <c r="X55" s="335"/>
      <c r="Y55" s="364"/>
      <c r="Z55" s="335"/>
      <c r="AA55" s="364"/>
      <c r="AB55" s="335"/>
      <c r="AC55" s="364"/>
      <c r="AD55" s="335">
        <v>0</v>
      </c>
      <c r="AE55" s="364">
        <f t="shared" si="44"/>
        <v>0</v>
      </c>
      <c r="AF55" s="335">
        <v>7.6305579999999997</v>
      </c>
      <c r="AG55" s="364">
        <f t="shared" si="38"/>
        <v>12.960377807979837</v>
      </c>
      <c r="AH55" s="335">
        <v>5.2963079999999998</v>
      </c>
      <c r="AI55" s="364">
        <f t="shared" si="39"/>
        <v>8.9956924077408313</v>
      </c>
      <c r="AJ55" s="335"/>
      <c r="AK55" s="364"/>
      <c r="AL55" s="335">
        <v>5.5</v>
      </c>
      <c r="AM55" s="364">
        <f t="shared" si="40"/>
        <v>1.9734481521349121</v>
      </c>
      <c r="AN55" s="335">
        <v>0</v>
      </c>
      <c r="AO55" s="364">
        <f t="shared" si="45"/>
        <v>0</v>
      </c>
    </row>
    <row r="56" spans="1:41">
      <c r="A56" s="414" t="s">
        <v>194</v>
      </c>
      <c r="B56" s="335">
        <f>D56+F56+H56+J56+L56+N56+R56+P56+T56+V56+X56+Z56+AB56+AD56+AF56+AJ56+AH56+AL56+AN56+'FLEX LOC2'!B56+'FLEX LOC3'!B56+'FLEX LOC4'!B56</f>
        <v>462.72475306000001</v>
      </c>
      <c r="C56" s="364">
        <f t="shared" si="33"/>
        <v>8.4922915637734526</v>
      </c>
      <c r="D56" s="335">
        <v>0</v>
      </c>
      <c r="E56" s="364">
        <f t="shared" si="41"/>
        <v>0</v>
      </c>
      <c r="F56" s="335"/>
      <c r="G56" s="364"/>
      <c r="H56" s="335">
        <v>0</v>
      </c>
      <c r="I56" s="364">
        <f t="shared" si="34"/>
        <v>0</v>
      </c>
      <c r="J56" s="335">
        <v>9.3579640600000005</v>
      </c>
      <c r="K56" s="364">
        <f t="shared" si="35"/>
        <v>8.1447650686010373</v>
      </c>
      <c r="L56" s="335">
        <v>0</v>
      </c>
      <c r="M56" s="364">
        <f t="shared" si="36"/>
        <v>0</v>
      </c>
      <c r="N56" s="335">
        <v>0</v>
      </c>
      <c r="O56" s="364">
        <f t="shared" si="42"/>
        <v>0</v>
      </c>
      <c r="P56" s="335"/>
      <c r="Q56" s="364"/>
      <c r="R56" s="335">
        <v>0</v>
      </c>
      <c r="S56" s="364">
        <f t="shared" si="43"/>
        <v>0</v>
      </c>
      <c r="T56" s="335">
        <v>0</v>
      </c>
      <c r="U56" s="364">
        <f t="shared" si="37"/>
        <v>0</v>
      </c>
      <c r="V56" s="335"/>
      <c r="W56" s="364"/>
      <c r="X56" s="335"/>
      <c r="Y56" s="364"/>
      <c r="Z56" s="335"/>
      <c r="AA56" s="364"/>
      <c r="AB56" s="335"/>
      <c r="AC56" s="364"/>
      <c r="AD56" s="335">
        <v>0</v>
      </c>
      <c r="AE56" s="364">
        <f t="shared" si="44"/>
        <v>0</v>
      </c>
      <c r="AF56" s="335">
        <v>6.9105889999999999</v>
      </c>
      <c r="AG56" s="364">
        <f t="shared" si="38"/>
        <v>11.737522251409342</v>
      </c>
      <c r="AH56" s="335">
        <v>15.356199999999999</v>
      </c>
      <c r="AI56" s="364">
        <f t="shared" si="39"/>
        <v>26.082254232901441</v>
      </c>
      <c r="AJ56" s="335"/>
      <c r="AK56" s="364"/>
      <c r="AL56" s="335">
        <v>0</v>
      </c>
      <c r="AM56" s="364">
        <f t="shared" si="40"/>
        <v>0</v>
      </c>
      <c r="AN56" s="335">
        <v>0</v>
      </c>
      <c r="AO56" s="364">
        <f t="shared" si="45"/>
        <v>0</v>
      </c>
    </row>
    <row r="57" spans="1:41" ht="13.5" thickBot="1">
      <c r="A57" s="414" t="s">
        <v>195</v>
      </c>
      <c r="B57" s="335">
        <f>D57+F57+H57+J57+L57+N57+R57+P57+T57+V57+X57+Z57+AB57+AD57+AF57+AJ57+AH57+AL57+AN57+'FLEX LOC2'!B57+'FLEX LOC3'!B57+'FLEX LOC4'!B57</f>
        <v>119.82449800000001</v>
      </c>
      <c r="C57" s="364">
        <f t="shared" si="33"/>
        <v>2.1991141964407555</v>
      </c>
      <c r="D57" s="335">
        <v>0</v>
      </c>
      <c r="E57" s="364">
        <f t="shared" si="41"/>
        <v>0</v>
      </c>
      <c r="F57" s="335"/>
      <c r="G57" s="364"/>
      <c r="H57" s="335">
        <v>0</v>
      </c>
      <c r="I57" s="364">
        <f t="shared" si="34"/>
        <v>0</v>
      </c>
      <c r="J57" s="335">
        <v>7.624498</v>
      </c>
      <c r="K57" s="364">
        <f t="shared" si="35"/>
        <v>6.6360315745878671</v>
      </c>
      <c r="L57" s="335">
        <v>0</v>
      </c>
      <c r="M57" s="364">
        <f t="shared" si="36"/>
        <v>0</v>
      </c>
      <c r="N57" s="335">
        <v>0</v>
      </c>
      <c r="O57" s="364">
        <f>N57/$L$58*100</f>
        <v>0</v>
      </c>
      <c r="P57" s="335"/>
      <c r="Q57" s="364"/>
      <c r="R57" s="335">
        <v>0</v>
      </c>
      <c r="S57" s="364">
        <f t="shared" si="43"/>
        <v>0</v>
      </c>
      <c r="T57" s="335">
        <v>2.2000000000000002</v>
      </c>
      <c r="U57" s="364">
        <f t="shared" si="37"/>
        <v>10.426540284360192</v>
      </c>
      <c r="V57" s="335"/>
      <c r="W57" s="364"/>
      <c r="X57" s="335"/>
      <c r="Y57" s="364"/>
      <c r="Z57" s="335"/>
      <c r="AA57" s="364"/>
      <c r="AB57" s="335"/>
      <c r="AC57" s="364"/>
      <c r="AD57" s="335">
        <v>0</v>
      </c>
      <c r="AE57" s="364">
        <f t="shared" si="44"/>
        <v>0</v>
      </c>
      <c r="AF57" s="335">
        <v>0</v>
      </c>
      <c r="AG57" s="364">
        <f t="shared" si="38"/>
        <v>0</v>
      </c>
      <c r="AH57" s="335">
        <v>0</v>
      </c>
      <c r="AI57" s="364">
        <f t="shared" si="39"/>
        <v>0</v>
      </c>
      <c r="AJ57" s="335"/>
      <c r="AK57" s="364"/>
      <c r="AL57" s="335">
        <v>0</v>
      </c>
      <c r="AM57" s="364">
        <f t="shared" si="40"/>
        <v>0</v>
      </c>
      <c r="AN57" s="335">
        <v>0</v>
      </c>
      <c r="AO57" s="364">
        <f t="shared" si="45"/>
        <v>0</v>
      </c>
    </row>
    <row r="58" spans="1:41" ht="13.5" thickBot="1">
      <c r="A58" s="360" t="s">
        <v>17</v>
      </c>
      <c r="B58" s="353">
        <f t="shared" ref="B58:W58" si="46">SUM(B50:B57)</f>
        <v>5448.7619694299992</v>
      </c>
      <c r="C58" s="363">
        <f t="shared" si="46"/>
        <v>100.00000000000003</v>
      </c>
      <c r="D58" s="354">
        <f>SUM(D50:D57)</f>
        <v>2.15</v>
      </c>
      <c r="E58" s="363">
        <f>SUM(E50:E57)</f>
        <v>100</v>
      </c>
      <c r="F58" s="354">
        <f t="shared" si="46"/>
        <v>0</v>
      </c>
      <c r="G58" s="363">
        <f t="shared" si="46"/>
        <v>0</v>
      </c>
      <c r="H58" s="354">
        <f t="shared" si="46"/>
        <v>39.6</v>
      </c>
      <c r="I58" s="363">
        <f t="shared" si="46"/>
        <v>100</v>
      </c>
      <c r="J58" s="354">
        <f t="shared" si="46"/>
        <v>114.89544488000001</v>
      </c>
      <c r="K58" s="363">
        <f t="shared" si="46"/>
        <v>99.999999999999972</v>
      </c>
      <c r="L58" s="354">
        <f t="shared" si="46"/>
        <v>11.8</v>
      </c>
      <c r="M58" s="363">
        <f t="shared" si="46"/>
        <v>100</v>
      </c>
      <c r="N58" s="354">
        <f t="shared" ref="N58:S58" si="47">SUM(N50:N57)</f>
        <v>1E-8</v>
      </c>
      <c r="O58" s="363">
        <f t="shared" si="47"/>
        <v>100</v>
      </c>
      <c r="P58" s="354">
        <f t="shared" si="47"/>
        <v>0</v>
      </c>
      <c r="Q58" s="363">
        <f t="shared" si="47"/>
        <v>0</v>
      </c>
      <c r="R58" s="354">
        <f t="shared" si="47"/>
        <v>2.71</v>
      </c>
      <c r="S58" s="363">
        <f t="shared" si="47"/>
        <v>100</v>
      </c>
      <c r="T58" s="354">
        <f t="shared" si="46"/>
        <v>21.099999999999998</v>
      </c>
      <c r="U58" s="363">
        <f t="shared" si="46"/>
        <v>100</v>
      </c>
      <c r="V58" s="354">
        <f t="shared" si="46"/>
        <v>0</v>
      </c>
      <c r="W58" s="363">
        <f t="shared" si="46"/>
        <v>0</v>
      </c>
      <c r="X58" s="354">
        <f t="shared" ref="X58:AC58" si="48">SUM(X50:X57)</f>
        <v>0</v>
      </c>
      <c r="Y58" s="363">
        <f t="shared" si="48"/>
        <v>0</v>
      </c>
      <c r="Z58" s="354">
        <f t="shared" si="48"/>
        <v>0</v>
      </c>
      <c r="AA58" s="363">
        <f t="shared" si="48"/>
        <v>0</v>
      </c>
      <c r="AB58" s="354">
        <f t="shared" si="48"/>
        <v>0</v>
      </c>
      <c r="AC58" s="363">
        <f t="shared" si="48"/>
        <v>0</v>
      </c>
      <c r="AD58" s="354">
        <f t="shared" ref="AD58:AM58" si="49">SUM(AD50:AD57)</f>
        <v>11.25</v>
      </c>
      <c r="AE58" s="363">
        <f t="shared" si="49"/>
        <v>100</v>
      </c>
      <c r="AF58" s="354">
        <f t="shared" si="49"/>
        <v>58.876046000000002</v>
      </c>
      <c r="AG58" s="363">
        <f t="shared" si="49"/>
        <v>100</v>
      </c>
      <c r="AH58" s="354">
        <f t="shared" si="49"/>
        <v>285.27800300000001</v>
      </c>
      <c r="AI58" s="363">
        <f t="shared" si="49"/>
        <v>484.54001649499355</v>
      </c>
      <c r="AJ58" s="354">
        <f t="shared" si="49"/>
        <v>0</v>
      </c>
      <c r="AK58" s="363">
        <f t="shared" si="49"/>
        <v>0</v>
      </c>
      <c r="AL58" s="354">
        <f t="shared" si="49"/>
        <v>278.7</v>
      </c>
      <c r="AM58" s="363">
        <f t="shared" si="49"/>
        <v>99.999999999999986</v>
      </c>
      <c r="AN58" s="354">
        <f>SUM(AN50:AN57)</f>
        <v>8.7000000999999987</v>
      </c>
      <c r="AO58" s="363">
        <f>SUM(AO50:AO57)</f>
        <v>100.00000000000001</v>
      </c>
    </row>
    <row r="59" spans="1:41">
      <c r="A59" s="1245"/>
      <c r="B59" s="161"/>
      <c r="C59" s="161"/>
      <c r="D59" s="161"/>
      <c r="E59" s="161"/>
      <c r="F59" s="468"/>
      <c r="G59" s="1005"/>
      <c r="H59" s="468"/>
      <c r="I59" s="1005"/>
      <c r="J59" s="1005"/>
      <c r="K59" s="1005"/>
      <c r="L59" s="1005"/>
      <c r="M59" s="1005"/>
      <c r="N59" s="1005"/>
      <c r="O59" s="1005"/>
      <c r="P59" s="1005"/>
      <c r="Q59" s="1005"/>
      <c r="R59" s="1005"/>
      <c r="S59" s="1005"/>
      <c r="T59" s="468"/>
      <c r="U59" s="1005"/>
      <c r="V59" s="468"/>
      <c r="W59" s="1005"/>
      <c r="X59" s="468"/>
      <c r="Y59" s="1005"/>
      <c r="Z59" s="468"/>
      <c r="AA59" s="1005"/>
    </row>
    <row r="60" spans="1:41">
      <c r="A60" s="507"/>
      <c r="B60" s="336"/>
      <c r="C60" s="996"/>
      <c r="D60" s="996"/>
      <c r="E60" s="996"/>
      <c r="F60" s="418"/>
      <c r="G60" s="996"/>
      <c r="H60" s="418"/>
      <c r="I60" s="996"/>
      <c r="J60" s="996"/>
      <c r="K60" s="996"/>
      <c r="L60" s="996"/>
      <c r="M60" s="996"/>
      <c r="N60" s="996"/>
      <c r="O60" s="996"/>
      <c r="P60" s="996"/>
      <c r="Q60" s="996"/>
      <c r="R60" s="996"/>
      <c r="S60" s="996"/>
      <c r="T60" s="418"/>
      <c r="U60" s="996"/>
      <c r="V60" s="418"/>
      <c r="W60" s="996"/>
      <c r="X60" s="418"/>
      <c r="Y60" s="996"/>
      <c r="Z60" s="418"/>
      <c r="AA60" s="580"/>
    </row>
    <row r="61" spans="1:41" hidden="1">
      <c r="A61" s="145" t="s">
        <v>1437</v>
      </c>
      <c r="B61" s="336"/>
      <c r="C61" s="996"/>
      <c r="D61" s="996"/>
      <c r="E61" s="996"/>
      <c r="F61" s="418"/>
      <c r="G61" s="996"/>
      <c r="H61" s="418"/>
      <c r="I61" s="996"/>
      <c r="J61" s="996"/>
      <c r="K61" s="996"/>
      <c r="L61" s="996"/>
      <c r="M61" s="996"/>
      <c r="N61" s="996"/>
      <c r="O61" s="996"/>
      <c r="P61" s="996"/>
      <c r="Q61" s="996"/>
      <c r="R61" s="996"/>
      <c r="S61" s="996"/>
      <c r="T61" s="418"/>
      <c r="U61" s="996"/>
      <c r="V61" s="418"/>
      <c r="W61" s="996"/>
      <c r="X61" s="418"/>
      <c r="Y61" s="996"/>
      <c r="Z61" s="418"/>
      <c r="AA61" s="580"/>
    </row>
    <row r="62" spans="1:41" hidden="1">
      <c r="A62" s="335" t="s">
        <v>1360</v>
      </c>
      <c r="B62" s="336">
        <f>J10+L10+'FLEX LOC2'!X10+'FLEX LOC3'!V10+'TARGET ABS2'!D10+'TARGET ABS2'!F10+'TARGET ABS2'!AF10+'TARGET ABS2'!AH10+'TARGET ABS2'!AJ10</f>
        <v>1513.9140826800001</v>
      </c>
      <c r="C62" s="996"/>
      <c r="D62" s="996"/>
      <c r="E62" s="996"/>
      <c r="F62" s="418"/>
      <c r="G62" s="996"/>
      <c r="H62" s="418"/>
      <c r="I62" s="996"/>
      <c r="J62" s="996"/>
      <c r="K62" s="996"/>
      <c r="L62" s="996"/>
      <c r="M62" s="996"/>
      <c r="N62" s="996"/>
      <c r="O62" s="996"/>
      <c r="P62" s="996"/>
      <c r="Q62" s="996"/>
      <c r="R62" s="996"/>
      <c r="S62" s="996"/>
      <c r="T62" s="418"/>
      <c r="U62" s="996"/>
      <c r="V62" s="418"/>
      <c r="W62" s="996"/>
      <c r="X62" s="418"/>
      <c r="Y62" s="996"/>
      <c r="Z62" s="418"/>
      <c r="AA62" s="580"/>
    </row>
    <row r="63" spans="1:41" hidden="1">
      <c r="A63" s="335" t="s">
        <v>470</v>
      </c>
      <c r="B63" s="336">
        <f>'FLEX LOC3'!T60+'FLEX LOC3'!AH60+'TARGET ABS'!X61+'TARGET ABS'!AH61+'TARGET ABS2'!P61+'TARGET ABS2'!T61+'REAL ESTATE GEN'!L56+'REAL ESTATE GEN'!AJ57+'REAL ESTATE GEN'!AN57+'REAL ESTATE GEN'!AP57</f>
        <v>3184.33</v>
      </c>
      <c r="C63" s="996"/>
      <c r="D63" s="996"/>
      <c r="E63" s="996"/>
      <c r="F63" s="418"/>
      <c r="G63" s="996"/>
      <c r="H63" s="418"/>
      <c r="I63" s="996"/>
      <c r="J63" s="996"/>
      <c r="K63" s="996"/>
      <c r="L63" s="996"/>
      <c r="M63" s="996"/>
      <c r="N63" s="996"/>
      <c r="O63" s="996"/>
      <c r="P63" s="996"/>
      <c r="Q63" s="996"/>
      <c r="R63" s="996"/>
      <c r="S63" s="996"/>
      <c r="T63" s="418"/>
      <c r="U63" s="996"/>
      <c r="V63" s="418"/>
      <c r="W63" s="996"/>
      <c r="X63" s="418"/>
      <c r="Y63" s="996"/>
      <c r="Z63" s="418"/>
      <c r="AA63" s="580"/>
    </row>
    <row r="64" spans="1:41" hidden="1">
      <c r="A64" s="335"/>
      <c r="B64" s="336"/>
      <c r="C64" s="996"/>
      <c r="D64" s="996"/>
      <c r="E64" s="996"/>
      <c r="F64" s="418"/>
      <c r="G64" s="996"/>
      <c r="H64" s="418"/>
      <c r="I64" s="996"/>
      <c r="J64" s="996"/>
      <c r="K64" s="996"/>
      <c r="L64" s="996"/>
      <c r="M64" s="996"/>
      <c r="N64" s="996"/>
      <c r="O64" s="996"/>
      <c r="P64" s="996"/>
      <c r="Q64" s="996"/>
      <c r="R64" s="996"/>
      <c r="S64" s="996"/>
      <c r="T64" s="418"/>
      <c r="U64" s="996"/>
      <c r="V64" s="418"/>
      <c r="W64" s="996"/>
      <c r="X64" s="418"/>
      <c r="Y64" s="996"/>
      <c r="Z64" s="418"/>
      <c r="AA64" s="580"/>
    </row>
    <row r="65" spans="1:27" hidden="1">
      <c r="A65" s="335" t="s">
        <v>1361</v>
      </c>
      <c r="B65" s="336">
        <f>D10+N10+R10+P10+X10+Z10+AB10+AD10+AJ10+AN10+'FLEX LOC2'!D10+'FLEX LOC2'!F10+'FLEX LOC2'!H10+'FLEX LOC2'!J10+'FLEX LOC2'!N10+'FLEX LOC2'!P10+'FLEX LOC2'!R10+'FLEX LOC2'!T10+'FLEX LOC2'!V10+'FLEX LOC2'!AB10+'FLEX LOC2'!AD10+'FLEX LOC2'!AF10+'FLEX LOC3'!D10+'FLEX LOC3'!F10+'FLEX LOC3'!H10+'FLEX LOC3'!L10+'FLEX LOC3'!P10+'FLEX LOC3'!Z10+'FLEX LOC3'!AJ10+'FLEX LOC4'!F10+'FLEX LOC4'!D10+'TARGET ABS'!D10+'TARGET ABS'!J10+'TARGET ABS'!L10+'TARGET ABS'!R10+'TARGET ABS'!T10+'TARGET ABS'!AL10+'FLEX LOC3'!Z10+'TARGET ABS3'!N10+'TARGET ABS3'!P10+'TARGET ABS3'!R10+'TARGET ABS3'!T10+'TARGET ABS3'!V10+'TARGET ABS3'!X10+'TARGET ABS3'!L10+'REAL ESTATE GEN'!D10+'REAL ESTATE GEN'!F10+'REAL ESTATE GEN'!J10+'REAL ESTATE GEN'!AR10</f>
        <v>2989.3765883608744</v>
      </c>
      <c r="C65" s="996"/>
      <c r="D65" s="996"/>
      <c r="E65" s="996"/>
      <c r="F65" s="418"/>
      <c r="G65" s="996"/>
      <c r="H65" s="418"/>
      <c r="I65" s="996"/>
      <c r="J65" s="996"/>
      <c r="K65" s="996"/>
      <c r="L65" s="996"/>
      <c r="M65" s="996"/>
      <c r="N65" s="996"/>
      <c r="O65" s="996"/>
      <c r="P65" s="996"/>
      <c r="Q65" s="996"/>
      <c r="R65" s="996"/>
      <c r="S65" s="996"/>
      <c r="T65" s="418"/>
      <c r="U65" s="996"/>
      <c r="V65" s="418"/>
      <c r="W65" s="996"/>
      <c r="X65" s="418"/>
      <c r="Y65" s="996"/>
      <c r="Z65" s="418"/>
      <c r="AA65" s="580"/>
    </row>
    <row r="66" spans="1:27" hidden="1">
      <c r="A66" s="335" t="s">
        <v>1362</v>
      </c>
      <c r="B66" s="418">
        <f>'FLEX LOC3'!AB10+'FLEX LOC3'!AD10+'FLEX LOC3'!AF10+'TARGET ABS'!AN10+'TARGET ABS2'!Z10+'TARGET ABS2'!AB10+'TARGET ABS2'!AD10+'TARGET ABS3'!F10</f>
        <v>4334.8999999999996</v>
      </c>
      <c r="C66" s="996"/>
      <c r="D66" s="996"/>
      <c r="E66" s="996"/>
      <c r="F66" s="418"/>
      <c r="G66" s="580"/>
      <c r="H66" s="418"/>
      <c r="I66" s="580"/>
      <c r="J66" s="580"/>
      <c r="K66" s="580"/>
      <c r="L66" s="580"/>
      <c r="M66" s="580"/>
      <c r="N66" s="580"/>
      <c r="O66" s="580"/>
      <c r="P66" s="580"/>
      <c r="Q66" s="580"/>
      <c r="R66" s="580"/>
      <c r="S66" s="580"/>
      <c r="T66" s="418"/>
      <c r="U66" s="580"/>
      <c r="V66" s="418"/>
      <c r="W66" s="580"/>
      <c r="X66" s="418"/>
      <c r="Y66" s="580"/>
      <c r="Z66" s="418"/>
      <c r="AA66" s="580"/>
    </row>
    <row r="67" spans="1:27">
      <c r="A67" s="144"/>
      <c r="B67" s="336"/>
      <c r="C67" s="996"/>
      <c r="D67" s="996"/>
      <c r="E67" s="996"/>
      <c r="F67" s="418"/>
      <c r="G67" s="580"/>
      <c r="H67" s="418"/>
      <c r="I67" s="580"/>
      <c r="J67" s="580"/>
      <c r="K67" s="580"/>
      <c r="L67" s="580"/>
      <c r="M67" s="580"/>
      <c r="N67" s="580"/>
      <c r="O67" s="580"/>
      <c r="P67" s="580"/>
      <c r="Q67" s="580"/>
      <c r="R67" s="580"/>
      <c r="S67" s="580"/>
      <c r="T67" s="418"/>
      <c r="U67" s="580"/>
      <c r="V67" s="418"/>
      <c r="W67" s="580"/>
      <c r="X67" s="418"/>
      <c r="Y67" s="580"/>
      <c r="Z67" s="418"/>
      <c r="AA67" s="580"/>
    </row>
    <row r="68" spans="1:27">
      <c r="A68" s="144"/>
      <c r="B68" s="418"/>
      <c r="C68" s="983"/>
      <c r="D68" s="983"/>
      <c r="E68" s="983"/>
      <c r="F68" s="418"/>
      <c r="G68" s="580"/>
      <c r="H68" s="418"/>
      <c r="I68" s="580"/>
      <c r="J68" s="580"/>
      <c r="K68" s="580"/>
      <c r="L68" s="580"/>
      <c r="M68" s="580"/>
      <c r="N68" s="580"/>
      <c r="O68" s="580"/>
      <c r="P68" s="580"/>
      <c r="Q68" s="580"/>
      <c r="R68" s="580"/>
      <c r="S68" s="580"/>
      <c r="T68" s="418"/>
      <c r="U68" s="580"/>
      <c r="V68" s="418"/>
      <c r="W68" s="580"/>
      <c r="X68" s="418"/>
      <c r="Y68" s="580"/>
      <c r="Z68" s="418"/>
      <c r="AA68" s="580"/>
    </row>
    <row r="69" spans="1:27">
      <c r="A69" s="144"/>
      <c r="B69" s="983"/>
      <c r="C69" s="983"/>
      <c r="D69" s="983"/>
      <c r="E69" s="983"/>
      <c r="F69" s="418"/>
      <c r="G69" s="580"/>
      <c r="H69" s="418"/>
      <c r="I69" s="580"/>
      <c r="J69" s="580"/>
      <c r="K69" s="580"/>
      <c r="L69" s="580"/>
      <c r="M69" s="580"/>
      <c r="N69" s="580"/>
      <c r="O69" s="580"/>
      <c r="P69" s="580"/>
      <c r="Q69" s="580"/>
      <c r="R69" s="580"/>
      <c r="S69" s="580"/>
      <c r="T69" s="418"/>
      <c r="U69" s="580"/>
      <c r="V69" s="418"/>
      <c r="W69" s="580"/>
      <c r="X69" s="418"/>
      <c r="Y69" s="580"/>
      <c r="Z69" s="418"/>
      <c r="AA69" s="580"/>
    </row>
    <row r="70" spans="1:27">
      <c r="A70" s="507"/>
      <c r="B70" s="336"/>
      <c r="C70" s="996"/>
      <c r="D70" s="996"/>
      <c r="E70" s="996"/>
      <c r="F70" s="418"/>
      <c r="G70" s="996"/>
      <c r="H70" s="418"/>
      <c r="I70" s="996"/>
      <c r="J70" s="996"/>
      <c r="K70" s="996"/>
      <c r="L70" s="996"/>
      <c r="M70" s="996"/>
      <c r="N70" s="996"/>
      <c r="O70" s="996"/>
      <c r="P70" s="996"/>
      <c r="Q70" s="996"/>
      <c r="R70" s="996"/>
      <c r="S70" s="996"/>
      <c r="T70" s="418"/>
      <c r="U70" s="996"/>
      <c r="V70" s="418"/>
      <c r="W70" s="996"/>
      <c r="X70" s="418"/>
      <c r="Y70" s="996"/>
      <c r="Z70" s="418"/>
      <c r="AA70" s="996"/>
    </row>
    <row r="71" spans="1:27">
      <c r="A71" s="507"/>
      <c r="B71" s="336"/>
      <c r="C71" s="996"/>
      <c r="D71" s="996"/>
      <c r="E71" s="996"/>
      <c r="F71" s="418"/>
      <c r="G71" s="996"/>
      <c r="H71" s="418"/>
      <c r="I71" s="996"/>
      <c r="J71" s="996"/>
      <c r="K71" s="996"/>
      <c r="L71" s="996"/>
      <c r="M71" s="996"/>
      <c r="N71" s="996"/>
      <c r="O71" s="996"/>
      <c r="P71" s="996"/>
      <c r="Q71" s="996"/>
      <c r="R71" s="996"/>
      <c r="S71" s="996"/>
      <c r="T71" s="418"/>
      <c r="U71" s="996"/>
      <c r="V71" s="418"/>
      <c r="W71" s="996"/>
      <c r="X71" s="418"/>
      <c r="Y71" s="996"/>
      <c r="Z71" s="418"/>
      <c r="AA71" s="996"/>
    </row>
    <row r="72" spans="1:27">
      <c r="A72" s="507"/>
      <c r="B72" s="336"/>
      <c r="C72" s="996"/>
      <c r="D72" s="996"/>
      <c r="E72" s="996"/>
      <c r="F72" s="418"/>
      <c r="G72" s="996"/>
      <c r="H72" s="418"/>
      <c r="I72" s="996"/>
      <c r="J72" s="996"/>
      <c r="K72" s="996"/>
      <c r="L72" s="996"/>
      <c r="M72" s="996"/>
      <c r="N72" s="996"/>
      <c r="O72" s="996"/>
      <c r="P72" s="996"/>
      <c r="Q72" s="996"/>
      <c r="R72" s="996"/>
      <c r="S72" s="996"/>
      <c r="T72" s="418"/>
      <c r="U72" s="996"/>
      <c r="V72" s="418"/>
      <c r="W72" s="996"/>
      <c r="X72" s="418"/>
      <c r="Y72" s="996"/>
      <c r="Z72" s="418"/>
      <c r="AA72" s="996"/>
    </row>
    <row r="73" spans="1:27">
      <c r="A73" s="507"/>
      <c r="B73" s="336"/>
      <c r="C73" s="996"/>
      <c r="D73" s="996"/>
      <c r="E73" s="996"/>
      <c r="F73" s="418"/>
      <c r="G73" s="996"/>
      <c r="H73" s="418"/>
      <c r="I73" s="996"/>
      <c r="J73" s="996"/>
      <c r="K73" s="996"/>
      <c r="L73" s="996"/>
      <c r="M73" s="996"/>
      <c r="N73" s="996"/>
      <c r="O73" s="996"/>
      <c r="P73" s="996"/>
      <c r="Q73" s="996"/>
      <c r="R73" s="996"/>
      <c r="S73" s="996"/>
      <c r="T73" s="418"/>
      <c r="U73" s="996"/>
      <c r="V73" s="418"/>
      <c r="W73" s="996"/>
      <c r="X73" s="418"/>
      <c r="Y73" s="996"/>
      <c r="Z73" s="418"/>
      <c r="AA73" s="996"/>
    </row>
    <row r="74" spans="1:27">
      <c r="A74" s="507"/>
      <c r="B74" s="336"/>
      <c r="C74" s="996"/>
      <c r="D74" s="996"/>
      <c r="E74" s="996"/>
      <c r="F74" s="418"/>
      <c r="G74" s="996"/>
      <c r="H74" s="418"/>
      <c r="I74" s="996"/>
      <c r="J74" s="996"/>
      <c r="K74" s="996"/>
      <c r="L74" s="996"/>
      <c r="M74" s="996"/>
      <c r="N74" s="996"/>
      <c r="O74" s="996"/>
      <c r="P74" s="996"/>
      <c r="Q74" s="996"/>
      <c r="R74" s="996"/>
      <c r="S74" s="996"/>
      <c r="T74" s="418"/>
      <c r="U74" s="996"/>
      <c r="V74" s="418"/>
      <c r="W74" s="996"/>
      <c r="X74" s="418"/>
      <c r="Y74" s="996"/>
      <c r="Z74" s="418"/>
      <c r="AA74" s="996"/>
    </row>
    <row r="75" spans="1:27">
      <c r="A75" s="507"/>
      <c r="B75" s="336"/>
      <c r="C75" s="996"/>
      <c r="D75" s="996"/>
      <c r="E75" s="996"/>
      <c r="F75" s="418"/>
      <c r="G75" s="996"/>
      <c r="H75" s="418"/>
      <c r="I75" s="996"/>
      <c r="J75" s="996"/>
      <c r="K75" s="996"/>
      <c r="L75" s="996"/>
      <c r="M75" s="996"/>
      <c r="N75" s="996"/>
      <c r="O75" s="996"/>
      <c r="P75" s="996"/>
      <c r="Q75" s="996"/>
      <c r="R75" s="996"/>
      <c r="S75" s="996"/>
      <c r="T75" s="418"/>
      <c r="U75" s="996"/>
      <c r="V75" s="418"/>
      <c r="W75" s="996"/>
      <c r="X75" s="418"/>
      <c r="Y75" s="996"/>
      <c r="Z75" s="418"/>
      <c r="AA75" s="996"/>
    </row>
    <row r="76" spans="1:27">
      <c r="A76" s="507"/>
      <c r="B76" s="336"/>
      <c r="C76" s="996"/>
      <c r="D76" s="996"/>
      <c r="E76" s="996"/>
      <c r="F76" s="418"/>
      <c r="G76" s="996"/>
      <c r="H76" s="418"/>
      <c r="I76" s="996"/>
      <c r="J76" s="996"/>
      <c r="K76" s="996"/>
      <c r="L76" s="996"/>
      <c r="M76" s="996"/>
      <c r="N76" s="996"/>
      <c r="O76" s="996"/>
      <c r="P76" s="996"/>
      <c r="Q76" s="996"/>
      <c r="R76" s="996"/>
      <c r="S76" s="996"/>
      <c r="T76" s="418"/>
      <c r="U76" s="996"/>
      <c r="V76" s="418"/>
      <c r="W76" s="996"/>
      <c r="X76" s="418"/>
      <c r="Y76" s="996"/>
      <c r="Z76" s="418"/>
      <c r="AA76" s="996"/>
    </row>
    <row r="77" spans="1:27">
      <c r="A77" s="144"/>
      <c r="B77" s="418"/>
      <c r="C77" s="996"/>
      <c r="D77" s="996"/>
      <c r="E77" s="996"/>
      <c r="F77" s="418"/>
      <c r="G77" s="996"/>
      <c r="H77" s="418"/>
      <c r="I77" s="996"/>
      <c r="J77" s="996"/>
      <c r="K77" s="996"/>
      <c r="L77" s="996"/>
      <c r="M77" s="996"/>
      <c r="N77" s="996"/>
      <c r="O77" s="996"/>
      <c r="P77" s="996"/>
      <c r="Q77" s="996"/>
      <c r="R77" s="996"/>
      <c r="S77" s="996"/>
      <c r="T77" s="418"/>
      <c r="U77" s="996"/>
      <c r="V77" s="418"/>
      <c r="W77" s="996"/>
      <c r="X77" s="418"/>
      <c r="Y77" s="996"/>
      <c r="Z77" s="418"/>
      <c r="AA77" s="996"/>
    </row>
    <row r="78" spans="1:27">
      <c r="A78" s="144"/>
      <c r="B78" s="336"/>
      <c r="C78" s="996"/>
      <c r="D78" s="996"/>
      <c r="E78" s="996"/>
      <c r="F78" s="418"/>
      <c r="G78" s="996"/>
      <c r="H78" s="418"/>
      <c r="I78" s="996"/>
      <c r="J78" s="996"/>
      <c r="K78" s="996"/>
      <c r="L78" s="996"/>
      <c r="M78" s="996"/>
      <c r="N78" s="996"/>
      <c r="O78" s="996"/>
      <c r="P78" s="996"/>
      <c r="Q78" s="996"/>
      <c r="R78" s="996"/>
      <c r="S78" s="996"/>
      <c r="T78" s="418"/>
      <c r="U78" s="996"/>
      <c r="V78" s="418"/>
      <c r="W78" s="996"/>
      <c r="X78" s="418"/>
      <c r="Y78" s="996"/>
      <c r="Z78" s="418"/>
      <c r="AA78" s="996"/>
    </row>
    <row r="79" spans="1:27">
      <c r="A79" s="144"/>
      <c r="B79" s="418"/>
      <c r="C79" s="996"/>
      <c r="D79" s="996"/>
      <c r="E79" s="996"/>
      <c r="F79" s="418"/>
      <c r="G79" s="996"/>
      <c r="H79" s="418"/>
      <c r="I79" s="996"/>
      <c r="J79" s="996"/>
      <c r="K79" s="996"/>
      <c r="L79" s="996"/>
      <c r="M79" s="996"/>
      <c r="N79" s="996"/>
      <c r="O79" s="996"/>
      <c r="P79" s="996"/>
      <c r="Q79" s="996"/>
      <c r="R79" s="996"/>
      <c r="S79" s="996"/>
      <c r="T79" s="418"/>
      <c r="U79" s="996"/>
      <c r="V79" s="418"/>
      <c r="W79" s="996"/>
      <c r="X79" s="418"/>
      <c r="Y79" s="996"/>
      <c r="Z79" s="418"/>
      <c r="AA79" s="996"/>
    </row>
    <row r="80" spans="1:27">
      <c r="A80" s="145"/>
      <c r="B80" s="983"/>
      <c r="C80" s="983"/>
      <c r="D80" s="983"/>
      <c r="E80" s="983"/>
      <c r="F80" s="418"/>
      <c r="G80" s="580"/>
      <c r="H80" s="418"/>
      <c r="I80" s="336"/>
      <c r="J80" s="336"/>
      <c r="K80" s="336"/>
      <c r="L80" s="336"/>
      <c r="M80" s="336"/>
      <c r="N80" s="336"/>
      <c r="O80" s="336"/>
      <c r="P80" s="336"/>
      <c r="Q80" s="336"/>
      <c r="R80" s="336"/>
      <c r="S80" s="336"/>
      <c r="T80" s="418"/>
      <c r="U80" s="580"/>
      <c r="V80" s="418"/>
      <c r="W80" s="580"/>
      <c r="X80" s="418"/>
      <c r="Y80" s="580"/>
      <c r="Z80" s="418"/>
      <c r="AA80" s="336"/>
    </row>
    <row r="81" spans="1:27">
      <c r="A81" s="508"/>
      <c r="B81" s="336"/>
      <c r="C81" s="997"/>
      <c r="D81" s="997"/>
      <c r="E81" s="997"/>
      <c r="F81" s="997"/>
      <c r="G81" s="508"/>
      <c r="H81" s="997"/>
      <c r="I81" s="508"/>
      <c r="J81" s="508"/>
      <c r="K81" s="508"/>
      <c r="L81" s="508"/>
      <c r="M81" s="508"/>
      <c r="N81" s="508"/>
      <c r="O81" s="508"/>
      <c r="P81" s="508"/>
      <c r="Q81" s="508"/>
      <c r="R81" s="508"/>
      <c r="S81" s="508"/>
      <c r="T81" s="997"/>
      <c r="U81" s="508"/>
      <c r="V81" s="997"/>
      <c r="W81" s="508"/>
      <c r="X81" s="997"/>
      <c r="Y81" s="508"/>
      <c r="Z81" s="997"/>
      <c r="AA81" s="508"/>
    </row>
    <row r="82" spans="1:27">
      <c r="A82" s="508"/>
      <c r="B82" s="997"/>
      <c r="C82" s="997"/>
      <c r="D82" s="997"/>
      <c r="E82" s="997"/>
      <c r="F82" s="997"/>
      <c r="G82" s="508"/>
      <c r="H82" s="997"/>
      <c r="I82" s="508"/>
      <c r="J82" s="508"/>
      <c r="K82" s="508"/>
      <c r="L82" s="508"/>
      <c r="M82" s="508"/>
      <c r="N82" s="508"/>
      <c r="O82" s="508"/>
      <c r="P82" s="508"/>
      <c r="Q82" s="508"/>
      <c r="R82" s="508"/>
      <c r="S82" s="508"/>
      <c r="T82" s="997"/>
      <c r="U82" s="508"/>
      <c r="V82" s="997"/>
      <c r="W82" s="508"/>
      <c r="X82" s="997"/>
      <c r="Y82" s="508"/>
      <c r="Z82" s="997"/>
      <c r="AA82" s="508"/>
    </row>
    <row r="83" spans="1:27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336"/>
      <c r="V83" s="145"/>
      <c r="W83" s="145"/>
      <c r="X83" s="145"/>
      <c r="Y83" s="336"/>
      <c r="Z83" s="145"/>
      <c r="AA83" s="145"/>
    </row>
    <row r="84" spans="1:27">
      <c r="A84" s="144"/>
      <c r="B84" s="769"/>
      <c r="C84" s="1010"/>
      <c r="D84" s="1010"/>
      <c r="E84" s="1010"/>
      <c r="F84" s="506"/>
      <c r="G84" s="1010"/>
      <c r="H84" s="506"/>
      <c r="I84" s="1010"/>
      <c r="J84" s="1010"/>
      <c r="K84" s="1010"/>
      <c r="L84" s="1010"/>
      <c r="M84" s="1010"/>
      <c r="N84" s="1010"/>
      <c r="O84" s="1010"/>
      <c r="P84" s="1010"/>
      <c r="Q84" s="1010"/>
      <c r="R84" s="1010"/>
      <c r="S84" s="1010"/>
      <c r="T84" s="506"/>
      <c r="U84" s="516"/>
      <c r="V84" s="506"/>
      <c r="W84" s="1010"/>
      <c r="X84" s="506"/>
      <c r="Y84" s="516"/>
      <c r="Z84" s="506"/>
      <c r="AA84" s="1010"/>
    </row>
    <row r="85" spans="1:27">
      <c r="A85" s="1010"/>
      <c r="B85" s="1010"/>
      <c r="C85" s="1010"/>
      <c r="D85" s="1010"/>
      <c r="E85" s="1010"/>
      <c r="F85" s="1010"/>
      <c r="G85" s="1010"/>
      <c r="H85" s="506"/>
      <c r="I85" s="1010"/>
      <c r="J85" s="1010"/>
      <c r="K85" s="1010"/>
      <c r="L85" s="1010"/>
      <c r="M85" s="1010"/>
      <c r="N85" s="1010"/>
      <c r="O85" s="1010"/>
      <c r="P85" s="1010"/>
      <c r="Q85" s="1010"/>
      <c r="R85" s="1010"/>
      <c r="S85" s="1010"/>
      <c r="T85" s="506"/>
      <c r="U85" s="516"/>
      <c r="V85" s="1010"/>
      <c r="W85" s="1010"/>
      <c r="X85" s="1010"/>
      <c r="Y85" s="516"/>
      <c r="Z85" s="1010"/>
      <c r="AA85" s="1010"/>
    </row>
    <row r="86" spans="1:27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417"/>
      <c r="V86" s="174"/>
      <c r="W86" s="174"/>
      <c r="X86" s="174"/>
      <c r="Y86" s="417"/>
      <c r="Z86" s="174"/>
      <c r="AA86" s="174"/>
    </row>
    <row r="87" spans="1:27">
      <c r="A87" s="144"/>
      <c r="B87" s="336"/>
      <c r="C87" s="580"/>
      <c r="D87" s="580"/>
      <c r="E87" s="580"/>
      <c r="F87" s="336"/>
      <c r="G87" s="580"/>
      <c r="H87" s="336"/>
      <c r="I87" s="580"/>
      <c r="J87" s="580"/>
      <c r="K87" s="580"/>
      <c r="L87" s="580"/>
      <c r="M87" s="580"/>
      <c r="N87" s="580"/>
      <c r="O87" s="580"/>
      <c r="P87" s="580"/>
      <c r="Q87" s="580"/>
      <c r="R87" s="580"/>
      <c r="S87" s="580"/>
      <c r="T87" s="336"/>
      <c r="U87" s="580"/>
      <c r="V87" s="336"/>
      <c r="W87" s="580"/>
      <c r="X87" s="336"/>
      <c r="Y87" s="580"/>
      <c r="Z87" s="336"/>
      <c r="AA87" s="580"/>
    </row>
    <row r="88" spans="1:27">
      <c r="A88" s="768"/>
      <c r="B88" s="336"/>
      <c r="C88" s="580"/>
      <c r="D88" s="580"/>
      <c r="E88" s="580"/>
      <c r="F88" s="336"/>
      <c r="G88" s="580"/>
      <c r="H88" s="336"/>
      <c r="I88" s="580"/>
      <c r="J88" s="580"/>
      <c r="K88" s="580"/>
      <c r="L88" s="580"/>
      <c r="M88" s="580"/>
      <c r="N88" s="580"/>
      <c r="O88" s="580"/>
      <c r="P88" s="580"/>
      <c r="Q88" s="580"/>
      <c r="R88" s="580"/>
      <c r="S88" s="580"/>
      <c r="T88" s="336"/>
      <c r="U88" s="580"/>
      <c r="V88" s="336"/>
      <c r="W88" s="580"/>
      <c r="X88" s="336"/>
      <c r="Y88" s="580"/>
      <c r="Z88" s="336"/>
      <c r="AA88" s="580"/>
    </row>
    <row r="89" spans="1:27">
      <c r="A89" s="768"/>
      <c r="B89" s="336"/>
      <c r="C89" s="580"/>
      <c r="D89" s="580"/>
      <c r="E89" s="580"/>
      <c r="F89" s="336"/>
      <c r="G89" s="580"/>
      <c r="H89" s="336"/>
      <c r="I89" s="580"/>
      <c r="J89" s="580"/>
      <c r="K89" s="580"/>
      <c r="L89" s="580"/>
      <c r="M89" s="580"/>
      <c r="N89" s="580"/>
      <c r="O89" s="580"/>
      <c r="P89" s="580"/>
      <c r="Q89" s="580"/>
      <c r="R89" s="580"/>
      <c r="S89" s="580"/>
      <c r="T89" s="336"/>
      <c r="U89" s="580"/>
      <c r="V89" s="336"/>
      <c r="W89" s="580"/>
      <c r="X89" s="336"/>
      <c r="Y89" s="580"/>
      <c r="Z89" s="336"/>
      <c r="AA89" s="580"/>
    </row>
    <row r="90" spans="1:27">
      <c r="A90" s="768"/>
      <c r="B90" s="336"/>
      <c r="C90" s="580"/>
      <c r="D90" s="580"/>
      <c r="E90" s="580"/>
      <c r="F90" s="336"/>
      <c r="G90" s="580"/>
      <c r="H90" s="336"/>
      <c r="I90" s="580"/>
      <c r="J90" s="580"/>
      <c r="K90" s="580"/>
      <c r="L90" s="580"/>
      <c r="M90" s="580"/>
      <c r="N90" s="580"/>
      <c r="O90" s="580"/>
      <c r="P90" s="580"/>
      <c r="Q90" s="580"/>
      <c r="R90" s="580"/>
      <c r="S90" s="580"/>
      <c r="T90" s="336"/>
      <c r="U90" s="580"/>
      <c r="V90" s="336"/>
      <c r="W90" s="580"/>
      <c r="X90" s="336"/>
      <c r="Y90" s="580"/>
      <c r="Z90" s="336"/>
      <c r="AA90" s="580"/>
    </row>
    <row r="91" spans="1:27">
      <c r="A91" s="768"/>
      <c r="B91" s="336"/>
      <c r="C91" s="580"/>
      <c r="D91" s="580"/>
      <c r="E91" s="580"/>
      <c r="F91" s="336"/>
      <c r="G91" s="580"/>
      <c r="H91" s="336"/>
      <c r="I91" s="580"/>
      <c r="J91" s="580"/>
      <c r="K91" s="580"/>
      <c r="L91" s="580"/>
      <c r="M91" s="580"/>
      <c r="N91" s="580"/>
      <c r="O91" s="580"/>
      <c r="P91" s="580"/>
      <c r="Q91" s="580"/>
      <c r="R91" s="580"/>
      <c r="S91" s="580"/>
      <c r="T91" s="336"/>
      <c r="U91" s="580"/>
      <c r="V91" s="336"/>
      <c r="W91" s="580"/>
      <c r="X91" s="336"/>
      <c r="Y91" s="580"/>
      <c r="Z91" s="336"/>
      <c r="AA91" s="580"/>
    </row>
    <row r="92" spans="1:27">
      <c r="A92" s="768"/>
      <c r="B92" s="336"/>
      <c r="C92" s="580"/>
      <c r="D92" s="580"/>
      <c r="E92" s="580"/>
      <c r="F92" s="336"/>
      <c r="G92" s="580"/>
      <c r="H92" s="336"/>
      <c r="I92" s="580"/>
      <c r="J92" s="580"/>
      <c r="K92" s="580"/>
      <c r="L92" s="580"/>
      <c r="M92" s="580"/>
      <c r="N92" s="580"/>
      <c r="O92" s="580"/>
      <c r="P92" s="580"/>
      <c r="Q92" s="580"/>
      <c r="R92" s="580"/>
      <c r="S92" s="580"/>
      <c r="T92" s="336"/>
      <c r="U92" s="580"/>
      <c r="V92" s="336"/>
      <c r="W92" s="580"/>
      <c r="X92" s="336"/>
      <c r="Y92" s="580"/>
      <c r="Z92" s="336"/>
      <c r="AA92" s="580"/>
    </row>
    <row r="93" spans="1:27">
      <c r="A93" s="768"/>
      <c r="B93" s="336"/>
      <c r="C93" s="580"/>
      <c r="D93" s="580"/>
      <c r="E93" s="580"/>
      <c r="F93" s="336"/>
      <c r="G93" s="580"/>
      <c r="H93" s="336"/>
      <c r="I93" s="580"/>
      <c r="J93" s="580"/>
      <c r="K93" s="580"/>
      <c r="L93" s="580"/>
      <c r="M93" s="580"/>
      <c r="N93" s="580"/>
      <c r="O93" s="580"/>
      <c r="P93" s="580"/>
      <c r="Q93" s="580"/>
      <c r="R93" s="580"/>
      <c r="S93" s="580"/>
      <c r="T93" s="336"/>
      <c r="U93" s="580"/>
      <c r="V93" s="336"/>
      <c r="W93" s="580"/>
      <c r="X93" s="336"/>
      <c r="Y93" s="580"/>
      <c r="Z93" s="336"/>
      <c r="AA93" s="580"/>
    </row>
    <row r="94" spans="1:27">
      <c r="A94" s="768"/>
      <c r="B94" s="336"/>
      <c r="C94" s="580"/>
      <c r="D94" s="580"/>
      <c r="E94" s="580"/>
      <c r="F94" s="336"/>
      <c r="G94" s="580"/>
      <c r="H94" s="336"/>
      <c r="I94" s="580"/>
      <c r="J94" s="580"/>
      <c r="K94" s="580"/>
      <c r="L94" s="580"/>
      <c r="M94" s="580"/>
      <c r="N94" s="580"/>
      <c r="O94" s="580"/>
      <c r="P94" s="580"/>
      <c r="Q94" s="580"/>
      <c r="R94" s="580"/>
      <c r="S94" s="580"/>
      <c r="T94" s="336"/>
      <c r="U94" s="580"/>
      <c r="V94" s="336"/>
      <c r="W94" s="580"/>
      <c r="X94" s="336"/>
      <c r="Y94" s="580"/>
      <c r="Z94" s="336"/>
      <c r="AA94" s="580"/>
    </row>
    <row r="95" spans="1:27">
      <c r="A95" s="144"/>
      <c r="B95" s="336"/>
      <c r="C95" s="580"/>
      <c r="D95" s="580"/>
      <c r="E95" s="580"/>
      <c r="F95" s="336"/>
      <c r="G95" s="580"/>
      <c r="H95" s="336"/>
      <c r="I95" s="580"/>
      <c r="J95" s="580"/>
      <c r="K95" s="580"/>
      <c r="L95" s="580"/>
      <c r="M95" s="580"/>
      <c r="N95" s="580"/>
      <c r="O95" s="580"/>
      <c r="P95" s="580"/>
      <c r="Q95" s="580"/>
      <c r="R95" s="580"/>
      <c r="S95" s="580"/>
      <c r="T95" s="336"/>
      <c r="U95" s="580"/>
      <c r="V95" s="336"/>
      <c r="W95" s="580"/>
      <c r="X95" s="336"/>
      <c r="Y95" s="580"/>
      <c r="Z95" s="336"/>
      <c r="AA95" s="580"/>
    </row>
    <row r="96" spans="1:27">
      <c r="B96" s="335"/>
      <c r="C96" s="365"/>
      <c r="D96" s="365"/>
      <c r="E96" s="365"/>
      <c r="F96" s="335"/>
      <c r="G96" s="365"/>
      <c r="H96" s="335"/>
      <c r="I96" s="365"/>
      <c r="J96" s="365"/>
      <c r="K96" s="365"/>
      <c r="L96" s="365"/>
      <c r="M96" s="365"/>
      <c r="N96" s="365"/>
      <c r="O96" s="365"/>
      <c r="P96" s="365"/>
      <c r="Q96" s="365"/>
      <c r="R96" s="365"/>
      <c r="S96" s="365"/>
      <c r="T96" s="335"/>
      <c r="U96" s="365"/>
      <c r="V96" s="335"/>
      <c r="W96" s="365"/>
      <c r="X96" s="335"/>
      <c r="Y96" s="365"/>
      <c r="Z96" s="335"/>
      <c r="AA96" s="365"/>
    </row>
    <row r="97" spans="1:27">
      <c r="A97" s="145"/>
      <c r="B97" s="336"/>
      <c r="C97" s="580"/>
      <c r="D97" s="580"/>
      <c r="E97" s="580"/>
      <c r="F97" s="336"/>
      <c r="G97" s="580"/>
      <c r="H97" s="336"/>
      <c r="I97" s="580"/>
      <c r="J97" s="580"/>
      <c r="K97" s="580"/>
      <c r="L97" s="580"/>
      <c r="M97" s="580"/>
      <c r="N97" s="580"/>
      <c r="O97" s="580"/>
      <c r="P97" s="580"/>
      <c r="Q97" s="580"/>
      <c r="R97" s="580"/>
      <c r="S97" s="580"/>
      <c r="T97" s="336"/>
      <c r="U97" s="580"/>
      <c r="V97" s="336"/>
      <c r="W97" s="580"/>
      <c r="X97" s="336"/>
      <c r="Y97" s="580"/>
      <c r="Z97" s="336"/>
      <c r="AA97" s="580"/>
    </row>
    <row r="98" spans="1:27">
      <c r="A98" s="983"/>
      <c r="B98" s="336"/>
      <c r="C98" s="580"/>
      <c r="D98" s="580"/>
      <c r="E98" s="580"/>
      <c r="F98" s="336"/>
      <c r="G98" s="580"/>
      <c r="H98" s="336"/>
      <c r="I98" s="580"/>
      <c r="J98" s="580"/>
      <c r="K98" s="580"/>
      <c r="L98" s="580"/>
      <c r="M98" s="580"/>
      <c r="N98" s="580"/>
      <c r="O98" s="580"/>
      <c r="P98" s="580"/>
      <c r="Q98" s="580"/>
      <c r="R98" s="580"/>
      <c r="S98" s="580"/>
      <c r="T98" s="336"/>
      <c r="U98" s="580"/>
      <c r="V98" s="336"/>
      <c r="W98" s="580"/>
      <c r="X98" s="336"/>
      <c r="Y98" s="580"/>
      <c r="Z98" s="336"/>
      <c r="AA98" s="580"/>
    </row>
    <row r="99" spans="1:27">
      <c r="A99" s="145"/>
      <c r="B99" s="336"/>
      <c r="C99" s="580"/>
      <c r="D99" s="580"/>
      <c r="E99" s="580"/>
      <c r="F99" s="336"/>
      <c r="G99" s="580"/>
      <c r="H99" s="336"/>
      <c r="I99" s="580"/>
      <c r="J99" s="580"/>
      <c r="K99" s="580"/>
      <c r="L99" s="580"/>
      <c r="M99" s="580"/>
      <c r="N99" s="580"/>
      <c r="O99" s="580"/>
      <c r="P99" s="580"/>
      <c r="Q99" s="580"/>
      <c r="R99" s="580"/>
      <c r="S99" s="580"/>
      <c r="T99" s="336"/>
      <c r="U99" s="580"/>
      <c r="V99" s="336"/>
      <c r="W99" s="580"/>
      <c r="X99" s="336"/>
      <c r="Y99" s="580"/>
      <c r="Z99" s="336"/>
      <c r="AA99" s="580"/>
    </row>
  </sheetData>
  <sheetProtection password="DF9A" sheet="1" objects="1" scenarios="1"/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45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I99"/>
  <sheetViews>
    <sheetView workbookViewId="0" xr3:uid="{87597A4D-7D11-59BA-9CCC-58575E0E5C6B}"/>
  </sheetViews>
  <sheetFormatPr defaultRowHeight="12.75"/>
  <cols>
    <col min="1" max="1" width="36.42578125" customWidth="1"/>
    <col min="2" max="2" width="12.7109375" hidden="1" customWidth="1"/>
    <col min="3" max="3" width="4.42578125" hidden="1" customWidth="1"/>
    <col min="4" max="4" width="12.28515625" customWidth="1"/>
    <col min="5" max="5" width="4.42578125" customWidth="1"/>
    <col min="6" max="6" width="10.140625" customWidth="1"/>
    <col min="7" max="7" width="4.42578125" customWidth="1"/>
    <col min="8" max="8" width="9.28515625" customWidth="1"/>
    <col min="9" max="9" width="4.42578125" customWidth="1"/>
    <col min="10" max="10" width="10.5703125" customWidth="1"/>
    <col min="11" max="11" width="4.42578125" customWidth="1"/>
    <col min="12" max="12" width="13.28515625" bestFit="1" customWidth="1"/>
    <col min="13" max="13" width="4.7109375" customWidth="1"/>
    <col min="14" max="14" width="12" customWidth="1"/>
    <col min="15" max="15" width="4.7109375" customWidth="1"/>
    <col min="16" max="16" width="12.7109375" customWidth="1"/>
    <col min="17" max="17" width="4.7109375" customWidth="1"/>
    <col min="18" max="18" width="12.7109375" style="335" customWidth="1"/>
    <col min="19" max="19" width="4.7109375" style="335" customWidth="1"/>
    <col min="20" max="20" width="12.7109375" style="335" customWidth="1"/>
    <col min="21" max="21" width="4.7109375" style="335" customWidth="1"/>
    <col min="22" max="22" width="9.28515625" style="335" customWidth="1"/>
    <col min="23" max="23" width="4.7109375" style="335" customWidth="1"/>
    <col min="24" max="24" width="12.7109375" style="335" customWidth="1"/>
    <col min="25" max="25" width="4.7109375" style="335" customWidth="1"/>
    <col min="26" max="26" width="11.7109375" style="335" customWidth="1"/>
    <col min="27" max="27" width="5.28515625" style="335" customWidth="1"/>
    <col min="28" max="28" width="12.28515625" style="335" customWidth="1"/>
    <col min="29" max="29" width="4.7109375" style="335" customWidth="1"/>
    <col min="30" max="30" width="9.7109375" style="335" customWidth="1"/>
    <col min="31" max="31" width="4.7109375" style="335" customWidth="1"/>
    <col min="32" max="32" width="12.7109375" customWidth="1"/>
    <col min="33" max="33" width="7.28515625" customWidth="1"/>
    <col min="34" max="34" width="12.7109375" customWidth="1"/>
    <col min="35" max="35" width="4.7109375" customWidth="1"/>
  </cols>
  <sheetData>
    <row r="1" spans="1:33">
      <c r="A1" s="144" t="s">
        <v>1336</v>
      </c>
      <c r="AD1" t="str">
        <f>Summary!V1</f>
        <v>QUARTER ENDED 31 DECEMBER 2005</v>
      </c>
    </row>
    <row r="2" spans="1:33">
      <c r="A2" s="145"/>
    </row>
    <row r="3" spans="1:33" s="426" customFormat="1" ht="12">
      <c r="A3" s="430" t="s">
        <v>311</v>
      </c>
      <c r="B3" s="431" t="s">
        <v>61</v>
      </c>
      <c r="C3" s="425"/>
      <c r="D3" s="1457" t="s">
        <v>1438</v>
      </c>
      <c r="E3" s="425"/>
      <c r="F3" s="1222" t="s">
        <v>1439</v>
      </c>
      <c r="G3" s="1219"/>
      <c r="H3" s="1222" t="s">
        <v>1440</v>
      </c>
      <c r="I3" s="1219"/>
      <c r="J3" s="1222" t="s">
        <v>1441</v>
      </c>
      <c r="K3" s="1219"/>
      <c r="L3" s="431" t="s">
        <v>537</v>
      </c>
      <c r="M3" s="425"/>
      <c r="N3" s="1222" t="s">
        <v>1370</v>
      </c>
      <c r="O3" s="1219"/>
      <c r="P3" s="1222" t="s">
        <v>598</v>
      </c>
      <c r="Q3" s="1219"/>
      <c r="R3" s="1222" t="s">
        <v>598</v>
      </c>
      <c r="S3" s="510"/>
      <c r="T3" s="1222" t="s">
        <v>598</v>
      </c>
      <c r="U3" s="502"/>
      <c r="V3" s="1222" t="s">
        <v>1258</v>
      </c>
      <c r="W3" s="510"/>
      <c r="X3" s="1201" t="s">
        <v>1442</v>
      </c>
      <c r="Y3" s="510"/>
      <c r="Z3" s="324" t="s">
        <v>595</v>
      </c>
      <c r="AA3" s="502"/>
      <c r="AB3" s="1234" t="s">
        <v>940</v>
      </c>
      <c r="AC3" s="510"/>
      <c r="AD3" s="1234" t="s">
        <v>1393</v>
      </c>
      <c r="AE3" s="1238"/>
      <c r="AF3" s="1234" t="s">
        <v>1302</v>
      </c>
      <c r="AG3" s="510"/>
    </row>
    <row r="4" spans="1:33" s="426" customFormat="1" ht="12">
      <c r="A4" s="430"/>
      <c r="B4" s="169"/>
      <c r="C4" s="427"/>
      <c r="D4" s="1204" t="s">
        <v>1443</v>
      </c>
      <c r="E4" s="427"/>
      <c r="F4" s="1223" t="s">
        <v>761</v>
      </c>
      <c r="G4" s="1220"/>
      <c r="H4" s="1223" t="s">
        <v>790</v>
      </c>
      <c r="I4" s="1220"/>
      <c r="J4" s="1223" t="s">
        <v>790</v>
      </c>
      <c r="K4" s="1220"/>
      <c r="L4" s="169" t="s">
        <v>1428</v>
      </c>
      <c r="M4" s="427"/>
      <c r="N4" s="1223" t="s">
        <v>1444</v>
      </c>
      <c r="O4" s="1220"/>
      <c r="P4" s="1223" t="s">
        <v>859</v>
      </c>
      <c r="Q4" s="1220"/>
      <c r="R4" s="1223" t="s">
        <v>943</v>
      </c>
      <c r="S4" s="513"/>
      <c r="T4" s="1223" t="s">
        <v>1445</v>
      </c>
      <c r="U4" s="504"/>
      <c r="V4" s="1223" t="s">
        <v>790</v>
      </c>
      <c r="W4" s="513"/>
      <c r="X4" s="1202" t="s">
        <v>790</v>
      </c>
      <c r="Y4" s="513"/>
      <c r="Z4" s="169" t="s">
        <v>1446</v>
      </c>
      <c r="AA4" s="504"/>
      <c r="AB4" s="1355" t="s">
        <v>948</v>
      </c>
      <c r="AC4" s="513"/>
      <c r="AD4" s="1355" t="s">
        <v>790</v>
      </c>
      <c r="AE4" s="1239"/>
      <c r="AF4" s="1355" t="s">
        <v>790</v>
      </c>
      <c r="AG4" s="513"/>
    </row>
    <row r="5" spans="1:33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345" t="s">
        <v>117</v>
      </c>
      <c r="G5" s="344" t="s">
        <v>21</v>
      </c>
      <c r="H5" s="345" t="s">
        <v>117</v>
      </c>
      <c r="I5" s="344" t="s">
        <v>21</v>
      </c>
      <c r="J5" s="345" t="s">
        <v>117</v>
      </c>
      <c r="K5" s="344" t="s">
        <v>21</v>
      </c>
      <c r="L5" s="156" t="s">
        <v>117</v>
      </c>
      <c r="M5" s="157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155" t="s">
        <v>117</v>
      </c>
      <c r="U5" s="157" t="s">
        <v>21</v>
      </c>
      <c r="V5" s="345" t="s">
        <v>117</v>
      </c>
      <c r="W5" s="344" t="s">
        <v>21</v>
      </c>
      <c r="X5" s="345" t="s">
        <v>117</v>
      </c>
      <c r="Y5" s="344" t="s">
        <v>21</v>
      </c>
      <c r="Z5" s="155" t="s">
        <v>117</v>
      </c>
      <c r="AA5" s="157" t="s">
        <v>21</v>
      </c>
      <c r="AB5" s="345" t="s">
        <v>117</v>
      </c>
      <c r="AC5" s="344" t="s">
        <v>21</v>
      </c>
      <c r="AD5" s="345" t="s">
        <v>117</v>
      </c>
      <c r="AE5" s="344" t="s">
        <v>21</v>
      </c>
      <c r="AF5" s="345" t="s">
        <v>117</v>
      </c>
      <c r="AG5" s="344" t="s">
        <v>21</v>
      </c>
    </row>
    <row r="6" spans="1:33">
      <c r="A6" s="141" t="s">
        <v>118</v>
      </c>
      <c r="C6" s="158"/>
      <c r="E6" s="158"/>
      <c r="F6" s="335"/>
      <c r="G6" s="347"/>
      <c r="H6" s="335"/>
      <c r="I6" s="347"/>
      <c r="J6" s="335"/>
      <c r="K6" s="347"/>
      <c r="M6" s="158"/>
      <c r="N6" s="335"/>
      <c r="O6" s="347"/>
      <c r="P6" s="335"/>
      <c r="Q6" s="347"/>
      <c r="S6" s="347"/>
      <c r="T6"/>
      <c r="U6" s="158"/>
      <c r="W6" s="347"/>
      <c r="Y6" s="347"/>
      <c r="Z6"/>
      <c r="AA6" s="158"/>
      <c r="AC6" s="347"/>
      <c r="AE6" s="347"/>
      <c r="AF6" s="335"/>
      <c r="AG6" s="347"/>
    </row>
    <row r="7" spans="1:33">
      <c r="A7" s="172" t="s">
        <v>120</v>
      </c>
      <c r="B7" s="419">
        <f>D7+F7+H7+J7+L7+N7+P7+R7+T7+V7+X7+Z7+AB7+AD7+AF7</f>
        <v>2676.5800055099994</v>
      </c>
      <c r="C7" s="364">
        <f>B7/$B$10*100</f>
        <v>57.070301139781833</v>
      </c>
      <c r="D7" s="419">
        <v>30.16</v>
      </c>
      <c r="E7" s="364">
        <f>D7/$D$10*100</f>
        <v>90.164424514200292</v>
      </c>
      <c r="F7" s="419">
        <v>0</v>
      </c>
      <c r="G7" s="364">
        <f>F7/$F$10*100</f>
        <v>0</v>
      </c>
      <c r="H7" s="419">
        <v>0</v>
      </c>
      <c r="I7" s="364">
        <f>H7/$H$10*100</f>
        <v>0</v>
      </c>
      <c r="J7" s="419">
        <v>0</v>
      </c>
      <c r="K7" s="364">
        <f>J7/$H$10*100</f>
        <v>0</v>
      </c>
      <c r="L7" s="419">
        <v>2391.1999999999998</v>
      </c>
      <c r="M7" s="364">
        <f>L7/$L$10*100</f>
        <v>74.429607495253208</v>
      </c>
      <c r="N7" s="419">
        <v>0</v>
      </c>
      <c r="O7" s="364">
        <f>N7/$N$10*100</f>
        <v>0</v>
      </c>
      <c r="P7" s="419">
        <v>0</v>
      </c>
      <c r="Q7" s="364">
        <v>0</v>
      </c>
      <c r="R7" s="419">
        <v>0</v>
      </c>
      <c r="S7" s="364">
        <f>R7/$R$10*100</f>
        <v>0</v>
      </c>
      <c r="T7" s="419">
        <v>8.6999999999999993</v>
      </c>
      <c r="U7" s="364">
        <f>T7/$T$10*100</f>
        <v>45.789473684210527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246.52000551</v>
      </c>
      <c r="AA7" s="364">
        <f>Z7/$Z$10*100</f>
        <v>20.615143113019155</v>
      </c>
      <c r="AB7" s="419">
        <v>0</v>
      </c>
      <c r="AC7" s="364">
        <f>AB7/$AB$10*100</f>
        <v>0</v>
      </c>
      <c r="AD7" s="419">
        <v>0</v>
      </c>
      <c r="AE7" s="364">
        <f>AD7/$AD$10*100</f>
        <v>0</v>
      </c>
      <c r="AF7" s="419">
        <v>0</v>
      </c>
      <c r="AG7" s="364">
        <f>AF7/$AF$10*100</f>
        <v>0</v>
      </c>
    </row>
    <row r="8" spans="1:33">
      <c r="A8" s="172" t="s">
        <v>277</v>
      </c>
      <c r="B8" s="419">
        <f>D8+F8+H8+J8+L8+N8+P8+R8+T8+V8+X8+Z8+AB8+AD8+AF8</f>
        <v>2011.99</v>
      </c>
      <c r="C8" s="364">
        <f>B8/$B$10*100</f>
        <v>42.899847923040419</v>
      </c>
      <c r="D8" s="419">
        <v>3.29</v>
      </c>
      <c r="E8" s="364">
        <f>D8/$D$10*100</f>
        <v>9.8355754857996995</v>
      </c>
      <c r="F8" s="419">
        <f>SUM('FOF10'!AG8:AG12)</f>
        <v>1.3</v>
      </c>
      <c r="G8" s="364">
        <f>F8/$F$10*100</f>
        <v>100</v>
      </c>
      <c r="H8" s="419">
        <f>SUM('FOF10'!AM8:AM12)</f>
        <v>1.5</v>
      </c>
      <c r="I8" s="364">
        <f>H8/$H$10*100</f>
        <v>100</v>
      </c>
      <c r="J8" s="419">
        <f>SUM('FOF2'!AB47:AB51)</f>
        <v>0.4</v>
      </c>
      <c r="K8" s="364">
        <f>J8/$H$10*100</f>
        <v>26.666666666666668</v>
      </c>
      <c r="L8" s="419">
        <v>821.5</v>
      </c>
      <c r="M8" s="364">
        <f>L8/$L$10*100</f>
        <v>25.570392504746785</v>
      </c>
      <c r="N8" s="419">
        <f>SUM('FOF3'!AA48:AA52)</f>
        <v>2.2000000000000002</v>
      </c>
      <c r="O8" s="364">
        <f>N8/$N$10*100</f>
        <v>100</v>
      </c>
      <c r="P8" s="419">
        <f>SUM('FOF4'!O8:O12)</f>
        <v>20.2</v>
      </c>
      <c r="Q8" s="364">
        <v>0</v>
      </c>
      <c r="R8" s="419">
        <f>SUM('FOF5'!C8:C12)</f>
        <v>162.4</v>
      </c>
      <c r="S8" s="364">
        <f>R8/$R$10*100</f>
        <v>100</v>
      </c>
      <c r="T8" s="419">
        <v>8.9</v>
      </c>
      <c r="U8" s="364">
        <f>T8/$T$10*100</f>
        <v>46.842105263157897</v>
      </c>
      <c r="V8" s="419">
        <f>SUM('FOF9'!AJ8:AJ12)</f>
        <v>11.1</v>
      </c>
      <c r="W8" s="364">
        <f>V8/$V$10*100</f>
        <v>100</v>
      </c>
      <c r="X8" s="419">
        <f>SUM('FOF4'!E8:F12)</f>
        <v>25.7</v>
      </c>
      <c r="Y8" s="364">
        <f>X8/$X$10*100</f>
        <v>100</v>
      </c>
      <c r="Z8" s="419">
        <v>949.3</v>
      </c>
      <c r="AA8" s="364">
        <f>Z8/$Z$10*100</f>
        <v>79.384856886980842</v>
      </c>
      <c r="AB8" s="419">
        <f>SUM('FOF5'!R8:R12)</f>
        <v>0.8</v>
      </c>
      <c r="AC8" s="364">
        <f>AB8/$AB$10*100</f>
        <v>100</v>
      </c>
      <c r="AD8" s="419">
        <f>SUM('FOF10'!F8:F12)</f>
        <v>0.4</v>
      </c>
      <c r="AE8" s="364">
        <f>AD8/$AD$10*100</f>
        <v>100</v>
      </c>
      <c r="AF8" s="419">
        <f>SUM('FOF10'!R8:R12)</f>
        <v>3</v>
      </c>
      <c r="AG8" s="364">
        <f>AF8/$AF$10*100</f>
        <v>100</v>
      </c>
    </row>
    <row r="9" spans="1:33" ht="13.5" thickBot="1">
      <c r="A9" s="323" t="s">
        <v>122</v>
      </c>
      <c r="B9" s="419">
        <f>D9+F9+H9+J9+L9+N9+P9+R9+T9+V9+X9+Z9+AB9+AD9+AF9</f>
        <v>1.4</v>
      </c>
      <c r="C9" s="364">
        <f>B9/$B$10*100</f>
        <v>2.9850937177747693E-2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J9/$H$10*100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>
        <v>0</v>
      </c>
      <c r="Q9" s="364">
        <v>0</v>
      </c>
      <c r="R9" s="419">
        <v>0</v>
      </c>
      <c r="S9" s="364">
        <f>R9/$R$10*100</f>
        <v>0</v>
      </c>
      <c r="T9" s="419">
        <v>1.4</v>
      </c>
      <c r="U9" s="364">
        <f>T9/$T$10*100</f>
        <v>7.3684210526315779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/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AF9/$AF$10*100</f>
        <v>0</v>
      </c>
    </row>
    <row r="10" spans="1:33" ht="16.5" customHeight="1" thickBot="1">
      <c r="A10" s="322" t="s">
        <v>124</v>
      </c>
      <c r="B10" s="420">
        <f t="shared" ref="B10:I10" si="0">SUM(B7:B9)</f>
        <v>4689.9700055099993</v>
      </c>
      <c r="C10" s="363">
        <f t="shared" si="0"/>
        <v>100</v>
      </c>
      <c r="D10" s="353">
        <f>SUM(D7:D9)</f>
        <v>33.450000000000003</v>
      </c>
      <c r="E10" s="363">
        <f t="shared" si="0"/>
        <v>99.999999999999986</v>
      </c>
      <c r="F10" s="420">
        <f t="shared" si="0"/>
        <v>1.3</v>
      </c>
      <c r="G10" s="363">
        <f t="shared" si="0"/>
        <v>100</v>
      </c>
      <c r="H10" s="420">
        <f t="shared" si="0"/>
        <v>1.5</v>
      </c>
      <c r="I10" s="363">
        <f t="shared" si="0"/>
        <v>100</v>
      </c>
      <c r="J10" s="420">
        <f>SUM(J7:J9)</f>
        <v>0.4</v>
      </c>
      <c r="K10" s="363">
        <f>SUM(K7:K9)</f>
        <v>26.666666666666668</v>
      </c>
      <c r="L10" s="353">
        <v>3212.7</v>
      </c>
      <c r="M10" s="363">
        <f t="shared" ref="M10:S10" si="1">SUM(M7:M9)</f>
        <v>100</v>
      </c>
      <c r="N10" s="420">
        <f t="shared" si="1"/>
        <v>2.2000000000000002</v>
      </c>
      <c r="O10" s="363">
        <f t="shared" si="1"/>
        <v>100</v>
      </c>
      <c r="P10" s="420">
        <f t="shared" si="1"/>
        <v>20.2</v>
      </c>
      <c r="Q10" s="363">
        <f t="shared" si="1"/>
        <v>0</v>
      </c>
      <c r="R10" s="420">
        <f t="shared" si="1"/>
        <v>162.4</v>
      </c>
      <c r="S10" s="363">
        <f t="shared" si="1"/>
        <v>100</v>
      </c>
      <c r="T10" s="353">
        <v>19</v>
      </c>
      <c r="U10" s="363">
        <f>SUM(U7:U9)</f>
        <v>100</v>
      </c>
      <c r="V10" s="420">
        <f>SUM(V7:V9)</f>
        <v>11.1</v>
      </c>
      <c r="W10" s="363">
        <f>SUM(W7:W9)</f>
        <v>100</v>
      </c>
      <c r="X10" s="420">
        <f t="shared" ref="X10:AC10" si="2">SUM(X7:X9)</f>
        <v>25.7</v>
      </c>
      <c r="Y10" s="363">
        <f t="shared" si="2"/>
        <v>100</v>
      </c>
      <c r="Z10" s="353">
        <v>1195.8200055099999</v>
      </c>
      <c r="AA10" s="363">
        <f t="shared" si="2"/>
        <v>100</v>
      </c>
      <c r="AB10" s="420">
        <f t="shared" si="2"/>
        <v>0.8</v>
      </c>
      <c r="AC10" s="363">
        <f t="shared" si="2"/>
        <v>100</v>
      </c>
      <c r="AD10" s="420">
        <f>SUM(AD7:AD9)</f>
        <v>0.4</v>
      </c>
      <c r="AE10" s="363">
        <f>SUM(AE7:AE9)</f>
        <v>100</v>
      </c>
      <c r="AF10" s="420">
        <f>SUM(AF7:AF9)</f>
        <v>3</v>
      </c>
      <c r="AG10" s="363">
        <f>SUM(AG7:AG9)</f>
        <v>100</v>
      </c>
    </row>
    <row r="11" spans="1:33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</row>
    <row r="12" spans="1:33" ht="12.75" customHeight="1">
      <c r="A12" s="349" t="s">
        <v>128</v>
      </c>
      <c r="B12" s="419">
        <f t="shared" ref="B12:B24" si="3">D12+F12+H12+J12+L12+N12+P12+R12+T12+V12+X12+Z12+AB12+AD12+AF12</f>
        <v>441.78000000000003</v>
      </c>
      <c r="C12" s="423">
        <f t="shared" ref="C12:C24" si="4">B12/$B$27*100</f>
        <v>18.391330912682506</v>
      </c>
      <c r="D12" s="418">
        <v>12.38</v>
      </c>
      <c r="E12" s="423">
        <f>D12/$D$27*100</f>
        <v>41.034139874047064</v>
      </c>
      <c r="F12" s="418"/>
      <c r="G12" s="423"/>
      <c r="H12" s="418"/>
      <c r="I12" s="423"/>
      <c r="J12" s="418"/>
      <c r="K12" s="423"/>
      <c r="L12" s="418">
        <v>427.8</v>
      </c>
      <c r="M12" s="423">
        <f t="shared" ref="M12:M24" si="5">L12/$L$27*100</f>
        <v>20.210705343222944</v>
      </c>
      <c r="N12" s="418"/>
      <c r="O12" s="423"/>
      <c r="P12" s="418"/>
      <c r="Q12" s="423"/>
      <c r="R12" s="418"/>
      <c r="S12" s="423"/>
      <c r="T12" s="418">
        <v>1.6</v>
      </c>
      <c r="U12" s="423">
        <f>T12/$T$27*100</f>
        <v>18.390804597701152</v>
      </c>
      <c r="V12" s="418"/>
      <c r="W12" s="423"/>
      <c r="X12" s="418"/>
      <c r="Y12" s="423">
        <f>X12/$X$27*100</f>
        <v>0</v>
      </c>
      <c r="Z12" s="418"/>
      <c r="AA12" s="423">
        <f>Z12/$Z$27*100</f>
        <v>0</v>
      </c>
      <c r="AB12" s="418"/>
      <c r="AC12" s="423">
        <f>AB12/$X$27*100</f>
        <v>0</v>
      </c>
      <c r="AD12" s="418"/>
      <c r="AE12" s="423">
        <f>AD12/$X$27*100</f>
        <v>0</v>
      </c>
      <c r="AF12" s="418"/>
      <c r="AG12" s="423">
        <f>AF12/$X$27*100</f>
        <v>0</v>
      </c>
    </row>
    <row r="13" spans="1:33">
      <c r="A13" s="349" t="s">
        <v>130</v>
      </c>
      <c r="B13" s="419">
        <f t="shared" si="3"/>
        <v>156.73000000000002</v>
      </c>
      <c r="C13" s="423">
        <f t="shared" si="4"/>
        <v>6.5246803701949592</v>
      </c>
      <c r="D13" s="418">
        <v>9.93</v>
      </c>
      <c r="E13" s="423">
        <f t="shared" ref="E13:E24" si="6">D13/$D$27*100</f>
        <v>32.913490222074905</v>
      </c>
      <c r="F13" s="418"/>
      <c r="G13" s="423"/>
      <c r="H13" s="418"/>
      <c r="I13" s="423"/>
      <c r="J13" s="418"/>
      <c r="K13" s="423"/>
      <c r="L13" s="418">
        <v>146.80000000000001</v>
      </c>
      <c r="M13" s="423">
        <f t="shared" si="5"/>
        <v>6.9353238531676675</v>
      </c>
      <c r="N13" s="418"/>
      <c r="O13" s="423"/>
      <c r="P13" s="418"/>
      <c r="Q13" s="423"/>
      <c r="R13" s="418"/>
      <c r="S13" s="423"/>
      <c r="T13" s="418">
        <v>0</v>
      </c>
      <c r="U13" s="423">
        <f t="shared" ref="U13:U24" si="7">T13/$T$27*100</f>
        <v>0</v>
      </c>
      <c r="V13" s="418"/>
      <c r="W13" s="423"/>
      <c r="X13" s="418"/>
      <c r="Y13" s="423">
        <f t="shared" ref="Y13:Y24" si="8">X13/$X$27*100</f>
        <v>0</v>
      </c>
      <c r="Z13" s="418"/>
      <c r="AA13" s="423">
        <f t="shared" ref="AA13:AA24" si="9">Z13/$Z$27*100</f>
        <v>0</v>
      </c>
      <c r="AB13" s="418"/>
      <c r="AC13" s="423">
        <f t="shared" ref="AC13:AG24" si="10">AB13/$X$27*100</f>
        <v>0</v>
      </c>
      <c r="AD13" s="418"/>
      <c r="AE13" s="423">
        <f t="shared" si="10"/>
        <v>0</v>
      </c>
      <c r="AF13" s="418"/>
      <c r="AG13" s="423">
        <f t="shared" si="10"/>
        <v>0</v>
      </c>
    </row>
    <row r="14" spans="1:33">
      <c r="A14" s="349" t="s">
        <v>131</v>
      </c>
      <c r="B14" s="419">
        <f t="shared" si="3"/>
        <v>108.8</v>
      </c>
      <c r="C14" s="423">
        <f t="shared" si="4"/>
        <v>4.5293512682780026</v>
      </c>
      <c r="D14" s="418">
        <v>0</v>
      </c>
      <c r="E14" s="423">
        <f t="shared" si="6"/>
        <v>0</v>
      </c>
      <c r="F14" s="418"/>
      <c r="G14" s="423"/>
      <c r="H14" s="418"/>
      <c r="I14" s="423"/>
      <c r="J14" s="418"/>
      <c r="K14" s="423"/>
      <c r="L14" s="418">
        <v>108.8</v>
      </c>
      <c r="M14" s="423">
        <f t="shared" si="5"/>
        <v>5.1400765342278074</v>
      </c>
      <c r="N14" s="418"/>
      <c r="O14" s="423"/>
      <c r="P14" s="418"/>
      <c r="Q14" s="423"/>
      <c r="R14" s="418"/>
      <c r="S14" s="423"/>
      <c r="T14" s="418">
        <v>0</v>
      </c>
      <c r="U14" s="423">
        <f t="shared" si="7"/>
        <v>0</v>
      </c>
      <c r="V14" s="418"/>
      <c r="W14" s="423"/>
      <c r="X14" s="418"/>
      <c r="Y14" s="423">
        <f t="shared" si="8"/>
        <v>0</v>
      </c>
      <c r="Z14" s="418"/>
      <c r="AA14" s="423">
        <f t="shared" si="9"/>
        <v>0</v>
      </c>
      <c r="AB14" s="418"/>
      <c r="AC14" s="423">
        <f t="shared" si="10"/>
        <v>0</v>
      </c>
      <c r="AD14" s="418"/>
      <c r="AE14" s="423">
        <f t="shared" si="10"/>
        <v>0</v>
      </c>
      <c r="AF14" s="418"/>
      <c r="AG14" s="423">
        <f t="shared" si="10"/>
        <v>0</v>
      </c>
    </row>
    <row r="15" spans="1:33">
      <c r="A15" s="349" t="s">
        <v>283</v>
      </c>
      <c r="B15" s="419">
        <f t="shared" si="3"/>
        <v>0</v>
      </c>
      <c r="C15" s="423">
        <f t="shared" si="4"/>
        <v>0</v>
      </c>
      <c r="D15" s="418">
        <v>0</v>
      </c>
      <c r="E15" s="423">
        <f t="shared" si="6"/>
        <v>0</v>
      </c>
      <c r="F15" s="418"/>
      <c r="G15" s="423"/>
      <c r="H15" s="418"/>
      <c r="I15" s="423"/>
      <c r="J15" s="418"/>
      <c r="K15" s="423"/>
      <c r="L15" s="418">
        <v>0</v>
      </c>
      <c r="M15" s="423">
        <f t="shared" si="5"/>
        <v>0</v>
      </c>
      <c r="N15" s="418"/>
      <c r="O15" s="423"/>
      <c r="P15" s="418"/>
      <c r="Q15" s="423"/>
      <c r="R15" s="418"/>
      <c r="S15" s="423"/>
      <c r="T15" s="418">
        <v>0</v>
      </c>
      <c r="U15" s="423">
        <f t="shared" si="7"/>
        <v>0</v>
      </c>
      <c r="V15" s="418"/>
      <c r="W15" s="423"/>
      <c r="X15" s="418"/>
      <c r="Y15" s="423">
        <f t="shared" si="8"/>
        <v>0</v>
      </c>
      <c r="Z15" s="418"/>
      <c r="AA15" s="423">
        <f t="shared" si="9"/>
        <v>0</v>
      </c>
      <c r="AB15" s="418"/>
      <c r="AC15" s="423">
        <f t="shared" si="10"/>
        <v>0</v>
      </c>
      <c r="AD15" s="418"/>
      <c r="AE15" s="423">
        <f t="shared" si="10"/>
        <v>0</v>
      </c>
      <c r="AF15" s="418"/>
      <c r="AG15" s="423">
        <f t="shared" si="10"/>
        <v>0</v>
      </c>
    </row>
    <row r="16" spans="1:33">
      <c r="A16" s="349" t="s">
        <v>284</v>
      </c>
      <c r="B16" s="419">
        <f t="shared" si="3"/>
        <v>264.10000000000002</v>
      </c>
      <c r="C16" s="423">
        <f t="shared" si="4"/>
        <v>10.994500642943205</v>
      </c>
      <c r="D16" s="418">
        <v>0</v>
      </c>
      <c r="E16" s="423">
        <f t="shared" si="6"/>
        <v>0</v>
      </c>
      <c r="F16" s="418"/>
      <c r="G16" s="423"/>
      <c r="H16" s="418"/>
      <c r="I16" s="423"/>
      <c r="J16" s="418"/>
      <c r="K16" s="423"/>
      <c r="L16" s="418">
        <v>264.10000000000002</v>
      </c>
      <c r="M16" s="423">
        <f t="shared" si="5"/>
        <v>12.476968866632024</v>
      </c>
      <c r="N16" s="418"/>
      <c r="O16" s="423"/>
      <c r="P16" s="418"/>
      <c r="Q16" s="423"/>
      <c r="R16" s="418"/>
      <c r="S16" s="423"/>
      <c r="T16" s="418">
        <v>0</v>
      </c>
      <c r="U16" s="423">
        <f t="shared" si="7"/>
        <v>0</v>
      </c>
      <c r="V16" s="418"/>
      <c r="W16" s="423"/>
      <c r="X16" s="418"/>
      <c r="Y16" s="423">
        <f t="shared" si="8"/>
        <v>0</v>
      </c>
      <c r="Z16" s="418"/>
      <c r="AA16" s="423">
        <f t="shared" si="9"/>
        <v>0</v>
      </c>
      <c r="AB16" s="418"/>
      <c r="AC16" s="423">
        <f t="shared" si="10"/>
        <v>0</v>
      </c>
      <c r="AD16" s="418"/>
      <c r="AE16" s="423">
        <f t="shared" si="10"/>
        <v>0</v>
      </c>
      <c r="AF16" s="418"/>
      <c r="AG16" s="423">
        <f t="shared" si="10"/>
        <v>0</v>
      </c>
    </row>
    <row r="17" spans="1:33">
      <c r="A17" s="349" t="s">
        <v>137</v>
      </c>
      <c r="B17" s="419">
        <f t="shared" si="3"/>
        <v>144.79999999999998</v>
      </c>
      <c r="C17" s="423">
        <f t="shared" si="4"/>
        <v>6.0280336732229305</v>
      </c>
      <c r="D17" s="418">
        <v>0</v>
      </c>
      <c r="E17" s="423">
        <f t="shared" si="6"/>
        <v>0</v>
      </c>
      <c r="F17" s="418"/>
      <c r="G17" s="423"/>
      <c r="H17" s="418"/>
      <c r="I17" s="423"/>
      <c r="J17" s="418"/>
      <c r="K17" s="423"/>
      <c r="L17" s="418">
        <v>141.69999999999999</v>
      </c>
      <c r="M17" s="423">
        <f t="shared" si="5"/>
        <v>6.694382765625738</v>
      </c>
      <c r="N17" s="418"/>
      <c r="O17" s="423"/>
      <c r="P17" s="418"/>
      <c r="Q17" s="423"/>
      <c r="R17" s="418"/>
      <c r="S17" s="423"/>
      <c r="T17" s="418">
        <v>3.1</v>
      </c>
      <c r="U17" s="423">
        <f t="shared" si="7"/>
        <v>35.632183908045981</v>
      </c>
      <c r="V17" s="418"/>
      <c r="W17" s="423"/>
      <c r="X17" s="418"/>
      <c r="Y17" s="423">
        <f t="shared" si="8"/>
        <v>0</v>
      </c>
      <c r="Z17" s="418"/>
      <c r="AA17" s="423">
        <f t="shared" si="9"/>
        <v>0</v>
      </c>
      <c r="AB17" s="418"/>
      <c r="AC17" s="423">
        <f t="shared" si="10"/>
        <v>0</v>
      </c>
      <c r="AD17" s="418"/>
      <c r="AE17" s="423">
        <f t="shared" si="10"/>
        <v>0</v>
      </c>
      <c r="AF17" s="418"/>
      <c r="AG17" s="423">
        <f t="shared" si="10"/>
        <v>0</v>
      </c>
    </row>
    <row r="18" spans="1:33" ht="16.5" customHeight="1">
      <c r="A18" s="349" t="s">
        <v>139</v>
      </c>
      <c r="B18" s="419">
        <f t="shared" si="3"/>
        <v>203.1</v>
      </c>
      <c r="C18" s="423">
        <f t="shared" si="4"/>
        <v>8.4550665678976333</v>
      </c>
      <c r="D18" s="418">
        <v>0</v>
      </c>
      <c r="E18" s="423">
        <f t="shared" si="6"/>
        <v>0</v>
      </c>
      <c r="F18" s="418"/>
      <c r="G18" s="423"/>
      <c r="H18" s="418"/>
      <c r="I18" s="423"/>
      <c r="J18" s="418"/>
      <c r="K18" s="423"/>
      <c r="L18" s="418">
        <v>203.1</v>
      </c>
      <c r="M18" s="423">
        <f t="shared" si="5"/>
        <v>9.5951244862285634</v>
      </c>
      <c r="N18" s="418"/>
      <c r="O18" s="423"/>
      <c r="P18" s="418"/>
      <c r="Q18" s="423"/>
      <c r="R18" s="418"/>
      <c r="S18" s="423"/>
      <c r="T18" s="418">
        <v>0</v>
      </c>
      <c r="U18" s="423">
        <f t="shared" si="7"/>
        <v>0</v>
      </c>
      <c r="V18" s="418"/>
      <c r="W18" s="423"/>
      <c r="X18" s="418"/>
      <c r="Y18" s="423">
        <f t="shared" si="8"/>
        <v>0</v>
      </c>
      <c r="Z18" s="418"/>
      <c r="AA18" s="423">
        <f t="shared" si="9"/>
        <v>0</v>
      </c>
      <c r="AB18" s="418"/>
      <c r="AC18" s="423">
        <f t="shared" si="10"/>
        <v>0</v>
      </c>
      <c r="AD18" s="418"/>
      <c r="AE18" s="423">
        <f t="shared" si="10"/>
        <v>0</v>
      </c>
      <c r="AF18" s="418"/>
      <c r="AG18" s="423">
        <f t="shared" si="10"/>
        <v>0</v>
      </c>
    </row>
    <row r="19" spans="1:33" ht="16.5" customHeight="1">
      <c r="A19" s="349" t="s">
        <v>141</v>
      </c>
      <c r="B19" s="419">
        <f t="shared" si="3"/>
        <v>0</v>
      </c>
      <c r="C19" s="423">
        <f t="shared" si="4"/>
        <v>0</v>
      </c>
      <c r="D19" s="418">
        <v>0</v>
      </c>
      <c r="E19" s="423">
        <f t="shared" si="6"/>
        <v>0</v>
      </c>
      <c r="F19" s="418"/>
      <c r="G19" s="423"/>
      <c r="H19" s="418"/>
      <c r="I19" s="423"/>
      <c r="J19" s="418"/>
      <c r="K19" s="423"/>
      <c r="L19" s="418">
        <v>0</v>
      </c>
      <c r="M19" s="423">
        <f t="shared" si="5"/>
        <v>0</v>
      </c>
      <c r="N19" s="418"/>
      <c r="O19" s="423"/>
      <c r="P19" s="418"/>
      <c r="Q19" s="423"/>
      <c r="R19" s="418"/>
      <c r="S19" s="423"/>
      <c r="T19" s="418">
        <v>0</v>
      </c>
      <c r="U19" s="423">
        <f t="shared" si="7"/>
        <v>0</v>
      </c>
      <c r="V19" s="418"/>
      <c r="W19" s="423"/>
      <c r="X19" s="418"/>
      <c r="Y19" s="423">
        <f t="shared" si="8"/>
        <v>0</v>
      </c>
      <c r="Z19" s="418"/>
      <c r="AA19" s="423">
        <f t="shared" si="9"/>
        <v>0</v>
      </c>
      <c r="AB19" s="418"/>
      <c r="AC19" s="423">
        <f t="shared" si="10"/>
        <v>0</v>
      </c>
      <c r="AD19" s="418"/>
      <c r="AE19" s="423">
        <f t="shared" si="10"/>
        <v>0</v>
      </c>
      <c r="AF19" s="418"/>
      <c r="AG19" s="423">
        <f t="shared" si="10"/>
        <v>0</v>
      </c>
    </row>
    <row r="20" spans="1:33" ht="16.5" customHeight="1">
      <c r="A20" s="349" t="s">
        <v>143</v>
      </c>
      <c r="B20" s="419">
        <f t="shared" si="3"/>
        <v>1056.4900055099999</v>
      </c>
      <c r="C20" s="423">
        <f t="shared" si="4"/>
        <v>43.981749507166846</v>
      </c>
      <c r="D20" s="418">
        <v>7.87</v>
      </c>
      <c r="E20" s="423">
        <f t="shared" si="6"/>
        <v>26.085515412661582</v>
      </c>
      <c r="F20" s="418"/>
      <c r="G20" s="423"/>
      <c r="H20" s="418"/>
      <c r="I20" s="423"/>
      <c r="J20" s="418"/>
      <c r="K20" s="423"/>
      <c r="L20" s="418">
        <v>798.6</v>
      </c>
      <c r="M20" s="423">
        <f t="shared" si="5"/>
        <v>37.728539708036095</v>
      </c>
      <c r="N20" s="418"/>
      <c r="O20" s="423"/>
      <c r="P20" s="418"/>
      <c r="Q20" s="423"/>
      <c r="R20" s="418"/>
      <c r="S20" s="423"/>
      <c r="T20" s="418">
        <v>3.5</v>
      </c>
      <c r="U20" s="423">
        <f t="shared" si="7"/>
        <v>40.229885057471265</v>
      </c>
      <c r="V20" s="418"/>
      <c r="W20" s="423"/>
      <c r="X20" s="418"/>
      <c r="Y20" s="423">
        <f t="shared" si="8"/>
        <v>0</v>
      </c>
      <c r="Z20" s="418">
        <v>246.52000551</v>
      </c>
      <c r="AA20" s="423">
        <f t="shared" si="9"/>
        <v>100</v>
      </c>
      <c r="AB20" s="418"/>
      <c r="AC20" s="423">
        <f t="shared" si="10"/>
        <v>0</v>
      </c>
      <c r="AD20" s="418"/>
      <c r="AE20" s="423">
        <f t="shared" si="10"/>
        <v>0</v>
      </c>
      <c r="AF20" s="418"/>
      <c r="AG20" s="423">
        <f t="shared" si="10"/>
        <v>0</v>
      </c>
    </row>
    <row r="21" spans="1:33">
      <c r="A21" s="349" t="s">
        <v>145</v>
      </c>
      <c r="B21" s="419">
        <f t="shared" si="3"/>
        <v>0</v>
      </c>
      <c r="C21" s="423">
        <f t="shared" si="4"/>
        <v>0</v>
      </c>
      <c r="D21" s="418">
        <v>0</v>
      </c>
      <c r="E21" s="423">
        <f t="shared" si="6"/>
        <v>0</v>
      </c>
      <c r="F21" s="418"/>
      <c r="G21" s="423"/>
      <c r="H21" s="418"/>
      <c r="I21" s="423"/>
      <c r="J21" s="418"/>
      <c r="K21" s="423"/>
      <c r="L21" s="418">
        <v>0</v>
      </c>
      <c r="M21" s="423">
        <f t="shared" si="5"/>
        <v>0</v>
      </c>
      <c r="N21" s="418"/>
      <c r="O21" s="423"/>
      <c r="P21" s="418"/>
      <c r="Q21" s="423"/>
      <c r="R21" s="418"/>
      <c r="S21" s="423"/>
      <c r="T21" s="418">
        <v>0</v>
      </c>
      <c r="U21" s="423">
        <f t="shared" si="7"/>
        <v>0</v>
      </c>
      <c r="V21" s="418"/>
      <c r="W21" s="423"/>
      <c r="X21" s="418"/>
      <c r="Y21" s="423">
        <f t="shared" si="8"/>
        <v>0</v>
      </c>
      <c r="Z21" s="418"/>
      <c r="AA21" s="423">
        <f t="shared" si="9"/>
        <v>0</v>
      </c>
      <c r="AB21" s="418"/>
      <c r="AC21" s="423">
        <f t="shared" si="10"/>
        <v>0</v>
      </c>
      <c r="AD21" s="418"/>
      <c r="AE21" s="423">
        <f t="shared" si="10"/>
        <v>0</v>
      </c>
      <c r="AF21" s="418"/>
      <c r="AG21" s="423">
        <f t="shared" si="10"/>
        <v>0</v>
      </c>
    </row>
    <row r="22" spans="1:33" ht="12.75" customHeight="1">
      <c r="A22" s="349" t="s">
        <v>147</v>
      </c>
      <c r="B22" s="419">
        <f t="shared" si="3"/>
        <v>0</v>
      </c>
      <c r="C22" s="423">
        <f t="shared" si="4"/>
        <v>0</v>
      </c>
      <c r="D22" s="418">
        <v>0</v>
      </c>
      <c r="E22" s="423">
        <f t="shared" si="6"/>
        <v>0</v>
      </c>
      <c r="F22" s="418"/>
      <c r="G22" s="423"/>
      <c r="H22" s="418"/>
      <c r="I22" s="423"/>
      <c r="J22" s="418"/>
      <c r="K22" s="423"/>
      <c r="L22" s="418">
        <v>0</v>
      </c>
      <c r="M22" s="423">
        <f t="shared" si="5"/>
        <v>0</v>
      </c>
      <c r="N22" s="418"/>
      <c r="O22" s="423"/>
      <c r="P22" s="418"/>
      <c r="Q22" s="423"/>
      <c r="R22" s="418"/>
      <c r="S22" s="423"/>
      <c r="T22" s="418">
        <v>0</v>
      </c>
      <c r="U22" s="423">
        <f t="shared" si="7"/>
        <v>0</v>
      </c>
      <c r="V22" s="418"/>
      <c r="W22" s="423"/>
      <c r="X22" s="418"/>
      <c r="Y22" s="423">
        <f t="shared" si="8"/>
        <v>0</v>
      </c>
      <c r="Z22" s="418"/>
      <c r="AA22" s="423">
        <f t="shared" si="9"/>
        <v>0</v>
      </c>
      <c r="AB22" s="418"/>
      <c r="AC22" s="423">
        <f t="shared" si="10"/>
        <v>0</v>
      </c>
      <c r="AD22" s="418"/>
      <c r="AE22" s="423">
        <f t="shared" si="10"/>
        <v>0</v>
      </c>
      <c r="AF22" s="418"/>
      <c r="AG22" s="423">
        <f t="shared" si="10"/>
        <v>0</v>
      </c>
    </row>
    <row r="23" spans="1:33">
      <c r="A23" s="349" t="s">
        <v>149</v>
      </c>
      <c r="B23" s="419">
        <f t="shared" si="3"/>
        <v>0</v>
      </c>
      <c r="C23" s="423">
        <f t="shared" si="4"/>
        <v>0</v>
      </c>
      <c r="D23" s="418">
        <v>0</v>
      </c>
      <c r="E23" s="423">
        <f t="shared" si="6"/>
        <v>0</v>
      </c>
      <c r="F23" s="418"/>
      <c r="G23" s="423"/>
      <c r="H23" s="418"/>
      <c r="I23" s="423"/>
      <c r="J23" s="418"/>
      <c r="K23" s="423"/>
      <c r="L23" s="418">
        <v>0</v>
      </c>
      <c r="M23" s="423">
        <f t="shared" si="5"/>
        <v>0</v>
      </c>
      <c r="N23" s="418"/>
      <c r="O23" s="423"/>
      <c r="P23" s="418"/>
      <c r="Q23" s="423"/>
      <c r="R23" s="418"/>
      <c r="S23" s="423"/>
      <c r="T23" s="418">
        <v>0</v>
      </c>
      <c r="U23" s="423">
        <f t="shared" si="7"/>
        <v>0</v>
      </c>
      <c r="V23" s="418"/>
      <c r="W23" s="423"/>
      <c r="X23" s="418"/>
      <c r="Y23" s="423">
        <f t="shared" si="8"/>
        <v>0</v>
      </c>
      <c r="Z23" s="418"/>
      <c r="AA23" s="423">
        <f t="shared" si="9"/>
        <v>0</v>
      </c>
      <c r="AB23" s="418"/>
      <c r="AC23" s="423">
        <f t="shared" si="10"/>
        <v>0</v>
      </c>
      <c r="AD23" s="418"/>
      <c r="AE23" s="423">
        <f t="shared" si="10"/>
        <v>0</v>
      </c>
      <c r="AF23" s="418"/>
      <c r="AG23" s="423">
        <f t="shared" si="10"/>
        <v>0</v>
      </c>
    </row>
    <row r="24" spans="1:33" ht="13.5" thickBot="1">
      <c r="A24" s="349" t="s">
        <v>151</v>
      </c>
      <c r="B24" s="419">
        <f t="shared" si="3"/>
        <v>25.79</v>
      </c>
      <c r="C24" s="423">
        <f t="shared" si="4"/>
        <v>1.0736394228758246</v>
      </c>
      <c r="D24" s="418">
        <v>-0.01</v>
      </c>
      <c r="E24" s="423">
        <f t="shared" si="6"/>
        <v>-3.3145508783559825E-2</v>
      </c>
      <c r="F24" s="418"/>
      <c r="G24" s="423"/>
      <c r="H24" s="418"/>
      <c r="I24" s="423"/>
      <c r="J24" s="418"/>
      <c r="K24" s="423"/>
      <c r="L24" s="418">
        <v>25.8</v>
      </c>
      <c r="M24" s="423">
        <f t="shared" si="5"/>
        <v>1.2188784428591677</v>
      </c>
      <c r="N24" s="418"/>
      <c r="O24" s="423"/>
      <c r="P24" s="418"/>
      <c r="Q24" s="423"/>
      <c r="R24" s="418"/>
      <c r="S24" s="423"/>
      <c r="T24" s="418">
        <v>0</v>
      </c>
      <c r="U24" s="423">
        <f t="shared" si="7"/>
        <v>0</v>
      </c>
      <c r="V24" s="418"/>
      <c r="W24" s="423"/>
      <c r="X24" s="418"/>
      <c r="Y24" s="423">
        <f t="shared" si="8"/>
        <v>0</v>
      </c>
      <c r="Z24" s="418"/>
      <c r="AA24" s="423">
        <f t="shared" si="9"/>
        <v>0</v>
      </c>
      <c r="AB24" s="418"/>
      <c r="AC24" s="423">
        <f t="shared" si="10"/>
        <v>0</v>
      </c>
      <c r="AD24" s="418"/>
      <c r="AE24" s="423">
        <f t="shared" si="10"/>
        <v>0</v>
      </c>
      <c r="AF24" s="418"/>
      <c r="AG24" s="423">
        <f t="shared" si="10"/>
        <v>0</v>
      </c>
    </row>
    <row r="25" spans="1:33" ht="13.5" thickBot="1">
      <c r="A25" s="360" t="s">
        <v>153</v>
      </c>
      <c r="B25" s="353">
        <f>SUM(B12:B24)</f>
        <v>2401.5900055100001</v>
      </c>
      <c r="C25" s="424">
        <f>SUM(C12:C24)</f>
        <v>99.978352365261912</v>
      </c>
      <c r="D25" s="353">
        <f>SUM(D12:D24)</f>
        <v>30.17</v>
      </c>
      <c r="E25" s="363">
        <f t="shared" ref="E25:K25" si="11">SUM(E12:E24)</f>
        <v>99.999999999999986</v>
      </c>
      <c r="F25" s="420">
        <f t="shared" si="11"/>
        <v>0</v>
      </c>
      <c r="G25" s="363">
        <f t="shared" si="11"/>
        <v>0</v>
      </c>
      <c r="H25" s="420">
        <f t="shared" si="11"/>
        <v>0</v>
      </c>
      <c r="I25" s="363">
        <f t="shared" si="11"/>
        <v>0</v>
      </c>
      <c r="J25" s="420">
        <f t="shared" si="11"/>
        <v>0</v>
      </c>
      <c r="K25" s="363">
        <f t="shared" si="11"/>
        <v>0</v>
      </c>
      <c r="L25" s="353">
        <v>2116.6999999999998</v>
      </c>
      <c r="M25" s="363">
        <f t="shared" ref="M25:Y25" si="12">SUM(M12:M24)</f>
        <v>100</v>
      </c>
      <c r="N25" s="420">
        <f t="shared" si="12"/>
        <v>0</v>
      </c>
      <c r="O25" s="363">
        <f t="shared" si="12"/>
        <v>0</v>
      </c>
      <c r="P25" s="420">
        <f t="shared" si="12"/>
        <v>0</v>
      </c>
      <c r="Q25" s="363">
        <f t="shared" si="12"/>
        <v>0</v>
      </c>
      <c r="R25" s="420">
        <f t="shared" si="12"/>
        <v>0</v>
      </c>
      <c r="S25" s="363">
        <f t="shared" si="12"/>
        <v>0</v>
      </c>
      <c r="T25" s="353">
        <v>8.1999999999999993</v>
      </c>
      <c r="U25" s="363">
        <f>SUM(U12:U24)</f>
        <v>94.252873563218401</v>
      </c>
      <c r="V25" s="420">
        <f t="shared" si="12"/>
        <v>0</v>
      </c>
      <c r="W25" s="363">
        <f t="shared" si="12"/>
        <v>0</v>
      </c>
      <c r="X25" s="420">
        <f t="shared" si="12"/>
        <v>0</v>
      </c>
      <c r="Y25" s="363">
        <f t="shared" si="12"/>
        <v>0</v>
      </c>
      <c r="Z25" s="353">
        <v>246.52000551</v>
      </c>
      <c r="AA25" s="363">
        <f t="shared" ref="AA25:AG25" si="13">SUM(AA12:AA24)</f>
        <v>100</v>
      </c>
      <c r="AB25" s="420">
        <f t="shared" si="13"/>
        <v>0</v>
      </c>
      <c r="AC25" s="363">
        <f t="shared" si="13"/>
        <v>0</v>
      </c>
      <c r="AD25" s="420">
        <f t="shared" si="13"/>
        <v>0</v>
      </c>
      <c r="AE25" s="363">
        <f t="shared" si="13"/>
        <v>0</v>
      </c>
      <c r="AF25" s="420">
        <f t="shared" si="13"/>
        <v>0</v>
      </c>
      <c r="AG25" s="363">
        <f t="shared" si="13"/>
        <v>0</v>
      </c>
    </row>
    <row r="26" spans="1:33" ht="13.5" thickBot="1">
      <c r="A26" s="360" t="s">
        <v>155</v>
      </c>
      <c r="B26" s="419">
        <f>D26+F26+H26+J26+L26+N26+P26+R26+T26+V26+X26+Z26+AB26+AD26+AF26</f>
        <v>0.52</v>
      </c>
      <c r="C26" s="424">
        <f>B26/B27*100</f>
        <v>2.1647634738093398E-2</v>
      </c>
      <c r="D26" s="420">
        <v>0</v>
      </c>
      <c r="E26" s="363">
        <f>D26/$D27*100</f>
        <v>0</v>
      </c>
      <c r="F26" s="420">
        <v>0</v>
      </c>
      <c r="G26" s="363">
        <v>0</v>
      </c>
      <c r="H26" s="420">
        <v>0</v>
      </c>
      <c r="I26" s="363">
        <v>0</v>
      </c>
      <c r="J26" s="420">
        <v>0</v>
      </c>
      <c r="K26" s="363">
        <v>0</v>
      </c>
      <c r="L26" s="420">
        <v>0</v>
      </c>
      <c r="M26" s="363">
        <f>L26/$L27*100</f>
        <v>0</v>
      </c>
      <c r="N26" s="420">
        <v>0</v>
      </c>
      <c r="O26" s="363">
        <v>0</v>
      </c>
      <c r="P26" s="420">
        <v>0</v>
      </c>
      <c r="Q26" s="363">
        <v>0</v>
      </c>
      <c r="R26" s="420">
        <v>0</v>
      </c>
      <c r="S26" s="363">
        <v>0</v>
      </c>
      <c r="T26" s="420">
        <v>0.5</v>
      </c>
      <c r="U26" s="363">
        <f>T26/T27*100</f>
        <v>5.7471264367816097</v>
      </c>
      <c r="V26" s="420">
        <v>0</v>
      </c>
      <c r="W26" s="363">
        <v>0</v>
      </c>
      <c r="X26" s="420">
        <v>0.01</v>
      </c>
      <c r="Y26" s="363">
        <f>X26/X27*100</f>
        <v>100</v>
      </c>
      <c r="Z26" s="420"/>
      <c r="AA26" s="363">
        <f>Z26/Z27*100</f>
        <v>0</v>
      </c>
      <c r="AB26" s="420">
        <v>0.01</v>
      </c>
      <c r="AC26" s="363">
        <f>AB26/AB27*100</f>
        <v>100</v>
      </c>
      <c r="AD26" s="420">
        <v>0</v>
      </c>
      <c r="AE26" s="363">
        <v>0</v>
      </c>
      <c r="AF26" s="420">
        <v>0</v>
      </c>
      <c r="AG26" s="363">
        <v>0</v>
      </c>
    </row>
    <row r="27" spans="1:33" ht="13.5" thickBot="1">
      <c r="A27" s="360" t="s">
        <v>157</v>
      </c>
      <c r="B27" s="353">
        <f>SUM(B25:B26)</f>
        <v>2402.1100055100001</v>
      </c>
      <c r="C27" s="424">
        <f>SUM(C25:C26)</f>
        <v>100</v>
      </c>
      <c r="D27" s="353">
        <f>SUM(D25:D26)</f>
        <v>30.17</v>
      </c>
      <c r="E27" s="363">
        <f t="shared" ref="E27:K27" si="14">SUM(E25:E26)</f>
        <v>99.999999999999986</v>
      </c>
      <c r="F27" s="420">
        <f t="shared" si="14"/>
        <v>0</v>
      </c>
      <c r="G27" s="363">
        <f t="shared" si="14"/>
        <v>0</v>
      </c>
      <c r="H27" s="420">
        <f t="shared" si="14"/>
        <v>0</v>
      </c>
      <c r="I27" s="363">
        <f t="shared" si="14"/>
        <v>0</v>
      </c>
      <c r="J27" s="420">
        <f t="shared" si="14"/>
        <v>0</v>
      </c>
      <c r="K27" s="363">
        <f t="shared" si="14"/>
        <v>0</v>
      </c>
      <c r="L27" s="353">
        <v>2116.6999999999998</v>
      </c>
      <c r="M27" s="363">
        <f t="shared" ref="M27:Y27" si="15">SUM(M25:M26)</f>
        <v>100</v>
      </c>
      <c r="N27" s="420">
        <f t="shared" si="15"/>
        <v>0</v>
      </c>
      <c r="O27" s="363">
        <f t="shared" si="15"/>
        <v>0</v>
      </c>
      <c r="P27" s="420">
        <f t="shared" si="15"/>
        <v>0</v>
      </c>
      <c r="Q27" s="363">
        <f t="shared" si="15"/>
        <v>0</v>
      </c>
      <c r="R27" s="420">
        <f t="shared" si="15"/>
        <v>0</v>
      </c>
      <c r="S27" s="363">
        <f t="shared" si="15"/>
        <v>0</v>
      </c>
      <c r="T27" s="353">
        <v>8.6999999999999993</v>
      </c>
      <c r="U27" s="363">
        <f>U25+U26</f>
        <v>100.00000000000001</v>
      </c>
      <c r="V27" s="420">
        <f t="shared" si="15"/>
        <v>0</v>
      </c>
      <c r="W27" s="363">
        <f t="shared" si="15"/>
        <v>0</v>
      </c>
      <c r="X27" s="420">
        <f t="shared" si="15"/>
        <v>0.01</v>
      </c>
      <c r="Y27" s="363">
        <f t="shared" si="15"/>
        <v>100</v>
      </c>
      <c r="Z27" s="353">
        <v>246.52000551</v>
      </c>
      <c r="AA27" s="363">
        <f>AA25+AA26</f>
        <v>100</v>
      </c>
      <c r="AB27" s="420">
        <f>SUM(AB25:AB26)</f>
        <v>0.01</v>
      </c>
      <c r="AC27" s="363">
        <f>SUM(AC25:AC26)</f>
        <v>100</v>
      </c>
      <c r="AD27" s="420">
        <f>SUM(AD25:AD26)</f>
        <v>0</v>
      </c>
      <c r="AE27" s="363">
        <v>0</v>
      </c>
      <c r="AF27" s="420">
        <f>SUM(AF25:AF26)</f>
        <v>0</v>
      </c>
      <c r="AG27" s="363">
        <v>0</v>
      </c>
    </row>
    <row r="28" spans="1:33">
      <c r="A28" s="346" t="s">
        <v>1353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</row>
    <row r="29" spans="1:33" ht="16.5" customHeight="1">
      <c r="A29" s="349" t="s">
        <v>161</v>
      </c>
      <c r="B29" s="419">
        <f t="shared" ref="B29:B35" si="16">D29+F29+H29+J29+L29+N29+P29+R29+T29+V29+X29+Z29+AB29+AD29+AF29</f>
        <v>575.39833003999991</v>
      </c>
      <c r="C29" s="423">
        <f t="shared" ref="C29:C35" si="17">B29/$B$38*100</f>
        <v>32.271974003157702</v>
      </c>
      <c r="D29" s="418">
        <v>0</v>
      </c>
      <c r="E29" s="423">
        <f>D29/$D$38*100</f>
        <v>0</v>
      </c>
      <c r="F29" s="418"/>
      <c r="G29" s="423"/>
      <c r="H29" s="418"/>
      <c r="I29" s="423"/>
      <c r="J29" s="418"/>
      <c r="K29" s="423"/>
      <c r="L29" s="418">
        <v>37</v>
      </c>
      <c r="M29" s="423">
        <f t="shared" ref="M29:M35" si="18">L29/$L$38*100</f>
        <v>4.5039561777236763</v>
      </c>
      <c r="N29" s="418"/>
      <c r="O29" s="423"/>
      <c r="P29" s="418"/>
      <c r="Q29" s="423"/>
      <c r="R29" s="418"/>
      <c r="S29" s="423"/>
      <c r="T29" s="418">
        <v>0</v>
      </c>
      <c r="U29" s="423">
        <f>T29/$T$38*100</f>
        <v>0</v>
      </c>
      <c r="V29" s="418"/>
      <c r="W29" s="423"/>
      <c r="X29" s="418"/>
      <c r="Y29" s="423"/>
      <c r="Z29" s="418">
        <v>538.39833003999991</v>
      </c>
      <c r="AA29" s="423">
        <f>Z29/$Z$38*100</f>
        <v>56.715298645317588</v>
      </c>
      <c r="AB29" s="418"/>
      <c r="AC29" s="423"/>
      <c r="AD29" s="418"/>
      <c r="AE29" s="423"/>
      <c r="AF29" s="418"/>
      <c r="AG29" s="423"/>
    </row>
    <row r="30" spans="1:33" ht="16.5" customHeight="1">
      <c r="A30" s="349" t="s">
        <v>163</v>
      </c>
      <c r="B30" s="419">
        <f t="shared" si="16"/>
        <v>260.57814999999999</v>
      </c>
      <c r="C30" s="423">
        <f t="shared" si="17"/>
        <v>14.614869115116022</v>
      </c>
      <c r="D30" s="418">
        <v>0</v>
      </c>
      <c r="E30" s="423">
        <f t="shared" ref="E30:E35" si="19">D30/$D$38*100</f>
        <v>0</v>
      </c>
      <c r="F30" s="418"/>
      <c r="G30" s="423"/>
      <c r="H30" s="418"/>
      <c r="I30" s="423"/>
      <c r="J30" s="418"/>
      <c r="K30" s="423"/>
      <c r="L30" s="418">
        <v>0</v>
      </c>
      <c r="M30" s="423">
        <f t="shared" si="18"/>
        <v>0</v>
      </c>
      <c r="N30" s="418"/>
      <c r="O30" s="423"/>
      <c r="P30" s="418"/>
      <c r="Q30" s="423"/>
      <c r="R30" s="418"/>
      <c r="S30" s="423"/>
      <c r="T30" s="418">
        <v>0</v>
      </c>
      <c r="U30" s="423">
        <f t="shared" ref="U30:U35" si="20">T30/$T$38*100</f>
        <v>0</v>
      </c>
      <c r="V30" s="418"/>
      <c r="W30" s="423"/>
      <c r="X30" s="418"/>
      <c r="Y30" s="423"/>
      <c r="Z30" s="418">
        <v>260.57814999999999</v>
      </c>
      <c r="AA30" s="423">
        <f t="shared" ref="AA30:AA35" si="21">Z30/$Z$38*100</f>
        <v>27.449504898346149</v>
      </c>
      <c r="AB30" s="418"/>
      <c r="AC30" s="423"/>
      <c r="AD30" s="418"/>
      <c r="AE30" s="423"/>
      <c r="AF30" s="418"/>
      <c r="AG30" s="423"/>
    </row>
    <row r="31" spans="1:33" ht="16.5" customHeight="1">
      <c r="A31" s="349" t="s">
        <v>165</v>
      </c>
      <c r="B31" s="419">
        <f t="shared" si="16"/>
        <v>0</v>
      </c>
      <c r="C31" s="423">
        <f t="shared" si="17"/>
        <v>0</v>
      </c>
      <c r="D31" s="418">
        <v>0</v>
      </c>
      <c r="E31" s="423">
        <f t="shared" si="19"/>
        <v>0</v>
      </c>
      <c r="F31" s="418"/>
      <c r="G31" s="423"/>
      <c r="H31" s="418"/>
      <c r="I31" s="423"/>
      <c r="J31" s="418"/>
      <c r="K31" s="423"/>
      <c r="L31" s="418">
        <v>0</v>
      </c>
      <c r="M31" s="423">
        <f t="shared" si="18"/>
        <v>0</v>
      </c>
      <c r="N31" s="418"/>
      <c r="O31" s="423"/>
      <c r="P31" s="418"/>
      <c r="Q31" s="423"/>
      <c r="R31" s="418"/>
      <c r="S31" s="423"/>
      <c r="T31" s="418">
        <v>0</v>
      </c>
      <c r="U31" s="423">
        <f t="shared" si="20"/>
        <v>0</v>
      </c>
      <c r="V31" s="418"/>
      <c r="W31" s="423"/>
      <c r="X31" s="418"/>
      <c r="Y31" s="423"/>
      <c r="Z31" s="418"/>
      <c r="AA31" s="423">
        <f t="shared" si="21"/>
        <v>0</v>
      </c>
      <c r="AB31" s="418"/>
      <c r="AC31" s="423"/>
      <c r="AD31" s="418"/>
      <c r="AE31" s="423"/>
      <c r="AF31" s="418"/>
      <c r="AG31" s="423"/>
    </row>
    <row r="32" spans="1:33">
      <c r="A32" s="349" t="s">
        <v>167</v>
      </c>
      <c r="B32" s="419">
        <f t="shared" si="16"/>
        <v>0</v>
      </c>
      <c r="C32" s="423">
        <f t="shared" si="17"/>
        <v>0</v>
      </c>
      <c r="D32" s="418">
        <v>0</v>
      </c>
      <c r="E32" s="423">
        <f t="shared" si="19"/>
        <v>0</v>
      </c>
      <c r="F32" s="418"/>
      <c r="G32" s="423"/>
      <c r="H32" s="418"/>
      <c r="I32" s="423"/>
      <c r="J32" s="418"/>
      <c r="K32" s="423"/>
      <c r="L32" s="418">
        <v>0</v>
      </c>
      <c r="M32" s="423">
        <f t="shared" si="18"/>
        <v>0</v>
      </c>
      <c r="N32" s="418"/>
      <c r="O32" s="423"/>
      <c r="P32" s="418"/>
      <c r="Q32" s="423"/>
      <c r="R32" s="418"/>
      <c r="S32" s="423"/>
      <c r="T32" s="418">
        <v>0</v>
      </c>
      <c r="U32" s="423">
        <f t="shared" si="20"/>
        <v>0</v>
      </c>
      <c r="V32" s="418"/>
      <c r="W32" s="423"/>
      <c r="X32" s="418"/>
      <c r="Y32" s="423"/>
      <c r="Z32" s="418"/>
      <c r="AA32" s="423">
        <f t="shared" si="21"/>
        <v>0</v>
      </c>
      <c r="AB32" s="418"/>
      <c r="AC32" s="423"/>
      <c r="AD32" s="418"/>
      <c r="AE32" s="423"/>
      <c r="AF32" s="418"/>
      <c r="AG32" s="423"/>
    </row>
    <row r="33" spans="1:33" ht="16.5" customHeight="1">
      <c r="A33" s="349" t="s">
        <v>169</v>
      </c>
      <c r="B33" s="419">
        <f t="shared" si="16"/>
        <v>178.40953866000001</v>
      </c>
      <c r="C33" s="423">
        <f t="shared" si="17"/>
        <v>10.006334208774343</v>
      </c>
      <c r="D33" s="418">
        <v>2.91</v>
      </c>
      <c r="E33" s="423">
        <f t="shared" si="19"/>
        <v>88.449848024316111</v>
      </c>
      <c r="F33" s="418"/>
      <c r="G33" s="423"/>
      <c r="H33" s="418"/>
      <c r="I33" s="423"/>
      <c r="J33" s="418"/>
      <c r="K33" s="423"/>
      <c r="L33" s="418">
        <v>25.2</v>
      </c>
      <c r="M33" s="423">
        <f t="shared" si="18"/>
        <v>3.0675593426658549</v>
      </c>
      <c r="N33" s="418"/>
      <c r="O33" s="423"/>
      <c r="P33" s="418"/>
      <c r="Q33" s="423"/>
      <c r="R33" s="418"/>
      <c r="S33" s="423"/>
      <c r="T33" s="418">
        <v>0</v>
      </c>
      <c r="U33" s="423">
        <f t="shared" si="20"/>
        <v>0</v>
      </c>
      <c r="V33" s="418"/>
      <c r="W33" s="423"/>
      <c r="X33" s="418"/>
      <c r="Y33" s="423"/>
      <c r="Z33" s="418">
        <v>150.29953866</v>
      </c>
      <c r="AA33" s="423">
        <f t="shared" si="21"/>
        <v>15.832670247550828</v>
      </c>
      <c r="AB33" s="418"/>
      <c r="AC33" s="423"/>
      <c r="AD33" s="418"/>
      <c r="AE33" s="423"/>
      <c r="AF33" s="418"/>
      <c r="AG33" s="423"/>
    </row>
    <row r="34" spans="1:33" ht="16.5" customHeight="1">
      <c r="A34" s="349" t="s">
        <v>171</v>
      </c>
      <c r="B34" s="419">
        <f t="shared" si="16"/>
        <v>0.38</v>
      </c>
      <c r="C34" s="423">
        <f t="shared" si="17"/>
        <v>2.131280103010973E-2</v>
      </c>
      <c r="D34" s="418">
        <v>0.38</v>
      </c>
      <c r="E34" s="423">
        <f t="shared" si="19"/>
        <v>11.550151975683891</v>
      </c>
      <c r="F34" s="418"/>
      <c r="G34" s="423"/>
      <c r="H34" s="418"/>
      <c r="I34" s="423"/>
      <c r="J34" s="418"/>
      <c r="K34" s="423"/>
      <c r="L34" s="418">
        <v>0</v>
      </c>
      <c r="M34" s="423">
        <f t="shared" si="18"/>
        <v>0</v>
      </c>
      <c r="N34" s="418"/>
      <c r="O34" s="423"/>
      <c r="P34" s="418"/>
      <c r="Q34" s="423"/>
      <c r="R34" s="418"/>
      <c r="S34" s="423"/>
      <c r="T34" s="418">
        <v>0</v>
      </c>
      <c r="U34" s="423">
        <f t="shared" si="20"/>
        <v>0</v>
      </c>
      <c r="V34" s="418"/>
      <c r="W34" s="423"/>
      <c r="X34" s="418"/>
      <c r="Y34" s="423"/>
      <c r="Z34" s="418"/>
      <c r="AA34" s="423">
        <f t="shared" si="21"/>
        <v>0</v>
      </c>
      <c r="AB34" s="418"/>
      <c r="AC34" s="423"/>
      <c r="AD34" s="418"/>
      <c r="AE34" s="423"/>
      <c r="AF34" s="418"/>
      <c r="AG34" s="423"/>
    </row>
    <row r="35" spans="1:33" ht="13.5" thickBot="1">
      <c r="A35" s="349" t="s">
        <v>173</v>
      </c>
      <c r="B35" s="419">
        <f t="shared" si="16"/>
        <v>768.19999999999993</v>
      </c>
      <c r="C35" s="423">
        <f t="shared" si="17"/>
        <v>43.085509871921829</v>
      </c>
      <c r="D35" s="418">
        <v>0</v>
      </c>
      <c r="E35" s="423">
        <f t="shared" si="19"/>
        <v>0</v>
      </c>
      <c r="F35" s="418"/>
      <c r="G35" s="423"/>
      <c r="H35" s="418"/>
      <c r="I35" s="423"/>
      <c r="J35" s="418"/>
      <c r="K35" s="423"/>
      <c r="L35" s="418">
        <v>759.3</v>
      </c>
      <c r="M35" s="423">
        <f t="shared" si="18"/>
        <v>92.428484479610461</v>
      </c>
      <c r="N35" s="418"/>
      <c r="O35" s="423"/>
      <c r="P35" s="418"/>
      <c r="Q35" s="423"/>
      <c r="R35" s="418"/>
      <c r="S35" s="423"/>
      <c r="T35" s="418">
        <v>8.9</v>
      </c>
      <c r="U35" s="423">
        <f t="shared" si="20"/>
        <v>100</v>
      </c>
      <c r="V35" s="418"/>
      <c r="W35" s="423"/>
      <c r="X35" s="418"/>
      <c r="Y35" s="423"/>
      <c r="Z35" s="418"/>
      <c r="AA35" s="423">
        <f t="shared" si="21"/>
        <v>0</v>
      </c>
      <c r="AB35" s="418"/>
      <c r="AC35" s="423"/>
      <c r="AD35" s="418"/>
      <c r="AE35" s="423"/>
      <c r="AF35" s="418"/>
      <c r="AG35" s="423"/>
    </row>
    <row r="36" spans="1:33" ht="13.5" thickBot="1">
      <c r="A36" s="360" t="s">
        <v>175</v>
      </c>
      <c r="B36" s="353">
        <f>SUM(B29:B35)</f>
        <v>1782.9660186999997</v>
      </c>
      <c r="C36" s="424">
        <f>SUM(C29:C35)</f>
        <v>100</v>
      </c>
      <c r="D36" s="353">
        <f>SUM(D29:D35)</f>
        <v>3.29</v>
      </c>
      <c r="E36" s="424">
        <f>SUM(E29:E35)</f>
        <v>100</v>
      </c>
      <c r="F36" s="420">
        <f>SUM(F28:F35)</f>
        <v>0</v>
      </c>
      <c r="G36" s="424">
        <f>SUM(G29:G35)</f>
        <v>0</v>
      </c>
      <c r="H36" s="420">
        <f>SUM(H28:H35)</f>
        <v>0</v>
      </c>
      <c r="I36" s="424">
        <f>SUM(I29:I35)</f>
        <v>0</v>
      </c>
      <c r="J36" s="420">
        <f>SUM(J28:J35)</f>
        <v>0</v>
      </c>
      <c r="K36" s="424">
        <f>SUM(K29:K35)</f>
        <v>0</v>
      </c>
      <c r="L36" s="353">
        <v>821.5</v>
      </c>
      <c r="M36" s="424">
        <f>SUM(M29:M35)</f>
        <v>99.999999999999986</v>
      </c>
      <c r="N36" s="420">
        <f>SUM(N28:N35)</f>
        <v>0</v>
      </c>
      <c r="O36" s="424">
        <f>SUM(O29:O35)</f>
        <v>0</v>
      </c>
      <c r="P36" s="420">
        <f>SUM(P28:P35)</f>
        <v>0</v>
      </c>
      <c r="Q36" s="424">
        <f>SUM(Q29:Q35)</f>
        <v>0</v>
      </c>
      <c r="R36" s="420">
        <f>SUM(R28:R35)</f>
        <v>0</v>
      </c>
      <c r="S36" s="424">
        <f>SUM(S29:S35)</f>
        <v>0</v>
      </c>
      <c r="T36" s="353">
        <v>8.9</v>
      </c>
      <c r="U36" s="424">
        <f>SUM(U29:U35)</f>
        <v>100</v>
      </c>
      <c r="V36" s="420">
        <f>SUM(V28:V35)</f>
        <v>0</v>
      </c>
      <c r="W36" s="424">
        <f>SUM(W29:W35)</f>
        <v>0</v>
      </c>
      <c r="X36" s="420">
        <f>SUM(X28:X35)</f>
        <v>0</v>
      </c>
      <c r="Y36" s="424">
        <f>SUM(Y29:Y35)</f>
        <v>0</v>
      </c>
      <c r="Z36" s="353">
        <v>949.2760186999999</v>
      </c>
      <c r="AA36" s="424">
        <f>SUM(AA29:AA35)</f>
        <v>99.99747379121456</v>
      </c>
      <c r="AB36" s="420">
        <f>SUM(AB28:AB35)</f>
        <v>0</v>
      </c>
      <c r="AC36" s="424">
        <f>SUM(AC29:AC35)</f>
        <v>0</v>
      </c>
      <c r="AD36" s="420">
        <f>SUM(AD28:AD35)</f>
        <v>0</v>
      </c>
      <c r="AE36" s="424">
        <f>SUM(AE29:AE35)</f>
        <v>0</v>
      </c>
      <c r="AF36" s="420">
        <f>SUM(AF28:AF35)</f>
        <v>0</v>
      </c>
      <c r="AG36" s="424">
        <f>SUM(AG29:AG35)</f>
        <v>0</v>
      </c>
    </row>
    <row r="37" spans="1:33" ht="13.5" thickBot="1">
      <c r="A37" s="360" t="s">
        <v>177</v>
      </c>
      <c r="B37" s="419">
        <f>D37+F37+H37+J37+L37+N37+P37+R37+T37+V37+X37+Z37+AB37+AD37+AF37</f>
        <v>0</v>
      </c>
      <c r="C37" s="424">
        <f>B37/B38*100</f>
        <v>0</v>
      </c>
      <c r="D37" s="420">
        <v>0</v>
      </c>
      <c r="E37" s="424">
        <f>D37/$D$38*100</f>
        <v>0</v>
      </c>
      <c r="F37" s="420">
        <v>0</v>
      </c>
      <c r="G37" s="424">
        <v>0</v>
      </c>
      <c r="H37" s="420">
        <v>0</v>
      </c>
      <c r="I37" s="424">
        <v>0</v>
      </c>
      <c r="J37" s="420">
        <v>0</v>
      </c>
      <c r="K37" s="424">
        <v>0</v>
      </c>
      <c r="L37" s="420">
        <v>0</v>
      </c>
      <c r="M37" s="424">
        <f>L37/$L$38*100</f>
        <v>0</v>
      </c>
      <c r="N37" s="420">
        <v>0</v>
      </c>
      <c r="O37" s="424">
        <v>0</v>
      </c>
      <c r="P37" s="420">
        <v>0</v>
      </c>
      <c r="Q37" s="424">
        <v>0</v>
      </c>
      <c r="R37" s="420">
        <v>0</v>
      </c>
      <c r="S37" s="424">
        <v>0</v>
      </c>
      <c r="T37" s="420">
        <v>0</v>
      </c>
      <c r="U37" s="424">
        <f>T37/T38*100</f>
        <v>0</v>
      </c>
      <c r="V37" s="420">
        <v>0</v>
      </c>
      <c r="W37" s="424">
        <v>0</v>
      </c>
      <c r="X37" s="420">
        <v>0</v>
      </c>
      <c r="Y37" s="424">
        <v>0</v>
      </c>
      <c r="Z37" s="420"/>
      <c r="AA37" s="424">
        <f>Z37/Z38*100</f>
        <v>0</v>
      </c>
      <c r="AB37" s="420">
        <v>0</v>
      </c>
      <c r="AC37" s="424">
        <v>0</v>
      </c>
      <c r="AD37" s="420">
        <v>0</v>
      </c>
      <c r="AE37" s="424">
        <v>0</v>
      </c>
      <c r="AF37" s="420">
        <v>0</v>
      </c>
      <c r="AG37" s="424">
        <v>0</v>
      </c>
    </row>
    <row r="38" spans="1:33" ht="13.5" thickBot="1">
      <c r="A38" s="360" t="s">
        <v>179</v>
      </c>
      <c r="B38" s="353">
        <f>SUM(B36:B37)</f>
        <v>1782.9660186999997</v>
      </c>
      <c r="C38" s="424">
        <f>SUM(C36:C37)</f>
        <v>100</v>
      </c>
      <c r="D38" s="353">
        <f>SUM(D36:D37)</f>
        <v>3.29</v>
      </c>
      <c r="E38" s="424">
        <f t="shared" ref="E38:K38" si="22">SUM(E36:E37)</f>
        <v>100</v>
      </c>
      <c r="F38" s="420">
        <f t="shared" si="22"/>
        <v>0</v>
      </c>
      <c r="G38" s="424">
        <f t="shared" si="22"/>
        <v>0</v>
      </c>
      <c r="H38" s="420">
        <f t="shared" si="22"/>
        <v>0</v>
      </c>
      <c r="I38" s="424">
        <f t="shared" si="22"/>
        <v>0</v>
      </c>
      <c r="J38" s="420">
        <f t="shared" si="22"/>
        <v>0</v>
      </c>
      <c r="K38" s="424">
        <f t="shared" si="22"/>
        <v>0</v>
      </c>
      <c r="L38" s="353">
        <v>821.5</v>
      </c>
      <c r="M38" s="424">
        <f t="shared" ref="M38:X38" si="23">SUM(M36:M37)</f>
        <v>99.999999999999986</v>
      </c>
      <c r="N38" s="420">
        <f t="shared" si="23"/>
        <v>0</v>
      </c>
      <c r="O38" s="424">
        <f t="shared" si="23"/>
        <v>0</v>
      </c>
      <c r="P38" s="420">
        <f t="shared" si="23"/>
        <v>0</v>
      </c>
      <c r="Q38" s="424">
        <f t="shared" si="23"/>
        <v>0</v>
      </c>
      <c r="R38" s="420">
        <f t="shared" si="23"/>
        <v>0</v>
      </c>
      <c r="S38" s="424">
        <f t="shared" si="23"/>
        <v>0</v>
      </c>
      <c r="T38" s="353">
        <v>8.9</v>
      </c>
      <c r="U38" s="424">
        <f>SUM(U36:U37)</f>
        <v>100</v>
      </c>
      <c r="V38" s="420">
        <f t="shared" si="23"/>
        <v>0</v>
      </c>
      <c r="W38" s="424">
        <f t="shared" si="23"/>
        <v>0</v>
      </c>
      <c r="X38" s="420">
        <f t="shared" si="23"/>
        <v>0</v>
      </c>
      <c r="Y38" s="424">
        <v>0</v>
      </c>
      <c r="Z38" s="353">
        <v>949.3</v>
      </c>
      <c r="AA38" s="424">
        <f>SUM(AA36:AA37)</f>
        <v>99.99747379121456</v>
      </c>
      <c r="AB38" s="420">
        <f>SUM(AB36:AB37)</f>
        <v>0</v>
      </c>
      <c r="AC38" s="424">
        <v>0</v>
      </c>
      <c r="AD38" s="420">
        <f>SUM(AD36:AD37)</f>
        <v>0</v>
      </c>
      <c r="AE38" s="424">
        <v>0</v>
      </c>
      <c r="AF38" s="420">
        <f>SUM(AF36:AF37)</f>
        <v>0</v>
      </c>
      <c r="AG38" s="424">
        <v>0</v>
      </c>
    </row>
    <row r="39" spans="1:33">
      <c r="A39" s="337" t="s">
        <v>436</v>
      </c>
      <c r="B39" s="419">
        <f>D39+F39+H39+J39+L39+N39+P39+R39+T39+V39+X39+Z39+AB39+AD39+AF39</f>
        <v>0</v>
      </c>
      <c r="C39" s="1361">
        <f>B39/$B$42*100</f>
        <v>0</v>
      </c>
      <c r="D39" s="335">
        <v>0</v>
      </c>
      <c r="E39" s="1361">
        <v>0</v>
      </c>
      <c r="F39" s="337">
        <v>0</v>
      </c>
      <c r="G39" s="337">
        <v>0</v>
      </c>
      <c r="H39" s="337">
        <v>0</v>
      </c>
      <c r="I39" s="337">
        <v>0</v>
      </c>
      <c r="J39" s="337">
        <v>0</v>
      </c>
      <c r="K39" s="337">
        <v>0</v>
      </c>
      <c r="L39" s="1324">
        <v>0</v>
      </c>
      <c r="M39" s="1361">
        <f>L39/$L$42*100</f>
        <v>0</v>
      </c>
      <c r="N39" s="337">
        <v>0</v>
      </c>
      <c r="O39" s="337">
        <v>0</v>
      </c>
      <c r="P39" s="337">
        <v>0</v>
      </c>
      <c r="Q39" s="337">
        <v>0</v>
      </c>
      <c r="R39" s="337">
        <v>0</v>
      </c>
      <c r="S39" s="337">
        <v>0</v>
      </c>
      <c r="T39" s="335">
        <v>0</v>
      </c>
      <c r="U39" s="337">
        <v>0</v>
      </c>
      <c r="V39" s="337">
        <v>0</v>
      </c>
      <c r="W39" s="337">
        <v>0</v>
      </c>
      <c r="X39" s="337">
        <v>0</v>
      </c>
      <c r="Y39" s="337">
        <v>0</v>
      </c>
      <c r="AA39" s="337">
        <v>0</v>
      </c>
      <c r="AB39" s="337">
        <v>0</v>
      </c>
      <c r="AC39" s="337">
        <v>0</v>
      </c>
      <c r="AD39" s="337">
        <v>0</v>
      </c>
      <c r="AE39" s="337">
        <v>0</v>
      </c>
      <c r="AF39" s="337">
        <v>0</v>
      </c>
      <c r="AG39" s="337">
        <v>0</v>
      </c>
    </row>
    <row r="40" spans="1:33">
      <c r="A40" s="337" t="s">
        <v>437</v>
      </c>
      <c r="B40" s="419">
        <f>D40+F40+H40+J40+L40+N40+P40+R40+T40+V40+X40+Z40+AB40+AD40+AF40</f>
        <v>1.4</v>
      </c>
      <c r="C40" s="1361">
        <f>B40/$B$42*100</f>
        <v>0.50743022834360274</v>
      </c>
      <c r="D40" s="335">
        <v>0</v>
      </c>
      <c r="E40" s="1361">
        <v>0</v>
      </c>
      <c r="F40" s="337">
        <v>0</v>
      </c>
      <c r="G40" s="337">
        <v>0</v>
      </c>
      <c r="H40" s="337">
        <v>0</v>
      </c>
      <c r="I40" s="337">
        <v>0</v>
      </c>
      <c r="J40" s="337">
        <v>0</v>
      </c>
      <c r="K40" s="337">
        <v>0</v>
      </c>
      <c r="L40" s="337">
        <v>0</v>
      </c>
      <c r="M40" s="1361">
        <f>L40/$L$42*100</f>
        <v>0</v>
      </c>
      <c r="N40" s="337">
        <v>0</v>
      </c>
      <c r="O40" s="337">
        <v>0</v>
      </c>
      <c r="P40" s="337">
        <v>0</v>
      </c>
      <c r="Q40" s="337">
        <v>0</v>
      </c>
      <c r="R40" s="337">
        <v>0</v>
      </c>
      <c r="S40" s="337">
        <v>0</v>
      </c>
      <c r="T40" s="335">
        <v>1.4</v>
      </c>
      <c r="U40" s="337">
        <v>0</v>
      </c>
      <c r="V40" s="337">
        <v>0</v>
      </c>
      <c r="W40" s="337">
        <v>0</v>
      </c>
      <c r="X40" s="337">
        <v>0</v>
      </c>
      <c r="Y40" s="337">
        <v>0</v>
      </c>
      <c r="AA40" s="337">
        <v>0</v>
      </c>
      <c r="AB40" s="337">
        <v>0</v>
      </c>
      <c r="AC40" s="337">
        <v>0</v>
      </c>
      <c r="AD40" s="337">
        <v>0</v>
      </c>
      <c r="AE40" s="337">
        <v>0</v>
      </c>
      <c r="AF40" s="337">
        <v>0</v>
      </c>
      <c r="AG40" s="337">
        <v>0</v>
      </c>
    </row>
    <row r="41" spans="1:33" ht="13.5" thickBot="1">
      <c r="A41" s="337" t="s">
        <v>438</v>
      </c>
      <c r="B41" s="419">
        <f>D41+F41+H41+J41+L41+N41+P41+R41+T41+V41+X41+Z41+AB41+AD41+AF41</f>
        <v>274.5</v>
      </c>
      <c r="C41" s="1361">
        <f>B41/$B$42*100</f>
        <v>99.492569771656406</v>
      </c>
      <c r="D41" s="335">
        <v>0</v>
      </c>
      <c r="E41" s="1361">
        <v>0</v>
      </c>
      <c r="F41" s="337">
        <v>0</v>
      </c>
      <c r="G41" s="337">
        <v>0</v>
      </c>
      <c r="H41" s="337">
        <v>0</v>
      </c>
      <c r="I41" s="337">
        <v>0</v>
      </c>
      <c r="J41" s="337">
        <v>0</v>
      </c>
      <c r="K41" s="337">
        <v>0</v>
      </c>
      <c r="L41" s="337">
        <v>274.5</v>
      </c>
      <c r="M41" s="1361">
        <f>L41/$L$42*100</f>
        <v>100</v>
      </c>
      <c r="N41" s="337">
        <v>0</v>
      </c>
      <c r="O41" s="337">
        <v>0</v>
      </c>
      <c r="P41" s="337">
        <v>0</v>
      </c>
      <c r="Q41" s="337">
        <v>0</v>
      </c>
      <c r="R41" s="337">
        <v>0</v>
      </c>
      <c r="S41" s="337">
        <v>0</v>
      </c>
      <c r="T41" s="335">
        <v>0</v>
      </c>
      <c r="U41" s="337">
        <v>0</v>
      </c>
      <c r="V41" s="337">
        <v>0</v>
      </c>
      <c r="W41" s="337">
        <v>0</v>
      </c>
      <c r="X41" s="337">
        <v>0</v>
      </c>
      <c r="Y41" s="337">
        <v>0</v>
      </c>
      <c r="AA41" s="337">
        <v>0</v>
      </c>
      <c r="AB41" s="337">
        <v>0</v>
      </c>
      <c r="AC41" s="337">
        <v>0</v>
      </c>
      <c r="AD41" s="337">
        <v>0</v>
      </c>
      <c r="AE41" s="337">
        <v>0</v>
      </c>
      <c r="AF41" s="337">
        <v>0</v>
      </c>
      <c r="AG41" s="337">
        <v>0</v>
      </c>
    </row>
    <row r="42" spans="1:33" ht="13.5" thickBot="1">
      <c r="A42" s="360" t="s">
        <v>439</v>
      </c>
      <c r="B42" s="355">
        <f>SUM(B39:B41)</f>
        <v>275.89999999999998</v>
      </c>
      <c r="C42" s="1409">
        <f>SUM(C39:C41)</f>
        <v>100.00000000000001</v>
      </c>
      <c r="D42" s="354">
        <f>SUM(D39:D41)</f>
        <v>0</v>
      </c>
      <c r="E42" s="1249">
        <f>SUM(E39:E41)</f>
        <v>0</v>
      </c>
      <c r="F42" s="355">
        <f>SUM(F39:F41)</f>
        <v>0</v>
      </c>
      <c r="G42" s="355">
        <v>0</v>
      </c>
      <c r="H42" s="355">
        <f>SUM(H39:H41)</f>
        <v>0</v>
      </c>
      <c r="I42" s="355">
        <v>0</v>
      </c>
      <c r="J42" s="355">
        <f>SUM(J39:J41)</f>
        <v>0</v>
      </c>
      <c r="K42" s="355">
        <v>0</v>
      </c>
      <c r="L42" s="378">
        <v>274.5</v>
      </c>
      <c r="M42" s="1249">
        <f>SUM(M39:M41)</f>
        <v>100</v>
      </c>
      <c r="N42" s="355">
        <f>SUM(N39:N41)</f>
        <v>0</v>
      </c>
      <c r="O42" s="355">
        <v>0</v>
      </c>
      <c r="P42" s="355">
        <f>SUM(P39:P41)</f>
        <v>0</v>
      </c>
      <c r="Q42" s="355">
        <v>0</v>
      </c>
      <c r="R42" s="355">
        <f>SUM(R39:R41)</f>
        <v>0</v>
      </c>
      <c r="S42" s="355">
        <v>0</v>
      </c>
      <c r="T42" s="354">
        <v>1.4</v>
      </c>
      <c r="U42" s="355">
        <v>0</v>
      </c>
      <c r="V42" s="355">
        <f>SUM(V39:V41)</f>
        <v>0</v>
      </c>
      <c r="W42" s="355">
        <v>0</v>
      </c>
      <c r="X42" s="355">
        <f>SUM(X39:X41)</f>
        <v>0</v>
      </c>
      <c r="Y42" s="355">
        <v>0</v>
      </c>
      <c r="Z42" s="354"/>
      <c r="AA42" s="355">
        <v>0</v>
      </c>
      <c r="AB42" s="355">
        <f>SUM(AB39:AB41)</f>
        <v>0</v>
      </c>
      <c r="AC42" s="355">
        <v>0</v>
      </c>
      <c r="AD42" s="355">
        <f>SUM(AD39:AD41)</f>
        <v>0</v>
      </c>
      <c r="AE42" s="355">
        <v>0</v>
      </c>
      <c r="AF42" s="355">
        <f>SUM(AF39:AF41)</f>
        <v>0</v>
      </c>
      <c r="AG42" s="355">
        <v>0</v>
      </c>
    </row>
    <row r="43" spans="1:33" ht="13.5" thickBot="1">
      <c r="A43" s="335"/>
      <c r="B43" s="335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T43" s="419"/>
      <c r="V43" s="419"/>
      <c r="X43" s="419"/>
      <c r="Y43" s="365"/>
      <c r="Z43" s="419"/>
      <c r="AB43" s="419"/>
      <c r="AC43" s="365"/>
      <c r="AD43" s="419"/>
      <c r="AE43" s="365"/>
      <c r="AF43" s="419"/>
      <c r="AG43" s="365"/>
    </row>
    <row r="44" spans="1:33">
      <c r="A44" s="409" t="s">
        <v>182</v>
      </c>
      <c r="B44" s="419">
        <f>D44+F44+H44+J44+L44+N44+P44+R44+T44+V44+X44+Z44+AB44+AD44+AF44</f>
        <v>6795</v>
      </c>
      <c r="C44" s="384"/>
      <c r="D44" s="421">
        <v>7</v>
      </c>
      <c r="E44" s="384"/>
      <c r="F44" s="421">
        <v>0</v>
      </c>
      <c r="G44" s="384"/>
      <c r="H44" s="421">
        <v>0</v>
      </c>
      <c r="I44" s="384"/>
      <c r="J44" s="421">
        <v>1</v>
      </c>
      <c r="K44" s="384"/>
      <c r="L44" s="421">
        <v>5183</v>
      </c>
      <c r="M44" s="384"/>
      <c r="N44" s="421">
        <v>0</v>
      </c>
      <c r="O44" s="384"/>
      <c r="P44" s="421">
        <v>0</v>
      </c>
      <c r="Q44" s="384"/>
      <c r="R44" s="421">
        <v>0</v>
      </c>
      <c r="S44" s="384"/>
      <c r="T44" s="421">
        <v>83</v>
      </c>
      <c r="U44" s="384"/>
      <c r="V44" s="421">
        <v>0</v>
      </c>
      <c r="W44" s="384"/>
      <c r="X44" s="421">
        <v>0</v>
      </c>
      <c r="Y44" s="384"/>
      <c r="Z44" s="421">
        <v>1521</v>
      </c>
      <c r="AA44" s="384"/>
      <c r="AB44" s="421">
        <v>0</v>
      </c>
      <c r="AC44" s="384"/>
      <c r="AD44" s="421">
        <v>0</v>
      </c>
      <c r="AE44" s="384"/>
      <c r="AF44" s="421">
        <v>0</v>
      </c>
      <c r="AG44" s="384"/>
    </row>
    <row r="45" spans="1:33" ht="13.5" thickBot="1">
      <c r="A45" s="411" t="s">
        <v>183</v>
      </c>
      <c r="B45" s="411">
        <f>B10/B44*1000000</f>
        <v>690208.97799999989</v>
      </c>
      <c r="C45" s="385"/>
      <c r="D45" s="422">
        <f>D10/D44*1000000</f>
        <v>4778571.4285714291</v>
      </c>
      <c r="E45" s="385"/>
      <c r="F45" s="422" t="e">
        <f>F10/F44*1000000</f>
        <v>#DIV/0!</v>
      </c>
      <c r="G45" s="385"/>
      <c r="H45" s="422" t="e">
        <f>H10/H44*1000000</f>
        <v>#DIV/0!</v>
      </c>
      <c r="I45" s="385"/>
      <c r="J45" s="422">
        <f>J10/J44*1000000</f>
        <v>400000</v>
      </c>
      <c r="K45" s="385"/>
      <c r="L45" s="422">
        <f>L10/L44*1000000</f>
        <v>619853.3667759985</v>
      </c>
      <c r="M45" s="385"/>
      <c r="N45" s="422" t="e">
        <f>N10/N44*1000000</f>
        <v>#DIV/0!</v>
      </c>
      <c r="O45" s="385"/>
      <c r="P45" s="422" t="e">
        <f>P10/P44*1000000</f>
        <v>#DIV/0!</v>
      </c>
      <c r="Q45" s="385"/>
      <c r="R45" s="422" t="e">
        <f>R10/R44*1000000</f>
        <v>#DIV/0!</v>
      </c>
      <c r="S45" s="385"/>
      <c r="T45" s="422">
        <f>T10/T44*1000000</f>
        <v>228915.6626506024</v>
      </c>
      <c r="U45" s="385"/>
      <c r="V45" s="422" t="e">
        <f>V10/V44*1000000</f>
        <v>#DIV/0!</v>
      </c>
      <c r="W45" s="385"/>
      <c r="X45" s="422" t="e">
        <f>X10/X44*1000000</f>
        <v>#DIV/0!</v>
      </c>
      <c r="Y45" s="385"/>
      <c r="Z45" s="422">
        <f>Z10/Z44*1000000</f>
        <v>786206.44675213669</v>
      </c>
      <c r="AA45" s="385"/>
      <c r="AB45" s="422" t="e">
        <f>AB10/AB44*1000000</f>
        <v>#DIV/0!</v>
      </c>
      <c r="AC45" s="385"/>
      <c r="AD45" s="422" t="e">
        <f>AD10/AD44*1000000</f>
        <v>#DIV/0!</v>
      </c>
      <c r="AE45" s="385"/>
      <c r="AF45" s="422" t="e">
        <f>AF10/AF44*1000000</f>
        <v>#DIV/0!</v>
      </c>
      <c r="AG45" s="385"/>
    </row>
    <row r="46" spans="1:33">
      <c r="A46" s="335"/>
      <c r="B46" s="335"/>
      <c r="C46" s="335"/>
      <c r="D46" s="335"/>
      <c r="E46" s="365"/>
      <c r="F46" s="335"/>
      <c r="G46" s="335"/>
      <c r="H46" s="335"/>
      <c r="I46" s="335"/>
      <c r="J46" s="335"/>
      <c r="K46" s="335"/>
      <c r="L46" s="335"/>
      <c r="M46" s="365"/>
      <c r="N46" s="335"/>
      <c r="O46" s="335"/>
      <c r="P46" s="335"/>
      <c r="Q46" s="335"/>
      <c r="S46"/>
      <c r="W46"/>
      <c r="AC46" s="1514"/>
      <c r="AF46" s="335"/>
      <c r="AG46" s="1514"/>
    </row>
    <row r="47" spans="1:33">
      <c r="A47" s="523" t="s">
        <v>185</v>
      </c>
      <c r="B47" s="437" t="s">
        <v>79</v>
      </c>
      <c r="C47" s="510"/>
      <c r="D47" s="1457" t="s">
        <v>1438</v>
      </c>
      <c r="E47" s="425"/>
      <c r="F47" s="1222" t="s">
        <v>1439</v>
      </c>
      <c r="G47" s="1219"/>
      <c r="H47" s="1222" t="s">
        <v>1440</v>
      </c>
      <c r="I47" s="1219"/>
      <c r="J47" s="1222" t="s">
        <v>1441</v>
      </c>
      <c r="K47" s="1219"/>
      <c r="L47" s="431" t="s">
        <v>537</v>
      </c>
      <c r="M47" s="425"/>
      <c r="N47" s="1222" t="s">
        <v>1370</v>
      </c>
      <c r="O47" s="1219"/>
      <c r="P47" s="1222" t="s">
        <v>598</v>
      </c>
      <c r="Q47" s="1219"/>
      <c r="R47" s="1222" t="s">
        <v>598</v>
      </c>
      <c r="S47" s="510"/>
      <c r="T47" s="1222" t="s">
        <v>598</v>
      </c>
      <c r="U47" s="502"/>
      <c r="V47" s="1222" t="s">
        <v>1258</v>
      </c>
      <c r="W47" s="510"/>
      <c r="X47" s="1201" t="s">
        <v>1442</v>
      </c>
      <c r="Y47" s="426"/>
      <c r="Z47" s="324" t="s">
        <v>595</v>
      </c>
      <c r="AA47" s="502"/>
      <c r="AB47" s="1234" t="s">
        <v>940</v>
      </c>
      <c r="AC47" s="426"/>
      <c r="AD47" s="1234" t="s">
        <v>1393</v>
      </c>
      <c r="AE47" s="1238"/>
      <c r="AF47" s="1234" t="s">
        <v>1302</v>
      </c>
      <c r="AG47" s="425"/>
    </row>
    <row r="48" spans="1:33">
      <c r="A48" s="509"/>
      <c r="B48" s="481"/>
      <c r="C48" s="513"/>
      <c r="D48" s="1204" t="s">
        <v>1443</v>
      </c>
      <c r="E48" s="427"/>
      <c r="F48" s="1223" t="s">
        <v>761</v>
      </c>
      <c r="G48" s="1220"/>
      <c r="H48" s="1223" t="s">
        <v>790</v>
      </c>
      <c r="I48" s="1220"/>
      <c r="J48" s="1223" t="s">
        <v>790</v>
      </c>
      <c r="K48" s="1220"/>
      <c r="L48" s="169" t="s">
        <v>1428</v>
      </c>
      <c r="M48" s="427"/>
      <c r="N48" s="1223" t="s">
        <v>1444</v>
      </c>
      <c r="O48" s="1220"/>
      <c r="P48" s="1223" t="s">
        <v>859</v>
      </c>
      <c r="Q48" s="1220"/>
      <c r="R48" s="1223" t="s">
        <v>943</v>
      </c>
      <c r="S48" s="513"/>
      <c r="T48" s="1223" t="s">
        <v>1445</v>
      </c>
      <c r="U48" s="504"/>
      <c r="V48" s="1223" t="s">
        <v>790</v>
      </c>
      <c r="W48" s="513"/>
      <c r="X48" s="1202" t="s">
        <v>790</v>
      </c>
      <c r="Y48" s="426"/>
      <c r="Z48" s="169" t="s">
        <v>1446</v>
      </c>
      <c r="AA48" s="504"/>
      <c r="AB48" s="1355" t="s">
        <v>948</v>
      </c>
      <c r="AC48" s="426"/>
      <c r="AD48" s="1355" t="s">
        <v>790</v>
      </c>
      <c r="AE48" s="1239"/>
      <c r="AF48" s="1235" t="s">
        <v>790</v>
      </c>
      <c r="AG48" s="427"/>
    </row>
    <row r="49" spans="1:35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44" t="s">
        <v>21</v>
      </c>
      <c r="H49" s="345" t="s">
        <v>117</v>
      </c>
      <c r="I49" s="344" t="s">
        <v>21</v>
      </c>
      <c r="J49" s="345" t="s">
        <v>117</v>
      </c>
      <c r="K49" s="344" t="s">
        <v>21</v>
      </c>
      <c r="L49" s="345" t="s">
        <v>117</v>
      </c>
      <c r="M49" s="368" t="s">
        <v>21</v>
      </c>
      <c r="N49" s="345" t="s">
        <v>117</v>
      </c>
      <c r="O49" s="344" t="s">
        <v>21</v>
      </c>
      <c r="P49" s="345" t="s">
        <v>117</v>
      </c>
      <c r="Q49" s="344" t="s">
        <v>21</v>
      </c>
      <c r="R49" s="345" t="s">
        <v>117</v>
      </c>
      <c r="S49" s="157" t="s">
        <v>21</v>
      </c>
      <c r="T49" s="345" t="s">
        <v>117</v>
      </c>
      <c r="U49" s="344" t="s">
        <v>21</v>
      </c>
      <c r="V49" s="345" t="s">
        <v>117</v>
      </c>
      <c r="W49" s="157" t="s">
        <v>21</v>
      </c>
      <c r="X49" s="345" t="s">
        <v>117</v>
      </c>
      <c r="Y49" s="344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</row>
    <row r="50" spans="1:35">
      <c r="A50" s="346" t="s">
        <v>187</v>
      </c>
      <c r="B50" s="419">
        <f t="shared" ref="B50:B57" si="24">D50+F50+H50+J50+L50+N50+P50+R50+T50+V50+X50+Z50+AB50+AD50+AF50</f>
        <v>52.489538659999994</v>
      </c>
      <c r="C50" s="364">
        <f t="shared" ref="C50:C57" si="25">B50/$B$58*100</f>
        <v>2.9439284718069882</v>
      </c>
      <c r="D50" s="335">
        <v>3.29</v>
      </c>
      <c r="E50" s="364">
        <f>D50/$D$58*100</f>
        <v>99.696969696969703</v>
      </c>
      <c r="F50" s="335"/>
      <c r="G50" s="364"/>
      <c r="H50" s="335"/>
      <c r="I50" s="364"/>
      <c r="J50" s="335"/>
      <c r="K50" s="364"/>
      <c r="L50" s="335"/>
      <c r="M50" s="364">
        <f t="shared" ref="M50:M57" si="26">L50/$L$58*100</f>
        <v>0</v>
      </c>
      <c r="N50" s="335"/>
      <c r="O50" s="364"/>
      <c r="P50" s="335"/>
      <c r="Q50" s="364"/>
      <c r="S50" s="364"/>
      <c r="T50" s="335">
        <v>8.9</v>
      </c>
      <c r="U50" s="364">
        <f>T50/$T$58*100</f>
        <v>100</v>
      </c>
      <c r="W50" s="364"/>
      <c r="Y50" s="364"/>
      <c r="Z50" s="335">
        <v>40.299538659999996</v>
      </c>
      <c r="AA50" s="364">
        <f>Z50/$Z$58*100</f>
        <v>4.2452919768466071</v>
      </c>
      <c r="AC50" s="364"/>
      <c r="AE50" s="364"/>
      <c r="AF50" s="335"/>
      <c r="AG50" s="364"/>
    </row>
    <row r="51" spans="1:35" ht="16.5" customHeight="1">
      <c r="A51" s="414" t="s">
        <v>189</v>
      </c>
      <c r="B51" s="419">
        <f t="shared" si="24"/>
        <v>1165.51533004</v>
      </c>
      <c r="C51" s="364">
        <f t="shared" si="25"/>
        <v>65.36909738639099</v>
      </c>
      <c r="D51" s="335">
        <v>0</v>
      </c>
      <c r="E51" s="364">
        <f t="shared" ref="E51:E57" si="27">D51/$D$58*100</f>
        <v>0</v>
      </c>
      <c r="F51" s="335"/>
      <c r="G51" s="364"/>
      <c r="H51" s="335"/>
      <c r="I51" s="364"/>
      <c r="J51" s="335"/>
      <c r="K51" s="364"/>
      <c r="L51" s="335">
        <v>732.6</v>
      </c>
      <c r="M51" s="364">
        <f t="shared" si="26"/>
        <v>89.178332318928781</v>
      </c>
      <c r="N51" s="335"/>
      <c r="O51" s="364"/>
      <c r="P51" s="335"/>
      <c r="Q51" s="364"/>
      <c r="S51" s="364"/>
      <c r="T51" s="335">
        <v>0</v>
      </c>
      <c r="U51" s="364">
        <f t="shared" ref="U51:U57" si="28">T51/$T$58*100</f>
        <v>0</v>
      </c>
      <c r="W51" s="364"/>
      <c r="Y51" s="364"/>
      <c r="Z51" s="335">
        <v>432.91533004000001</v>
      </c>
      <c r="AA51" s="364">
        <f t="shared" ref="AA51:AA57" si="29">Z51/$Z$58*100</f>
        <v>45.604789493456529</v>
      </c>
      <c r="AC51" s="364"/>
      <c r="AE51" s="364"/>
      <c r="AF51" s="335"/>
      <c r="AG51" s="364"/>
    </row>
    <row r="52" spans="1:35">
      <c r="A52" s="414" t="s">
        <v>190</v>
      </c>
      <c r="B52" s="419">
        <f t="shared" si="24"/>
        <v>20</v>
      </c>
      <c r="C52" s="364">
        <f t="shared" si="25"/>
        <v>1.121720078690815</v>
      </c>
      <c r="D52" s="335">
        <v>0</v>
      </c>
      <c r="E52" s="364">
        <f t="shared" si="27"/>
        <v>0</v>
      </c>
      <c r="F52" s="335"/>
      <c r="G52" s="364"/>
      <c r="H52" s="335"/>
      <c r="I52" s="364"/>
      <c r="J52" s="335"/>
      <c r="K52" s="364"/>
      <c r="L52" s="335">
        <v>0</v>
      </c>
      <c r="M52" s="364">
        <f t="shared" si="26"/>
        <v>0</v>
      </c>
      <c r="N52" s="335"/>
      <c r="O52" s="364"/>
      <c r="P52" s="335"/>
      <c r="Q52" s="364"/>
      <c r="S52" s="364"/>
      <c r="T52" s="335">
        <v>0</v>
      </c>
      <c r="U52" s="364">
        <f t="shared" si="28"/>
        <v>0</v>
      </c>
      <c r="W52" s="364"/>
      <c r="Y52" s="364"/>
      <c r="Z52" s="335">
        <v>20</v>
      </c>
      <c r="AA52" s="364">
        <f t="shared" si="29"/>
        <v>2.106868772202767</v>
      </c>
      <c r="AC52" s="364"/>
      <c r="AE52" s="364"/>
      <c r="AF52" s="335"/>
      <c r="AG52" s="364"/>
    </row>
    <row r="53" spans="1:35" s="145" customFormat="1" ht="16.5" customHeight="1">
      <c r="A53" s="414" t="s">
        <v>191</v>
      </c>
      <c r="B53" s="419">
        <f t="shared" si="24"/>
        <v>131.9</v>
      </c>
      <c r="C53" s="364">
        <f t="shared" si="25"/>
        <v>7.3977439189659249</v>
      </c>
      <c r="D53" s="335">
        <v>0</v>
      </c>
      <c r="E53" s="364">
        <f t="shared" si="27"/>
        <v>0</v>
      </c>
      <c r="F53" s="335"/>
      <c r="G53" s="364"/>
      <c r="H53" s="335"/>
      <c r="I53" s="364"/>
      <c r="J53" s="335"/>
      <c r="K53" s="364"/>
      <c r="L53" s="335">
        <v>41.9</v>
      </c>
      <c r="M53" s="364">
        <f t="shared" si="26"/>
        <v>5.1004260499087035</v>
      </c>
      <c r="N53" s="335"/>
      <c r="O53" s="364"/>
      <c r="P53" s="335"/>
      <c r="Q53" s="364"/>
      <c r="R53" s="335"/>
      <c r="S53" s="364"/>
      <c r="T53" s="335">
        <v>0</v>
      </c>
      <c r="U53" s="364">
        <f t="shared" si="28"/>
        <v>0</v>
      </c>
      <c r="V53" s="335"/>
      <c r="W53" s="364"/>
      <c r="X53" s="335"/>
      <c r="Y53" s="364"/>
      <c r="Z53" s="335">
        <v>90</v>
      </c>
      <c r="AA53" s="364">
        <f t="shared" si="29"/>
        <v>9.4809094749124529</v>
      </c>
      <c r="AB53" s="335"/>
      <c r="AC53" s="364"/>
      <c r="AD53" s="335"/>
      <c r="AE53" s="364"/>
      <c r="AF53" s="335"/>
      <c r="AG53" s="364"/>
    </row>
    <row r="54" spans="1:35" s="145" customFormat="1" ht="16.5" customHeight="1">
      <c r="A54" s="414" t="s">
        <v>192</v>
      </c>
      <c r="B54" s="419">
        <f t="shared" si="24"/>
        <v>377.86115000000001</v>
      </c>
      <c r="C54" s="364">
        <f t="shared" si="25"/>
        <v>21.192721945610092</v>
      </c>
      <c r="D54" s="335">
        <v>0</v>
      </c>
      <c r="E54" s="364">
        <f t="shared" si="27"/>
        <v>0</v>
      </c>
      <c r="F54" s="335"/>
      <c r="G54" s="364"/>
      <c r="H54" s="335"/>
      <c r="I54" s="364"/>
      <c r="J54" s="335"/>
      <c r="K54" s="364"/>
      <c r="L54" s="335">
        <v>11.8</v>
      </c>
      <c r="M54" s="364">
        <f t="shared" si="26"/>
        <v>1.4363968350578211</v>
      </c>
      <c r="N54" s="335"/>
      <c r="O54" s="364"/>
      <c r="P54" s="335"/>
      <c r="Q54" s="364"/>
      <c r="R54" s="335"/>
      <c r="S54" s="364"/>
      <c r="T54" s="335">
        <v>0</v>
      </c>
      <c r="U54" s="364">
        <f t="shared" si="28"/>
        <v>0</v>
      </c>
      <c r="V54" s="335"/>
      <c r="W54" s="364"/>
      <c r="X54" s="335"/>
      <c r="Y54" s="364"/>
      <c r="Z54" s="335">
        <v>366.06115</v>
      </c>
      <c r="AA54" s="364">
        <f t="shared" si="29"/>
        <v>38.562140282581645</v>
      </c>
      <c r="AB54" s="335"/>
      <c r="AC54" s="364"/>
      <c r="AD54" s="335"/>
      <c r="AE54" s="364"/>
      <c r="AF54" s="335"/>
      <c r="AG54" s="364"/>
    </row>
    <row r="55" spans="1:35" s="145" customFormat="1" ht="16.5" customHeight="1">
      <c r="A55" s="414" t="s">
        <v>193</v>
      </c>
      <c r="B55" s="419">
        <f t="shared" si="24"/>
        <v>22.21</v>
      </c>
      <c r="C55" s="364">
        <f t="shared" si="25"/>
        <v>1.24567014738615</v>
      </c>
      <c r="D55" s="335">
        <v>0.01</v>
      </c>
      <c r="E55" s="364">
        <f t="shared" si="27"/>
        <v>0.30303030303030309</v>
      </c>
      <c r="F55" s="335"/>
      <c r="G55" s="364"/>
      <c r="H55" s="335"/>
      <c r="I55" s="364"/>
      <c r="J55" s="335"/>
      <c r="K55" s="364"/>
      <c r="L55" s="335">
        <v>22.2</v>
      </c>
      <c r="M55" s="364">
        <f t="shared" si="26"/>
        <v>2.7023737066342055</v>
      </c>
      <c r="N55" s="335"/>
      <c r="O55" s="364"/>
      <c r="P55" s="335"/>
      <c r="Q55" s="364"/>
      <c r="R55" s="335"/>
      <c r="S55" s="364"/>
      <c r="T55" s="335">
        <v>0</v>
      </c>
      <c r="U55" s="364">
        <f t="shared" si="28"/>
        <v>0</v>
      </c>
      <c r="V55" s="335"/>
      <c r="W55" s="364"/>
      <c r="X55" s="335"/>
      <c r="Y55" s="364"/>
      <c r="Z55" s="335">
        <v>0</v>
      </c>
      <c r="AA55" s="364">
        <f t="shared" si="29"/>
        <v>0</v>
      </c>
      <c r="AB55" s="335"/>
      <c r="AC55" s="364"/>
      <c r="AD55" s="335"/>
      <c r="AE55" s="364"/>
      <c r="AF55" s="335"/>
      <c r="AG55" s="364"/>
    </row>
    <row r="56" spans="1:35">
      <c r="A56" s="414" t="s">
        <v>194</v>
      </c>
      <c r="B56" s="419">
        <f t="shared" si="24"/>
        <v>13</v>
      </c>
      <c r="C56" s="364">
        <f t="shared" si="25"/>
        <v>0.72911805114902972</v>
      </c>
      <c r="D56" s="335">
        <v>0</v>
      </c>
      <c r="E56" s="364">
        <f t="shared" si="27"/>
        <v>0</v>
      </c>
      <c r="F56" s="335"/>
      <c r="G56" s="364"/>
      <c r="H56" s="335"/>
      <c r="I56" s="364"/>
      <c r="J56" s="335"/>
      <c r="K56" s="364"/>
      <c r="L56" s="335">
        <v>13</v>
      </c>
      <c r="M56" s="364">
        <f t="shared" si="26"/>
        <v>1.582471089470481</v>
      </c>
      <c r="N56" s="335"/>
      <c r="O56" s="364"/>
      <c r="P56" s="335"/>
      <c r="Q56" s="364"/>
      <c r="S56" s="364"/>
      <c r="T56" s="335">
        <v>0</v>
      </c>
      <c r="U56" s="364">
        <f t="shared" si="28"/>
        <v>0</v>
      </c>
      <c r="W56" s="364"/>
      <c r="Y56" s="364"/>
      <c r="Z56" s="335">
        <v>0</v>
      </c>
      <c r="AA56" s="364">
        <f t="shared" si="29"/>
        <v>0</v>
      </c>
      <c r="AC56" s="364"/>
      <c r="AE56" s="364"/>
      <c r="AF56" s="335"/>
      <c r="AG56" s="364"/>
    </row>
    <row r="57" spans="1:35" ht="13.5" thickBot="1">
      <c r="A57" s="414" t="s">
        <v>195</v>
      </c>
      <c r="B57" s="419">
        <f t="shared" si="24"/>
        <v>0</v>
      </c>
      <c r="C57" s="364">
        <f t="shared" si="25"/>
        <v>0</v>
      </c>
      <c r="D57" s="335">
        <v>0</v>
      </c>
      <c r="E57" s="364">
        <f t="shared" si="27"/>
        <v>0</v>
      </c>
      <c r="F57" s="335"/>
      <c r="G57" s="364"/>
      <c r="H57" s="335"/>
      <c r="I57" s="364"/>
      <c r="J57" s="335"/>
      <c r="K57" s="364"/>
      <c r="L57" s="335">
        <v>0</v>
      </c>
      <c r="M57" s="364">
        <f t="shared" si="26"/>
        <v>0</v>
      </c>
      <c r="N57" s="335"/>
      <c r="O57" s="364"/>
      <c r="P57" s="335"/>
      <c r="Q57" s="364"/>
      <c r="S57" s="364"/>
      <c r="T57" s="335">
        <v>0</v>
      </c>
      <c r="U57" s="364">
        <f t="shared" si="28"/>
        <v>0</v>
      </c>
      <c r="W57" s="364"/>
      <c r="Y57" s="364"/>
      <c r="Z57" s="335">
        <v>0</v>
      </c>
      <c r="AA57" s="364">
        <f t="shared" si="29"/>
        <v>0</v>
      </c>
      <c r="AC57" s="364"/>
      <c r="AE57" s="364"/>
      <c r="AF57" s="335"/>
      <c r="AG57" s="364"/>
    </row>
    <row r="58" spans="1:35" ht="13.5" thickBot="1">
      <c r="A58" s="360" t="s">
        <v>17</v>
      </c>
      <c r="B58" s="353">
        <f>SUM(B50:B57)</f>
        <v>1782.9760186999999</v>
      </c>
      <c r="C58" s="363">
        <f>SUM(C50:C57)</f>
        <v>99.999999999999986</v>
      </c>
      <c r="D58" s="354">
        <f t="shared" ref="D58:I58" si="30">SUM(D50:D57)</f>
        <v>3.3</v>
      </c>
      <c r="E58" s="363">
        <f t="shared" si="30"/>
        <v>100</v>
      </c>
      <c r="F58" s="354">
        <f t="shared" si="30"/>
        <v>0</v>
      </c>
      <c r="G58" s="363">
        <f t="shared" si="30"/>
        <v>0</v>
      </c>
      <c r="H58" s="354">
        <f t="shared" si="30"/>
        <v>0</v>
      </c>
      <c r="I58" s="363">
        <f t="shared" si="30"/>
        <v>0</v>
      </c>
      <c r="J58" s="354">
        <f t="shared" ref="J58:AA58" si="31">SUM(J50:J57)</f>
        <v>0</v>
      </c>
      <c r="K58" s="363">
        <f t="shared" si="31"/>
        <v>0</v>
      </c>
      <c r="L58" s="354">
        <f t="shared" si="31"/>
        <v>821.5</v>
      </c>
      <c r="M58" s="363">
        <f t="shared" si="31"/>
        <v>100</v>
      </c>
      <c r="N58" s="354">
        <f t="shared" si="31"/>
        <v>0</v>
      </c>
      <c r="O58" s="363">
        <f t="shared" si="31"/>
        <v>0</v>
      </c>
      <c r="P58" s="354">
        <f t="shared" si="31"/>
        <v>0</v>
      </c>
      <c r="Q58" s="363">
        <f t="shared" si="31"/>
        <v>0</v>
      </c>
      <c r="R58" s="354">
        <f t="shared" si="31"/>
        <v>0</v>
      </c>
      <c r="S58" s="363">
        <f t="shared" si="31"/>
        <v>0</v>
      </c>
      <c r="T58" s="354">
        <f t="shared" si="31"/>
        <v>8.9</v>
      </c>
      <c r="U58" s="363">
        <f t="shared" si="31"/>
        <v>100</v>
      </c>
      <c r="V58" s="354">
        <f t="shared" si="31"/>
        <v>0</v>
      </c>
      <c r="W58" s="363">
        <f t="shared" si="31"/>
        <v>0</v>
      </c>
      <c r="X58" s="354">
        <f t="shared" si="31"/>
        <v>0</v>
      </c>
      <c r="Y58" s="363">
        <f t="shared" si="31"/>
        <v>0</v>
      </c>
      <c r="Z58" s="354">
        <f t="shared" si="31"/>
        <v>949.27601870000001</v>
      </c>
      <c r="AA58" s="363">
        <f t="shared" si="31"/>
        <v>100</v>
      </c>
      <c r="AB58" s="354">
        <f t="shared" ref="AB58:AG58" si="32">SUM(AB50:AB57)</f>
        <v>0</v>
      </c>
      <c r="AC58" s="363">
        <f t="shared" si="32"/>
        <v>0</v>
      </c>
      <c r="AD58" s="354">
        <f t="shared" si="32"/>
        <v>0</v>
      </c>
      <c r="AE58" s="363">
        <f t="shared" si="32"/>
        <v>0</v>
      </c>
      <c r="AF58" s="354">
        <f t="shared" si="32"/>
        <v>0</v>
      </c>
      <c r="AG58" s="363">
        <f t="shared" si="32"/>
        <v>0</v>
      </c>
    </row>
    <row r="59" spans="1:35">
      <c r="A59" s="1245"/>
      <c r="B59" s="468"/>
      <c r="C59" s="1005"/>
      <c r="D59" s="1005"/>
      <c r="E59" s="1005"/>
      <c r="F59" s="1005"/>
      <c r="G59" s="1005"/>
      <c r="H59" s="1005"/>
      <c r="I59" s="1005"/>
      <c r="J59" s="1005"/>
      <c r="K59" s="1005"/>
      <c r="L59" s="1005"/>
      <c r="M59" s="1005"/>
      <c r="N59" s="1005"/>
      <c r="O59" s="1005"/>
      <c r="P59" s="468"/>
      <c r="Q59" s="1005"/>
      <c r="R59" s="468"/>
      <c r="S59" s="1005"/>
      <c r="T59" s="1005"/>
      <c r="U59" s="1005"/>
      <c r="V59" s="1005"/>
      <c r="W59" s="1005"/>
      <c r="X59" s="468"/>
      <c r="Y59" s="1005"/>
      <c r="Z59" s="1005"/>
      <c r="AA59" s="1005"/>
      <c r="AB59"/>
      <c r="AC59"/>
      <c r="AD59"/>
      <c r="AE59"/>
    </row>
    <row r="60" spans="1:35">
      <c r="A60" s="507"/>
      <c r="B60" s="418"/>
      <c r="C60" s="996"/>
      <c r="D60" s="996"/>
      <c r="E60" s="996"/>
      <c r="F60" s="996"/>
      <c r="G60" s="996"/>
      <c r="H60" s="996"/>
      <c r="I60" s="996"/>
      <c r="J60" s="996"/>
      <c r="K60" s="996"/>
      <c r="L60" s="996"/>
      <c r="M60" s="996"/>
      <c r="N60" s="996"/>
      <c r="O60" s="996"/>
      <c r="P60" s="418"/>
      <c r="Q60" s="996"/>
      <c r="R60" s="418"/>
      <c r="S60" s="996"/>
      <c r="T60" s="996"/>
      <c r="U60" s="996"/>
      <c r="V60" s="996"/>
      <c r="W60" s="996"/>
      <c r="X60" s="418"/>
      <c r="Y60" s="996"/>
      <c r="Z60" s="996"/>
      <c r="AA60" s="996"/>
      <c r="AB60" s="996"/>
      <c r="AC60" s="996"/>
      <c r="AD60" s="996"/>
      <c r="AE60" s="996"/>
      <c r="AF60" s="1164"/>
      <c r="AG60" s="996"/>
      <c r="AH60" s="1164"/>
      <c r="AI60" s="996"/>
    </row>
    <row r="61" spans="1:35">
      <c r="A61" s="507"/>
      <c r="B61" s="418"/>
      <c r="C61" s="996"/>
      <c r="D61" s="996"/>
      <c r="E61" s="996"/>
      <c r="F61" s="996"/>
      <c r="G61" s="996"/>
      <c r="H61" s="996"/>
      <c r="I61" s="996"/>
      <c r="J61" s="996"/>
      <c r="K61" s="996"/>
      <c r="L61" s="996"/>
      <c r="M61" s="996"/>
      <c r="N61" s="996"/>
      <c r="O61" s="996"/>
      <c r="P61" s="418"/>
      <c r="Q61" s="996"/>
      <c r="R61" s="418"/>
      <c r="S61" s="996"/>
      <c r="T61" s="996"/>
      <c r="U61" s="996"/>
      <c r="V61" s="996"/>
      <c r="W61" s="996"/>
      <c r="X61" s="418"/>
      <c r="Y61" s="996"/>
      <c r="Z61" s="996"/>
      <c r="AA61" s="996"/>
      <c r="AB61" s="996"/>
      <c r="AC61" s="996"/>
      <c r="AD61" s="996"/>
      <c r="AE61" s="996"/>
      <c r="AF61" s="1164"/>
      <c r="AG61" s="996"/>
      <c r="AH61" s="1164"/>
      <c r="AI61" s="996"/>
    </row>
    <row r="62" spans="1:35">
      <c r="A62" s="507"/>
      <c r="B62" s="418"/>
      <c r="C62" s="996"/>
      <c r="D62" s="996"/>
      <c r="E62" s="996"/>
      <c r="F62" s="996"/>
      <c r="G62" s="996"/>
      <c r="H62" s="996"/>
      <c r="I62" s="996"/>
      <c r="J62" s="996"/>
      <c r="K62" s="996"/>
      <c r="L62" s="996"/>
      <c r="M62" s="996"/>
      <c r="N62" s="996"/>
      <c r="O62" s="996"/>
      <c r="P62" s="418"/>
      <c r="Q62" s="996"/>
      <c r="R62" s="418"/>
      <c r="S62" s="996"/>
      <c r="T62" s="996"/>
      <c r="U62" s="996"/>
      <c r="V62" s="996"/>
      <c r="W62" s="996"/>
      <c r="X62" s="418"/>
      <c r="Y62" s="996"/>
      <c r="Z62" s="996"/>
      <c r="AA62" s="996"/>
      <c r="AB62" s="996"/>
      <c r="AC62" s="996"/>
      <c r="AD62" s="996"/>
      <c r="AE62" s="996"/>
      <c r="AF62" s="1164"/>
      <c r="AG62" s="996"/>
      <c r="AH62" s="1164"/>
      <c r="AI62" s="996"/>
    </row>
    <row r="63" spans="1:35">
      <c r="A63" s="507"/>
      <c r="B63" s="418"/>
      <c r="C63" s="996"/>
      <c r="D63" s="996"/>
      <c r="E63" s="996"/>
      <c r="F63" s="996"/>
      <c r="G63" s="996"/>
      <c r="H63" s="996"/>
      <c r="I63" s="996"/>
      <c r="J63" s="996"/>
      <c r="K63" s="996"/>
      <c r="L63" s="996"/>
      <c r="M63" s="996"/>
      <c r="N63" s="996"/>
      <c r="O63" s="996"/>
      <c r="P63" s="418"/>
      <c r="Q63" s="996"/>
      <c r="R63" s="418"/>
      <c r="S63" s="996"/>
      <c r="T63" s="996"/>
      <c r="U63" s="996"/>
      <c r="V63" s="996"/>
      <c r="W63" s="996"/>
      <c r="X63" s="418"/>
      <c r="Y63" s="996"/>
      <c r="Z63" s="996"/>
      <c r="AA63" s="996"/>
      <c r="AB63" s="996"/>
      <c r="AC63" s="996"/>
      <c r="AD63" s="996"/>
      <c r="AE63" s="996"/>
      <c r="AF63" s="1164"/>
      <c r="AG63" s="996"/>
      <c r="AH63" s="1164"/>
      <c r="AI63" s="996"/>
    </row>
    <row r="64" spans="1:35">
      <c r="A64" s="507"/>
      <c r="B64" s="418"/>
      <c r="C64" s="996"/>
      <c r="D64" s="996"/>
      <c r="E64" s="996"/>
      <c r="F64" s="996"/>
      <c r="G64" s="996"/>
      <c r="H64" s="996"/>
      <c r="I64" s="996"/>
      <c r="J64" s="996"/>
      <c r="K64" s="996"/>
      <c r="L64" s="996"/>
      <c r="M64" s="996"/>
      <c r="N64" s="996"/>
      <c r="O64" s="996"/>
      <c r="P64" s="418"/>
      <c r="Q64" s="996"/>
      <c r="R64" s="418"/>
      <c r="S64" s="996"/>
      <c r="T64" s="996"/>
      <c r="U64" s="996"/>
      <c r="V64" s="996"/>
      <c r="W64" s="996"/>
      <c r="X64" s="418"/>
      <c r="Y64" s="996"/>
      <c r="Z64" s="996"/>
      <c r="AA64" s="996"/>
      <c r="AB64" s="996"/>
      <c r="AC64" s="996"/>
      <c r="AD64" s="996"/>
      <c r="AE64" s="996"/>
      <c r="AF64" s="1164"/>
      <c r="AG64" s="996"/>
      <c r="AH64" s="1164"/>
      <c r="AI64" s="996"/>
    </row>
    <row r="65" spans="1:35">
      <c r="A65" s="507"/>
      <c r="B65" s="418"/>
      <c r="C65" s="996"/>
      <c r="D65" s="996"/>
      <c r="E65" s="996"/>
      <c r="F65" s="996"/>
      <c r="G65" s="996"/>
      <c r="H65" s="996"/>
      <c r="I65" s="996"/>
      <c r="J65" s="996"/>
      <c r="K65" s="996"/>
      <c r="L65" s="996"/>
      <c r="M65" s="996"/>
      <c r="N65" s="996"/>
      <c r="O65" s="996"/>
      <c r="P65" s="418"/>
      <c r="Q65" s="996"/>
      <c r="R65" s="418"/>
      <c r="S65" s="996"/>
      <c r="T65" s="996"/>
      <c r="U65" s="996"/>
      <c r="V65" s="996"/>
      <c r="W65" s="996"/>
      <c r="X65" s="418"/>
      <c r="Y65" s="996"/>
      <c r="Z65" s="996"/>
      <c r="AA65" s="996"/>
      <c r="AB65" s="996"/>
      <c r="AC65" s="996"/>
      <c r="AD65" s="996"/>
      <c r="AE65" s="996"/>
      <c r="AF65" s="1164"/>
      <c r="AG65" s="996"/>
      <c r="AH65" s="1164"/>
      <c r="AI65" s="996"/>
    </row>
    <row r="66" spans="1:35">
      <c r="A66" s="144"/>
      <c r="B66" s="418"/>
      <c r="C66" s="580"/>
      <c r="D66" s="580"/>
      <c r="E66" s="580"/>
      <c r="F66" s="580"/>
      <c r="G66" s="580"/>
      <c r="H66" s="580"/>
      <c r="I66" s="580"/>
      <c r="J66" s="580"/>
      <c r="K66" s="580"/>
      <c r="L66" s="580"/>
      <c r="M66" s="580"/>
      <c r="N66" s="580"/>
      <c r="O66" s="580"/>
      <c r="P66" s="418"/>
      <c r="Q66" s="580"/>
      <c r="R66" s="418"/>
      <c r="S66" s="580"/>
      <c r="T66" s="580"/>
      <c r="U66" s="580"/>
      <c r="V66" s="580"/>
      <c r="W66" s="580"/>
      <c r="X66" s="418"/>
      <c r="Y66" s="580"/>
      <c r="Z66" s="580"/>
      <c r="AA66" s="580"/>
      <c r="AB66" s="580"/>
      <c r="AC66" s="580"/>
      <c r="AD66" s="580"/>
      <c r="AE66" s="580"/>
      <c r="AF66" s="1164"/>
      <c r="AG66" s="580"/>
      <c r="AH66" s="1164"/>
      <c r="AI66" s="580"/>
    </row>
    <row r="67" spans="1:35">
      <c r="A67" s="144"/>
      <c r="B67" s="418"/>
      <c r="C67" s="580"/>
      <c r="D67" s="580"/>
      <c r="E67" s="580"/>
      <c r="F67" s="580"/>
      <c r="G67" s="580"/>
      <c r="H67" s="580"/>
      <c r="I67" s="580"/>
      <c r="J67" s="580"/>
      <c r="K67" s="580"/>
      <c r="L67" s="580"/>
      <c r="M67" s="580"/>
      <c r="N67" s="580"/>
      <c r="O67" s="580"/>
      <c r="P67" s="418"/>
      <c r="Q67" s="580"/>
      <c r="R67" s="418"/>
      <c r="S67" s="580"/>
      <c r="T67" s="580"/>
      <c r="U67" s="580"/>
      <c r="V67" s="580"/>
      <c r="W67" s="580"/>
      <c r="X67" s="418"/>
      <c r="Y67" s="580"/>
      <c r="Z67" s="580"/>
      <c r="AA67" s="580"/>
      <c r="AB67" s="580"/>
      <c r="AC67" s="580"/>
      <c r="AD67" s="580"/>
      <c r="AE67" s="580"/>
      <c r="AF67" s="1164"/>
      <c r="AG67" s="580"/>
      <c r="AH67" s="1164"/>
      <c r="AI67" s="580"/>
    </row>
    <row r="68" spans="1:35">
      <c r="A68" s="144"/>
      <c r="B68" s="418"/>
      <c r="C68" s="580"/>
      <c r="D68" s="580"/>
      <c r="E68" s="580"/>
      <c r="F68" s="580"/>
      <c r="G68" s="580"/>
      <c r="H68" s="580"/>
      <c r="I68" s="580"/>
      <c r="J68" s="580"/>
      <c r="K68" s="580"/>
      <c r="L68" s="580"/>
      <c r="M68" s="580"/>
      <c r="N68" s="580"/>
      <c r="O68" s="580"/>
      <c r="P68" s="418"/>
      <c r="Q68" s="580"/>
      <c r="R68" s="418"/>
      <c r="S68" s="580"/>
      <c r="T68" s="580"/>
      <c r="U68" s="580"/>
      <c r="V68" s="580"/>
      <c r="W68" s="580"/>
      <c r="X68" s="418"/>
      <c r="Y68" s="580"/>
      <c r="Z68" s="580"/>
      <c r="AA68" s="580"/>
      <c r="AB68" s="580"/>
      <c r="AC68" s="580"/>
      <c r="AD68" s="580"/>
      <c r="AE68" s="580"/>
      <c r="AF68" s="1164"/>
      <c r="AG68" s="580"/>
      <c r="AH68" s="1164"/>
      <c r="AI68" s="580"/>
    </row>
    <row r="69" spans="1:35">
      <c r="A69" s="144"/>
      <c r="B69" s="418"/>
      <c r="C69" s="580"/>
      <c r="D69" s="580"/>
      <c r="E69" s="580"/>
      <c r="F69" s="580"/>
      <c r="G69" s="580"/>
      <c r="H69" s="580"/>
      <c r="I69" s="580"/>
      <c r="J69" s="580"/>
      <c r="K69" s="580"/>
      <c r="L69" s="580"/>
      <c r="M69" s="580"/>
      <c r="N69" s="580"/>
      <c r="O69" s="580"/>
      <c r="P69" s="418"/>
      <c r="Q69" s="580"/>
      <c r="R69" s="418"/>
      <c r="S69" s="580"/>
      <c r="T69" s="580"/>
      <c r="U69" s="580"/>
      <c r="V69" s="580"/>
      <c r="W69" s="580"/>
      <c r="X69" s="418"/>
      <c r="Y69" s="580"/>
      <c r="Z69" s="580"/>
      <c r="AA69" s="580"/>
      <c r="AB69" s="580"/>
      <c r="AC69" s="580"/>
      <c r="AD69" s="580"/>
      <c r="AE69" s="580"/>
      <c r="AF69" s="1164"/>
      <c r="AG69" s="580"/>
      <c r="AH69" s="1164"/>
      <c r="AI69" s="580"/>
    </row>
    <row r="70" spans="1:35">
      <c r="A70" s="507"/>
      <c r="B70" s="418"/>
      <c r="C70" s="996"/>
      <c r="D70" s="996"/>
      <c r="E70" s="996"/>
      <c r="F70" s="996"/>
      <c r="G70" s="996"/>
      <c r="H70" s="996"/>
      <c r="I70" s="996"/>
      <c r="J70" s="996"/>
      <c r="K70" s="996"/>
      <c r="L70" s="996"/>
      <c r="M70" s="996"/>
      <c r="N70" s="996"/>
      <c r="O70" s="996"/>
      <c r="P70" s="418"/>
      <c r="Q70" s="996"/>
      <c r="R70" s="418"/>
      <c r="S70" s="996"/>
      <c r="T70" s="996"/>
      <c r="U70" s="996"/>
      <c r="V70" s="996"/>
      <c r="W70" s="996"/>
      <c r="X70" s="418"/>
      <c r="Y70" s="996"/>
      <c r="Z70" s="996"/>
      <c r="AA70" s="996"/>
      <c r="AB70" s="996"/>
      <c r="AC70" s="996"/>
      <c r="AD70" s="996"/>
      <c r="AE70" s="996"/>
      <c r="AF70" s="1164"/>
      <c r="AG70" s="996"/>
      <c r="AH70" s="1164"/>
      <c r="AI70" s="996"/>
    </row>
    <row r="71" spans="1:35">
      <c r="A71" s="507"/>
      <c r="B71" s="418"/>
      <c r="C71" s="996"/>
      <c r="D71" s="996"/>
      <c r="E71" s="996"/>
      <c r="F71" s="996"/>
      <c r="G71" s="996"/>
      <c r="H71" s="996"/>
      <c r="I71" s="996"/>
      <c r="J71" s="996"/>
      <c r="K71" s="996"/>
      <c r="L71" s="996"/>
      <c r="M71" s="996"/>
      <c r="N71" s="996"/>
      <c r="O71" s="996"/>
      <c r="P71" s="418"/>
      <c r="Q71" s="996"/>
      <c r="R71" s="418"/>
      <c r="S71" s="996"/>
      <c r="T71" s="996"/>
      <c r="U71" s="996"/>
      <c r="V71" s="996"/>
      <c r="W71" s="996"/>
      <c r="X71" s="418"/>
      <c r="Y71" s="996"/>
      <c r="Z71" s="996"/>
      <c r="AA71" s="996"/>
      <c r="AB71" s="996"/>
      <c r="AC71" s="996"/>
      <c r="AD71" s="996"/>
      <c r="AE71" s="996"/>
      <c r="AF71" s="1164"/>
      <c r="AG71" s="996"/>
      <c r="AH71" s="1164"/>
      <c r="AI71" s="996"/>
    </row>
    <row r="72" spans="1:35">
      <c r="A72" s="507"/>
      <c r="B72" s="418"/>
      <c r="C72" s="996"/>
      <c r="D72" s="996"/>
      <c r="E72" s="996"/>
      <c r="F72" s="996"/>
      <c r="G72" s="996"/>
      <c r="H72" s="996"/>
      <c r="I72" s="996"/>
      <c r="J72" s="996"/>
      <c r="K72" s="996"/>
      <c r="L72" s="996"/>
      <c r="M72" s="996"/>
      <c r="N72" s="996"/>
      <c r="O72" s="996"/>
      <c r="P72" s="418"/>
      <c r="Q72" s="996"/>
      <c r="R72" s="418"/>
      <c r="S72" s="996"/>
      <c r="T72" s="996"/>
      <c r="U72" s="996"/>
      <c r="V72" s="996"/>
      <c r="W72" s="996"/>
      <c r="X72" s="418"/>
      <c r="Y72" s="996"/>
      <c r="Z72" s="996"/>
      <c r="AA72" s="996"/>
      <c r="AB72" s="996"/>
      <c r="AC72" s="996"/>
      <c r="AD72" s="996"/>
      <c r="AE72" s="996"/>
      <c r="AF72" s="1164"/>
      <c r="AG72" s="996"/>
      <c r="AH72" s="1164"/>
      <c r="AI72" s="996"/>
    </row>
    <row r="73" spans="1:35">
      <c r="A73" s="507"/>
      <c r="B73" s="418"/>
      <c r="C73" s="996"/>
      <c r="D73" s="996"/>
      <c r="E73" s="996"/>
      <c r="F73" s="996"/>
      <c r="G73" s="996"/>
      <c r="H73" s="996"/>
      <c r="I73" s="996"/>
      <c r="J73" s="996"/>
      <c r="K73" s="996"/>
      <c r="L73" s="996"/>
      <c r="M73" s="996"/>
      <c r="N73" s="996"/>
      <c r="O73" s="996"/>
      <c r="P73" s="418"/>
      <c r="Q73" s="996"/>
      <c r="R73" s="418"/>
      <c r="S73" s="996"/>
      <c r="T73" s="996"/>
      <c r="U73" s="996"/>
      <c r="V73" s="996"/>
      <c r="W73" s="996"/>
      <c r="X73" s="418"/>
      <c r="Y73" s="996"/>
      <c r="Z73" s="996"/>
      <c r="AA73" s="996"/>
      <c r="AB73" s="996"/>
      <c r="AC73" s="996"/>
      <c r="AD73" s="996"/>
      <c r="AE73" s="996"/>
      <c r="AF73" s="1164"/>
      <c r="AG73" s="996"/>
      <c r="AH73" s="1164"/>
      <c r="AI73" s="996"/>
    </row>
    <row r="74" spans="1:35">
      <c r="A74" s="507"/>
      <c r="B74" s="418"/>
      <c r="C74" s="996"/>
      <c r="D74" s="996"/>
      <c r="E74" s="996"/>
      <c r="F74" s="996"/>
      <c r="G74" s="996"/>
      <c r="H74" s="996"/>
      <c r="I74" s="996"/>
      <c r="J74" s="996"/>
      <c r="K74" s="996"/>
      <c r="L74" s="996"/>
      <c r="M74" s="996"/>
      <c r="N74" s="996"/>
      <c r="O74" s="996"/>
      <c r="P74" s="418"/>
      <c r="Q74" s="996"/>
      <c r="R74" s="418"/>
      <c r="S74" s="996"/>
      <c r="T74" s="996"/>
      <c r="U74" s="996"/>
      <c r="V74" s="996"/>
      <c r="W74" s="996"/>
      <c r="X74" s="418"/>
      <c r="Y74" s="996"/>
      <c r="Z74" s="996"/>
      <c r="AA74" s="996"/>
      <c r="AB74" s="996"/>
      <c r="AC74" s="996"/>
      <c r="AD74" s="996"/>
      <c r="AE74" s="996"/>
      <c r="AF74" s="1164"/>
      <c r="AG74" s="996"/>
      <c r="AH74" s="1164"/>
      <c r="AI74" s="996"/>
    </row>
    <row r="75" spans="1:35">
      <c r="A75" s="507"/>
      <c r="B75" s="418"/>
      <c r="C75" s="996"/>
      <c r="D75" s="996"/>
      <c r="E75" s="996"/>
      <c r="F75" s="996"/>
      <c r="G75" s="996"/>
      <c r="H75" s="996"/>
      <c r="I75" s="996"/>
      <c r="J75" s="996"/>
      <c r="K75" s="996"/>
      <c r="L75" s="996"/>
      <c r="M75" s="996"/>
      <c r="N75" s="996"/>
      <c r="O75" s="996"/>
      <c r="P75" s="418"/>
      <c r="Q75" s="996"/>
      <c r="R75" s="418"/>
      <c r="S75" s="996"/>
      <c r="T75" s="996"/>
      <c r="U75" s="996"/>
      <c r="V75" s="996"/>
      <c r="W75" s="996"/>
      <c r="X75" s="418"/>
      <c r="Y75" s="996"/>
      <c r="Z75" s="996"/>
      <c r="AA75" s="996"/>
      <c r="AB75" s="996"/>
      <c r="AC75" s="996"/>
      <c r="AD75" s="996"/>
      <c r="AE75" s="996"/>
      <c r="AF75" s="1164"/>
      <c r="AG75" s="996"/>
      <c r="AH75" s="1164"/>
      <c r="AI75" s="996"/>
    </row>
    <row r="76" spans="1:35">
      <c r="A76" s="507"/>
      <c r="B76" s="418"/>
      <c r="C76" s="996"/>
      <c r="D76" s="996"/>
      <c r="E76" s="996"/>
      <c r="F76" s="996"/>
      <c r="G76" s="996"/>
      <c r="H76" s="996"/>
      <c r="I76" s="996"/>
      <c r="J76" s="996"/>
      <c r="K76" s="996"/>
      <c r="L76" s="996"/>
      <c r="M76" s="996"/>
      <c r="N76" s="996"/>
      <c r="O76" s="996"/>
      <c r="P76" s="418"/>
      <c r="Q76" s="996"/>
      <c r="R76" s="418"/>
      <c r="S76" s="996"/>
      <c r="T76" s="996"/>
      <c r="U76" s="996"/>
      <c r="V76" s="996"/>
      <c r="W76" s="996"/>
      <c r="X76" s="418"/>
      <c r="Y76" s="996"/>
      <c r="Z76" s="996"/>
      <c r="AA76" s="996"/>
      <c r="AB76" s="996"/>
      <c r="AC76" s="996"/>
      <c r="AD76" s="996"/>
      <c r="AE76" s="996"/>
      <c r="AF76" s="1164"/>
      <c r="AG76" s="996"/>
      <c r="AH76" s="1164"/>
      <c r="AI76" s="996"/>
    </row>
    <row r="77" spans="1:35">
      <c r="A77" s="144"/>
      <c r="B77" s="418"/>
      <c r="C77" s="996"/>
      <c r="D77" s="996"/>
      <c r="E77" s="996"/>
      <c r="F77" s="996"/>
      <c r="G77" s="996"/>
      <c r="H77" s="996"/>
      <c r="I77" s="996"/>
      <c r="J77" s="996"/>
      <c r="K77" s="996"/>
      <c r="L77" s="996"/>
      <c r="M77" s="996"/>
      <c r="N77" s="996"/>
      <c r="O77" s="996"/>
      <c r="P77" s="418"/>
      <c r="Q77" s="996"/>
      <c r="R77" s="418"/>
      <c r="S77" s="996"/>
      <c r="T77" s="996"/>
      <c r="U77" s="996"/>
      <c r="V77" s="996"/>
      <c r="W77" s="996"/>
      <c r="X77" s="418"/>
      <c r="Y77" s="996"/>
      <c r="Z77" s="996"/>
      <c r="AA77" s="996"/>
      <c r="AB77" s="996"/>
      <c r="AC77" s="996"/>
      <c r="AD77" s="996"/>
      <c r="AE77" s="996"/>
      <c r="AF77" s="1164"/>
      <c r="AG77" s="996"/>
      <c r="AH77" s="1164"/>
      <c r="AI77" s="996"/>
    </row>
    <row r="78" spans="1:35">
      <c r="A78" s="144"/>
      <c r="B78" s="418"/>
      <c r="C78" s="996"/>
      <c r="D78" s="996"/>
      <c r="E78" s="996"/>
      <c r="F78" s="996"/>
      <c r="G78" s="996"/>
      <c r="H78" s="996"/>
      <c r="I78" s="996"/>
      <c r="J78" s="996"/>
      <c r="K78" s="996"/>
      <c r="L78" s="996"/>
      <c r="M78" s="996"/>
      <c r="N78" s="996"/>
      <c r="O78" s="996"/>
      <c r="P78" s="418"/>
      <c r="Q78" s="996"/>
      <c r="R78" s="418"/>
      <c r="S78" s="996"/>
      <c r="T78" s="996"/>
      <c r="U78" s="996"/>
      <c r="V78" s="996"/>
      <c r="W78" s="996"/>
      <c r="X78" s="418"/>
      <c r="Y78" s="996"/>
      <c r="Z78" s="996"/>
      <c r="AA78" s="996"/>
      <c r="AB78" s="996"/>
      <c r="AC78" s="996"/>
      <c r="AD78" s="996"/>
      <c r="AE78" s="996"/>
      <c r="AF78" s="1164"/>
      <c r="AG78" s="996"/>
      <c r="AH78" s="1164"/>
      <c r="AI78" s="996"/>
    </row>
    <row r="79" spans="1:35">
      <c r="A79" s="144"/>
      <c r="B79" s="418"/>
      <c r="C79" s="996"/>
      <c r="D79" s="996"/>
      <c r="E79" s="996"/>
      <c r="F79" s="996"/>
      <c r="G79" s="996"/>
      <c r="H79" s="996"/>
      <c r="I79" s="996"/>
      <c r="J79" s="996"/>
      <c r="K79" s="996"/>
      <c r="L79" s="996"/>
      <c r="M79" s="996"/>
      <c r="N79" s="996"/>
      <c r="O79" s="996"/>
      <c r="P79" s="418"/>
      <c r="Q79" s="996"/>
      <c r="R79" s="418"/>
      <c r="S79" s="996"/>
      <c r="T79" s="996"/>
      <c r="U79" s="996"/>
      <c r="V79" s="996"/>
      <c r="W79" s="996"/>
      <c r="X79" s="418"/>
      <c r="Y79" s="996"/>
      <c r="Z79" s="996"/>
      <c r="AA79" s="996"/>
      <c r="AB79" s="996"/>
      <c r="AC79" s="996"/>
      <c r="AD79" s="996"/>
      <c r="AE79" s="996"/>
      <c r="AF79" s="1164"/>
      <c r="AG79" s="996"/>
      <c r="AH79" s="1164"/>
      <c r="AI79" s="996"/>
    </row>
    <row r="80" spans="1:35">
      <c r="A80" s="145"/>
      <c r="B80" s="418"/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M80" s="336"/>
      <c r="N80" s="336"/>
      <c r="O80" s="336"/>
      <c r="P80" s="418"/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6"/>
      <c r="AC80" s="336"/>
      <c r="AD80" s="336"/>
      <c r="AE80" s="336"/>
      <c r="AF80" s="1164"/>
      <c r="AG80" s="336"/>
      <c r="AH80" s="1164"/>
      <c r="AI80" s="336"/>
    </row>
    <row r="81" spans="1:35">
      <c r="A81" s="145"/>
      <c r="B81" s="418"/>
      <c r="C81" s="508"/>
      <c r="D81" s="508"/>
      <c r="E81" s="508"/>
      <c r="F81" s="508"/>
      <c r="G81" s="508"/>
      <c r="H81" s="508"/>
      <c r="I81" s="508"/>
      <c r="J81" s="508"/>
      <c r="K81" s="508"/>
      <c r="L81" s="508"/>
      <c r="M81" s="508"/>
      <c r="N81" s="508"/>
      <c r="O81" s="508"/>
      <c r="P81" s="997"/>
      <c r="Q81" s="508"/>
      <c r="R81" s="508"/>
      <c r="S81" s="508"/>
      <c r="T81" s="508"/>
      <c r="U81" s="508"/>
      <c r="V81" s="508"/>
      <c r="W81" s="508"/>
      <c r="X81" s="508"/>
      <c r="Y81" s="508"/>
      <c r="Z81" s="508"/>
      <c r="AA81" s="508"/>
      <c r="AB81" s="508"/>
      <c r="AC81" s="508"/>
      <c r="AD81" s="508"/>
      <c r="AE81" s="508"/>
      <c r="AF81" s="1164"/>
      <c r="AG81" s="508"/>
      <c r="AH81" s="1164"/>
      <c r="AI81" s="508"/>
    </row>
    <row r="82" spans="1:35">
      <c r="A82" s="145"/>
      <c r="B82" s="997"/>
      <c r="C82" s="508"/>
      <c r="D82" s="508"/>
      <c r="E82" s="508"/>
      <c r="F82" s="508"/>
      <c r="G82" s="508"/>
      <c r="H82" s="508"/>
      <c r="I82" s="508"/>
      <c r="J82" s="508"/>
      <c r="K82" s="508"/>
      <c r="L82" s="508"/>
      <c r="M82" s="508"/>
      <c r="N82" s="508"/>
      <c r="O82" s="508"/>
      <c r="P82" s="997"/>
      <c r="Q82" s="508"/>
      <c r="R82" s="997"/>
      <c r="S82" s="508"/>
      <c r="T82" s="508"/>
      <c r="U82" s="508"/>
      <c r="V82" s="508"/>
      <c r="W82" s="508"/>
      <c r="X82" s="997"/>
      <c r="Y82" s="508"/>
      <c r="Z82" s="508"/>
      <c r="AA82" s="508"/>
      <c r="AB82" s="508"/>
      <c r="AC82" s="508"/>
      <c r="AD82" s="508"/>
      <c r="AE82" s="508"/>
      <c r="AF82" s="997"/>
      <c r="AG82" s="508"/>
      <c r="AH82" s="997"/>
      <c r="AI82" s="508"/>
    </row>
    <row r="83" spans="1:3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6"/>
      <c r="AC83" s="336"/>
      <c r="AD83" s="336"/>
      <c r="AE83" s="336"/>
      <c r="AF83" s="145"/>
      <c r="AG83" s="145"/>
      <c r="AH83" s="145"/>
      <c r="AI83" s="145"/>
    </row>
    <row r="84" spans="1:35">
      <c r="A84" s="144"/>
      <c r="B84" s="1071"/>
      <c r="C84" s="1010"/>
      <c r="D84" s="1010"/>
      <c r="E84" s="1010"/>
      <c r="F84" s="1010"/>
      <c r="G84" s="1010"/>
      <c r="H84" s="1010"/>
      <c r="I84" s="1010"/>
      <c r="J84" s="1010"/>
      <c r="K84" s="1010"/>
      <c r="L84" s="1010"/>
      <c r="M84" s="1010"/>
      <c r="N84" s="1010"/>
      <c r="O84" s="1010"/>
      <c r="P84" s="506"/>
      <c r="Q84" s="506"/>
      <c r="R84" s="516"/>
      <c r="S84" s="516"/>
      <c r="T84" s="516"/>
      <c r="U84" s="516"/>
      <c r="V84" s="516"/>
      <c r="W84" s="516"/>
      <c r="X84" s="516"/>
      <c r="Y84" s="516"/>
      <c r="Z84" s="516"/>
      <c r="AA84" s="516"/>
      <c r="AB84" s="516"/>
      <c r="AC84" s="516"/>
      <c r="AD84" s="516"/>
      <c r="AE84" s="516"/>
      <c r="AF84" s="1071"/>
      <c r="AG84" s="506"/>
      <c r="AH84" s="506"/>
      <c r="AI84" s="506"/>
    </row>
    <row r="85" spans="1:35">
      <c r="A85" s="145"/>
      <c r="B85" s="506"/>
      <c r="C85" s="1010"/>
      <c r="D85" s="1010"/>
      <c r="E85" s="1010"/>
      <c r="F85" s="1010"/>
      <c r="G85" s="1010"/>
      <c r="H85" s="1010"/>
      <c r="I85" s="1010"/>
      <c r="J85" s="1010"/>
      <c r="K85" s="1010"/>
      <c r="L85" s="1010"/>
      <c r="M85" s="1010"/>
      <c r="N85" s="1010"/>
      <c r="O85" s="1010"/>
      <c r="P85" s="506"/>
      <c r="Q85" s="506"/>
      <c r="R85" s="516"/>
      <c r="S85" s="516"/>
      <c r="T85" s="516"/>
      <c r="U85" s="516"/>
      <c r="V85" s="516"/>
      <c r="W85" s="516"/>
      <c r="X85" s="516"/>
      <c r="Y85" s="516"/>
      <c r="Z85" s="516"/>
      <c r="AA85" s="516"/>
      <c r="AB85" s="516"/>
      <c r="AC85" s="516"/>
      <c r="AD85" s="516"/>
      <c r="AE85" s="516"/>
      <c r="AF85" s="1071"/>
      <c r="AG85" s="506"/>
      <c r="AH85" s="506"/>
      <c r="AI85" s="506"/>
    </row>
    <row r="86" spans="1:35">
      <c r="A86" s="145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417"/>
      <c r="S86" s="417"/>
      <c r="T86" s="417"/>
      <c r="U86" s="417"/>
      <c r="V86" s="417"/>
      <c r="W86" s="417"/>
      <c r="X86" s="417"/>
      <c r="Y86" s="417"/>
      <c r="Z86" s="417"/>
      <c r="AA86" s="417"/>
      <c r="AB86" s="417"/>
      <c r="AC86" s="417"/>
      <c r="AD86" s="417"/>
      <c r="AE86" s="417"/>
      <c r="AF86" s="174"/>
      <c r="AG86" s="174"/>
      <c r="AH86" s="174"/>
      <c r="AI86" s="174"/>
    </row>
    <row r="87" spans="1:35">
      <c r="A87" s="144"/>
      <c r="B87" s="418"/>
      <c r="C87" s="580"/>
      <c r="D87" s="580"/>
      <c r="E87" s="580"/>
      <c r="F87" s="580"/>
      <c r="G87" s="580"/>
      <c r="H87" s="580"/>
      <c r="I87" s="580"/>
      <c r="J87" s="580"/>
      <c r="K87" s="580"/>
      <c r="L87" s="580"/>
      <c r="M87" s="580"/>
      <c r="N87" s="580"/>
      <c r="O87" s="580"/>
      <c r="P87" s="336"/>
      <c r="Q87" s="580"/>
      <c r="R87" s="336"/>
      <c r="S87" s="580"/>
      <c r="T87" s="580"/>
      <c r="U87" s="580"/>
      <c r="V87" s="580"/>
      <c r="W87" s="580"/>
      <c r="X87" s="336"/>
      <c r="Y87" s="580"/>
      <c r="Z87" s="580"/>
      <c r="AA87" s="580"/>
      <c r="AB87" s="580"/>
      <c r="AC87" s="580"/>
      <c r="AD87" s="580"/>
      <c r="AE87" s="580"/>
      <c r="AF87" s="1164"/>
      <c r="AG87" s="580"/>
      <c r="AH87" s="1164"/>
      <c r="AI87" s="580"/>
    </row>
    <row r="88" spans="1:35">
      <c r="A88" s="768"/>
      <c r="B88" s="418"/>
      <c r="C88" s="580"/>
      <c r="D88" s="580"/>
      <c r="E88" s="580"/>
      <c r="F88" s="580"/>
      <c r="G88" s="580"/>
      <c r="H88" s="580"/>
      <c r="I88" s="580"/>
      <c r="J88" s="580"/>
      <c r="K88" s="580"/>
      <c r="L88" s="580"/>
      <c r="M88" s="580"/>
      <c r="N88" s="580"/>
      <c r="O88" s="580"/>
      <c r="P88" s="336"/>
      <c r="Q88" s="580"/>
      <c r="R88" s="336"/>
      <c r="S88" s="580"/>
      <c r="T88" s="580"/>
      <c r="U88" s="580"/>
      <c r="V88" s="580"/>
      <c r="W88" s="580"/>
      <c r="X88" s="336"/>
      <c r="Y88" s="580"/>
      <c r="Z88" s="580"/>
      <c r="AA88" s="580"/>
      <c r="AB88" s="580"/>
      <c r="AC88" s="580"/>
      <c r="AD88" s="580"/>
      <c r="AE88" s="580"/>
      <c r="AF88" s="1164"/>
      <c r="AG88" s="580"/>
      <c r="AH88" s="1164"/>
      <c r="AI88" s="580"/>
    </row>
    <row r="89" spans="1:35">
      <c r="A89" s="768"/>
      <c r="B89" s="418"/>
      <c r="C89" s="580"/>
      <c r="D89" s="580"/>
      <c r="E89" s="580"/>
      <c r="F89" s="580"/>
      <c r="G89" s="580"/>
      <c r="H89" s="580"/>
      <c r="I89" s="580"/>
      <c r="J89" s="580"/>
      <c r="K89" s="580"/>
      <c r="L89" s="580"/>
      <c r="M89" s="580"/>
      <c r="N89" s="580"/>
      <c r="O89" s="580"/>
      <c r="P89" s="336"/>
      <c r="Q89" s="580"/>
      <c r="R89" s="336"/>
      <c r="S89" s="580"/>
      <c r="T89" s="580"/>
      <c r="U89" s="580"/>
      <c r="V89" s="580"/>
      <c r="W89" s="580"/>
      <c r="X89" s="336"/>
      <c r="Y89" s="580"/>
      <c r="Z89" s="580"/>
      <c r="AA89" s="580"/>
      <c r="AB89" s="580"/>
      <c r="AC89" s="580"/>
      <c r="AD89" s="580"/>
      <c r="AE89" s="580"/>
      <c r="AF89" s="1164"/>
      <c r="AG89" s="580"/>
      <c r="AH89" s="1164"/>
      <c r="AI89" s="580"/>
    </row>
    <row r="90" spans="1:35">
      <c r="A90" s="768"/>
      <c r="B90" s="418"/>
      <c r="C90" s="580"/>
      <c r="D90" s="580"/>
      <c r="E90" s="580"/>
      <c r="F90" s="580"/>
      <c r="G90" s="580"/>
      <c r="H90" s="580"/>
      <c r="I90" s="580"/>
      <c r="J90" s="580"/>
      <c r="K90" s="580"/>
      <c r="L90" s="580"/>
      <c r="M90" s="580"/>
      <c r="N90" s="580"/>
      <c r="O90" s="580"/>
      <c r="P90" s="336"/>
      <c r="Q90" s="580"/>
      <c r="R90" s="336"/>
      <c r="S90" s="580"/>
      <c r="T90" s="580"/>
      <c r="U90" s="580"/>
      <c r="V90" s="580"/>
      <c r="W90" s="580"/>
      <c r="X90" s="336"/>
      <c r="Y90" s="580"/>
      <c r="Z90" s="580"/>
      <c r="AA90" s="580"/>
      <c r="AB90" s="580"/>
      <c r="AC90" s="580"/>
      <c r="AD90" s="580"/>
      <c r="AE90" s="580"/>
      <c r="AF90" s="1164"/>
      <c r="AG90" s="580"/>
      <c r="AH90" s="1164"/>
      <c r="AI90" s="580"/>
    </row>
    <row r="91" spans="1:35">
      <c r="A91" s="768"/>
      <c r="B91" s="418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580"/>
      <c r="N91" s="580"/>
      <c r="O91" s="580"/>
      <c r="P91" s="336"/>
      <c r="Q91" s="580"/>
      <c r="R91" s="336"/>
      <c r="S91" s="580"/>
      <c r="T91" s="580"/>
      <c r="U91" s="580"/>
      <c r="V91" s="580"/>
      <c r="W91" s="580"/>
      <c r="X91" s="336"/>
      <c r="Y91" s="580"/>
      <c r="Z91" s="580"/>
      <c r="AA91" s="580"/>
      <c r="AB91" s="580"/>
      <c r="AC91" s="580"/>
      <c r="AD91" s="580"/>
      <c r="AE91" s="580"/>
      <c r="AF91" s="1164"/>
      <c r="AG91" s="580"/>
      <c r="AH91" s="1164"/>
      <c r="AI91" s="580"/>
    </row>
    <row r="92" spans="1:35">
      <c r="A92" s="768"/>
      <c r="B92" s="418"/>
      <c r="C92" s="580"/>
      <c r="D92" s="580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336"/>
      <c r="Q92" s="580"/>
      <c r="R92" s="336"/>
      <c r="S92" s="580"/>
      <c r="T92" s="580"/>
      <c r="U92" s="580"/>
      <c r="V92" s="580"/>
      <c r="W92" s="580"/>
      <c r="X92" s="336"/>
      <c r="Y92" s="580"/>
      <c r="Z92" s="580"/>
      <c r="AA92" s="580"/>
      <c r="AB92" s="580"/>
      <c r="AC92" s="580"/>
      <c r="AD92" s="580"/>
      <c r="AE92" s="580"/>
      <c r="AF92" s="1164"/>
      <c r="AG92" s="580"/>
      <c r="AH92" s="1164"/>
      <c r="AI92" s="580"/>
    </row>
    <row r="93" spans="1:35">
      <c r="A93" s="768"/>
      <c r="B93" s="418"/>
      <c r="C93" s="580"/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580"/>
      <c r="O93" s="580"/>
      <c r="P93" s="336"/>
      <c r="Q93" s="580"/>
      <c r="R93" s="336"/>
      <c r="S93" s="580"/>
      <c r="T93" s="580"/>
      <c r="U93" s="580"/>
      <c r="V93" s="580"/>
      <c r="W93" s="580"/>
      <c r="X93" s="336"/>
      <c r="Y93" s="580"/>
      <c r="Z93" s="580"/>
      <c r="AA93" s="580"/>
      <c r="AB93" s="580"/>
      <c r="AC93" s="580"/>
      <c r="AD93" s="580"/>
      <c r="AE93" s="580"/>
      <c r="AF93" s="1164"/>
      <c r="AG93" s="580"/>
      <c r="AH93" s="1164"/>
      <c r="AI93" s="580"/>
    </row>
    <row r="94" spans="1:35">
      <c r="A94" s="768"/>
      <c r="B94" s="418"/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580"/>
      <c r="O94" s="580"/>
      <c r="P94" s="336"/>
      <c r="Q94" s="580"/>
      <c r="R94" s="336"/>
      <c r="S94" s="580"/>
      <c r="T94" s="580"/>
      <c r="U94" s="580"/>
      <c r="V94" s="580"/>
      <c r="W94" s="580"/>
      <c r="X94" s="336"/>
      <c r="Y94" s="580"/>
      <c r="Z94" s="580"/>
      <c r="AA94" s="580"/>
      <c r="AB94" s="580"/>
      <c r="AC94" s="580"/>
      <c r="AD94" s="580"/>
      <c r="AE94" s="580"/>
      <c r="AF94" s="1164"/>
      <c r="AG94" s="580"/>
      <c r="AH94" s="1164"/>
      <c r="AI94" s="580"/>
    </row>
    <row r="95" spans="1:35">
      <c r="A95" s="144"/>
      <c r="B95" s="336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580"/>
      <c r="O95" s="580"/>
      <c r="P95" s="336"/>
      <c r="Q95" s="580"/>
      <c r="R95" s="336"/>
      <c r="S95" s="580"/>
      <c r="T95" s="580"/>
      <c r="U95" s="580"/>
      <c r="V95" s="580"/>
      <c r="W95" s="580"/>
      <c r="X95" s="336"/>
      <c r="Y95" s="580"/>
      <c r="Z95" s="580"/>
      <c r="AA95" s="580"/>
      <c r="AB95" s="580"/>
      <c r="AC95" s="580"/>
      <c r="AD95" s="580"/>
      <c r="AE95" s="580"/>
      <c r="AF95" s="1164"/>
      <c r="AG95" s="580"/>
      <c r="AH95" s="1164"/>
      <c r="AI95" s="580"/>
    </row>
    <row r="96" spans="1:35">
      <c r="B96" s="335"/>
      <c r="C96" s="365"/>
      <c r="D96" s="365"/>
      <c r="E96" s="365"/>
      <c r="F96" s="365"/>
      <c r="G96" s="365"/>
      <c r="H96" s="365"/>
      <c r="I96" s="365"/>
      <c r="J96" s="365"/>
      <c r="K96" s="365"/>
      <c r="L96" s="365"/>
      <c r="M96" s="365"/>
      <c r="N96" s="365"/>
      <c r="O96" s="365"/>
      <c r="P96" s="335"/>
      <c r="Q96" s="365"/>
      <c r="S96" s="365"/>
      <c r="T96" s="365"/>
      <c r="U96" s="365"/>
      <c r="V96" s="365"/>
      <c r="W96" s="365"/>
      <c r="Y96" s="365"/>
      <c r="Z96" s="365"/>
      <c r="AA96" s="365"/>
      <c r="AB96" s="365"/>
      <c r="AC96" s="365"/>
      <c r="AD96" s="365"/>
      <c r="AE96" s="365"/>
      <c r="AF96" s="335"/>
      <c r="AG96" s="365"/>
      <c r="AH96" s="335"/>
      <c r="AI96" s="365"/>
    </row>
    <row r="97" spans="1:35">
      <c r="A97" s="145"/>
      <c r="B97" s="336"/>
      <c r="C97" s="580"/>
      <c r="D97" s="580"/>
      <c r="E97" s="580"/>
      <c r="F97" s="580"/>
      <c r="G97" s="580"/>
      <c r="H97" s="580"/>
      <c r="I97" s="580"/>
      <c r="J97" s="580"/>
      <c r="K97" s="580"/>
      <c r="L97" s="580"/>
      <c r="M97" s="580"/>
      <c r="N97" s="580"/>
      <c r="O97" s="580"/>
      <c r="P97" s="336"/>
      <c r="Q97" s="580"/>
      <c r="R97" s="336"/>
      <c r="S97" s="580"/>
      <c r="T97" s="580"/>
      <c r="U97" s="580"/>
      <c r="V97" s="580"/>
      <c r="W97" s="580"/>
      <c r="X97" s="336"/>
      <c r="Y97" s="580"/>
      <c r="Z97" s="580"/>
      <c r="AA97" s="580"/>
      <c r="AB97" s="580"/>
      <c r="AC97" s="580"/>
      <c r="AD97" s="580"/>
      <c r="AE97" s="580"/>
      <c r="AF97" s="336"/>
      <c r="AG97" s="580"/>
      <c r="AH97" s="336"/>
      <c r="AI97" s="580"/>
    </row>
    <row r="98" spans="1:35">
      <c r="A98" s="983"/>
      <c r="B98" s="336"/>
      <c r="C98" s="580"/>
      <c r="D98" s="580"/>
      <c r="E98" s="580"/>
      <c r="F98" s="580"/>
      <c r="G98" s="580"/>
      <c r="H98" s="580"/>
      <c r="I98" s="580"/>
      <c r="J98" s="580"/>
      <c r="K98" s="580"/>
      <c r="L98" s="580"/>
      <c r="M98" s="580"/>
      <c r="N98" s="580"/>
      <c r="O98" s="580"/>
      <c r="P98" s="336"/>
      <c r="Q98" s="580"/>
      <c r="R98" s="336"/>
      <c r="S98" s="580"/>
      <c r="T98" s="580"/>
      <c r="U98" s="580"/>
      <c r="V98" s="580"/>
      <c r="W98" s="580"/>
      <c r="X98" s="336"/>
      <c r="Y98" s="580"/>
      <c r="Z98" s="580"/>
      <c r="AA98" s="580"/>
      <c r="AB98" s="580"/>
      <c r="AC98" s="580"/>
      <c r="AD98" s="580"/>
      <c r="AE98" s="580"/>
      <c r="AF98" s="336"/>
      <c r="AG98" s="580"/>
      <c r="AH98" s="336"/>
      <c r="AI98" s="580"/>
    </row>
    <row r="99" spans="1:35">
      <c r="A99" s="145"/>
      <c r="B99" s="336"/>
      <c r="C99" s="580"/>
      <c r="D99" s="580"/>
      <c r="E99" s="580"/>
      <c r="F99" s="580"/>
      <c r="G99" s="580"/>
      <c r="H99" s="580"/>
      <c r="I99" s="580"/>
      <c r="J99" s="580"/>
      <c r="K99" s="580"/>
      <c r="L99" s="580"/>
      <c r="M99" s="580"/>
      <c r="N99" s="580"/>
      <c r="O99" s="580"/>
      <c r="P99" s="336"/>
      <c r="Q99" s="580"/>
      <c r="R99" s="336"/>
      <c r="S99" s="580"/>
      <c r="T99" s="580"/>
      <c r="U99" s="580"/>
      <c r="V99" s="580"/>
      <c r="W99" s="580"/>
      <c r="X99" s="336"/>
      <c r="Y99" s="580"/>
      <c r="Z99" s="580"/>
      <c r="AA99" s="580"/>
      <c r="AB99" s="580"/>
      <c r="AC99" s="580"/>
      <c r="AD99" s="580"/>
      <c r="AE99" s="580"/>
      <c r="AF99" s="336"/>
      <c r="AG99" s="580"/>
      <c r="AH99" s="336"/>
      <c r="AI99" s="580"/>
    </row>
  </sheetData>
  <sheetProtection password="DF9A" sheet="1" objects="1" scenarios="1"/>
  <phoneticPr fontId="0" type="noConversion"/>
  <pageMargins left="0.75" right="0.75" top="1" bottom="1" header="0.5" footer="0.5"/>
  <pageSetup paperSize="9" scale="46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46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K99"/>
  <sheetViews>
    <sheetView workbookViewId="0" xr3:uid="{F8F526D3-CCDF-55AA-96A5-57728D634E42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0.140625" customWidth="1"/>
    <col min="7" max="7" width="4.7109375" customWidth="1"/>
    <col min="8" max="8" width="11.42578125" customWidth="1"/>
    <col min="9" max="9" width="5.85546875" customWidth="1"/>
    <col min="10" max="10" width="12.7109375" customWidth="1"/>
    <col min="11" max="11" width="4.7109375" customWidth="1"/>
    <col min="12" max="12" width="11.570312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4.140625" customWidth="1"/>
    <col min="19" max="19" width="4.7109375" customWidth="1"/>
    <col min="20" max="20" width="12.7109375" customWidth="1"/>
    <col min="21" max="21" width="4.7109375" customWidth="1"/>
    <col min="22" max="22" width="11.5703125" customWidth="1"/>
    <col min="23" max="23" width="4.7109375" customWidth="1"/>
    <col min="24" max="24" width="12.7109375" customWidth="1"/>
    <col min="25" max="25" width="4.7109375" customWidth="1"/>
    <col min="26" max="26" width="10.4257812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12.7109375" customWidth="1"/>
    <col min="33" max="33" width="4.7109375" customWidth="1"/>
    <col min="34" max="34" width="12.7109375" customWidth="1"/>
    <col min="35" max="35" width="4.7109375" customWidth="1"/>
    <col min="36" max="36" width="12.7109375" customWidth="1"/>
    <col min="37" max="37" width="4.7109375" customWidth="1"/>
  </cols>
  <sheetData>
    <row r="1" spans="1:37">
      <c r="A1" s="144" t="s">
        <v>1336</v>
      </c>
      <c r="AF1" t="str">
        <f>Summary!V1</f>
        <v>QUARTER ENDED 31 DECEMBER 2005</v>
      </c>
    </row>
    <row r="2" spans="1:37">
      <c r="A2" s="145"/>
    </row>
    <row r="3" spans="1:37">
      <c r="A3" s="430" t="s">
        <v>311</v>
      </c>
      <c r="B3" s="431" t="s">
        <v>61</v>
      </c>
      <c r="C3" s="425"/>
      <c r="D3" s="1457" t="s">
        <v>453</v>
      </c>
      <c r="E3" s="425"/>
      <c r="F3" s="1203" t="s">
        <v>1447</v>
      </c>
      <c r="G3" s="425"/>
      <c r="H3" s="1203" t="s">
        <v>1448</v>
      </c>
      <c r="I3" s="425"/>
      <c r="J3" s="324" t="s">
        <v>488</v>
      </c>
      <c r="K3" s="502"/>
      <c r="L3" s="1203" t="s">
        <v>1342</v>
      </c>
      <c r="M3" s="502"/>
      <c r="N3" s="324" t="s">
        <v>645</v>
      </c>
      <c r="O3" s="502"/>
      <c r="P3" s="1203" t="s">
        <v>645</v>
      </c>
      <c r="Q3" s="502"/>
      <c r="R3" s="324" t="s">
        <v>1449</v>
      </c>
      <c r="S3" s="502"/>
      <c r="T3" s="324" t="s">
        <v>1000</v>
      </c>
      <c r="U3" s="502"/>
      <c r="V3" s="1207" t="s">
        <v>1450</v>
      </c>
      <c r="W3" s="502"/>
      <c r="X3" s="324" t="s">
        <v>495</v>
      </c>
      <c r="Y3" s="502"/>
      <c r="Z3" s="1203" t="s">
        <v>410</v>
      </c>
      <c r="AA3" s="502"/>
      <c r="AB3" s="1226" t="s">
        <v>1451</v>
      </c>
      <c r="AC3" s="1227"/>
      <c r="AD3" s="1226" t="s">
        <v>1452</v>
      </c>
      <c r="AE3" s="1205"/>
      <c r="AF3" s="1226" t="s">
        <v>1453</v>
      </c>
      <c r="AG3" s="425"/>
      <c r="AH3" s="324" t="s">
        <v>518</v>
      </c>
      <c r="AI3" s="425"/>
      <c r="AJ3" s="1213" t="s">
        <v>1454</v>
      </c>
      <c r="AK3" s="425"/>
    </row>
    <row r="4" spans="1:37">
      <c r="A4" s="430"/>
      <c r="B4" s="433"/>
      <c r="C4" s="427"/>
      <c r="D4" s="1204" t="s">
        <v>1455</v>
      </c>
      <c r="E4" s="427"/>
      <c r="F4" s="1204" t="s">
        <v>1456</v>
      </c>
      <c r="G4" s="427"/>
      <c r="H4" s="1204" t="s">
        <v>1434</v>
      </c>
      <c r="I4" s="427"/>
      <c r="J4" s="169" t="s">
        <v>1421</v>
      </c>
      <c r="K4" s="504"/>
      <c r="L4" s="1204" t="s">
        <v>1457</v>
      </c>
      <c r="M4" s="504"/>
      <c r="N4" s="169" t="s">
        <v>1458</v>
      </c>
      <c r="O4" s="504"/>
      <c r="P4" s="1224" t="s">
        <v>1459</v>
      </c>
      <c r="Q4" s="504"/>
      <c r="R4" s="503" t="s">
        <v>1460</v>
      </c>
      <c r="S4" s="504"/>
      <c r="T4" s="503" t="s">
        <v>1461</v>
      </c>
      <c r="U4" s="504"/>
      <c r="V4" s="1428" t="s">
        <v>1415</v>
      </c>
      <c r="W4" s="504"/>
      <c r="X4" s="503" t="s">
        <v>1462</v>
      </c>
      <c r="Y4" s="504"/>
      <c r="Z4" s="1224" t="s">
        <v>757</v>
      </c>
      <c r="AA4" s="504"/>
      <c r="AB4" s="1228" t="s">
        <v>1463</v>
      </c>
      <c r="AC4" s="1229"/>
      <c r="AD4" s="1228" t="s">
        <v>1463</v>
      </c>
      <c r="AE4" s="1206"/>
      <c r="AF4" s="1228" t="s">
        <v>1463</v>
      </c>
      <c r="AG4" s="427"/>
      <c r="AH4" s="169" t="s">
        <v>1464</v>
      </c>
      <c r="AI4" s="427"/>
      <c r="AJ4" s="1204" t="s">
        <v>1465</v>
      </c>
      <c r="AK4" s="427"/>
    </row>
    <row r="5" spans="1:37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5" t="s">
        <v>117</v>
      </c>
      <c r="K5" s="157" t="s">
        <v>21</v>
      </c>
      <c r="L5" s="155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  <c r="AB5" s="156" t="s">
        <v>117</v>
      </c>
      <c r="AC5" s="157" t="s">
        <v>21</v>
      </c>
      <c r="AD5" s="156" t="s">
        <v>117</v>
      </c>
      <c r="AE5" s="157" t="s">
        <v>21</v>
      </c>
      <c r="AF5" s="156" t="s">
        <v>117</v>
      </c>
      <c r="AG5" s="157" t="s">
        <v>21</v>
      </c>
      <c r="AH5" s="156" t="s">
        <v>117</v>
      </c>
      <c r="AI5" s="157" t="s">
        <v>21</v>
      </c>
      <c r="AJ5" s="156" t="s">
        <v>117</v>
      </c>
      <c r="AK5" s="157" t="s">
        <v>21</v>
      </c>
    </row>
    <row r="6" spans="1:37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</row>
    <row r="7" spans="1:37">
      <c r="A7" s="172" t="s">
        <v>120</v>
      </c>
      <c r="B7" s="419">
        <f>D7+F7+H7+J7+L7+N7+P7+R7+T7+V7+X7+Z7+AB7+AD7+AF7+AH7+AJ7</f>
        <v>3320.4840358500001</v>
      </c>
      <c r="C7" s="364">
        <f>B7/$B$10*100</f>
        <v>60.83907200538723</v>
      </c>
      <c r="D7" s="419">
        <v>174.62</v>
      </c>
      <c r="E7" s="364">
        <f>D7/$D$10*100</f>
        <v>94.35858640440938</v>
      </c>
      <c r="F7" s="419">
        <v>111.39</v>
      </c>
      <c r="G7" s="364">
        <f>F7/$F$10*100</f>
        <v>95.433516106922553</v>
      </c>
      <c r="H7" s="419">
        <v>325.8</v>
      </c>
      <c r="I7" s="364">
        <f>H7/$H$10*100</f>
        <v>82.753365506731001</v>
      </c>
      <c r="J7" s="419">
        <v>204.7</v>
      </c>
      <c r="K7" s="364">
        <f>J7/$J$10*100</f>
        <v>92.708333333333343</v>
      </c>
      <c r="L7" s="419">
        <v>0</v>
      </c>
      <c r="M7" s="364">
        <f>L7/$L$10*100</f>
        <v>0</v>
      </c>
      <c r="N7" s="419">
        <v>74.8</v>
      </c>
      <c r="O7" s="364">
        <f>N7/$N$10*100</f>
        <v>71.306005719733065</v>
      </c>
      <c r="P7" s="419">
        <v>58.4</v>
      </c>
      <c r="Q7" s="364">
        <f>P7/$P$10*100</f>
        <v>82.836879432624116</v>
      </c>
      <c r="R7" s="419">
        <v>37.366700000000002</v>
      </c>
      <c r="S7" s="364">
        <f>R7/$R$10*100</f>
        <v>97.658293847532974</v>
      </c>
      <c r="T7" s="419">
        <v>402.8</v>
      </c>
      <c r="U7" s="364">
        <f>T7/$T$10*100</f>
        <v>93.00392519048718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0</v>
      </c>
      <c r="AA7" s="364">
        <f>Z7/$Z$10*100</f>
        <v>0</v>
      </c>
      <c r="AB7" s="419">
        <v>1694.7</v>
      </c>
      <c r="AC7" s="364">
        <f>AB7/$AB$10*100</f>
        <v>91.304347826086968</v>
      </c>
      <c r="AD7" s="419"/>
      <c r="AE7" s="364">
        <f>AD7/$AD$10*100</f>
        <v>0</v>
      </c>
      <c r="AF7" s="419"/>
      <c r="AG7" s="364">
        <f>AF7/$AF$10*100</f>
        <v>0</v>
      </c>
      <c r="AH7" s="419">
        <v>156.09988721000002</v>
      </c>
      <c r="AI7" s="364">
        <f>AH7/$AH$10*100</f>
        <v>70.596232039729145</v>
      </c>
      <c r="AJ7" s="419">
        <v>79.807448640000004</v>
      </c>
      <c r="AK7" s="364">
        <f>AJ7/$AJ$10*100</f>
        <v>92.354868454389944</v>
      </c>
    </row>
    <row r="8" spans="1:37">
      <c r="A8" s="172" t="s">
        <v>277</v>
      </c>
      <c r="B8" s="419">
        <f>D8+F8+H8+J8+L8+N8+P8+R8+T8+V8+X8+Z8+AB8+AD8+AF8+AH8+AJ8</f>
        <v>2137.3310267400002</v>
      </c>
      <c r="C8" s="364">
        <f>B8/$B$10*100</f>
        <v>39.160927994612777</v>
      </c>
      <c r="D8" s="419">
        <v>10.44</v>
      </c>
      <c r="E8" s="364">
        <f>D8/$D$10*100</f>
        <v>5.6414135955906195</v>
      </c>
      <c r="F8" s="419">
        <v>5.33</v>
      </c>
      <c r="G8" s="364">
        <f>F8/$F$10*100</f>
        <v>4.566483893077451</v>
      </c>
      <c r="H8" s="419">
        <v>67.900000000000006</v>
      </c>
      <c r="I8" s="364">
        <f>H8/$H$10*100</f>
        <v>17.246634493268985</v>
      </c>
      <c r="J8" s="419">
        <v>16.100000000000001</v>
      </c>
      <c r="K8" s="364">
        <f>J8/$J$10*100</f>
        <v>7.2916666666666687</v>
      </c>
      <c r="L8" s="419">
        <v>19.75</v>
      </c>
      <c r="M8" s="364">
        <f>L8/$L$10*100</f>
        <v>100</v>
      </c>
      <c r="N8" s="419">
        <v>30.1</v>
      </c>
      <c r="O8" s="364">
        <f>N8/$N$10*100</f>
        <v>28.693994280266921</v>
      </c>
      <c r="P8" s="419">
        <v>12.1</v>
      </c>
      <c r="Q8" s="364">
        <f>P8/$P$10*100</f>
        <v>17.163120567375888</v>
      </c>
      <c r="R8" s="419">
        <v>0.89600000000000002</v>
      </c>
      <c r="S8" s="364">
        <f>R8/$R$10*100</f>
        <v>2.3417061524670242</v>
      </c>
      <c r="T8" s="419">
        <v>30.3</v>
      </c>
      <c r="U8" s="364">
        <f>T8/$T$10*100</f>
        <v>6.9960748095128142</v>
      </c>
      <c r="V8" s="419">
        <v>1.1000000000000001</v>
      </c>
      <c r="W8" s="364">
        <f>V8/$V$10*100</f>
        <v>100</v>
      </c>
      <c r="X8" s="419">
        <f>SUM('FOF6'!AD48:AD52)</f>
        <v>1.6</v>
      </c>
      <c r="Y8" s="364">
        <f>X8/$X$10*100</f>
        <v>100</v>
      </c>
      <c r="Z8" s="419">
        <f>SUM('FOF9'!AD8:AD12)</f>
        <v>0.192</v>
      </c>
      <c r="AA8" s="364">
        <f>Z8/$Z$10*100</f>
        <v>100</v>
      </c>
      <c r="AB8" s="419">
        <v>161.4</v>
      </c>
      <c r="AC8" s="364">
        <f>AB8/$AB$10*100</f>
        <v>8.6956521739130448</v>
      </c>
      <c r="AD8" s="419">
        <v>1117.5999999999999</v>
      </c>
      <c r="AE8" s="364">
        <f>AD8/$AD$10*100</f>
        <v>100</v>
      </c>
      <c r="AF8" s="419">
        <v>590.9</v>
      </c>
      <c r="AG8" s="364">
        <f>AF8/$AF$10*100</f>
        <v>100</v>
      </c>
      <c r="AH8" s="419">
        <v>65.016570000000002</v>
      </c>
      <c r="AI8" s="364">
        <f>AH8/$AH$10*100</f>
        <v>29.403767960270855</v>
      </c>
      <c r="AJ8" s="419">
        <v>6.6064567399999996</v>
      </c>
      <c r="AK8" s="364">
        <f>AJ8/$AJ$10*100</f>
        <v>7.6451315456100497</v>
      </c>
    </row>
    <row r="9" spans="1:37" ht="13.5" thickBot="1">
      <c r="A9" s="323" t="s">
        <v>122</v>
      </c>
      <c r="B9" s="419">
        <f>D9+F9+H9+J9+L9+N9+P9+R9+T9+V9+X9+Z9+AB9+AD9+AF9+AH9+AJ9</f>
        <v>0</v>
      </c>
      <c r="C9" s="364">
        <f>B9/$B$10*100</f>
        <v>0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/>
      <c r="K9" s="364">
        <f>J9/$J$10*100</f>
        <v>0</v>
      </c>
      <c r="L9" s="419">
        <v>0</v>
      </c>
      <c r="M9" s="364">
        <f>L9/$L$10*100</f>
        <v>0</v>
      </c>
      <c r="N9" s="419"/>
      <c r="O9" s="364">
        <f>N9/$N$10*100</f>
        <v>0</v>
      </c>
      <c r="P9" s="419"/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f>Z9/$Z$10*100</f>
        <v>0</v>
      </c>
      <c r="AB9" s="419"/>
      <c r="AC9" s="364">
        <f>AB9/$AB$10*100</f>
        <v>0</v>
      </c>
      <c r="AD9" s="419"/>
      <c r="AE9" s="364">
        <f>AD9/$AD$10*100</f>
        <v>0</v>
      </c>
      <c r="AF9" s="419"/>
      <c r="AG9" s="364">
        <f>AF9/$AF$10*100</f>
        <v>0</v>
      </c>
      <c r="AH9" s="419"/>
      <c r="AI9" s="364">
        <f>AH9/$AH$10*100</f>
        <v>0</v>
      </c>
      <c r="AJ9" s="419"/>
      <c r="AK9" s="364">
        <f>AJ9/$AJ$10*100</f>
        <v>0</v>
      </c>
    </row>
    <row r="10" spans="1:37" ht="15.75" thickBot="1">
      <c r="A10" s="322" t="s">
        <v>124</v>
      </c>
      <c r="B10" s="420">
        <f t="shared" ref="B10:AK10" si="0">SUM(B7:B9)</f>
        <v>5457.8150625899998</v>
      </c>
      <c r="C10" s="363">
        <f t="shared" si="0"/>
        <v>100</v>
      </c>
      <c r="D10" s="353">
        <f>SUM(D7:D9)</f>
        <v>185.06</v>
      </c>
      <c r="E10" s="363">
        <f t="shared" si="0"/>
        <v>100</v>
      </c>
      <c r="F10" s="353">
        <f>SUM(F7:F9)</f>
        <v>116.72</v>
      </c>
      <c r="G10" s="363">
        <f t="shared" si="0"/>
        <v>100</v>
      </c>
      <c r="H10" s="353">
        <f>SUM(H7:H9)</f>
        <v>393.70000000000005</v>
      </c>
      <c r="I10" s="363">
        <f t="shared" si="0"/>
        <v>99.999999999999986</v>
      </c>
      <c r="J10" s="353">
        <f>SUM(J7:J9)</f>
        <v>220.79999999999998</v>
      </c>
      <c r="K10" s="363">
        <f t="shared" si="0"/>
        <v>100.00000000000001</v>
      </c>
      <c r="L10" s="353">
        <f>SUM(L7:L9)</f>
        <v>19.75</v>
      </c>
      <c r="M10" s="363">
        <f t="shared" si="0"/>
        <v>100</v>
      </c>
      <c r="N10" s="353">
        <v>104.9</v>
      </c>
      <c r="O10" s="363">
        <f t="shared" si="0"/>
        <v>99.999999999999986</v>
      </c>
      <c r="P10" s="353">
        <v>70.5</v>
      </c>
      <c r="Q10" s="363">
        <f t="shared" si="0"/>
        <v>100</v>
      </c>
      <c r="R10" s="353">
        <f>SUM(R7:R9)</f>
        <v>38.262700000000002</v>
      </c>
      <c r="S10" s="363">
        <f t="shared" si="0"/>
        <v>100</v>
      </c>
      <c r="T10" s="353">
        <v>433.1</v>
      </c>
      <c r="U10" s="363">
        <f t="shared" si="0"/>
        <v>100</v>
      </c>
      <c r="V10" s="353">
        <f>SUM(V7:V9)</f>
        <v>1.1000000000000001</v>
      </c>
      <c r="W10" s="363">
        <f t="shared" si="0"/>
        <v>100</v>
      </c>
      <c r="X10" s="420">
        <f t="shared" si="0"/>
        <v>1.6</v>
      </c>
      <c r="Y10" s="363">
        <f t="shared" si="0"/>
        <v>100</v>
      </c>
      <c r="Z10" s="420">
        <f t="shared" si="0"/>
        <v>0.192</v>
      </c>
      <c r="AA10" s="363">
        <f t="shared" si="0"/>
        <v>100</v>
      </c>
      <c r="AB10" s="353">
        <v>1856.1</v>
      </c>
      <c r="AC10" s="363">
        <f t="shared" si="0"/>
        <v>100.00000000000001</v>
      </c>
      <c r="AD10" s="353">
        <v>1117.5999999999999</v>
      </c>
      <c r="AE10" s="363">
        <f t="shared" si="0"/>
        <v>100</v>
      </c>
      <c r="AF10" s="353">
        <v>590.9</v>
      </c>
      <c r="AG10" s="363">
        <f t="shared" si="0"/>
        <v>100</v>
      </c>
      <c r="AH10" s="353">
        <v>221.11645721000002</v>
      </c>
      <c r="AI10" s="363">
        <f t="shared" si="0"/>
        <v>100</v>
      </c>
      <c r="AJ10" s="353">
        <v>86.413905380000003</v>
      </c>
      <c r="AK10" s="363">
        <f t="shared" si="0"/>
        <v>100</v>
      </c>
    </row>
    <row r="11" spans="1:37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</row>
    <row r="12" spans="1:37">
      <c r="A12" s="349" t="s">
        <v>128</v>
      </c>
      <c r="B12" s="419">
        <f t="shared" ref="B12:B24" si="1">D12+F12+H12+J12+L12+N12+P12+R12+T12+V12+X12+Z12+AB12+AD12+AF12+AH12+AJ12</f>
        <v>649.44487500000014</v>
      </c>
      <c r="C12" s="423">
        <f t="shared" ref="C12:C24" si="2">B12/$B$27*100</f>
        <v>19.558735805784508</v>
      </c>
      <c r="D12" s="418">
        <f>79.53+4.13</f>
        <v>83.66</v>
      </c>
      <c r="E12" s="423">
        <f t="shared" ref="E12:E24" si="3">D12/$D$27*100</f>
        <v>47.909746878937113</v>
      </c>
      <c r="F12" s="418">
        <f>47.19+2.23</f>
        <v>49.419999999999995</v>
      </c>
      <c r="G12" s="423">
        <f t="shared" ref="G12:G24" si="4">F12/$F$27*100</f>
        <v>44.36663973426699</v>
      </c>
      <c r="H12" s="418">
        <v>54.1</v>
      </c>
      <c r="I12" s="423">
        <f>H12/$H$27*100</f>
        <v>16.605279312461633</v>
      </c>
      <c r="J12" s="418">
        <v>45.5</v>
      </c>
      <c r="K12" s="423">
        <f t="shared" ref="K12:K24" si="5">J12/$J$27*100</f>
        <v>22.227650219833905</v>
      </c>
      <c r="L12" s="418">
        <v>0</v>
      </c>
      <c r="M12" s="423">
        <v>0</v>
      </c>
      <c r="N12" s="418">
        <v>14.3</v>
      </c>
      <c r="O12" s="423">
        <v>0</v>
      </c>
      <c r="P12" s="418">
        <v>17</v>
      </c>
      <c r="Q12" s="423">
        <v>0</v>
      </c>
      <c r="R12" s="418">
        <v>19.7</v>
      </c>
      <c r="S12" s="423">
        <f>R12/$R$27*100</f>
        <v>52.723842149634002</v>
      </c>
      <c r="T12" s="418">
        <v>14.1</v>
      </c>
      <c r="U12" s="423">
        <f t="shared" ref="U12:U24" si="6">T12/$T$27*100</f>
        <v>3.5004965243296917</v>
      </c>
      <c r="V12" s="418">
        <v>0</v>
      </c>
      <c r="W12" s="423">
        <v>0</v>
      </c>
      <c r="X12" s="418"/>
      <c r="Y12" s="423"/>
      <c r="Z12" s="418"/>
      <c r="AA12" s="423"/>
      <c r="AB12" s="418">
        <v>299.60000000000002</v>
      </c>
      <c r="AC12" s="423">
        <f t="shared" ref="AC12:AC24" si="7">AB12/$AB$27*100</f>
        <v>17.678645187938869</v>
      </c>
      <c r="AD12" s="418"/>
      <c r="AE12" s="423">
        <v>0</v>
      </c>
      <c r="AF12" s="418"/>
      <c r="AG12" s="423">
        <v>0</v>
      </c>
      <c r="AH12" s="418">
        <v>40.960625</v>
      </c>
      <c r="AI12" s="423">
        <f t="shared" ref="AI12:AI24" si="8">AH12/$AH$27*100</f>
        <v>26.240009350484655</v>
      </c>
      <c r="AJ12" s="418">
        <v>11.10425</v>
      </c>
      <c r="AK12" s="423">
        <v>0</v>
      </c>
    </row>
    <row r="13" spans="1:37">
      <c r="A13" s="349" t="s">
        <v>130</v>
      </c>
      <c r="B13" s="419">
        <f t="shared" si="1"/>
        <v>276.33224999999999</v>
      </c>
      <c r="C13" s="423">
        <f t="shared" si="2"/>
        <v>8.3220449963024112</v>
      </c>
      <c r="D13" s="418">
        <v>36.47</v>
      </c>
      <c r="E13" s="423">
        <f t="shared" si="3"/>
        <v>20.885351047989921</v>
      </c>
      <c r="F13" s="418">
        <v>35.979999999999997</v>
      </c>
      <c r="G13" s="423">
        <f t="shared" si="4"/>
        <v>32.300924679055569</v>
      </c>
      <c r="H13" s="418">
        <v>27.4</v>
      </c>
      <c r="I13" s="423">
        <f t="shared" ref="I13:I26" si="9">H13/$H$27*100</f>
        <v>8.4100675260896249</v>
      </c>
      <c r="J13" s="418">
        <v>9.9</v>
      </c>
      <c r="K13" s="423">
        <f t="shared" si="5"/>
        <v>4.8363458720078167</v>
      </c>
      <c r="L13" s="418">
        <v>0</v>
      </c>
      <c r="M13" s="423">
        <v>0</v>
      </c>
      <c r="N13" s="418">
        <v>0.7</v>
      </c>
      <c r="O13" s="423">
        <v>0</v>
      </c>
      <c r="P13" s="418">
        <v>5.4</v>
      </c>
      <c r="Q13" s="423">
        <v>0</v>
      </c>
      <c r="R13" s="418">
        <v>0</v>
      </c>
      <c r="S13" s="423">
        <f t="shared" ref="S13:S24" si="10">R13/$R$27*100</f>
        <v>0</v>
      </c>
      <c r="T13" s="418">
        <v>33.4</v>
      </c>
      <c r="U13" s="423">
        <f t="shared" si="6"/>
        <v>8.2919563058589869</v>
      </c>
      <c r="V13" s="418">
        <v>0</v>
      </c>
      <c r="W13" s="423">
        <v>0</v>
      </c>
      <c r="X13" s="418"/>
      <c r="Y13" s="423"/>
      <c r="Z13" s="418"/>
      <c r="AA13" s="423"/>
      <c r="AB13" s="418">
        <v>105.4</v>
      </c>
      <c r="AC13" s="423">
        <f t="shared" si="7"/>
        <v>6.2193898625125392</v>
      </c>
      <c r="AD13" s="418"/>
      <c r="AE13" s="423">
        <v>0</v>
      </c>
      <c r="AF13" s="418"/>
      <c r="AG13" s="423">
        <v>0</v>
      </c>
      <c r="AH13" s="418">
        <v>14.253500000000001</v>
      </c>
      <c r="AI13" s="423">
        <f t="shared" si="8"/>
        <v>9.1310123631446807</v>
      </c>
      <c r="AJ13" s="418">
        <v>7.42875</v>
      </c>
      <c r="AK13" s="423">
        <v>0</v>
      </c>
    </row>
    <row r="14" spans="1:37">
      <c r="A14" s="349" t="s">
        <v>131</v>
      </c>
      <c r="B14" s="419">
        <f t="shared" si="1"/>
        <v>148.95602</v>
      </c>
      <c r="C14" s="423">
        <f t="shared" si="2"/>
        <v>4.4859718723027147</v>
      </c>
      <c r="D14" s="418">
        <v>3.32</v>
      </c>
      <c r="E14" s="423">
        <f t="shared" si="3"/>
        <v>1.9012713320352765</v>
      </c>
      <c r="F14" s="418">
        <v>2.21</v>
      </c>
      <c r="G14" s="423">
        <f t="shared" si="4"/>
        <v>1.9840201095250924</v>
      </c>
      <c r="H14" s="418">
        <v>33.4</v>
      </c>
      <c r="I14" s="423">
        <f t="shared" si="9"/>
        <v>10.251688152240638</v>
      </c>
      <c r="J14" s="418">
        <v>7.4</v>
      </c>
      <c r="K14" s="423">
        <f t="shared" si="5"/>
        <v>3.6150464093795804</v>
      </c>
      <c r="L14" s="418">
        <v>0</v>
      </c>
      <c r="M14" s="423">
        <v>0</v>
      </c>
      <c r="N14" s="418">
        <v>4.9000000000000004</v>
      </c>
      <c r="O14" s="423">
        <v>0</v>
      </c>
      <c r="P14" s="418">
        <v>4</v>
      </c>
      <c r="Q14" s="423">
        <v>0</v>
      </c>
      <c r="R14" s="418">
        <v>0</v>
      </c>
      <c r="S14" s="423">
        <f t="shared" si="10"/>
        <v>0</v>
      </c>
      <c r="T14" s="418">
        <v>1.7</v>
      </c>
      <c r="U14" s="423">
        <f t="shared" si="6"/>
        <v>0.42204568023833167</v>
      </c>
      <c r="V14" s="418">
        <v>0</v>
      </c>
      <c r="W14" s="423">
        <v>0</v>
      </c>
      <c r="X14" s="418"/>
      <c r="Y14" s="423"/>
      <c r="Z14" s="418"/>
      <c r="AA14" s="423"/>
      <c r="AB14" s="418">
        <v>76.8</v>
      </c>
      <c r="AC14" s="423">
        <f t="shared" si="7"/>
        <v>4.5317755354930069</v>
      </c>
      <c r="AD14" s="418"/>
      <c r="AE14" s="423">
        <v>0</v>
      </c>
      <c r="AF14" s="418"/>
      <c r="AG14" s="423">
        <v>0</v>
      </c>
      <c r="AH14" s="418">
        <v>11.43882</v>
      </c>
      <c r="AI14" s="423">
        <f t="shared" si="8"/>
        <v>7.3278848591424293</v>
      </c>
      <c r="AJ14" s="418">
        <v>3.7871999999999999</v>
      </c>
      <c r="AK14" s="423">
        <v>0</v>
      </c>
    </row>
    <row r="15" spans="1:37">
      <c r="A15" s="349" t="s">
        <v>283</v>
      </c>
      <c r="B15" s="419">
        <f t="shared" si="1"/>
        <v>124.91900000000001</v>
      </c>
      <c r="C15" s="423">
        <f t="shared" si="2"/>
        <v>3.7620709811942001</v>
      </c>
      <c r="D15" s="418">
        <v>0</v>
      </c>
      <c r="E15" s="423">
        <f t="shared" si="3"/>
        <v>0</v>
      </c>
      <c r="F15" s="418">
        <v>0</v>
      </c>
      <c r="G15" s="423">
        <f t="shared" si="4"/>
        <v>0</v>
      </c>
      <c r="H15" s="418">
        <v>13.4</v>
      </c>
      <c r="I15" s="423">
        <f t="shared" si="9"/>
        <v>4.1129527317372618</v>
      </c>
      <c r="J15" s="418">
        <v>0.7</v>
      </c>
      <c r="K15" s="423">
        <f t="shared" si="5"/>
        <v>0.34196384953590619</v>
      </c>
      <c r="L15" s="418">
        <v>0</v>
      </c>
      <c r="M15" s="423">
        <v>0</v>
      </c>
      <c r="N15" s="418">
        <v>1.7</v>
      </c>
      <c r="O15" s="423">
        <v>0</v>
      </c>
      <c r="P15" s="418">
        <v>4.7</v>
      </c>
      <c r="Q15" s="423">
        <v>0</v>
      </c>
      <c r="R15" s="418">
        <v>2.1960000000000002</v>
      </c>
      <c r="S15" s="423">
        <f t="shared" si="10"/>
        <v>5.8772364142434652</v>
      </c>
      <c r="T15" s="418">
        <v>25.6</v>
      </c>
      <c r="U15" s="423">
        <f t="shared" si="6"/>
        <v>6.3555114200595826</v>
      </c>
      <c r="V15" s="418">
        <v>0</v>
      </c>
      <c r="W15" s="423">
        <v>0</v>
      </c>
      <c r="X15" s="418"/>
      <c r="Y15" s="423"/>
      <c r="Z15" s="418"/>
      <c r="AA15" s="423"/>
      <c r="AB15" s="418">
        <v>69.900000000000006</v>
      </c>
      <c r="AC15" s="423">
        <f t="shared" si="7"/>
        <v>4.124623827226058</v>
      </c>
      <c r="AD15" s="418"/>
      <c r="AE15" s="423">
        <v>0</v>
      </c>
      <c r="AF15" s="418"/>
      <c r="AG15" s="423">
        <v>0</v>
      </c>
      <c r="AH15" s="418">
        <v>5.625</v>
      </c>
      <c r="AI15" s="423">
        <f t="shared" si="8"/>
        <v>3.6034619246282547</v>
      </c>
      <c r="AJ15" s="418">
        <v>1.0980000000000001</v>
      </c>
      <c r="AK15" s="423">
        <v>0</v>
      </c>
    </row>
    <row r="16" spans="1:37">
      <c r="A16" s="349" t="s">
        <v>284</v>
      </c>
      <c r="B16" s="419">
        <f t="shared" si="1"/>
        <v>215.52069595</v>
      </c>
      <c r="C16" s="423">
        <f t="shared" si="2"/>
        <v>6.4906391828326626</v>
      </c>
      <c r="D16" s="418">
        <v>0</v>
      </c>
      <c r="E16" s="423">
        <f t="shared" si="3"/>
        <v>0</v>
      </c>
      <c r="F16" s="418">
        <v>0</v>
      </c>
      <c r="G16" s="423">
        <f t="shared" si="4"/>
        <v>0</v>
      </c>
      <c r="H16" s="418">
        <v>7.7</v>
      </c>
      <c r="I16" s="423">
        <f t="shared" si="9"/>
        <v>2.3634131368937998</v>
      </c>
      <c r="J16" s="418">
        <v>3.3</v>
      </c>
      <c r="K16" s="423">
        <f t="shared" si="5"/>
        <v>1.6121152906692719</v>
      </c>
      <c r="L16" s="418">
        <v>0</v>
      </c>
      <c r="M16" s="423">
        <v>0</v>
      </c>
      <c r="N16" s="418">
        <v>7</v>
      </c>
      <c r="O16" s="423">
        <v>0</v>
      </c>
      <c r="P16" s="418">
        <v>11.6</v>
      </c>
      <c r="Q16" s="423">
        <v>0</v>
      </c>
      <c r="R16" s="418">
        <v>0.7238</v>
      </c>
      <c r="S16" s="423">
        <f t="shared" si="10"/>
        <v>1.9371328399951822</v>
      </c>
      <c r="T16" s="418">
        <v>25.6</v>
      </c>
      <c r="U16" s="423">
        <f t="shared" si="6"/>
        <v>6.3555114200595826</v>
      </c>
      <c r="V16" s="418">
        <v>0</v>
      </c>
      <c r="W16" s="423">
        <v>0</v>
      </c>
      <c r="X16" s="418"/>
      <c r="Y16" s="423"/>
      <c r="Z16" s="418"/>
      <c r="AA16" s="423"/>
      <c r="AB16" s="418">
        <v>132.19999999999999</v>
      </c>
      <c r="AC16" s="423">
        <f t="shared" si="7"/>
        <v>7.8007907004189523</v>
      </c>
      <c r="AD16" s="418"/>
      <c r="AE16" s="423">
        <v>0</v>
      </c>
      <c r="AF16" s="418"/>
      <c r="AG16" s="423">
        <v>0</v>
      </c>
      <c r="AH16" s="418">
        <v>19.559402800000001</v>
      </c>
      <c r="AI16" s="423">
        <f t="shared" si="8"/>
        <v>12.530055690358626</v>
      </c>
      <c r="AJ16" s="418">
        <v>7.8374931500000002</v>
      </c>
      <c r="AK16" s="423">
        <v>0</v>
      </c>
    </row>
    <row r="17" spans="1:37">
      <c r="A17" s="349" t="s">
        <v>137</v>
      </c>
      <c r="B17" s="419">
        <f t="shared" si="1"/>
        <v>484.23722570000001</v>
      </c>
      <c r="C17" s="423">
        <f t="shared" si="2"/>
        <v>14.583328515437652</v>
      </c>
      <c r="D17" s="418">
        <v>51.17</v>
      </c>
      <c r="E17" s="423">
        <f t="shared" si="3"/>
        <v>29.303630741037683</v>
      </c>
      <c r="F17" s="418">
        <v>0</v>
      </c>
      <c r="G17" s="423">
        <f t="shared" si="4"/>
        <v>0</v>
      </c>
      <c r="H17" s="418">
        <v>77.2</v>
      </c>
      <c r="I17" s="423">
        <f t="shared" si="9"/>
        <v>23.695518723143032</v>
      </c>
      <c r="J17" s="418">
        <v>24</v>
      </c>
      <c r="K17" s="423">
        <f t="shared" si="5"/>
        <v>11.724474841231071</v>
      </c>
      <c r="L17" s="418">
        <v>0</v>
      </c>
      <c r="M17" s="423">
        <v>0</v>
      </c>
      <c r="N17" s="418">
        <v>11.3</v>
      </c>
      <c r="O17" s="423">
        <v>0</v>
      </c>
      <c r="P17" s="418">
        <v>4.7</v>
      </c>
      <c r="Q17" s="423">
        <v>0</v>
      </c>
      <c r="R17" s="418">
        <v>4.3327</v>
      </c>
      <c r="S17" s="423">
        <f t="shared" si="10"/>
        <v>11.595766034605038</v>
      </c>
      <c r="T17" s="418">
        <v>96.7</v>
      </c>
      <c r="U17" s="423">
        <f t="shared" si="6"/>
        <v>24.006951340615689</v>
      </c>
      <c r="V17" s="418">
        <v>0</v>
      </c>
      <c r="W17" s="423">
        <v>0</v>
      </c>
      <c r="X17" s="418"/>
      <c r="Y17" s="423"/>
      <c r="Z17" s="418"/>
      <c r="AA17" s="423"/>
      <c r="AB17" s="418">
        <v>179.4</v>
      </c>
      <c r="AC17" s="423">
        <f t="shared" si="7"/>
        <v>10.585944414940696</v>
      </c>
      <c r="AD17" s="418"/>
      <c r="AE17" s="423">
        <v>0</v>
      </c>
      <c r="AF17" s="418"/>
      <c r="AG17" s="423">
        <v>0</v>
      </c>
      <c r="AH17" s="418">
        <v>19.649525699999998</v>
      </c>
      <c r="AI17" s="423">
        <f t="shared" si="8"/>
        <v>12.587789812791883</v>
      </c>
      <c r="AJ17" s="418">
        <v>15.785</v>
      </c>
      <c r="AK17" s="423">
        <v>0</v>
      </c>
    </row>
    <row r="18" spans="1:37">
      <c r="A18" s="349" t="s">
        <v>139</v>
      </c>
      <c r="B18" s="419">
        <f t="shared" si="1"/>
        <v>190.19867499999998</v>
      </c>
      <c r="C18" s="423">
        <f t="shared" si="2"/>
        <v>5.728039096367139</v>
      </c>
      <c r="D18" s="418">
        <v>0</v>
      </c>
      <c r="E18" s="423">
        <f t="shared" si="3"/>
        <v>0</v>
      </c>
      <c r="F18" s="418">
        <v>0</v>
      </c>
      <c r="G18" s="423">
        <f t="shared" si="4"/>
        <v>0</v>
      </c>
      <c r="H18" s="418">
        <v>5.2</v>
      </c>
      <c r="I18" s="423">
        <f t="shared" si="9"/>
        <v>1.596071209330878</v>
      </c>
      <c r="J18" s="418">
        <v>16.7</v>
      </c>
      <c r="K18" s="423">
        <f t="shared" si="5"/>
        <v>8.1582804103566193</v>
      </c>
      <c r="L18" s="418">
        <v>0</v>
      </c>
      <c r="M18" s="423">
        <v>0</v>
      </c>
      <c r="N18" s="418"/>
      <c r="O18" s="423">
        <v>0</v>
      </c>
      <c r="P18" s="418">
        <v>0</v>
      </c>
      <c r="Q18" s="423">
        <v>0</v>
      </c>
      <c r="R18" s="418">
        <v>1.6120000000000001</v>
      </c>
      <c r="S18" s="423">
        <f t="shared" si="10"/>
        <v>4.3142555099091382</v>
      </c>
      <c r="T18" s="418">
        <v>27.4</v>
      </c>
      <c r="U18" s="423">
        <f t="shared" si="6"/>
        <v>6.8023833167825218</v>
      </c>
      <c r="V18" s="418">
        <v>0</v>
      </c>
      <c r="W18" s="423">
        <v>0</v>
      </c>
      <c r="X18" s="418"/>
      <c r="Y18" s="423"/>
      <c r="Z18" s="418"/>
      <c r="AA18" s="423"/>
      <c r="AB18" s="418">
        <v>121.6</v>
      </c>
      <c r="AC18" s="423">
        <f t="shared" si="7"/>
        <v>7.1753112645305954</v>
      </c>
      <c r="AD18" s="418"/>
      <c r="AE18" s="423">
        <v>0</v>
      </c>
      <c r="AF18" s="418"/>
      <c r="AG18" s="423">
        <v>0</v>
      </c>
      <c r="AH18" s="418">
        <v>11.989174999999999</v>
      </c>
      <c r="AI18" s="423">
        <f t="shared" si="8"/>
        <v>7.6804507769253236</v>
      </c>
      <c r="AJ18" s="418">
        <v>5.6974999999999998</v>
      </c>
      <c r="AK18" s="423">
        <v>0</v>
      </c>
    </row>
    <row r="19" spans="1:37">
      <c r="A19" s="349" t="s">
        <v>141</v>
      </c>
      <c r="B19" s="419">
        <f t="shared" si="1"/>
        <v>2.8</v>
      </c>
      <c r="C19" s="423">
        <f t="shared" si="2"/>
        <v>8.4325032599874783E-2</v>
      </c>
      <c r="D19" s="418">
        <v>0</v>
      </c>
      <c r="E19" s="423">
        <f t="shared" si="3"/>
        <v>0</v>
      </c>
      <c r="F19" s="418">
        <v>0</v>
      </c>
      <c r="G19" s="423">
        <f t="shared" si="4"/>
        <v>0</v>
      </c>
      <c r="H19" s="418">
        <v>2.8</v>
      </c>
      <c r="I19" s="423">
        <f t="shared" si="9"/>
        <v>0.8594229588704726</v>
      </c>
      <c r="J19" s="418"/>
      <c r="K19" s="423">
        <f t="shared" si="5"/>
        <v>0</v>
      </c>
      <c r="L19" s="418">
        <v>0</v>
      </c>
      <c r="M19" s="423">
        <v>0</v>
      </c>
      <c r="N19" s="418"/>
      <c r="O19" s="423">
        <v>0</v>
      </c>
      <c r="P19" s="418"/>
      <c r="Q19" s="423">
        <v>0</v>
      </c>
      <c r="R19" s="418">
        <v>0</v>
      </c>
      <c r="S19" s="423">
        <f t="shared" si="10"/>
        <v>0</v>
      </c>
      <c r="T19" s="418">
        <v>0</v>
      </c>
      <c r="U19" s="423">
        <f t="shared" si="6"/>
        <v>0</v>
      </c>
      <c r="V19" s="418">
        <v>0</v>
      </c>
      <c r="W19" s="423">
        <v>0</v>
      </c>
      <c r="X19" s="418"/>
      <c r="Y19" s="423"/>
      <c r="Z19" s="418"/>
      <c r="AA19" s="423"/>
      <c r="AB19" s="418"/>
      <c r="AC19" s="423">
        <f t="shared" si="7"/>
        <v>0</v>
      </c>
      <c r="AD19" s="418"/>
      <c r="AE19" s="423">
        <v>0</v>
      </c>
      <c r="AF19" s="418"/>
      <c r="AG19" s="423">
        <v>0</v>
      </c>
      <c r="AH19" s="418">
        <v>0</v>
      </c>
      <c r="AI19" s="423">
        <f t="shared" si="8"/>
        <v>0</v>
      </c>
      <c r="AJ19" s="418">
        <v>0</v>
      </c>
      <c r="AK19" s="423">
        <v>0</v>
      </c>
    </row>
    <row r="20" spans="1:37">
      <c r="A20" s="349" t="s">
        <v>143</v>
      </c>
      <c r="B20" s="419">
        <f t="shared" si="1"/>
        <v>861.26841000000002</v>
      </c>
      <c r="C20" s="423">
        <f t="shared" si="2"/>
        <v>25.93803098231869</v>
      </c>
      <c r="D20" s="418">
        <v>0</v>
      </c>
      <c r="E20" s="423">
        <f t="shared" si="3"/>
        <v>0</v>
      </c>
      <c r="F20" s="418">
        <v>23.78</v>
      </c>
      <c r="G20" s="423">
        <f t="shared" si="4"/>
        <v>21.348415477152351</v>
      </c>
      <c r="H20" s="418">
        <v>66.900000000000006</v>
      </c>
      <c r="I20" s="423">
        <f t="shared" si="9"/>
        <v>20.534069981583794</v>
      </c>
      <c r="J20" s="418">
        <v>53.2</v>
      </c>
      <c r="K20" s="423">
        <f t="shared" si="5"/>
        <v>25.989252564728876</v>
      </c>
      <c r="L20" s="418">
        <v>0</v>
      </c>
      <c r="M20" s="423">
        <v>0</v>
      </c>
      <c r="N20" s="418">
        <v>32.6</v>
      </c>
      <c r="O20" s="423">
        <v>0</v>
      </c>
      <c r="P20" s="418">
        <v>11</v>
      </c>
      <c r="Q20" s="423">
        <v>0</v>
      </c>
      <c r="R20" s="418">
        <v>5.6639999999999997</v>
      </c>
      <c r="S20" s="423">
        <f t="shared" si="10"/>
        <v>15.158773702311013</v>
      </c>
      <c r="T20" s="418">
        <v>162.30000000000001</v>
      </c>
      <c r="U20" s="423">
        <f t="shared" si="6"/>
        <v>40.29294935451837</v>
      </c>
      <c r="V20" s="418">
        <v>0</v>
      </c>
      <c r="W20" s="423">
        <v>0</v>
      </c>
      <c r="X20" s="418"/>
      <c r="Y20" s="423"/>
      <c r="Z20" s="418"/>
      <c r="AA20" s="423"/>
      <c r="AB20" s="418">
        <v>462.6</v>
      </c>
      <c r="AC20" s="423">
        <f t="shared" si="7"/>
        <v>27.296866702071164</v>
      </c>
      <c r="AD20" s="418"/>
      <c r="AE20" s="423">
        <v>0</v>
      </c>
      <c r="AF20" s="418"/>
      <c r="AG20" s="423">
        <v>0</v>
      </c>
      <c r="AH20" s="418">
        <v>24.873059999999999</v>
      </c>
      <c r="AI20" s="423">
        <f t="shared" si="8"/>
        <v>15.934066606043384</v>
      </c>
      <c r="AJ20" s="418">
        <v>18.35135</v>
      </c>
      <c r="AK20" s="423">
        <v>0</v>
      </c>
    </row>
    <row r="21" spans="1:37">
      <c r="A21" s="349" t="s">
        <v>145</v>
      </c>
      <c r="B21" s="419">
        <f t="shared" si="1"/>
        <v>66.680778710000013</v>
      </c>
      <c r="C21" s="423">
        <f t="shared" si="2"/>
        <v>2.0081638708949243</v>
      </c>
      <c r="D21" s="418">
        <v>0</v>
      </c>
      <c r="E21" s="423">
        <f t="shared" si="3"/>
        <v>0</v>
      </c>
      <c r="F21" s="418">
        <v>0</v>
      </c>
      <c r="G21" s="423">
        <f t="shared" si="4"/>
        <v>0</v>
      </c>
      <c r="H21" s="418">
        <v>37.700000000000003</v>
      </c>
      <c r="I21" s="423">
        <f t="shared" si="9"/>
        <v>11.571516267648866</v>
      </c>
      <c r="J21" s="418"/>
      <c r="K21" s="423">
        <f t="shared" si="5"/>
        <v>0</v>
      </c>
      <c r="L21" s="418">
        <v>0</v>
      </c>
      <c r="M21" s="423">
        <v>0</v>
      </c>
      <c r="N21" s="418">
        <v>0.6</v>
      </c>
      <c r="O21" s="423">
        <v>0</v>
      </c>
      <c r="P21" s="418"/>
      <c r="Q21" s="423">
        <v>0</v>
      </c>
      <c r="R21" s="418">
        <v>3.1360000000000001</v>
      </c>
      <c r="S21" s="423">
        <f t="shared" si="10"/>
        <v>8.3929933493021434</v>
      </c>
      <c r="T21" s="418">
        <v>0</v>
      </c>
      <c r="U21" s="423">
        <f t="shared" si="6"/>
        <v>0</v>
      </c>
      <c r="V21" s="418">
        <v>0</v>
      </c>
      <c r="W21" s="423">
        <v>0</v>
      </c>
      <c r="X21" s="418"/>
      <c r="Y21" s="423"/>
      <c r="Z21" s="418"/>
      <c r="AA21" s="423"/>
      <c r="AB21" s="418">
        <v>18.7</v>
      </c>
      <c r="AC21" s="423">
        <f t="shared" si="7"/>
        <v>1.1034401368973858</v>
      </c>
      <c r="AD21" s="418"/>
      <c r="AE21" s="423">
        <v>0</v>
      </c>
      <c r="AF21" s="418"/>
      <c r="AG21" s="423">
        <v>0</v>
      </c>
      <c r="AH21" s="418">
        <v>6.5447787100000001</v>
      </c>
      <c r="AI21" s="423">
        <f t="shared" si="8"/>
        <v>4.1926863798404668</v>
      </c>
      <c r="AJ21" s="418">
        <v>0</v>
      </c>
      <c r="AK21" s="423">
        <v>0</v>
      </c>
    </row>
    <row r="22" spans="1:37">
      <c r="A22" s="349" t="s">
        <v>147</v>
      </c>
      <c r="B22" s="419">
        <f t="shared" si="1"/>
        <v>0</v>
      </c>
      <c r="C22" s="423">
        <f t="shared" si="2"/>
        <v>0</v>
      </c>
      <c r="D22" s="418">
        <v>0</v>
      </c>
      <c r="E22" s="423">
        <f t="shared" si="3"/>
        <v>0</v>
      </c>
      <c r="F22" s="418">
        <v>0</v>
      </c>
      <c r="G22" s="423">
        <f t="shared" si="4"/>
        <v>0</v>
      </c>
      <c r="H22" s="418">
        <v>0</v>
      </c>
      <c r="I22" s="423">
        <f t="shared" si="9"/>
        <v>0</v>
      </c>
      <c r="J22" s="418"/>
      <c r="K22" s="423">
        <f t="shared" si="5"/>
        <v>0</v>
      </c>
      <c r="L22" s="418">
        <v>0</v>
      </c>
      <c r="M22" s="423">
        <v>0</v>
      </c>
      <c r="N22" s="418"/>
      <c r="O22" s="423">
        <v>0</v>
      </c>
      <c r="P22" s="418"/>
      <c r="Q22" s="423">
        <v>0</v>
      </c>
      <c r="R22" s="418"/>
      <c r="S22" s="423">
        <f t="shared" si="10"/>
        <v>0</v>
      </c>
      <c r="T22" s="418">
        <v>0</v>
      </c>
      <c r="U22" s="423">
        <f t="shared" si="6"/>
        <v>0</v>
      </c>
      <c r="V22" s="418">
        <v>0</v>
      </c>
      <c r="W22" s="423">
        <v>0</v>
      </c>
      <c r="X22" s="418"/>
      <c r="Y22" s="423"/>
      <c r="Z22" s="418"/>
      <c r="AA22" s="423"/>
      <c r="AB22" s="418"/>
      <c r="AC22" s="423">
        <f t="shared" si="7"/>
        <v>0</v>
      </c>
      <c r="AD22" s="418"/>
      <c r="AE22" s="423">
        <v>0</v>
      </c>
      <c r="AF22" s="418"/>
      <c r="AG22" s="423">
        <v>0</v>
      </c>
      <c r="AH22" s="418">
        <v>0</v>
      </c>
      <c r="AI22" s="423">
        <f t="shared" si="8"/>
        <v>0</v>
      </c>
      <c r="AJ22" s="418">
        <v>0</v>
      </c>
      <c r="AK22" s="423">
        <v>0</v>
      </c>
    </row>
    <row r="23" spans="1:37">
      <c r="A23" s="349" t="s">
        <v>149</v>
      </c>
      <c r="B23" s="419">
        <f t="shared" si="1"/>
        <v>0</v>
      </c>
      <c r="C23" s="423">
        <f t="shared" si="2"/>
        <v>0</v>
      </c>
      <c r="D23" s="418">
        <v>0</v>
      </c>
      <c r="E23" s="423">
        <f t="shared" si="3"/>
        <v>0</v>
      </c>
      <c r="F23" s="418">
        <v>0</v>
      </c>
      <c r="G23" s="423">
        <f t="shared" si="4"/>
        <v>0</v>
      </c>
      <c r="H23" s="418">
        <v>0</v>
      </c>
      <c r="I23" s="423">
        <f t="shared" si="9"/>
        <v>0</v>
      </c>
      <c r="J23" s="418"/>
      <c r="K23" s="423">
        <f t="shared" si="5"/>
        <v>0</v>
      </c>
      <c r="L23" s="418">
        <v>0</v>
      </c>
      <c r="M23" s="423">
        <v>0</v>
      </c>
      <c r="N23" s="418"/>
      <c r="O23" s="423">
        <v>0</v>
      </c>
      <c r="P23" s="418"/>
      <c r="Q23" s="423">
        <v>0</v>
      </c>
      <c r="R23" s="418"/>
      <c r="S23" s="423">
        <f t="shared" si="10"/>
        <v>0</v>
      </c>
      <c r="T23" s="418">
        <v>0</v>
      </c>
      <c r="U23" s="423">
        <f t="shared" si="6"/>
        <v>0</v>
      </c>
      <c r="V23" s="418">
        <v>0</v>
      </c>
      <c r="W23" s="423">
        <v>0</v>
      </c>
      <c r="X23" s="418"/>
      <c r="Y23" s="423"/>
      <c r="Z23" s="418"/>
      <c r="AA23" s="423"/>
      <c r="AB23" s="418"/>
      <c r="AC23" s="423">
        <f t="shared" si="7"/>
        <v>0</v>
      </c>
      <c r="AD23" s="418"/>
      <c r="AE23" s="423">
        <v>0</v>
      </c>
      <c r="AF23" s="418"/>
      <c r="AG23" s="423">
        <v>0</v>
      </c>
      <c r="AH23" s="418">
        <v>0</v>
      </c>
      <c r="AI23" s="423">
        <f t="shared" si="8"/>
        <v>0</v>
      </c>
      <c r="AJ23" s="418">
        <v>0</v>
      </c>
      <c r="AK23" s="423">
        <v>0</v>
      </c>
    </row>
    <row r="24" spans="1:37" ht="13.5" thickBot="1">
      <c r="A24" s="349" t="s">
        <v>151</v>
      </c>
      <c r="B24" s="419">
        <f t="shared" si="1"/>
        <v>297.12700000000001</v>
      </c>
      <c r="C24" s="423">
        <f t="shared" si="2"/>
        <v>8.9483014147510715</v>
      </c>
      <c r="D24" s="418">
        <v>0</v>
      </c>
      <c r="E24" s="423">
        <f t="shared" si="3"/>
        <v>0</v>
      </c>
      <c r="F24" s="418">
        <v>0</v>
      </c>
      <c r="G24" s="423">
        <f t="shared" si="4"/>
        <v>0</v>
      </c>
      <c r="H24" s="418">
        <v>0</v>
      </c>
      <c r="I24" s="423">
        <f t="shared" si="9"/>
        <v>0</v>
      </c>
      <c r="J24" s="418">
        <v>44</v>
      </c>
      <c r="K24" s="423">
        <f t="shared" si="5"/>
        <v>21.494870542256965</v>
      </c>
      <c r="L24" s="418">
        <v>0</v>
      </c>
      <c r="M24" s="423">
        <v>0</v>
      </c>
      <c r="N24" s="418">
        <v>1.7</v>
      </c>
      <c r="O24" s="423">
        <v>0</v>
      </c>
      <c r="P24" s="418">
        <v>0</v>
      </c>
      <c r="Q24" s="423">
        <v>0</v>
      </c>
      <c r="R24" s="418"/>
      <c r="S24" s="423">
        <f t="shared" si="10"/>
        <v>0</v>
      </c>
      <c r="T24" s="418">
        <v>16</v>
      </c>
      <c r="U24" s="423">
        <f t="shared" si="6"/>
        <v>3.9721946375372394</v>
      </c>
      <c r="V24" s="418">
        <v>0</v>
      </c>
      <c r="W24" s="423">
        <v>0</v>
      </c>
      <c r="X24" s="418"/>
      <c r="Y24" s="423"/>
      <c r="Z24" s="418"/>
      <c r="AA24" s="423"/>
      <c r="AB24" s="418">
        <v>228.5</v>
      </c>
      <c r="AC24" s="423">
        <f t="shared" si="7"/>
        <v>13.483212367970731</v>
      </c>
      <c r="AD24" s="418"/>
      <c r="AE24" s="423">
        <v>0</v>
      </c>
      <c r="AF24" s="418"/>
      <c r="AG24" s="423">
        <v>0</v>
      </c>
      <c r="AH24" s="418">
        <v>1.206</v>
      </c>
      <c r="AI24" s="423">
        <f t="shared" si="8"/>
        <v>0.77258223664029768</v>
      </c>
      <c r="AJ24" s="418">
        <v>5.7210000000000001</v>
      </c>
      <c r="AK24" s="423">
        <v>0</v>
      </c>
    </row>
    <row r="25" spans="1:37" ht="13.5" thickBot="1">
      <c r="A25" s="360" t="s">
        <v>153</v>
      </c>
      <c r="B25" s="353">
        <f t="shared" ref="B25:G25" si="11">SUM(B12:B24)</f>
        <v>3317.4849303600004</v>
      </c>
      <c r="C25" s="424">
        <f t="shared" si="11"/>
        <v>99.909651750785841</v>
      </c>
      <c r="D25" s="353">
        <f>SUM(D12:D24)</f>
        <v>174.62</v>
      </c>
      <c r="E25" s="363">
        <f t="shared" si="11"/>
        <v>100</v>
      </c>
      <c r="F25" s="353">
        <f>SUM(F12:F24)</f>
        <v>111.38999999999999</v>
      </c>
      <c r="G25" s="363">
        <f t="shared" si="11"/>
        <v>100</v>
      </c>
      <c r="H25" s="353">
        <v>325.8</v>
      </c>
      <c r="I25" s="363">
        <f>SUM(I12:I24)</f>
        <v>99.999999999999986</v>
      </c>
      <c r="J25" s="353">
        <v>204.7</v>
      </c>
      <c r="K25" s="363">
        <f>SUM(K12:K24)</f>
        <v>100</v>
      </c>
      <c r="L25" s="353">
        <f>SUM(L12:L24)</f>
        <v>0</v>
      </c>
      <c r="M25" s="363">
        <f>SUM(M12:M24)</f>
        <v>0</v>
      </c>
      <c r="N25" s="353">
        <v>74.8</v>
      </c>
      <c r="O25" s="363">
        <v>0</v>
      </c>
      <c r="P25" s="353">
        <v>58.4</v>
      </c>
      <c r="Q25" s="363">
        <v>0</v>
      </c>
      <c r="R25" s="353">
        <v>37.364500000000007</v>
      </c>
      <c r="S25" s="363">
        <f t="shared" ref="S25:Y25" si="12">SUM(S12:S24)</f>
        <v>99.999999999999972</v>
      </c>
      <c r="T25" s="353">
        <v>402.8</v>
      </c>
      <c r="U25" s="363">
        <f t="shared" si="12"/>
        <v>100</v>
      </c>
      <c r="V25" s="353">
        <v>0</v>
      </c>
      <c r="W25" s="363">
        <f t="shared" si="12"/>
        <v>0</v>
      </c>
      <c r="X25" s="420">
        <f t="shared" si="12"/>
        <v>0</v>
      </c>
      <c r="Y25" s="363">
        <f t="shared" si="12"/>
        <v>0</v>
      </c>
      <c r="Z25" s="420">
        <f>SUM(Z12:Z24)</f>
        <v>0</v>
      </c>
      <c r="AA25" s="363">
        <f>SUM(AA12:AA24)</f>
        <v>0</v>
      </c>
      <c r="AB25" s="353">
        <v>1694.7</v>
      </c>
      <c r="AC25" s="363">
        <f t="shared" ref="AC25:AK25" si="13">SUM(AC12:AC24)</f>
        <v>100.00000000000001</v>
      </c>
      <c r="AD25" s="353"/>
      <c r="AE25" s="1249">
        <f t="shared" si="13"/>
        <v>0</v>
      </c>
      <c r="AF25" s="353"/>
      <c r="AG25" s="363">
        <f t="shared" si="13"/>
        <v>0</v>
      </c>
      <c r="AH25" s="353">
        <v>156.09988720999999</v>
      </c>
      <c r="AI25" s="363">
        <f t="shared" si="13"/>
        <v>100.00000000000001</v>
      </c>
      <c r="AJ25" s="353">
        <v>76.810543150000001</v>
      </c>
      <c r="AK25" s="363">
        <f t="shared" si="13"/>
        <v>0</v>
      </c>
    </row>
    <row r="26" spans="1:37" ht="13.5" thickBot="1">
      <c r="A26" s="360" t="s">
        <v>155</v>
      </c>
      <c r="B26" s="419">
        <f>D26+F26+H26+J26+L26+N26+P26+R26+T26+V26+X26+Z26+AB26+AD26+AF26+AH26+AJ26</f>
        <v>3</v>
      </c>
      <c r="C26" s="424">
        <f>B26/B27*100</f>
        <v>9.0348249214151563E-2</v>
      </c>
      <c r="D26" s="420">
        <v>0</v>
      </c>
      <c r="E26" s="363">
        <f>D26/$D27*100</f>
        <v>0</v>
      </c>
      <c r="F26" s="420">
        <v>0</v>
      </c>
      <c r="G26" s="363">
        <f>F26/$F27*100</f>
        <v>0</v>
      </c>
      <c r="H26" s="420">
        <v>0</v>
      </c>
      <c r="I26" s="423">
        <f t="shared" si="9"/>
        <v>0</v>
      </c>
      <c r="J26" s="420"/>
      <c r="K26" s="363">
        <f>J26/$J27*100</f>
        <v>0</v>
      </c>
      <c r="L26" s="420">
        <v>0</v>
      </c>
      <c r="M26" s="363">
        <v>0</v>
      </c>
      <c r="N26" s="420"/>
      <c r="O26" s="363">
        <v>0</v>
      </c>
      <c r="P26" s="420"/>
      <c r="Q26" s="363">
        <v>0</v>
      </c>
      <c r="R26" s="420">
        <v>0</v>
      </c>
      <c r="S26" s="363">
        <f>R26/$R27*100</f>
        <v>0</v>
      </c>
      <c r="T26" s="420">
        <v>0</v>
      </c>
      <c r="U26" s="363">
        <f>T26/$T27*100</f>
        <v>0</v>
      </c>
      <c r="V26" s="420">
        <v>0</v>
      </c>
      <c r="W26" s="423">
        <v>0</v>
      </c>
      <c r="X26" s="420">
        <v>0</v>
      </c>
      <c r="Y26" s="363">
        <v>0</v>
      </c>
      <c r="Z26" s="420">
        <v>0</v>
      </c>
      <c r="AA26" s="363">
        <v>0</v>
      </c>
      <c r="AB26" s="420"/>
      <c r="AC26" s="363">
        <f>AB26/AB27*100</f>
        <v>0</v>
      </c>
      <c r="AD26" s="420"/>
      <c r="AE26" s="363">
        <v>0</v>
      </c>
      <c r="AF26" s="420"/>
      <c r="AG26" s="363">
        <v>0</v>
      </c>
      <c r="AH26" s="420">
        <v>0</v>
      </c>
      <c r="AI26" s="363">
        <f>AH26/$AH27*100</f>
        <v>0</v>
      </c>
      <c r="AJ26" s="420">
        <v>3</v>
      </c>
      <c r="AK26" s="363">
        <v>0</v>
      </c>
    </row>
    <row r="27" spans="1:37" ht="13.5" thickBot="1">
      <c r="A27" s="360" t="s">
        <v>157</v>
      </c>
      <c r="B27" s="353">
        <f t="shared" ref="B27:K27" si="14">SUM(B25:B26)</f>
        <v>3320.4849303600004</v>
      </c>
      <c r="C27" s="424">
        <f t="shared" si="14"/>
        <v>99.999999999999986</v>
      </c>
      <c r="D27" s="353">
        <f>SUM(D25:D26)</f>
        <v>174.62</v>
      </c>
      <c r="E27" s="363">
        <f t="shared" si="14"/>
        <v>100</v>
      </c>
      <c r="F27" s="353">
        <f>SUM(F25:F26)</f>
        <v>111.38999999999999</v>
      </c>
      <c r="G27" s="363">
        <f t="shared" si="14"/>
        <v>100</v>
      </c>
      <c r="H27" s="353">
        <v>325.8</v>
      </c>
      <c r="I27" s="363">
        <f>SUM(I25:I26)</f>
        <v>99.999999999999986</v>
      </c>
      <c r="J27" s="353">
        <v>204.7</v>
      </c>
      <c r="K27" s="363">
        <f t="shared" si="14"/>
        <v>100</v>
      </c>
      <c r="L27" s="353">
        <f>SUM(L25:L26)</f>
        <v>0</v>
      </c>
      <c r="M27" s="363">
        <f>SUM(M25:M26)</f>
        <v>0</v>
      </c>
      <c r="N27" s="353">
        <v>74.8</v>
      </c>
      <c r="O27" s="363">
        <v>0</v>
      </c>
      <c r="P27" s="353">
        <v>58.4</v>
      </c>
      <c r="Q27" s="363">
        <v>0</v>
      </c>
      <c r="R27" s="353">
        <v>37.364500000000007</v>
      </c>
      <c r="S27" s="363">
        <f t="shared" ref="S27:Y27" si="15">SUM(S25:S26)</f>
        <v>99.999999999999972</v>
      </c>
      <c r="T27" s="353">
        <v>402.8</v>
      </c>
      <c r="U27" s="363">
        <f t="shared" si="15"/>
        <v>100</v>
      </c>
      <c r="V27" s="353">
        <f>SUM(V25:V26)</f>
        <v>0</v>
      </c>
      <c r="W27" s="363">
        <f>SUM(W25:W26)</f>
        <v>0</v>
      </c>
      <c r="X27" s="420">
        <f t="shared" si="15"/>
        <v>0</v>
      </c>
      <c r="Y27" s="363">
        <f t="shared" si="15"/>
        <v>0</v>
      </c>
      <c r="Z27" s="420">
        <f>SUM(Z25:Z26)</f>
        <v>0</v>
      </c>
      <c r="AA27" s="363">
        <f>SUM(AA25:AA26)</f>
        <v>0</v>
      </c>
      <c r="AB27" s="353">
        <v>1694.7</v>
      </c>
      <c r="AC27" s="363">
        <f>AC25+AC26</f>
        <v>100.00000000000001</v>
      </c>
      <c r="AD27" s="353"/>
      <c r="AE27" s="363">
        <f t="shared" ref="AE27:AK27" si="16">SUM(AE25:AE26)</f>
        <v>0</v>
      </c>
      <c r="AF27" s="353"/>
      <c r="AG27" s="363">
        <f t="shared" si="16"/>
        <v>0</v>
      </c>
      <c r="AH27" s="353">
        <v>156.09988720999999</v>
      </c>
      <c r="AI27" s="363">
        <f t="shared" si="16"/>
        <v>100.00000000000001</v>
      </c>
      <c r="AJ27" s="353">
        <v>79.810543150000001</v>
      </c>
      <c r="AK27" s="363">
        <f t="shared" si="16"/>
        <v>0</v>
      </c>
    </row>
    <row r="28" spans="1:37">
      <c r="A28" s="346" t="s">
        <v>1353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</row>
    <row r="29" spans="1:37">
      <c r="A29" s="349" t="s">
        <v>161</v>
      </c>
      <c r="B29" s="419">
        <f t="shared" ref="B29:B35" si="17">D29+F29+H29+J29+L29+N29+P29+R29+T29+V29+X29+Z29+AB29+AD29+AF29+AH29+AJ29</f>
        <v>733.55</v>
      </c>
      <c r="C29" s="423">
        <f t="shared" ref="C29:C35" si="18">B29/$B$38*100</f>
        <v>34.349577171469875</v>
      </c>
      <c r="D29" s="418">
        <v>0</v>
      </c>
      <c r="E29" s="423">
        <f t="shared" ref="E29:E35" si="19">D29/$D$38*100</f>
        <v>0</v>
      </c>
      <c r="F29" s="418">
        <v>0</v>
      </c>
      <c r="G29" s="423">
        <f t="shared" ref="G29:G35" si="20">F29/$F$38*100</f>
        <v>0</v>
      </c>
      <c r="H29" s="418">
        <v>0</v>
      </c>
      <c r="I29" s="423">
        <f>H29/$H$38*100</f>
        <v>0</v>
      </c>
      <c r="J29" s="418"/>
      <c r="K29" s="423">
        <f t="shared" ref="K29:K35" si="21">J29/$J$38*100</f>
        <v>0</v>
      </c>
      <c r="L29" s="418">
        <v>19.75</v>
      </c>
      <c r="M29" s="423">
        <f>L29/$L$38*100</f>
        <v>100</v>
      </c>
      <c r="N29" s="418"/>
      <c r="O29" s="423">
        <f t="shared" ref="O29:Q35" si="22">N29/$N$38*100</f>
        <v>0</v>
      </c>
      <c r="P29" s="418"/>
      <c r="Q29" s="423">
        <f t="shared" si="22"/>
        <v>0</v>
      </c>
      <c r="R29" s="418">
        <v>0.9</v>
      </c>
      <c r="S29" s="423">
        <f>R29/$R$38*100</f>
        <v>100</v>
      </c>
      <c r="T29" s="418">
        <v>0</v>
      </c>
      <c r="U29" s="423">
        <f t="shared" ref="U29:U35" si="23">T29/$T$38*100</f>
        <v>0</v>
      </c>
      <c r="V29" s="418">
        <v>0</v>
      </c>
      <c r="W29" s="423">
        <f>V29/$V$38*100</f>
        <v>0</v>
      </c>
      <c r="X29" s="418"/>
      <c r="Y29" s="423"/>
      <c r="Z29" s="418"/>
      <c r="AA29" s="423"/>
      <c r="AB29" s="418"/>
      <c r="AC29" s="423">
        <f t="shared" ref="AC29:AC35" si="24">AB29/$AB$38*100</f>
        <v>0</v>
      </c>
      <c r="AD29" s="418">
        <v>710.8</v>
      </c>
      <c r="AE29" s="423">
        <f t="shared" ref="AE29:AE35" si="25">AD29/$AD$38*100</f>
        <v>63.600572655690769</v>
      </c>
      <c r="AF29" s="418">
        <v>2.1</v>
      </c>
      <c r="AG29" s="423">
        <f t="shared" ref="AG29:AG35" si="26">AF29/$AF$38*100</f>
        <v>0.3553900829243527</v>
      </c>
      <c r="AH29" s="418">
        <v>0</v>
      </c>
      <c r="AI29" s="423">
        <f t="shared" ref="AI29:AI35" si="27">AH29/$AH$38*100</f>
        <v>0</v>
      </c>
      <c r="AJ29" s="418">
        <v>0</v>
      </c>
      <c r="AK29" s="423">
        <f t="shared" ref="AK29:AK35" si="28">AJ29/$AJ$38*100</f>
        <v>0</v>
      </c>
    </row>
    <row r="30" spans="1:37">
      <c r="A30" s="349" t="s">
        <v>163</v>
      </c>
      <c r="B30" s="419">
        <f t="shared" si="17"/>
        <v>115.4139946</v>
      </c>
      <c r="C30" s="423">
        <f t="shared" si="18"/>
        <v>5.4044331186426389</v>
      </c>
      <c r="D30" s="418">
        <v>0</v>
      </c>
      <c r="E30" s="423">
        <f t="shared" si="19"/>
        <v>0</v>
      </c>
      <c r="F30" s="418">
        <v>0</v>
      </c>
      <c r="G30" s="423">
        <f t="shared" si="20"/>
        <v>0</v>
      </c>
      <c r="H30" s="418">
        <v>0</v>
      </c>
      <c r="I30" s="423">
        <f t="shared" ref="I30:I35" si="29">H30/$H$38*100</f>
        <v>0</v>
      </c>
      <c r="J30" s="418"/>
      <c r="K30" s="423">
        <f t="shared" si="21"/>
        <v>0</v>
      </c>
      <c r="L30" s="418">
        <v>0</v>
      </c>
      <c r="M30" s="423">
        <f t="shared" ref="M30:M35" si="30">L30/$L$38*100</f>
        <v>0</v>
      </c>
      <c r="N30" s="418"/>
      <c r="O30" s="423">
        <f t="shared" si="22"/>
        <v>0</v>
      </c>
      <c r="P30" s="418"/>
      <c r="Q30" s="423">
        <f t="shared" si="22"/>
        <v>0</v>
      </c>
      <c r="R30" s="418">
        <v>0</v>
      </c>
      <c r="S30" s="423">
        <f t="shared" ref="S30:S35" si="31">R30/$R$38*100</f>
        <v>0</v>
      </c>
      <c r="T30" s="418">
        <v>0</v>
      </c>
      <c r="U30" s="423">
        <f t="shared" si="23"/>
        <v>0</v>
      </c>
      <c r="V30" s="418">
        <v>0</v>
      </c>
      <c r="W30" s="423">
        <f t="shared" ref="W30:W37" si="32">V30/$V$38*100</f>
        <v>0</v>
      </c>
      <c r="X30" s="418"/>
      <c r="Y30" s="423"/>
      <c r="Z30" s="418"/>
      <c r="AA30" s="423"/>
      <c r="AB30" s="418"/>
      <c r="AC30" s="423">
        <f t="shared" si="24"/>
        <v>0</v>
      </c>
      <c r="AD30" s="418">
        <v>108.8</v>
      </c>
      <c r="AE30" s="423">
        <f t="shared" si="25"/>
        <v>9.7351467430207581</v>
      </c>
      <c r="AF30" s="418">
        <v>4.5</v>
      </c>
      <c r="AG30" s="423">
        <f t="shared" si="26"/>
        <v>0.76155017769504152</v>
      </c>
      <c r="AH30" s="418">
        <v>0</v>
      </c>
      <c r="AI30" s="423">
        <f t="shared" si="27"/>
        <v>0</v>
      </c>
      <c r="AJ30" s="418">
        <v>2.1139946000000003</v>
      </c>
      <c r="AK30" s="423">
        <f t="shared" si="28"/>
        <v>31.998916865684347</v>
      </c>
    </row>
    <row r="31" spans="1:37">
      <c r="A31" s="349" t="s">
        <v>165</v>
      </c>
      <c r="B31" s="419">
        <f t="shared" si="17"/>
        <v>0</v>
      </c>
      <c r="C31" s="423">
        <f t="shared" si="18"/>
        <v>0</v>
      </c>
      <c r="D31" s="418">
        <v>0</v>
      </c>
      <c r="E31" s="423">
        <f t="shared" si="19"/>
        <v>0</v>
      </c>
      <c r="F31" s="418">
        <v>0</v>
      </c>
      <c r="G31" s="423">
        <f t="shared" si="20"/>
        <v>0</v>
      </c>
      <c r="H31" s="418">
        <v>0</v>
      </c>
      <c r="I31" s="423">
        <f t="shared" si="29"/>
        <v>0</v>
      </c>
      <c r="J31" s="418"/>
      <c r="K31" s="423">
        <f t="shared" si="21"/>
        <v>0</v>
      </c>
      <c r="L31" s="418">
        <v>0</v>
      </c>
      <c r="M31" s="423">
        <f t="shared" si="30"/>
        <v>0</v>
      </c>
      <c r="N31" s="418"/>
      <c r="O31" s="423">
        <f t="shared" si="22"/>
        <v>0</v>
      </c>
      <c r="P31" s="418"/>
      <c r="Q31" s="423">
        <f t="shared" si="22"/>
        <v>0</v>
      </c>
      <c r="R31" s="418">
        <v>0</v>
      </c>
      <c r="S31" s="423">
        <f t="shared" si="31"/>
        <v>0</v>
      </c>
      <c r="T31" s="418">
        <v>0</v>
      </c>
      <c r="U31" s="423">
        <f t="shared" si="23"/>
        <v>0</v>
      </c>
      <c r="V31" s="418">
        <v>0</v>
      </c>
      <c r="W31" s="423">
        <f t="shared" si="32"/>
        <v>0</v>
      </c>
      <c r="X31" s="418"/>
      <c r="Y31" s="423"/>
      <c r="Z31" s="418"/>
      <c r="AA31" s="423"/>
      <c r="AB31" s="418"/>
      <c r="AC31" s="423">
        <f t="shared" si="24"/>
        <v>0</v>
      </c>
      <c r="AD31" s="418"/>
      <c r="AE31" s="423">
        <f t="shared" si="25"/>
        <v>0</v>
      </c>
      <c r="AF31" s="418"/>
      <c r="AG31" s="423">
        <f t="shared" si="26"/>
        <v>0</v>
      </c>
      <c r="AH31" s="418">
        <v>0</v>
      </c>
      <c r="AI31" s="423">
        <f t="shared" si="27"/>
        <v>0</v>
      </c>
      <c r="AJ31" s="418">
        <v>0</v>
      </c>
      <c r="AK31" s="423">
        <f t="shared" si="28"/>
        <v>0</v>
      </c>
    </row>
    <row r="32" spans="1:37">
      <c r="A32" s="349" t="s">
        <v>167</v>
      </c>
      <c r="B32" s="419">
        <f t="shared" si="17"/>
        <v>0</v>
      </c>
      <c r="C32" s="423">
        <f t="shared" si="18"/>
        <v>0</v>
      </c>
      <c r="D32" s="418">
        <v>0</v>
      </c>
      <c r="E32" s="423">
        <f t="shared" si="19"/>
        <v>0</v>
      </c>
      <c r="F32" s="418">
        <v>0</v>
      </c>
      <c r="G32" s="423">
        <f t="shared" si="20"/>
        <v>0</v>
      </c>
      <c r="H32" s="418">
        <v>0</v>
      </c>
      <c r="I32" s="423">
        <f t="shared" si="29"/>
        <v>0</v>
      </c>
      <c r="J32" s="418"/>
      <c r="K32" s="423">
        <f t="shared" si="21"/>
        <v>0</v>
      </c>
      <c r="L32" s="418">
        <v>0</v>
      </c>
      <c r="M32" s="423">
        <f t="shared" si="30"/>
        <v>0</v>
      </c>
      <c r="N32" s="418"/>
      <c r="O32" s="423">
        <f t="shared" si="22"/>
        <v>0</v>
      </c>
      <c r="P32" s="418"/>
      <c r="Q32" s="423">
        <f t="shared" si="22"/>
        <v>0</v>
      </c>
      <c r="R32" s="418">
        <v>0</v>
      </c>
      <c r="S32" s="423">
        <f t="shared" si="31"/>
        <v>0</v>
      </c>
      <c r="T32" s="418">
        <v>0</v>
      </c>
      <c r="U32" s="423">
        <f t="shared" si="23"/>
        <v>0</v>
      </c>
      <c r="V32" s="418">
        <v>0</v>
      </c>
      <c r="W32" s="423">
        <f t="shared" si="32"/>
        <v>0</v>
      </c>
      <c r="X32" s="418"/>
      <c r="Y32" s="423"/>
      <c r="Z32" s="418"/>
      <c r="AA32" s="423"/>
      <c r="AB32" s="418"/>
      <c r="AC32" s="423">
        <f t="shared" si="24"/>
        <v>0</v>
      </c>
      <c r="AD32" s="418"/>
      <c r="AE32" s="423">
        <f t="shared" si="25"/>
        <v>0</v>
      </c>
      <c r="AF32" s="418"/>
      <c r="AG32" s="423">
        <f t="shared" si="26"/>
        <v>0</v>
      </c>
      <c r="AH32" s="418">
        <v>0</v>
      </c>
      <c r="AI32" s="423">
        <f t="shared" si="27"/>
        <v>0</v>
      </c>
      <c r="AJ32" s="418">
        <v>0</v>
      </c>
      <c r="AK32" s="423">
        <f t="shared" si="28"/>
        <v>0</v>
      </c>
    </row>
    <row r="33" spans="1:37">
      <c r="A33" s="349" t="s">
        <v>169</v>
      </c>
      <c r="B33" s="419">
        <f t="shared" si="17"/>
        <v>789.40903214000002</v>
      </c>
      <c r="C33" s="423">
        <f t="shared" si="18"/>
        <v>36.965259995021846</v>
      </c>
      <c r="D33" s="418">
        <v>0</v>
      </c>
      <c r="E33" s="423">
        <f t="shared" si="19"/>
        <v>0</v>
      </c>
      <c r="F33" s="418">
        <v>0</v>
      </c>
      <c r="G33" s="423">
        <f t="shared" si="20"/>
        <v>0</v>
      </c>
      <c r="H33" s="418">
        <v>67.900000000000006</v>
      </c>
      <c r="I33" s="423">
        <f t="shared" si="29"/>
        <v>100</v>
      </c>
      <c r="J33" s="418">
        <v>16.100000000000001</v>
      </c>
      <c r="K33" s="423">
        <f t="shared" si="21"/>
        <v>100</v>
      </c>
      <c r="L33" s="418">
        <v>0</v>
      </c>
      <c r="M33" s="423">
        <f t="shared" si="30"/>
        <v>0</v>
      </c>
      <c r="N33" s="418">
        <v>30.1</v>
      </c>
      <c r="O33" s="423">
        <f t="shared" si="22"/>
        <v>100</v>
      </c>
      <c r="P33" s="418">
        <v>12.1</v>
      </c>
      <c r="Q33" s="423">
        <f t="shared" si="22"/>
        <v>40.199335548172755</v>
      </c>
      <c r="R33" s="418">
        <v>0</v>
      </c>
      <c r="S33" s="423">
        <f t="shared" si="31"/>
        <v>0</v>
      </c>
      <c r="T33" s="418">
        <v>30.3</v>
      </c>
      <c r="U33" s="423">
        <f t="shared" si="23"/>
        <v>100</v>
      </c>
      <c r="V33" s="418">
        <v>1.1000000000000001</v>
      </c>
      <c r="W33" s="423">
        <f t="shared" si="32"/>
        <v>100</v>
      </c>
      <c r="X33" s="418"/>
      <c r="Y33" s="423"/>
      <c r="Z33" s="418"/>
      <c r="AA33" s="423"/>
      <c r="AB33" s="418">
        <v>161.4</v>
      </c>
      <c r="AC33" s="423">
        <f t="shared" si="24"/>
        <v>100</v>
      </c>
      <c r="AD33" s="418">
        <v>298</v>
      </c>
      <c r="AE33" s="423">
        <f t="shared" si="25"/>
        <v>26.664280601288475</v>
      </c>
      <c r="AF33" s="418">
        <v>102.9</v>
      </c>
      <c r="AG33" s="423">
        <f t="shared" si="26"/>
        <v>17.414114063293283</v>
      </c>
      <c r="AH33" s="418">
        <v>65.016570000000002</v>
      </c>
      <c r="AI33" s="423">
        <f t="shared" si="27"/>
        <v>100</v>
      </c>
      <c r="AJ33" s="418">
        <v>4.4924621399999998</v>
      </c>
      <c r="AK33" s="423">
        <f t="shared" si="28"/>
        <v>68.00108313431565</v>
      </c>
    </row>
    <row r="34" spans="1:37">
      <c r="A34" s="349" t="s">
        <v>171</v>
      </c>
      <c r="B34" s="419">
        <f t="shared" si="17"/>
        <v>21.22</v>
      </c>
      <c r="C34" s="423">
        <f t="shared" si="18"/>
        <v>0.99365827493502934</v>
      </c>
      <c r="D34" s="418">
        <v>1.02</v>
      </c>
      <c r="E34" s="423">
        <f t="shared" si="19"/>
        <v>9.7701149425287355</v>
      </c>
      <c r="F34" s="418">
        <v>0</v>
      </c>
      <c r="G34" s="423">
        <f t="shared" si="20"/>
        <v>0</v>
      </c>
      <c r="H34" s="418">
        <v>0</v>
      </c>
      <c r="I34" s="423">
        <f t="shared" si="29"/>
        <v>0</v>
      </c>
      <c r="J34" s="418"/>
      <c r="K34" s="423">
        <f t="shared" si="21"/>
        <v>0</v>
      </c>
      <c r="L34" s="418">
        <v>0</v>
      </c>
      <c r="M34" s="423">
        <f t="shared" si="30"/>
        <v>0</v>
      </c>
      <c r="N34" s="418"/>
      <c r="O34" s="423">
        <f t="shared" si="22"/>
        <v>0</v>
      </c>
      <c r="P34" s="418"/>
      <c r="Q34" s="423">
        <f t="shared" si="22"/>
        <v>0</v>
      </c>
      <c r="R34" s="418">
        <v>0</v>
      </c>
      <c r="S34" s="423">
        <f t="shared" si="31"/>
        <v>0</v>
      </c>
      <c r="T34" s="418">
        <v>0</v>
      </c>
      <c r="U34" s="423">
        <f t="shared" si="23"/>
        <v>0</v>
      </c>
      <c r="V34" s="418">
        <v>0</v>
      </c>
      <c r="W34" s="423">
        <f t="shared" si="32"/>
        <v>0</v>
      </c>
      <c r="X34" s="418"/>
      <c r="Y34" s="423"/>
      <c r="Z34" s="418"/>
      <c r="AA34" s="423"/>
      <c r="AB34" s="418"/>
      <c r="AC34" s="423">
        <f t="shared" si="24"/>
        <v>0</v>
      </c>
      <c r="AD34" s="418"/>
      <c r="AE34" s="423">
        <f t="shared" si="25"/>
        <v>0</v>
      </c>
      <c r="AF34" s="418">
        <v>20.2</v>
      </c>
      <c r="AG34" s="423">
        <f t="shared" si="26"/>
        <v>3.4185141309866309</v>
      </c>
      <c r="AH34" s="418">
        <v>0</v>
      </c>
      <c r="AI34" s="423">
        <f t="shared" si="27"/>
        <v>0</v>
      </c>
      <c r="AJ34" s="418">
        <v>0</v>
      </c>
      <c r="AK34" s="423">
        <f t="shared" si="28"/>
        <v>0</v>
      </c>
    </row>
    <row r="35" spans="1:37" ht="13.5" thickBot="1">
      <c r="A35" s="349" t="s">
        <v>173</v>
      </c>
      <c r="B35" s="419">
        <f t="shared" si="17"/>
        <v>475.95</v>
      </c>
      <c r="C35" s="423">
        <f t="shared" si="18"/>
        <v>22.287071439930596</v>
      </c>
      <c r="D35" s="418">
        <v>9.42</v>
      </c>
      <c r="E35" s="423">
        <f t="shared" si="19"/>
        <v>90.229885057471265</v>
      </c>
      <c r="F35" s="418">
        <v>5.33</v>
      </c>
      <c r="G35" s="423">
        <f t="shared" si="20"/>
        <v>100</v>
      </c>
      <c r="H35" s="418">
        <v>0</v>
      </c>
      <c r="I35" s="423">
        <f t="shared" si="29"/>
        <v>0</v>
      </c>
      <c r="J35" s="418"/>
      <c r="K35" s="423">
        <f t="shared" si="21"/>
        <v>0</v>
      </c>
      <c r="L35" s="418">
        <v>0</v>
      </c>
      <c r="M35" s="423">
        <f t="shared" si="30"/>
        <v>0</v>
      </c>
      <c r="N35" s="418"/>
      <c r="O35" s="423">
        <f t="shared" si="22"/>
        <v>0</v>
      </c>
      <c r="P35" s="418"/>
      <c r="Q35" s="423">
        <f t="shared" si="22"/>
        <v>0</v>
      </c>
      <c r="R35" s="418">
        <v>0</v>
      </c>
      <c r="S35" s="423">
        <f t="shared" si="31"/>
        <v>0</v>
      </c>
      <c r="T35" s="418">
        <v>0</v>
      </c>
      <c r="U35" s="423">
        <f t="shared" si="23"/>
        <v>0</v>
      </c>
      <c r="V35" s="418">
        <v>0</v>
      </c>
      <c r="W35" s="423">
        <f t="shared" si="32"/>
        <v>0</v>
      </c>
      <c r="X35" s="418"/>
      <c r="Y35" s="423"/>
      <c r="Z35" s="418"/>
      <c r="AA35" s="423"/>
      <c r="AB35" s="418"/>
      <c r="AC35" s="423">
        <f t="shared" si="24"/>
        <v>0</v>
      </c>
      <c r="AD35" s="418"/>
      <c r="AE35" s="423">
        <f t="shared" si="25"/>
        <v>0</v>
      </c>
      <c r="AF35" s="418">
        <v>461.2</v>
      </c>
      <c r="AG35" s="423">
        <f t="shared" si="26"/>
        <v>78.050431545100693</v>
      </c>
      <c r="AH35" s="418">
        <v>0</v>
      </c>
      <c r="AI35" s="423">
        <f t="shared" si="27"/>
        <v>0</v>
      </c>
      <c r="AJ35" s="418">
        <v>0</v>
      </c>
      <c r="AK35" s="423">
        <f t="shared" si="28"/>
        <v>0</v>
      </c>
    </row>
    <row r="36" spans="1:37" ht="13.5" thickBot="1">
      <c r="A36" s="360" t="s">
        <v>175</v>
      </c>
      <c r="B36" s="353">
        <f t="shared" ref="B36:W36" si="33">SUM(B29:B35)</f>
        <v>2135.5430267400002</v>
      </c>
      <c r="C36" s="424">
        <f t="shared" si="33"/>
        <v>99.999999999999986</v>
      </c>
      <c r="D36" s="353">
        <f>SUM(D29:D35)</f>
        <v>10.44</v>
      </c>
      <c r="E36" s="424">
        <f t="shared" si="33"/>
        <v>100</v>
      </c>
      <c r="F36" s="353">
        <f>SUM(F29:F35)</f>
        <v>5.33</v>
      </c>
      <c r="G36" s="424">
        <f t="shared" si="33"/>
        <v>100</v>
      </c>
      <c r="H36" s="353">
        <v>67.900000000000006</v>
      </c>
      <c r="I36" s="424">
        <f t="shared" si="33"/>
        <v>100</v>
      </c>
      <c r="J36" s="353">
        <v>16.100000000000001</v>
      </c>
      <c r="K36" s="424">
        <f t="shared" si="33"/>
        <v>100</v>
      </c>
      <c r="L36" s="353">
        <f>SUM(L29:L35)</f>
        <v>19.75</v>
      </c>
      <c r="M36" s="424">
        <f t="shared" si="33"/>
        <v>100</v>
      </c>
      <c r="N36" s="353">
        <v>30.1</v>
      </c>
      <c r="O36" s="424">
        <f t="shared" si="33"/>
        <v>100</v>
      </c>
      <c r="P36" s="353">
        <v>12.1</v>
      </c>
      <c r="Q36" s="424">
        <f t="shared" si="33"/>
        <v>40.199335548172755</v>
      </c>
      <c r="R36" s="353">
        <f>SUM(R29:R35)</f>
        <v>0.9</v>
      </c>
      <c r="S36" s="424">
        <f t="shared" si="33"/>
        <v>100</v>
      </c>
      <c r="T36" s="353">
        <v>30.3</v>
      </c>
      <c r="U36" s="424">
        <f t="shared" si="33"/>
        <v>100</v>
      </c>
      <c r="V36" s="353">
        <f>SUM(V29:V35)</f>
        <v>1.1000000000000001</v>
      </c>
      <c r="W36" s="424">
        <f t="shared" si="33"/>
        <v>100</v>
      </c>
      <c r="X36" s="420">
        <f>SUM(X28:X35)</f>
        <v>0</v>
      </c>
      <c r="Y36" s="424">
        <f>SUM(Y29:Y35)</f>
        <v>0</v>
      </c>
      <c r="Z36" s="420">
        <f>SUM(Z28:Z35)</f>
        <v>0</v>
      </c>
      <c r="AA36" s="424">
        <f>SUM(AA29:AA35)</f>
        <v>0</v>
      </c>
      <c r="AB36" s="353">
        <v>161.4</v>
      </c>
      <c r="AC36" s="424">
        <f t="shared" ref="AC36:AK36" si="34">SUM(AC29:AC35)</f>
        <v>100</v>
      </c>
      <c r="AD36" s="353">
        <v>1117.5999999999999</v>
      </c>
      <c r="AE36" s="424">
        <f t="shared" si="34"/>
        <v>100</v>
      </c>
      <c r="AF36" s="353">
        <v>590.9</v>
      </c>
      <c r="AG36" s="424">
        <f t="shared" si="34"/>
        <v>100</v>
      </c>
      <c r="AH36" s="353">
        <v>65.016570000000002</v>
      </c>
      <c r="AI36" s="424">
        <f t="shared" si="34"/>
        <v>100</v>
      </c>
      <c r="AJ36" s="353">
        <v>6.6064567400000005</v>
      </c>
      <c r="AK36" s="424">
        <f t="shared" si="34"/>
        <v>100</v>
      </c>
    </row>
    <row r="37" spans="1:37" ht="13.5" thickBot="1">
      <c r="A37" s="360" t="s">
        <v>177</v>
      </c>
      <c r="B37" s="419">
        <f>D37+F37+H37+J37+L37+N37+P37+R37+T37+V37+X37+Z37+AB37+AD37+AF37+AH37+AJ37</f>
        <v>0</v>
      </c>
      <c r="C37" s="424">
        <f>B37/B38*100</f>
        <v>0</v>
      </c>
      <c r="D37" s="420">
        <v>0</v>
      </c>
      <c r="E37" s="424">
        <f>D37/$D$38*100</f>
        <v>0</v>
      </c>
      <c r="F37" s="420">
        <v>0</v>
      </c>
      <c r="G37" s="424">
        <f>F37/$F$38*100</f>
        <v>0</v>
      </c>
      <c r="H37" s="420">
        <v>0</v>
      </c>
      <c r="I37" s="423">
        <f>H37/$H$38*100</f>
        <v>0</v>
      </c>
      <c r="J37" s="420"/>
      <c r="K37" s="424">
        <f>J37/$J$38*100</f>
        <v>0</v>
      </c>
      <c r="L37" s="420">
        <v>0</v>
      </c>
      <c r="M37" s="424">
        <f>L37/$L$38*100</f>
        <v>0</v>
      </c>
      <c r="N37" s="420"/>
      <c r="O37" s="424">
        <f>N37/$N$38*100</f>
        <v>0</v>
      </c>
      <c r="P37" s="420"/>
      <c r="Q37" s="424">
        <f>P37/$N$38*100</f>
        <v>0</v>
      </c>
      <c r="R37" s="420">
        <v>0</v>
      </c>
      <c r="S37" s="424">
        <f>R37/$T$38*100</f>
        <v>0</v>
      </c>
      <c r="T37" s="420">
        <v>0</v>
      </c>
      <c r="U37" s="424">
        <f>T37/$T$38*100</f>
        <v>0</v>
      </c>
      <c r="V37" s="420">
        <v>0</v>
      </c>
      <c r="W37" s="423">
        <f t="shared" si="32"/>
        <v>0</v>
      </c>
      <c r="X37" s="420">
        <v>0</v>
      </c>
      <c r="Y37" s="424">
        <v>0</v>
      </c>
      <c r="Z37" s="420">
        <v>0</v>
      </c>
      <c r="AA37" s="424">
        <v>0</v>
      </c>
      <c r="AB37" s="420"/>
      <c r="AC37" s="424">
        <f>AB37/AB38*100</f>
        <v>0</v>
      </c>
      <c r="AD37" s="420"/>
      <c r="AE37" s="424">
        <f>AD37/AD38*100</f>
        <v>0</v>
      </c>
      <c r="AF37" s="420"/>
      <c r="AG37" s="424">
        <f>AF37/AF38*100</f>
        <v>0</v>
      </c>
      <c r="AH37" s="420">
        <v>0</v>
      </c>
      <c r="AI37" s="424">
        <f>AH37/$AH$38*100</f>
        <v>0</v>
      </c>
      <c r="AJ37" s="420">
        <v>0</v>
      </c>
      <c r="AK37" s="424">
        <f>AJ37/$AJ$38*100</f>
        <v>0</v>
      </c>
    </row>
    <row r="38" spans="1:37" ht="13.5" thickBot="1">
      <c r="A38" s="360" t="s">
        <v>179</v>
      </c>
      <c r="B38" s="353">
        <f t="shared" ref="B38:AK38" si="35">SUM(B36:B37)</f>
        <v>2135.5430267400002</v>
      </c>
      <c r="C38" s="424">
        <f t="shared" si="35"/>
        <v>99.999999999999986</v>
      </c>
      <c r="D38" s="353">
        <f>SUM(D36:D37)</f>
        <v>10.44</v>
      </c>
      <c r="E38" s="424">
        <f t="shared" si="35"/>
        <v>100</v>
      </c>
      <c r="F38" s="353">
        <f>SUM(F36:F37)</f>
        <v>5.33</v>
      </c>
      <c r="G38" s="424">
        <f t="shared" si="35"/>
        <v>100</v>
      </c>
      <c r="H38" s="353">
        <v>67.900000000000006</v>
      </c>
      <c r="I38" s="424">
        <f t="shared" si="35"/>
        <v>100</v>
      </c>
      <c r="J38" s="353">
        <v>16.100000000000001</v>
      </c>
      <c r="K38" s="424">
        <f t="shared" si="35"/>
        <v>100</v>
      </c>
      <c r="L38" s="353">
        <f>SUM(L36:L37)</f>
        <v>19.75</v>
      </c>
      <c r="M38" s="424">
        <f t="shared" si="35"/>
        <v>100</v>
      </c>
      <c r="N38" s="353">
        <v>30.1</v>
      </c>
      <c r="O38" s="424">
        <f t="shared" si="35"/>
        <v>100</v>
      </c>
      <c r="P38" s="353">
        <v>12.1</v>
      </c>
      <c r="Q38" s="424">
        <f t="shared" si="35"/>
        <v>40.199335548172755</v>
      </c>
      <c r="R38" s="353">
        <f>SUM(R36:R37)</f>
        <v>0.9</v>
      </c>
      <c r="S38" s="424">
        <f t="shared" si="35"/>
        <v>100</v>
      </c>
      <c r="T38" s="353">
        <f>SUM(T36:T37)</f>
        <v>30.3</v>
      </c>
      <c r="U38" s="424">
        <f t="shared" si="35"/>
        <v>100</v>
      </c>
      <c r="V38" s="353">
        <f>SUM(V36:V37)</f>
        <v>1.1000000000000001</v>
      </c>
      <c r="W38" s="424">
        <f t="shared" si="35"/>
        <v>100</v>
      </c>
      <c r="X38" s="420">
        <f t="shared" si="35"/>
        <v>0</v>
      </c>
      <c r="Y38" s="424">
        <f t="shared" si="35"/>
        <v>0</v>
      </c>
      <c r="Z38" s="420">
        <f>SUM(Z36:Z37)</f>
        <v>0</v>
      </c>
      <c r="AA38" s="424">
        <f>SUM(AA36:AA37)</f>
        <v>0</v>
      </c>
      <c r="AB38" s="353">
        <v>161.4</v>
      </c>
      <c r="AC38" s="424">
        <f t="shared" si="35"/>
        <v>100</v>
      </c>
      <c r="AD38" s="353">
        <v>1117.5999999999999</v>
      </c>
      <c r="AE38" s="424">
        <f t="shared" si="35"/>
        <v>100</v>
      </c>
      <c r="AF38" s="353">
        <v>590.9</v>
      </c>
      <c r="AG38" s="424">
        <f t="shared" si="35"/>
        <v>100</v>
      </c>
      <c r="AH38" s="353">
        <v>65.016570000000002</v>
      </c>
      <c r="AI38" s="424">
        <f t="shared" si="35"/>
        <v>100</v>
      </c>
      <c r="AJ38" s="353">
        <v>6.6064567400000005</v>
      </c>
      <c r="AK38" s="424">
        <f t="shared" si="35"/>
        <v>100</v>
      </c>
    </row>
    <row r="39" spans="1:37">
      <c r="A39" s="337" t="s">
        <v>1466</v>
      </c>
      <c r="B39" s="419">
        <f>D39+F39+H39+J39+L39+N39+P39+R39+T39+V39+X39+Z39+AB39+AD39+AF39+AH39+AJ39</f>
        <v>48.347968789999996</v>
      </c>
      <c r="C39" s="364"/>
      <c r="D39" s="335">
        <v>0</v>
      </c>
      <c r="E39" s="364">
        <v>0</v>
      </c>
      <c r="F39" s="335">
        <v>0</v>
      </c>
      <c r="G39" s="364">
        <v>0</v>
      </c>
      <c r="H39" s="335">
        <v>0</v>
      </c>
      <c r="I39" s="364">
        <v>0</v>
      </c>
      <c r="J39" s="335">
        <v>43.8</v>
      </c>
      <c r="K39" s="364">
        <v>100</v>
      </c>
      <c r="L39" s="335">
        <v>0</v>
      </c>
      <c r="M39" s="364">
        <v>0</v>
      </c>
      <c r="N39" s="335"/>
      <c r="O39" s="364">
        <v>0</v>
      </c>
      <c r="P39" s="335"/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>
        <v>0</v>
      </c>
      <c r="Y39" s="364">
        <v>0</v>
      </c>
      <c r="Z39" s="335">
        <v>0</v>
      </c>
      <c r="AA39" s="364">
        <v>0</v>
      </c>
      <c r="AB39" s="335">
        <v>0</v>
      </c>
      <c r="AC39" s="364">
        <v>0</v>
      </c>
      <c r="AD39" s="335">
        <v>0</v>
      </c>
      <c r="AE39" s="364">
        <v>0</v>
      </c>
      <c r="AF39" s="335">
        <v>0</v>
      </c>
      <c r="AG39" s="364">
        <v>0</v>
      </c>
      <c r="AH39" s="335">
        <v>4.5479687899999997</v>
      </c>
      <c r="AI39" s="364">
        <v>0</v>
      </c>
      <c r="AJ39" s="335">
        <v>0</v>
      </c>
      <c r="AK39" s="364">
        <v>0</v>
      </c>
    </row>
    <row r="40" spans="1:37">
      <c r="A40" s="337" t="s">
        <v>467</v>
      </c>
      <c r="B40" s="419">
        <f>D40+F40+H40+J40+L40+N40+P40+R40+T40+V40+X40+Z40+AB40+AD40+AF40+AH40+AJ40</f>
        <v>0</v>
      </c>
      <c r="C40" s="364"/>
      <c r="D40" s="335">
        <v>0</v>
      </c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/>
      <c r="K40" s="364">
        <v>0</v>
      </c>
      <c r="L40" s="335">
        <v>0</v>
      </c>
      <c r="M40" s="364">
        <v>0</v>
      </c>
      <c r="N40" s="335"/>
      <c r="O40" s="364">
        <v>0</v>
      </c>
      <c r="P40" s="335"/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>
        <v>0</v>
      </c>
      <c r="Y40" s="364">
        <v>0</v>
      </c>
      <c r="Z40" s="335">
        <v>0</v>
      </c>
      <c r="AA40" s="364">
        <v>0</v>
      </c>
      <c r="AB40" s="335"/>
      <c r="AC40" s="364">
        <v>0</v>
      </c>
      <c r="AD40" s="335"/>
      <c r="AE40" s="364">
        <v>0</v>
      </c>
      <c r="AF40" s="335"/>
      <c r="AG40" s="364">
        <v>0</v>
      </c>
      <c r="AH40" s="335">
        <v>0</v>
      </c>
      <c r="AI40" s="364">
        <v>0</v>
      </c>
      <c r="AJ40" s="335">
        <v>0</v>
      </c>
      <c r="AK40" s="364">
        <v>0</v>
      </c>
    </row>
    <row r="41" spans="1:37" ht="13.5" thickBot="1">
      <c r="A41" s="337" t="s">
        <v>1467</v>
      </c>
      <c r="B41" s="419">
        <f>D41+F41+H41+J41+L41+N41+P41+R41+T41+V41+X41+Z41+AB41+AD41+AF41+AH41+AJ41</f>
        <v>3</v>
      </c>
      <c r="C41" s="364"/>
      <c r="D41" s="335">
        <v>0</v>
      </c>
      <c r="E41" s="364">
        <v>0</v>
      </c>
      <c r="F41" s="335">
        <v>0</v>
      </c>
      <c r="G41" s="364">
        <v>0</v>
      </c>
      <c r="H41" s="335">
        <v>0</v>
      </c>
      <c r="I41" s="364">
        <v>0</v>
      </c>
      <c r="J41" s="335"/>
      <c r="K41" s="364">
        <v>0</v>
      </c>
      <c r="L41" s="335">
        <v>0</v>
      </c>
      <c r="M41" s="364">
        <v>0</v>
      </c>
      <c r="N41" s="335"/>
      <c r="O41" s="364">
        <v>0</v>
      </c>
      <c r="P41" s="335"/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>
        <v>0</v>
      </c>
      <c r="Y41" s="364">
        <v>0</v>
      </c>
      <c r="Z41" s="335">
        <v>0</v>
      </c>
      <c r="AA41" s="364">
        <v>0</v>
      </c>
      <c r="AB41" s="335">
        <v>0</v>
      </c>
      <c r="AC41" s="364">
        <v>0</v>
      </c>
      <c r="AD41" s="335"/>
      <c r="AE41" s="364">
        <v>0</v>
      </c>
      <c r="AF41" s="335"/>
      <c r="AG41" s="364">
        <v>0</v>
      </c>
      <c r="AH41" s="335"/>
      <c r="AI41" s="364">
        <v>0</v>
      </c>
      <c r="AJ41" s="335">
        <v>3</v>
      </c>
      <c r="AK41" s="364">
        <v>0</v>
      </c>
    </row>
    <row r="42" spans="1:37" ht="13.5" thickBot="1">
      <c r="A42" s="360" t="s">
        <v>469</v>
      </c>
      <c r="B42" s="354">
        <f>SUM(B39:B41)</f>
        <v>51.347968789999996</v>
      </c>
      <c r="C42" s="363"/>
      <c r="D42" s="354">
        <f t="shared" ref="D42:I42" si="36">SUM(D39:D41)</f>
        <v>0</v>
      </c>
      <c r="E42" s="363">
        <f t="shared" si="36"/>
        <v>0</v>
      </c>
      <c r="F42" s="354">
        <f t="shared" si="36"/>
        <v>0</v>
      </c>
      <c r="G42" s="363">
        <f t="shared" si="36"/>
        <v>0</v>
      </c>
      <c r="H42" s="354">
        <v>0</v>
      </c>
      <c r="I42" s="363">
        <f t="shared" si="36"/>
        <v>0</v>
      </c>
      <c r="J42" s="354">
        <v>43.8</v>
      </c>
      <c r="K42" s="363">
        <v>100</v>
      </c>
      <c r="L42" s="354">
        <f>SUM(L39:L41)</f>
        <v>0</v>
      </c>
      <c r="M42" s="363">
        <v>100</v>
      </c>
      <c r="N42" s="354"/>
      <c r="O42" s="363">
        <v>0</v>
      </c>
      <c r="P42" s="354"/>
      <c r="Q42" s="363">
        <v>0</v>
      </c>
      <c r="R42" s="354">
        <v>0</v>
      </c>
      <c r="S42" s="363">
        <f>SUM(S39:S41)</f>
        <v>0</v>
      </c>
      <c r="T42" s="354">
        <f>SUM(T39:T41)</f>
        <v>0</v>
      </c>
      <c r="U42" s="363">
        <f t="shared" ref="U42:AG42" si="37">SUM(U39:U41)</f>
        <v>0</v>
      </c>
      <c r="V42" s="354">
        <f>SUM(V39:V41)</f>
        <v>0</v>
      </c>
      <c r="W42" s="363">
        <f>SUM(W39:W41)</f>
        <v>0</v>
      </c>
      <c r="X42" s="354">
        <f t="shared" si="37"/>
        <v>0</v>
      </c>
      <c r="Y42" s="363">
        <f t="shared" si="37"/>
        <v>0</v>
      </c>
      <c r="Z42" s="354">
        <f>SUM(Z39:Z41)</f>
        <v>0</v>
      </c>
      <c r="AA42" s="363">
        <f>SUM(AA39:AA41)</f>
        <v>0</v>
      </c>
      <c r="AB42" s="354">
        <v>0</v>
      </c>
      <c r="AC42" s="363">
        <f t="shared" si="37"/>
        <v>0</v>
      </c>
      <c r="AD42" s="354">
        <v>0</v>
      </c>
      <c r="AE42" s="363">
        <f t="shared" si="37"/>
        <v>0</v>
      </c>
      <c r="AF42" s="354">
        <v>0</v>
      </c>
      <c r="AG42" s="363">
        <f t="shared" si="37"/>
        <v>0</v>
      </c>
      <c r="AH42" s="354">
        <v>4.5479687899999997</v>
      </c>
      <c r="AI42" s="363">
        <v>0</v>
      </c>
      <c r="AJ42" s="354">
        <v>3</v>
      </c>
      <c r="AK42" s="363">
        <f>SUM(AK39:AK41)</f>
        <v>0</v>
      </c>
    </row>
    <row r="43" spans="1:37" ht="13.5" thickBot="1">
      <c r="A43" s="335"/>
      <c r="B43" s="335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S43" s="335"/>
      <c r="T43" s="419"/>
      <c r="U43" s="335"/>
      <c r="V43" s="419"/>
      <c r="W43" s="335"/>
      <c r="X43" s="419"/>
      <c r="Y43" s="365"/>
      <c r="Z43" s="419"/>
      <c r="AA43" s="365"/>
      <c r="AB43" s="419"/>
      <c r="AC43" s="335"/>
      <c r="AD43" s="419"/>
      <c r="AE43" s="365"/>
      <c r="AF43" s="419"/>
      <c r="AG43" s="335"/>
      <c r="AH43" s="419"/>
      <c r="AI43" s="365"/>
      <c r="AJ43" s="419"/>
      <c r="AK43" s="365"/>
    </row>
    <row r="44" spans="1:37">
      <c r="A44" s="409" t="s">
        <v>182</v>
      </c>
      <c r="B44" s="419">
        <f>D44+F44+H44+J44+L44+N44+P44+R44+T44+V44+X44+Z44+AB44+AD44+AF44+AH44+AJ44</f>
        <v>18946</v>
      </c>
      <c r="C44" s="384"/>
      <c r="D44" s="421">
        <v>7386</v>
      </c>
      <c r="E44" s="384"/>
      <c r="F44" s="421">
        <v>128</v>
      </c>
      <c r="G44" s="384"/>
      <c r="H44" s="421">
        <v>80</v>
      </c>
      <c r="I44" s="384"/>
      <c r="J44" s="421">
        <v>8088</v>
      </c>
      <c r="K44" s="384"/>
      <c r="L44" s="421">
        <v>4</v>
      </c>
      <c r="M44" s="384"/>
      <c r="N44" s="421">
        <v>142</v>
      </c>
      <c r="O44" s="384"/>
      <c r="P44" s="421">
        <v>6</v>
      </c>
      <c r="Q44" s="384"/>
      <c r="R44" s="421">
        <v>41</v>
      </c>
      <c r="S44" s="384"/>
      <c r="T44" s="421">
        <v>1198</v>
      </c>
      <c r="U44" s="384"/>
      <c r="V44" s="421">
        <v>1</v>
      </c>
      <c r="W44" s="384"/>
      <c r="X44" s="421">
        <v>0</v>
      </c>
      <c r="Y44" s="384"/>
      <c r="Z44" s="421">
        <v>0</v>
      </c>
      <c r="AA44" s="384"/>
      <c r="AB44" s="421">
        <v>23</v>
      </c>
      <c r="AC44" s="384"/>
      <c r="AD44" s="421">
        <v>25</v>
      </c>
      <c r="AE44" s="384"/>
      <c r="AF44" s="421">
        <v>25</v>
      </c>
      <c r="AG44" s="384"/>
      <c r="AH44" s="421">
        <v>1429</v>
      </c>
      <c r="AI44" s="384"/>
      <c r="AJ44" s="421">
        <v>370</v>
      </c>
      <c r="AK44" s="384"/>
    </row>
    <row r="45" spans="1:37" ht="13.5" thickBot="1">
      <c r="A45" s="411" t="s">
        <v>183</v>
      </c>
      <c r="B45" s="411">
        <f>B10/B44*1000000</f>
        <v>288072.15573683096</v>
      </c>
      <c r="C45" s="385"/>
      <c r="D45" s="422">
        <f>D10/D44*1000000</f>
        <v>25055.510425128621</v>
      </c>
      <c r="E45" s="385"/>
      <c r="F45" s="422">
        <f>F10/F44*1000000</f>
        <v>911875</v>
      </c>
      <c r="G45" s="385"/>
      <c r="H45" s="422">
        <f>H10/H44*1000000</f>
        <v>4921250.0000000009</v>
      </c>
      <c r="I45" s="385"/>
      <c r="J45" s="422">
        <f>J10/J44*1000000</f>
        <v>27299.703264094951</v>
      </c>
      <c r="K45" s="385"/>
      <c r="L45" s="422">
        <f>L10/L44*1000000</f>
        <v>4937500</v>
      </c>
      <c r="M45" s="385"/>
      <c r="N45" s="422">
        <f>N10/N44*1000000</f>
        <v>738732.39436619717</v>
      </c>
      <c r="O45" s="385"/>
      <c r="P45" s="422">
        <f>P10/P44*1000000</f>
        <v>11750000</v>
      </c>
      <c r="Q45" s="385"/>
      <c r="R45" s="422">
        <f>R10/R44*1000000</f>
        <v>933236.58536585374</v>
      </c>
      <c r="S45" s="385"/>
      <c r="T45" s="422">
        <f>T10/T44*1000000</f>
        <v>361519.19866444077</v>
      </c>
      <c r="U45" s="385"/>
      <c r="V45" s="422">
        <f>V10/V44*1000000</f>
        <v>1100000</v>
      </c>
      <c r="W45" s="385"/>
      <c r="X45" s="422" t="e">
        <f>X10/X44*1000000</f>
        <v>#DIV/0!</v>
      </c>
      <c r="Y45" s="385"/>
      <c r="Z45" s="422" t="e">
        <f>Z10/Z44*1000000</f>
        <v>#DIV/0!</v>
      </c>
      <c r="AA45" s="385"/>
      <c r="AB45" s="422">
        <f>AB10/AB44*1000000</f>
        <v>80700000</v>
      </c>
      <c r="AC45" s="385"/>
      <c r="AD45" s="422">
        <f>AD10/AD44*1000000</f>
        <v>44703999.999999993</v>
      </c>
      <c r="AE45" s="385"/>
      <c r="AF45" s="422">
        <f>AF10/AF44*1000000</f>
        <v>23636000</v>
      </c>
      <c r="AG45" s="385"/>
      <c r="AH45" s="422">
        <f>AH10/AH44*1000000</f>
        <v>154735.09951714487</v>
      </c>
      <c r="AI45" s="385"/>
      <c r="AJ45" s="422">
        <f>AJ10/AJ44*1000000</f>
        <v>233551.09562162164</v>
      </c>
      <c r="AK45" s="385"/>
    </row>
    <row r="46" spans="1:37">
      <c r="A46" s="335"/>
      <c r="B46" s="335"/>
      <c r="C46" s="335"/>
      <c r="D46" s="335"/>
      <c r="E46" s="365"/>
      <c r="F46" s="335"/>
      <c r="G46" s="365"/>
      <c r="H46" s="335"/>
      <c r="I46" s="365"/>
      <c r="J46" s="335"/>
      <c r="K46" s="335"/>
      <c r="L46" s="335"/>
      <c r="M46" s="335"/>
      <c r="P46" s="335"/>
      <c r="Q46" s="335"/>
      <c r="R46" s="335"/>
      <c r="T46" s="335"/>
      <c r="V46" s="335"/>
      <c r="X46" s="335"/>
      <c r="Y46" s="335"/>
      <c r="Z46" s="335"/>
      <c r="AA46" s="335"/>
      <c r="AB46" s="335"/>
      <c r="AC46" s="335"/>
      <c r="AD46" s="335"/>
      <c r="AE46" s="335"/>
      <c r="AF46" s="335"/>
      <c r="AG46" s="335"/>
      <c r="AH46" s="335"/>
      <c r="AI46" s="335"/>
      <c r="AJ46" s="335"/>
      <c r="AK46" s="335"/>
    </row>
    <row r="47" spans="1:37">
      <c r="A47" s="523" t="s">
        <v>185</v>
      </c>
      <c r="B47" s="437" t="s">
        <v>79</v>
      </c>
      <c r="C47" s="510"/>
      <c r="D47" s="1457" t="s">
        <v>453</v>
      </c>
      <c r="E47" s="425"/>
      <c r="F47" s="1203" t="s">
        <v>1468</v>
      </c>
      <c r="G47" s="425"/>
      <c r="H47" s="1203" t="s">
        <v>1448</v>
      </c>
      <c r="I47" s="425"/>
      <c r="J47" s="324" t="s">
        <v>488</v>
      </c>
      <c r="K47" s="502"/>
      <c r="L47" s="1203" t="s">
        <v>1342</v>
      </c>
      <c r="M47" s="502"/>
      <c r="N47" s="324" t="s">
        <v>645</v>
      </c>
      <c r="O47" s="502"/>
      <c r="P47" s="1203" t="s">
        <v>645</v>
      </c>
      <c r="Q47" s="502"/>
      <c r="R47" s="324" t="s">
        <v>1449</v>
      </c>
      <c r="S47" s="502"/>
      <c r="T47" s="324" t="s">
        <v>1000</v>
      </c>
      <c r="U47" s="502"/>
      <c r="V47" s="1207" t="s">
        <v>1450</v>
      </c>
      <c r="W47" s="502"/>
      <c r="X47" s="324" t="s">
        <v>495</v>
      </c>
      <c r="Y47" s="502"/>
      <c r="Z47" s="324" t="s">
        <v>410</v>
      </c>
      <c r="AA47" s="502"/>
      <c r="AB47" s="1226" t="s">
        <v>1451</v>
      </c>
      <c r="AC47" s="1227"/>
      <c r="AD47" s="1226" t="s">
        <v>1452</v>
      </c>
      <c r="AE47" s="1205"/>
      <c r="AF47" s="1226" t="s">
        <v>1453</v>
      </c>
      <c r="AG47" s="425"/>
      <c r="AH47" s="324" t="s">
        <v>518</v>
      </c>
      <c r="AI47" s="425"/>
      <c r="AJ47" s="1213" t="s">
        <v>1454</v>
      </c>
      <c r="AK47" s="425"/>
    </row>
    <row r="48" spans="1:37">
      <c r="A48" s="509"/>
      <c r="B48" s="481"/>
      <c r="C48" s="513"/>
      <c r="D48" s="1204" t="s">
        <v>1455</v>
      </c>
      <c r="E48" s="427"/>
      <c r="F48" s="1204" t="s">
        <v>1456</v>
      </c>
      <c r="G48" s="427"/>
      <c r="H48" s="1204" t="s">
        <v>1434</v>
      </c>
      <c r="I48" s="427"/>
      <c r="J48" s="169" t="s">
        <v>1421</v>
      </c>
      <c r="K48" s="504"/>
      <c r="L48" s="1204" t="s">
        <v>1457</v>
      </c>
      <c r="M48" s="504"/>
      <c r="N48" s="169" t="s">
        <v>1458</v>
      </c>
      <c r="O48" s="504"/>
      <c r="P48" s="1224" t="s">
        <v>1459</v>
      </c>
      <c r="Q48" s="504"/>
      <c r="R48" s="503" t="s">
        <v>1460</v>
      </c>
      <c r="S48" s="504"/>
      <c r="T48" s="503" t="s">
        <v>1461</v>
      </c>
      <c r="U48" s="504"/>
      <c r="V48" s="1428" t="s">
        <v>1415</v>
      </c>
      <c r="W48" s="504"/>
      <c r="X48" s="503" t="s">
        <v>1462</v>
      </c>
      <c r="Y48" s="504"/>
      <c r="Z48" s="503" t="s">
        <v>757</v>
      </c>
      <c r="AA48" s="504"/>
      <c r="AB48" s="1228" t="s">
        <v>1463</v>
      </c>
      <c r="AC48" s="1229"/>
      <c r="AD48" s="1228" t="s">
        <v>1463</v>
      </c>
      <c r="AE48" s="1206"/>
      <c r="AF48" s="1228" t="s">
        <v>1463</v>
      </c>
      <c r="AG48" s="427"/>
      <c r="AH48" s="169" t="s">
        <v>1464</v>
      </c>
      <c r="AI48" s="427"/>
      <c r="AJ48" s="1204" t="s">
        <v>1465</v>
      </c>
      <c r="AK48" s="427"/>
    </row>
    <row r="49" spans="1:37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44" t="s">
        <v>21</v>
      </c>
      <c r="L49" s="345" t="s">
        <v>117</v>
      </c>
      <c r="M49" s="344" t="s">
        <v>21</v>
      </c>
      <c r="N49" s="156" t="s">
        <v>117</v>
      </c>
      <c r="O49" s="157" t="s">
        <v>21</v>
      </c>
      <c r="P49" s="345" t="s">
        <v>117</v>
      </c>
      <c r="Q49" s="344" t="s">
        <v>21</v>
      </c>
      <c r="R49" s="345" t="s">
        <v>117</v>
      </c>
      <c r="S49" s="157" t="s">
        <v>21</v>
      </c>
      <c r="T49" s="345" t="s">
        <v>117</v>
      </c>
      <c r="U49" s="157" t="s">
        <v>21</v>
      </c>
      <c r="V49" s="345" t="s">
        <v>117</v>
      </c>
      <c r="W49" s="157" t="s">
        <v>21</v>
      </c>
      <c r="X49" s="345" t="s">
        <v>117</v>
      </c>
      <c r="Y49" s="344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</row>
    <row r="50" spans="1:37">
      <c r="A50" s="346" t="s">
        <v>187</v>
      </c>
      <c r="B50" s="419">
        <f t="shared" ref="B50:B57" si="38">D50+F50+H50+J50+L50+N50+P50+R50+T50+V50+X50+Z50+AB50+AD50+AF50+AH50+AJ50</f>
        <v>130.81246213999998</v>
      </c>
      <c r="C50" s="364">
        <f t="shared" ref="C50:C57" si="39">B50/$B$58*100</f>
        <v>6.0998297189979382</v>
      </c>
      <c r="D50" s="335">
        <v>10.44</v>
      </c>
      <c r="E50" s="364">
        <f t="shared" ref="E50:E57" si="40">D50/$D$58*100</f>
        <v>100</v>
      </c>
      <c r="F50" s="335">
        <v>5.33</v>
      </c>
      <c r="G50" s="364">
        <f t="shared" ref="G50:G57" si="41">F50/$F$58*100</f>
        <v>100</v>
      </c>
      <c r="H50" s="335">
        <v>0</v>
      </c>
      <c r="I50" s="364">
        <f>H50/$H$58*100</f>
        <v>0</v>
      </c>
      <c r="J50" s="335">
        <v>0</v>
      </c>
      <c r="K50" s="364">
        <f t="shared" ref="K50:K57" si="42">J50/$J$58*100</f>
        <v>0</v>
      </c>
      <c r="L50" s="335">
        <v>0.45</v>
      </c>
      <c r="M50" s="364">
        <f>L50/$L$58*100</f>
        <v>2.278481012658228</v>
      </c>
      <c r="N50" s="335">
        <v>7.8</v>
      </c>
      <c r="O50" s="364">
        <f t="shared" ref="O50:O57" si="43">N50/$N$58*100</f>
        <v>19.948849104859335</v>
      </c>
      <c r="P50" s="335">
        <v>5</v>
      </c>
      <c r="Q50" s="364">
        <f t="shared" ref="Q50:Q57" si="44">P50/$P$58*100</f>
        <v>41.32231404958678</v>
      </c>
      <c r="R50" s="419">
        <v>0.9</v>
      </c>
      <c r="S50" s="364">
        <f>R50/$R$58*100</f>
        <v>100</v>
      </c>
      <c r="T50" s="335">
        <v>30.3</v>
      </c>
      <c r="U50" s="364">
        <f t="shared" ref="U50:W57" si="45">T50/$T$58*100</f>
        <v>100</v>
      </c>
      <c r="V50" s="335">
        <v>1.1000000000000001</v>
      </c>
      <c r="W50" s="364">
        <f t="shared" si="45"/>
        <v>3.6303630363036308</v>
      </c>
      <c r="X50" s="335"/>
      <c r="Y50" s="364"/>
      <c r="Z50" s="335"/>
      <c r="AA50" s="364"/>
      <c r="AB50" s="335">
        <v>0</v>
      </c>
      <c r="AC50" s="364">
        <f t="shared" ref="AC50:AC57" si="46">AB50/$AB$58*100</f>
        <v>0</v>
      </c>
      <c r="AD50" s="335">
        <v>0</v>
      </c>
      <c r="AE50" s="364">
        <f t="shared" ref="AE50:AE57" si="47">AD50/$AD$58*100</f>
        <v>0</v>
      </c>
      <c r="AF50" s="335">
        <v>0</v>
      </c>
      <c r="AG50" s="364">
        <f t="shared" ref="AG50:AG57" si="48">AF50/$AF$58*100</f>
        <v>0</v>
      </c>
      <c r="AH50" s="335">
        <v>65</v>
      </c>
      <c r="AI50" s="364">
        <f t="shared" ref="AI50:AI57" si="49">AH50/$AH$58*100</f>
        <v>100</v>
      </c>
      <c r="AJ50" s="335">
        <v>4.4924621399999998</v>
      </c>
      <c r="AK50" s="364">
        <f t="shared" ref="AK50:AK57" si="50">AJ50/$AJ$58*100</f>
        <v>68.00108313431565</v>
      </c>
    </row>
    <row r="51" spans="1:37">
      <c r="A51" s="414" t="s">
        <v>189</v>
      </c>
      <c r="B51" s="419">
        <f t="shared" si="38"/>
        <v>812.2</v>
      </c>
      <c r="C51" s="364">
        <f t="shared" si="39"/>
        <v>37.873162974853905</v>
      </c>
      <c r="D51" s="335">
        <v>0</v>
      </c>
      <c r="E51" s="364">
        <f t="shared" si="40"/>
        <v>0</v>
      </c>
      <c r="F51" s="335">
        <v>0</v>
      </c>
      <c r="G51" s="364">
        <f t="shared" si="41"/>
        <v>0</v>
      </c>
      <c r="H51" s="335">
        <v>67.900000000000006</v>
      </c>
      <c r="I51" s="364">
        <f t="shared" ref="I51:I57" si="51">H51/$H$58*100</f>
        <v>100</v>
      </c>
      <c r="J51" s="335">
        <v>16.100000000000001</v>
      </c>
      <c r="K51" s="364">
        <f t="shared" si="42"/>
        <v>100</v>
      </c>
      <c r="L51" s="365">
        <v>0</v>
      </c>
      <c r="M51" s="364">
        <f t="shared" ref="M51:M57" si="52">L51/$L$58*100</f>
        <v>0</v>
      </c>
      <c r="N51" s="335">
        <v>22.3</v>
      </c>
      <c r="O51" s="364">
        <f t="shared" si="43"/>
        <v>57.033248081841435</v>
      </c>
      <c r="P51" s="335">
        <v>7.1</v>
      </c>
      <c r="Q51" s="364">
        <f t="shared" si="44"/>
        <v>58.677685950413213</v>
      </c>
      <c r="R51" s="335">
        <v>0</v>
      </c>
      <c r="S51" s="364">
        <f t="shared" ref="S51:S57" si="53">R51/$R$58*100</f>
        <v>0</v>
      </c>
      <c r="T51" s="335">
        <v>0</v>
      </c>
      <c r="U51" s="364">
        <f t="shared" si="45"/>
        <v>0</v>
      </c>
      <c r="V51" s="335">
        <v>0</v>
      </c>
      <c r="W51" s="364">
        <f t="shared" si="45"/>
        <v>0</v>
      </c>
      <c r="X51" s="335"/>
      <c r="Y51" s="364"/>
      <c r="Z51" s="335"/>
      <c r="AA51" s="364"/>
      <c r="AB51" s="335">
        <v>161.4</v>
      </c>
      <c r="AC51" s="364">
        <f t="shared" si="46"/>
        <v>100</v>
      </c>
      <c r="AD51" s="458">
        <v>245.3</v>
      </c>
      <c r="AE51" s="364">
        <f t="shared" si="47"/>
        <v>21.948818897637796</v>
      </c>
      <c r="AF51" s="458">
        <v>292.10000000000002</v>
      </c>
      <c r="AG51" s="364">
        <f t="shared" si="48"/>
        <v>49.433068201049238</v>
      </c>
      <c r="AH51" s="335">
        <v>0</v>
      </c>
      <c r="AI51" s="364">
        <f t="shared" si="49"/>
        <v>0</v>
      </c>
      <c r="AJ51" s="335">
        <v>0</v>
      </c>
      <c r="AK51" s="364">
        <f t="shared" si="50"/>
        <v>0</v>
      </c>
    </row>
    <row r="52" spans="1:37">
      <c r="A52" s="414" t="s">
        <v>190</v>
      </c>
      <c r="B52" s="419">
        <f t="shared" si="38"/>
        <v>142.80000000000001</v>
      </c>
      <c r="C52" s="364">
        <f t="shared" si="39"/>
        <v>6.6588126973764314</v>
      </c>
      <c r="D52" s="335">
        <v>0</v>
      </c>
      <c r="E52" s="364">
        <f t="shared" si="40"/>
        <v>0</v>
      </c>
      <c r="F52" s="335">
        <v>0</v>
      </c>
      <c r="G52" s="364">
        <f t="shared" si="41"/>
        <v>0</v>
      </c>
      <c r="H52" s="335">
        <v>0</v>
      </c>
      <c r="I52" s="364">
        <f t="shared" si="51"/>
        <v>0</v>
      </c>
      <c r="J52" s="335">
        <v>0</v>
      </c>
      <c r="K52" s="364">
        <f t="shared" si="42"/>
        <v>0</v>
      </c>
      <c r="L52" s="335">
        <v>0</v>
      </c>
      <c r="M52" s="364">
        <f t="shared" si="52"/>
        <v>0</v>
      </c>
      <c r="N52" s="335">
        <v>9</v>
      </c>
      <c r="O52" s="364">
        <f t="shared" si="43"/>
        <v>23.017902813299234</v>
      </c>
      <c r="P52" s="335">
        <v>0</v>
      </c>
      <c r="Q52" s="364">
        <f t="shared" si="44"/>
        <v>0</v>
      </c>
      <c r="R52" s="335">
        <v>0</v>
      </c>
      <c r="S52" s="364">
        <f t="shared" si="53"/>
        <v>0</v>
      </c>
      <c r="T52" s="335">
        <v>0</v>
      </c>
      <c r="U52" s="364">
        <f t="shared" si="45"/>
        <v>0</v>
      </c>
      <c r="V52" s="335">
        <v>0</v>
      </c>
      <c r="W52" s="364">
        <f t="shared" si="45"/>
        <v>0</v>
      </c>
      <c r="X52" s="335"/>
      <c r="Y52" s="364"/>
      <c r="Z52" s="335"/>
      <c r="AA52" s="364"/>
      <c r="AB52" s="335">
        <v>0</v>
      </c>
      <c r="AC52" s="364">
        <f t="shared" si="46"/>
        <v>0</v>
      </c>
      <c r="AD52" s="335"/>
      <c r="AE52" s="364">
        <f t="shared" si="47"/>
        <v>0</v>
      </c>
      <c r="AF52" s="458">
        <v>133.80000000000001</v>
      </c>
      <c r="AG52" s="364">
        <f t="shared" si="48"/>
        <v>22.643425283465898</v>
      </c>
      <c r="AH52" s="335">
        <v>0</v>
      </c>
      <c r="AI52" s="364">
        <f t="shared" si="49"/>
        <v>0</v>
      </c>
      <c r="AJ52" s="335">
        <v>0</v>
      </c>
      <c r="AK52" s="364">
        <f t="shared" si="50"/>
        <v>0</v>
      </c>
    </row>
    <row r="53" spans="1:37">
      <c r="A53" s="414" t="s">
        <v>191</v>
      </c>
      <c r="B53" s="419">
        <f t="shared" si="38"/>
        <v>60</v>
      </c>
      <c r="C53" s="364">
        <f t="shared" si="39"/>
        <v>2.7978204610825341</v>
      </c>
      <c r="D53" s="335">
        <v>0</v>
      </c>
      <c r="E53" s="364">
        <f t="shared" si="40"/>
        <v>0</v>
      </c>
      <c r="F53" s="335">
        <v>0</v>
      </c>
      <c r="G53" s="364">
        <f t="shared" si="41"/>
        <v>0</v>
      </c>
      <c r="H53" s="335">
        <v>0</v>
      </c>
      <c r="I53" s="364">
        <f t="shared" si="51"/>
        <v>0</v>
      </c>
      <c r="J53" s="335">
        <v>0</v>
      </c>
      <c r="K53" s="364">
        <f t="shared" si="42"/>
        <v>0</v>
      </c>
      <c r="L53" s="335">
        <v>0</v>
      </c>
      <c r="M53" s="364">
        <f t="shared" si="52"/>
        <v>0</v>
      </c>
      <c r="N53" s="335">
        <v>0</v>
      </c>
      <c r="O53" s="364">
        <f t="shared" si="43"/>
        <v>0</v>
      </c>
      <c r="P53" s="335">
        <v>0</v>
      </c>
      <c r="Q53" s="364">
        <f t="shared" si="44"/>
        <v>0</v>
      </c>
      <c r="R53" s="335">
        <v>0</v>
      </c>
      <c r="S53" s="364">
        <f t="shared" si="53"/>
        <v>0</v>
      </c>
      <c r="T53" s="335">
        <v>0</v>
      </c>
      <c r="U53" s="364">
        <f t="shared" si="45"/>
        <v>0</v>
      </c>
      <c r="V53" s="335">
        <v>0</v>
      </c>
      <c r="W53" s="364">
        <f t="shared" si="45"/>
        <v>0</v>
      </c>
      <c r="X53" s="335"/>
      <c r="Y53" s="364"/>
      <c r="Z53" s="335"/>
      <c r="AA53" s="364"/>
      <c r="AB53" s="335">
        <v>0</v>
      </c>
      <c r="AC53" s="364">
        <f t="shared" si="46"/>
        <v>0</v>
      </c>
      <c r="AD53" s="335"/>
      <c r="AE53" s="364">
        <f t="shared" si="47"/>
        <v>0</v>
      </c>
      <c r="AF53" s="458">
        <v>60</v>
      </c>
      <c r="AG53" s="364">
        <f t="shared" si="48"/>
        <v>10.154002369267218</v>
      </c>
      <c r="AH53" s="335">
        <v>0</v>
      </c>
      <c r="AI53" s="364">
        <f t="shared" si="49"/>
        <v>0</v>
      </c>
      <c r="AJ53" s="335">
        <v>0</v>
      </c>
      <c r="AK53" s="364">
        <f t="shared" si="50"/>
        <v>0</v>
      </c>
    </row>
    <row r="54" spans="1:37">
      <c r="A54" s="414" t="s">
        <v>192</v>
      </c>
      <c r="B54" s="419">
        <f t="shared" si="38"/>
        <v>194.46399460000001</v>
      </c>
      <c r="C54" s="364">
        <f t="shared" si="39"/>
        <v>9.0679223839287246</v>
      </c>
      <c r="D54" s="335">
        <v>0</v>
      </c>
      <c r="E54" s="364">
        <f t="shared" si="40"/>
        <v>0</v>
      </c>
      <c r="F54" s="335">
        <v>0</v>
      </c>
      <c r="G54" s="364">
        <f t="shared" si="41"/>
        <v>0</v>
      </c>
      <c r="H54" s="335">
        <v>0</v>
      </c>
      <c r="I54" s="364">
        <f t="shared" si="51"/>
        <v>0</v>
      </c>
      <c r="J54" s="335">
        <v>0</v>
      </c>
      <c r="K54" s="364">
        <f t="shared" si="42"/>
        <v>0</v>
      </c>
      <c r="L54" s="1510">
        <v>4.3499999999999996</v>
      </c>
      <c r="M54" s="364">
        <f t="shared" si="52"/>
        <v>22.025316455696199</v>
      </c>
      <c r="N54" s="335">
        <v>0</v>
      </c>
      <c r="O54" s="364">
        <f t="shared" si="43"/>
        <v>0</v>
      </c>
      <c r="P54" s="335">
        <v>0</v>
      </c>
      <c r="Q54" s="364">
        <f t="shared" si="44"/>
        <v>0</v>
      </c>
      <c r="R54" s="335">
        <v>0</v>
      </c>
      <c r="S54" s="364">
        <f t="shared" si="53"/>
        <v>0</v>
      </c>
      <c r="T54" s="335">
        <v>0</v>
      </c>
      <c r="U54" s="364">
        <f t="shared" si="45"/>
        <v>0</v>
      </c>
      <c r="V54" s="335">
        <v>0</v>
      </c>
      <c r="W54" s="364">
        <f t="shared" si="45"/>
        <v>0</v>
      </c>
      <c r="X54" s="335"/>
      <c r="Y54" s="364"/>
      <c r="Z54" s="335"/>
      <c r="AA54" s="364"/>
      <c r="AB54" s="335">
        <v>0</v>
      </c>
      <c r="AC54" s="364">
        <f t="shared" si="46"/>
        <v>0</v>
      </c>
      <c r="AD54" s="335">
        <v>104.7</v>
      </c>
      <c r="AE54" s="364">
        <f t="shared" si="47"/>
        <v>9.3682891911238375</v>
      </c>
      <c r="AF54" s="458">
        <v>83.3</v>
      </c>
      <c r="AG54" s="364">
        <f t="shared" si="48"/>
        <v>14.097139955999321</v>
      </c>
      <c r="AH54" s="335">
        <v>0</v>
      </c>
      <c r="AI54" s="364">
        <f t="shared" si="49"/>
        <v>0</v>
      </c>
      <c r="AJ54" s="335">
        <v>2.1139945999999998</v>
      </c>
      <c r="AK54" s="364">
        <f t="shared" si="50"/>
        <v>31.99891686568434</v>
      </c>
    </row>
    <row r="55" spans="1:37">
      <c r="A55" s="414" t="s">
        <v>193</v>
      </c>
      <c r="B55" s="419">
        <f t="shared" si="38"/>
        <v>276.15000000000003</v>
      </c>
      <c r="C55" s="364">
        <f t="shared" si="39"/>
        <v>12.876968672132366</v>
      </c>
      <c r="D55" s="335">
        <v>0</v>
      </c>
      <c r="E55" s="364">
        <f t="shared" si="40"/>
        <v>0</v>
      </c>
      <c r="F55" s="335">
        <v>0</v>
      </c>
      <c r="G55" s="364">
        <f t="shared" si="41"/>
        <v>0</v>
      </c>
      <c r="H55" s="335">
        <v>0</v>
      </c>
      <c r="I55" s="364">
        <f t="shared" si="51"/>
        <v>0</v>
      </c>
      <c r="J55" s="335">
        <v>0</v>
      </c>
      <c r="K55" s="364">
        <f t="shared" si="42"/>
        <v>0</v>
      </c>
      <c r="L55" s="1510">
        <v>5.95</v>
      </c>
      <c r="M55" s="364">
        <f t="shared" si="52"/>
        <v>30.126582278481013</v>
      </c>
      <c r="N55" s="335">
        <v>0</v>
      </c>
      <c r="O55" s="364">
        <f t="shared" si="43"/>
        <v>0</v>
      </c>
      <c r="P55" s="335">
        <v>0</v>
      </c>
      <c r="Q55" s="364">
        <f t="shared" si="44"/>
        <v>0</v>
      </c>
      <c r="R55" s="335">
        <v>0</v>
      </c>
      <c r="S55" s="364">
        <f t="shared" si="53"/>
        <v>0</v>
      </c>
      <c r="T55" s="335">
        <v>0</v>
      </c>
      <c r="U55" s="364">
        <f t="shared" si="45"/>
        <v>0</v>
      </c>
      <c r="V55" s="335">
        <v>0</v>
      </c>
      <c r="W55" s="364">
        <f t="shared" si="45"/>
        <v>0</v>
      </c>
      <c r="X55" s="335"/>
      <c r="Y55" s="364"/>
      <c r="Z55" s="335"/>
      <c r="AA55" s="364"/>
      <c r="AB55" s="335">
        <v>0</v>
      </c>
      <c r="AC55" s="364">
        <f t="shared" si="46"/>
        <v>0</v>
      </c>
      <c r="AD55" s="335">
        <v>258.60000000000002</v>
      </c>
      <c r="AE55" s="364">
        <f t="shared" si="47"/>
        <v>23.13886900501074</v>
      </c>
      <c r="AF55" s="458">
        <v>11.6</v>
      </c>
      <c r="AG55" s="364">
        <f t="shared" si="48"/>
        <v>1.9631071247249954</v>
      </c>
      <c r="AH55" s="335">
        <v>0</v>
      </c>
      <c r="AI55" s="364">
        <f t="shared" si="49"/>
        <v>0</v>
      </c>
      <c r="AJ55" s="335">
        <v>0</v>
      </c>
      <c r="AK55" s="364">
        <f t="shared" si="50"/>
        <v>0</v>
      </c>
    </row>
    <row r="56" spans="1:37">
      <c r="A56" s="414" t="s">
        <v>194</v>
      </c>
      <c r="B56" s="419">
        <f t="shared" si="38"/>
        <v>418.1</v>
      </c>
      <c r="C56" s="364">
        <f t="shared" si="39"/>
        <v>19.496145579643461</v>
      </c>
      <c r="D56" s="335">
        <v>0</v>
      </c>
      <c r="E56" s="364">
        <f t="shared" si="40"/>
        <v>0</v>
      </c>
      <c r="F56" s="335">
        <v>0</v>
      </c>
      <c r="G56" s="364">
        <f t="shared" si="41"/>
        <v>0</v>
      </c>
      <c r="H56" s="335">
        <v>0</v>
      </c>
      <c r="I56" s="364">
        <f t="shared" si="51"/>
        <v>0</v>
      </c>
      <c r="J56" s="335">
        <v>0</v>
      </c>
      <c r="K56" s="364">
        <f t="shared" si="42"/>
        <v>0</v>
      </c>
      <c r="L56" s="1510">
        <v>6.3</v>
      </c>
      <c r="M56" s="364">
        <f t="shared" si="52"/>
        <v>31.898734177215189</v>
      </c>
      <c r="N56" s="335">
        <v>0</v>
      </c>
      <c r="O56" s="364">
        <f t="shared" si="43"/>
        <v>0</v>
      </c>
      <c r="P56" s="335">
        <v>0</v>
      </c>
      <c r="Q56" s="364">
        <f t="shared" si="44"/>
        <v>0</v>
      </c>
      <c r="R56" s="335">
        <v>0</v>
      </c>
      <c r="S56" s="364">
        <f t="shared" si="53"/>
        <v>0</v>
      </c>
      <c r="T56" s="335">
        <v>0</v>
      </c>
      <c r="U56" s="364">
        <f t="shared" si="45"/>
        <v>0</v>
      </c>
      <c r="V56" s="335">
        <v>0</v>
      </c>
      <c r="W56" s="364">
        <f t="shared" si="45"/>
        <v>0</v>
      </c>
      <c r="X56" s="335"/>
      <c r="Y56" s="364"/>
      <c r="Z56" s="335"/>
      <c r="AA56" s="364"/>
      <c r="AB56" s="335">
        <v>0</v>
      </c>
      <c r="AC56" s="364">
        <f t="shared" si="46"/>
        <v>0</v>
      </c>
      <c r="AD56" s="335">
        <v>410.7</v>
      </c>
      <c r="AE56" s="364">
        <f t="shared" si="47"/>
        <v>36.748389405869723</v>
      </c>
      <c r="AF56" s="458">
        <v>1.1000000000000001</v>
      </c>
      <c r="AG56" s="364">
        <f t="shared" si="48"/>
        <v>0.18615671010323234</v>
      </c>
      <c r="AH56" s="335">
        <v>0</v>
      </c>
      <c r="AI56" s="364">
        <f t="shared" si="49"/>
        <v>0</v>
      </c>
      <c r="AJ56" s="335">
        <v>0</v>
      </c>
      <c r="AK56" s="364">
        <f t="shared" si="50"/>
        <v>0</v>
      </c>
    </row>
    <row r="57" spans="1:37" ht="13.5" thickBot="1">
      <c r="A57" s="414" t="s">
        <v>195</v>
      </c>
      <c r="B57" s="419">
        <f t="shared" si="38"/>
        <v>110</v>
      </c>
      <c r="C57" s="364">
        <f t="shared" si="39"/>
        <v>5.1293375119846463</v>
      </c>
      <c r="D57" s="335">
        <v>0</v>
      </c>
      <c r="E57" s="364">
        <f t="shared" si="40"/>
        <v>0</v>
      </c>
      <c r="F57" s="335">
        <v>0</v>
      </c>
      <c r="G57" s="364">
        <f t="shared" si="41"/>
        <v>0</v>
      </c>
      <c r="H57" s="335">
        <v>0</v>
      </c>
      <c r="I57" s="364">
        <f t="shared" si="51"/>
        <v>0</v>
      </c>
      <c r="J57" s="335">
        <v>0</v>
      </c>
      <c r="K57" s="364">
        <f t="shared" si="42"/>
        <v>0</v>
      </c>
      <c r="L57" s="1510">
        <v>2.7</v>
      </c>
      <c r="M57" s="364">
        <f t="shared" si="52"/>
        <v>13.670886075949367</v>
      </c>
      <c r="N57" s="335">
        <v>0</v>
      </c>
      <c r="O57" s="364">
        <f t="shared" si="43"/>
        <v>0</v>
      </c>
      <c r="P57" s="335">
        <v>0</v>
      </c>
      <c r="Q57" s="364">
        <f t="shared" si="44"/>
        <v>0</v>
      </c>
      <c r="R57" s="335">
        <v>0</v>
      </c>
      <c r="S57" s="364">
        <f t="shared" si="53"/>
        <v>0</v>
      </c>
      <c r="T57" s="335">
        <v>0</v>
      </c>
      <c r="U57" s="364">
        <f t="shared" si="45"/>
        <v>0</v>
      </c>
      <c r="V57" s="335">
        <v>0</v>
      </c>
      <c r="W57" s="364">
        <f t="shared" si="45"/>
        <v>0</v>
      </c>
      <c r="X57" s="335"/>
      <c r="Y57" s="364"/>
      <c r="Z57" s="335"/>
      <c r="AA57" s="364"/>
      <c r="AB57" s="335">
        <v>0</v>
      </c>
      <c r="AC57" s="364">
        <f t="shared" si="46"/>
        <v>0</v>
      </c>
      <c r="AD57" s="335">
        <v>98.3</v>
      </c>
      <c r="AE57" s="364">
        <f t="shared" si="47"/>
        <v>8.7956335003579103</v>
      </c>
      <c r="AF57" s="458">
        <v>9</v>
      </c>
      <c r="AG57" s="364">
        <f t="shared" si="48"/>
        <v>1.5231003553900826</v>
      </c>
      <c r="AH57" s="335">
        <v>0</v>
      </c>
      <c r="AI57" s="364">
        <f t="shared" si="49"/>
        <v>0</v>
      </c>
      <c r="AJ57" s="335">
        <v>0</v>
      </c>
      <c r="AK57" s="364">
        <f t="shared" si="50"/>
        <v>0</v>
      </c>
    </row>
    <row r="58" spans="1:37" ht="13.5" thickBot="1">
      <c r="A58" s="360" t="s">
        <v>17</v>
      </c>
      <c r="B58" s="353">
        <f t="shared" ref="B58:AK58" si="54">SUM(B50:B57)</f>
        <v>2144.52645674</v>
      </c>
      <c r="C58" s="363">
        <f t="shared" si="54"/>
        <v>100.00000000000001</v>
      </c>
      <c r="D58" s="354">
        <f t="shared" si="54"/>
        <v>10.44</v>
      </c>
      <c r="E58" s="363">
        <f t="shared" si="54"/>
        <v>100</v>
      </c>
      <c r="F58" s="354">
        <f>SUM(F50:F57)</f>
        <v>5.33</v>
      </c>
      <c r="G58" s="363">
        <f>SUM(G50:G57)</f>
        <v>100</v>
      </c>
      <c r="H58" s="354">
        <f>SUM(H50:H57)</f>
        <v>67.900000000000006</v>
      </c>
      <c r="I58" s="363">
        <f>SUM(I50:I57)</f>
        <v>100</v>
      </c>
      <c r="J58" s="354">
        <f t="shared" si="54"/>
        <v>16.100000000000001</v>
      </c>
      <c r="K58" s="363">
        <f t="shared" si="54"/>
        <v>100</v>
      </c>
      <c r="L58" s="354">
        <f>SUM(L50:L57)</f>
        <v>19.75</v>
      </c>
      <c r="M58" s="363">
        <f>SUM(M50:M57)</f>
        <v>100</v>
      </c>
      <c r="N58" s="354">
        <f t="shared" si="54"/>
        <v>39.1</v>
      </c>
      <c r="O58" s="363">
        <f t="shared" si="54"/>
        <v>100</v>
      </c>
      <c r="P58" s="354">
        <f t="shared" si="54"/>
        <v>12.1</v>
      </c>
      <c r="Q58" s="363">
        <f t="shared" si="54"/>
        <v>100</v>
      </c>
      <c r="R58" s="354">
        <f>SUM(R50:R57)</f>
        <v>0.9</v>
      </c>
      <c r="S58" s="363">
        <f>SUM(S50:S57)</f>
        <v>100</v>
      </c>
      <c r="T58" s="354">
        <f t="shared" si="54"/>
        <v>30.3</v>
      </c>
      <c r="U58" s="363">
        <f t="shared" si="54"/>
        <v>100</v>
      </c>
      <c r="V58" s="354">
        <f>SUM(V50:V57)</f>
        <v>1.1000000000000001</v>
      </c>
      <c r="W58" s="363">
        <f>SUM(W50:W57)</f>
        <v>3.6303630363036308</v>
      </c>
      <c r="X58" s="354">
        <f t="shared" si="54"/>
        <v>0</v>
      </c>
      <c r="Y58" s="363">
        <f t="shared" si="54"/>
        <v>0</v>
      </c>
      <c r="Z58" s="354">
        <f>SUM(Z50:Z57)</f>
        <v>0</v>
      </c>
      <c r="AA58" s="363">
        <f>SUM(AA50:AA57)</f>
        <v>0</v>
      </c>
      <c r="AB58" s="354">
        <f t="shared" si="54"/>
        <v>161.4</v>
      </c>
      <c r="AC58" s="363">
        <f t="shared" si="54"/>
        <v>100</v>
      </c>
      <c r="AD58" s="354">
        <f t="shared" si="54"/>
        <v>1117.5999999999999</v>
      </c>
      <c r="AE58" s="363">
        <f t="shared" si="54"/>
        <v>100.00000000000001</v>
      </c>
      <c r="AF58" s="354">
        <f t="shared" si="54"/>
        <v>590.90000000000009</v>
      </c>
      <c r="AG58" s="363">
        <f t="shared" si="54"/>
        <v>100</v>
      </c>
      <c r="AH58" s="354">
        <f t="shared" si="54"/>
        <v>65</v>
      </c>
      <c r="AI58" s="363">
        <f t="shared" si="54"/>
        <v>100</v>
      </c>
      <c r="AJ58" s="354">
        <f t="shared" si="54"/>
        <v>6.6064567399999996</v>
      </c>
      <c r="AK58" s="363">
        <f t="shared" si="54"/>
        <v>99.999999999999986</v>
      </c>
    </row>
    <row r="59" spans="1:37">
      <c r="A59" s="1245"/>
      <c r="B59" s="468"/>
      <c r="C59" s="1005"/>
      <c r="D59" s="1247"/>
      <c r="E59" s="1005"/>
      <c r="F59" s="1005"/>
      <c r="G59" s="1005"/>
      <c r="H59" s="580"/>
      <c r="I59" s="580"/>
      <c r="J59" s="335"/>
      <c r="K59" s="365"/>
      <c r="L59" s="365"/>
      <c r="M59" s="365"/>
      <c r="N59" s="335"/>
      <c r="O59" s="365"/>
      <c r="P59" s="335"/>
      <c r="Q59" s="365"/>
      <c r="R59" s="365"/>
      <c r="S59" s="365"/>
      <c r="T59" s="335" t="s">
        <v>624</v>
      </c>
      <c r="U59" s="1005"/>
      <c r="V59" s="1005"/>
      <c r="W59" s="1005"/>
      <c r="X59" s="468"/>
      <c r="Y59" s="1005"/>
      <c r="Z59" s="1005"/>
      <c r="AA59" s="1005"/>
      <c r="AB59" s="1247"/>
      <c r="AC59" s="1005"/>
      <c r="AD59" s="1247"/>
      <c r="AE59" s="1005"/>
      <c r="AF59" s="1247"/>
      <c r="AG59" s="1005"/>
      <c r="AH59" s="335" t="s">
        <v>624</v>
      </c>
      <c r="AI59" s="1005"/>
      <c r="AJ59" s="1247"/>
      <c r="AK59" s="1005"/>
    </row>
    <row r="60" spans="1:37">
      <c r="A60" s="507"/>
      <c r="B60" s="418"/>
      <c r="C60" s="996"/>
      <c r="D60" s="1164"/>
      <c r="E60" s="996"/>
      <c r="F60" s="996"/>
      <c r="G60" s="996"/>
      <c r="H60" s="996"/>
      <c r="I60" s="996"/>
      <c r="J60" s="336"/>
      <c r="K60" s="580"/>
      <c r="L60" s="580"/>
      <c r="M60" s="580"/>
      <c r="N60" s="336"/>
      <c r="O60" s="580"/>
      <c r="P60" s="336"/>
      <c r="Q60" s="580"/>
      <c r="R60" s="580"/>
      <c r="S60" s="580"/>
      <c r="T60" s="336">
        <v>165.8</v>
      </c>
      <c r="U60" s="996"/>
      <c r="V60" s="996"/>
      <c r="W60" s="996"/>
      <c r="X60" s="418"/>
      <c r="Y60" s="996"/>
      <c r="Z60" s="996"/>
      <c r="AA60" s="996"/>
      <c r="AB60" s="1164"/>
      <c r="AC60" s="996"/>
      <c r="AD60" s="1164"/>
      <c r="AE60" s="996"/>
      <c r="AF60" s="1164"/>
      <c r="AG60" s="996"/>
      <c r="AH60" s="1164">
        <v>124.8</v>
      </c>
      <c r="AI60" s="996"/>
      <c r="AJ60" s="1164"/>
      <c r="AK60" s="996"/>
    </row>
    <row r="61" spans="1:37">
      <c r="A61" s="507"/>
      <c r="B61" s="418"/>
      <c r="C61" s="996"/>
      <c r="D61" s="1164"/>
      <c r="E61" s="996"/>
      <c r="F61" s="996"/>
      <c r="G61" s="996"/>
      <c r="H61" s="996"/>
      <c r="I61" s="996"/>
      <c r="J61" s="418"/>
      <c r="K61" s="996"/>
      <c r="L61" s="996"/>
      <c r="M61" s="996"/>
      <c r="N61" s="418"/>
      <c r="O61" s="996"/>
      <c r="P61" s="418"/>
      <c r="Q61" s="996"/>
      <c r="R61" s="996"/>
      <c r="S61" s="996"/>
      <c r="T61" s="418"/>
      <c r="U61" s="996"/>
      <c r="V61" s="996"/>
      <c r="W61" s="996"/>
      <c r="X61" s="418"/>
      <c r="Y61" s="996"/>
      <c r="Z61" s="996"/>
      <c r="AA61" s="996"/>
      <c r="AB61" s="1164"/>
      <c r="AC61" s="996"/>
      <c r="AD61" s="1164"/>
      <c r="AE61" s="996"/>
      <c r="AF61" s="1164"/>
      <c r="AG61" s="996"/>
      <c r="AH61" s="1164"/>
      <c r="AI61" s="996"/>
      <c r="AJ61" s="1164"/>
      <c r="AK61" s="996"/>
    </row>
    <row r="62" spans="1:37">
      <c r="A62" s="507"/>
      <c r="B62" s="418"/>
      <c r="C62" s="996"/>
      <c r="D62" s="1164"/>
      <c r="E62" s="996"/>
      <c r="F62" s="996"/>
      <c r="G62" s="996"/>
      <c r="H62" s="996"/>
      <c r="I62" s="996"/>
      <c r="J62" s="418"/>
      <c r="K62" s="996"/>
      <c r="L62" s="996"/>
      <c r="M62" s="996"/>
      <c r="N62" s="418"/>
      <c r="O62" s="996"/>
      <c r="P62" s="418"/>
      <c r="Q62" s="996"/>
      <c r="R62" s="996"/>
      <c r="S62" s="996"/>
      <c r="T62" s="418"/>
      <c r="U62" s="996"/>
      <c r="V62" s="996"/>
      <c r="W62" s="996"/>
      <c r="X62" s="418"/>
      <c r="Y62" s="996"/>
      <c r="Z62" s="996"/>
      <c r="AA62" s="996"/>
      <c r="AB62" s="1164"/>
      <c r="AC62" s="996"/>
      <c r="AD62" s="1164"/>
      <c r="AE62" s="996"/>
      <c r="AF62" s="1164"/>
      <c r="AG62" s="996"/>
      <c r="AH62" s="1164"/>
      <c r="AI62" s="996"/>
      <c r="AJ62" s="1164"/>
      <c r="AK62" s="996"/>
    </row>
    <row r="63" spans="1:37">
      <c r="A63" s="507"/>
      <c r="B63" s="418"/>
      <c r="C63" s="996"/>
      <c r="D63" s="1164"/>
      <c r="E63" s="996"/>
      <c r="F63" s="996"/>
      <c r="G63" s="996"/>
      <c r="H63" s="996"/>
      <c r="I63" s="996"/>
      <c r="J63" s="418"/>
      <c r="K63" s="996"/>
      <c r="L63" s="996"/>
      <c r="M63" s="996"/>
      <c r="N63" s="418"/>
      <c r="O63" s="996"/>
      <c r="P63" s="418"/>
      <c r="Q63" s="996"/>
      <c r="R63" s="996"/>
      <c r="S63" s="996"/>
      <c r="T63" s="418"/>
      <c r="U63" s="996"/>
      <c r="V63" s="996"/>
      <c r="W63" s="996"/>
      <c r="X63" s="418"/>
      <c r="Y63" s="996"/>
      <c r="Z63" s="996"/>
      <c r="AA63" s="996"/>
      <c r="AB63" s="1164"/>
      <c r="AC63" s="996"/>
      <c r="AD63" s="1164"/>
      <c r="AE63" s="996"/>
      <c r="AF63" s="1164"/>
      <c r="AG63" s="996"/>
      <c r="AH63" s="1164"/>
      <c r="AI63" s="996"/>
      <c r="AJ63" s="1164"/>
      <c r="AK63" s="996"/>
    </row>
    <row r="64" spans="1:37">
      <c r="A64" s="507"/>
      <c r="B64" s="418"/>
      <c r="C64" s="996"/>
      <c r="D64" s="1164"/>
      <c r="E64" s="996"/>
      <c r="F64" s="996"/>
      <c r="G64" s="996"/>
      <c r="H64" s="996"/>
      <c r="I64" s="996"/>
      <c r="J64" s="418"/>
      <c r="K64" s="996"/>
      <c r="L64" s="996"/>
      <c r="M64" s="996"/>
      <c r="N64" s="418"/>
      <c r="O64" s="996"/>
      <c r="P64" s="418"/>
      <c r="Q64" s="996"/>
      <c r="R64" s="996"/>
      <c r="S64" s="996"/>
      <c r="T64" s="418"/>
      <c r="U64" s="996"/>
      <c r="V64" s="996"/>
      <c r="W64" s="996"/>
      <c r="X64" s="418"/>
      <c r="Y64" s="996"/>
      <c r="Z64" s="996"/>
      <c r="AA64" s="996"/>
      <c r="AB64" s="1164"/>
      <c r="AC64" s="996"/>
      <c r="AD64" s="1164"/>
      <c r="AE64" s="996"/>
      <c r="AF64" s="1164"/>
      <c r="AG64" s="996"/>
      <c r="AH64" s="1164"/>
      <c r="AI64" s="996"/>
      <c r="AJ64" s="1164"/>
      <c r="AK64" s="996"/>
    </row>
    <row r="65" spans="1:37">
      <c r="A65" s="507"/>
      <c r="B65" s="418"/>
      <c r="C65" s="996"/>
      <c r="D65" s="1164"/>
      <c r="E65" s="996"/>
      <c r="F65" s="996"/>
      <c r="G65" s="996"/>
      <c r="H65" s="996"/>
      <c r="I65" s="996"/>
      <c r="J65" s="418"/>
      <c r="K65" s="996"/>
      <c r="L65" s="996"/>
      <c r="M65" s="996"/>
      <c r="N65" s="418"/>
      <c r="O65" s="996"/>
      <c r="P65" s="418"/>
      <c r="Q65" s="996"/>
      <c r="R65" s="996"/>
      <c r="S65" s="996"/>
      <c r="T65" s="418"/>
      <c r="U65" s="996"/>
      <c r="V65" s="996"/>
      <c r="W65" s="996"/>
      <c r="X65" s="418"/>
      <c r="Y65" s="996"/>
      <c r="Z65" s="996"/>
      <c r="AA65" s="996"/>
      <c r="AB65" s="1164"/>
      <c r="AC65" s="996"/>
      <c r="AD65" s="1164"/>
      <c r="AE65" s="996"/>
      <c r="AF65" s="1164"/>
      <c r="AG65" s="996"/>
      <c r="AH65" s="1164"/>
      <c r="AI65" s="996"/>
      <c r="AJ65" s="1164"/>
      <c r="AK65" s="996"/>
    </row>
    <row r="66" spans="1:37">
      <c r="A66" s="144"/>
      <c r="B66" s="418"/>
      <c r="C66" s="580"/>
      <c r="D66" s="1164"/>
      <c r="E66" s="580"/>
      <c r="F66" s="580"/>
      <c r="G66" s="580"/>
      <c r="H66" s="580"/>
      <c r="I66" s="580"/>
      <c r="J66" s="418"/>
      <c r="K66" s="580"/>
      <c r="L66" s="580"/>
      <c r="M66" s="580"/>
      <c r="N66" s="418"/>
      <c r="O66" s="580"/>
      <c r="P66" s="418"/>
      <c r="Q66" s="580"/>
      <c r="R66" s="580"/>
      <c r="S66" s="580"/>
      <c r="T66" s="418"/>
      <c r="U66" s="580"/>
      <c r="V66" s="580"/>
      <c r="W66" s="580"/>
      <c r="X66" s="418"/>
      <c r="Y66" s="580"/>
      <c r="Z66" s="580"/>
      <c r="AA66" s="580"/>
      <c r="AB66" s="1164"/>
      <c r="AC66" s="580"/>
      <c r="AD66" s="1164"/>
      <c r="AE66" s="580"/>
      <c r="AF66" s="1164"/>
      <c r="AG66" s="580"/>
      <c r="AH66" s="1164"/>
      <c r="AI66" s="580"/>
      <c r="AJ66" s="1164"/>
      <c r="AK66" s="580"/>
    </row>
    <row r="67" spans="1:37">
      <c r="A67" s="144"/>
      <c r="B67" s="418"/>
      <c r="C67" s="580"/>
      <c r="D67" s="1164"/>
      <c r="E67" s="580"/>
      <c r="F67" s="580"/>
      <c r="G67" s="580"/>
      <c r="H67" s="580"/>
      <c r="I67" s="580"/>
      <c r="J67" s="418"/>
      <c r="K67" s="580"/>
      <c r="L67" s="580"/>
      <c r="M67" s="580"/>
      <c r="N67" s="418"/>
      <c r="O67" s="580"/>
      <c r="P67" s="418"/>
      <c r="Q67" s="580"/>
      <c r="R67" s="580"/>
      <c r="S67" s="580"/>
      <c r="T67" s="418"/>
      <c r="U67" s="580"/>
      <c r="V67" s="580"/>
      <c r="W67" s="580"/>
      <c r="X67" s="418"/>
      <c r="Y67" s="580"/>
      <c r="Z67" s="580"/>
      <c r="AA67" s="580"/>
      <c r="AB67" s="1164"/>
      <c r="AC67" s="580"/>
      <c r="AD67" s="1164"/>
      <c r="AE67" s="580"/>
      <c r="AF67" s="1164"/>
      <c r="AG67" s="580"/>
      <c r="AH67" s="1164"/>
      <c r="AI67" s="580"/>
      <c r="AJ67" s="1164"/>
      <c r="AK67" s="580"/>
    </row>
    <row r="68" spans="1:37">
      <c r="A68" s="144"/>
      <c r="B68" s="418"/>
      <c r="C68" s="580"/>
      <c r="D68" s="1164"/>
      <c r="E68" s="580"/>
      <c r="F68" s="580"/>
      <c r="G68" s="580"/>
      <c r="H68" s="580"/>
      <c r="I68" s="580"/>
      <c r="J68" s="418"/>
      <c r="K68" s="580"/>
      <c r="L68" s="580"/>
      <c r="M68" s="580"/>
      <c r="N68" s="418"/>
      <c r="O68" s="580"/>
      <c r="P68" s="418"/>
      <c r="Q68" s="580"/>
      <c r="R68" s="580"/>
      <c r="S68" s="580"/>
      <c r="T68" s="418"/>
      <c r="U68" s="580"/>
      <c r="V68" s="580"/>
      <c r="W68" s="580"/>
      <c r="X68" s="418"/>
      <c r="Y68" s="580"/>
      <c r="Z68" s="580"/>
      <c r="AA68" s="580"/>
      <c r="AB68" s="1164"/>
      <c r="AC68" s="580"/>
      <c r="AD68" s="1164"/>
      <c r="AE68" s="580"/>
      <c r="AF68" s="1164"/>
      <c r="AG68" s="580"/>
      <c r="AH68" s="1164"/>
      <c r="AI68" s="580"/>
      <c r="AJ68" s="1164"/>
      <c r="AK68" s="580"/>
    </row>
    <row r="69" spans="1:37">
      <c r="A69" s="144"/>
      <c r="B69" s="418"/>
      <c r="C69" s="580"/>
      <c r="D69" s="1164"/>
      <c r="E69" s="580"/>
      <c r="F69" s="580"/>
      <c r="G69" s="580"/>
      <c r="H69" s="580"/>
      <c r="I69" s="580"/>
      <c r="J69" s="418"/>
      <c r="K69" s="580"/>
      <c r="L69" s="580"/>
      <c r="M69" s="580"/>
      <c r="N69" s="418"/>
      <c r="O69" s="580"/>
      <c r="P69" s="418"/>
      <c r="Q69" s="580"/>
      <c r="R69" s="580"/>
      <c r="S69" s="580"/>
      <c r="T69" s="418"/>
      <c r="U69" s="580"/>
      <c r="V69" s="580"/>
      <c r="W69" s="580"/>
      <c r="X69" s="418"/>
      <c r="Y69" s="580"/>
      <c r="Z69" s="580"/>
      <c r="AA69" s="580"/>
      <c r="AB69" s="1164"/>
      <c r="AC69" s="580"/>
      <c r="AD69" s="1164"/>
      <c r="AE69" s="580"/>
      <c r="AF69" s="1164"/>
      <c r="AG69" s="580"/>
      <c r="AH69" s="1164"/>
      <c r="AI69" s="580"/>
      <c r="AJ69" s="1164"/>
      <c r="AK69" s="580"/>
    </row>
    <row r="70" spans="1:37">
      <c r="A70" s="507"/>
      <c r="B70" s="418"/>
      <c r="C70" s="996"/>
      <c r="D70" s="1164"/>
      <c r="E70" s="996"/>
      <c r="F70" s="996"/>
      <c r="G70" s="996"/>
      <c r="H70" s="996"/>
      <c r="I70" s="996"/>
      <c r="J70" s="418"/>
      <c r="K70" s="996"/>
      <c r="L70" s="996"/>
      <c r="M70" s="996"/>
      <c r="N70" s="418"/>
      <c r="O70" s="996"/>
      <c r="P70" s="418"/>
      <c r="Q70" s="996"/>
      <c r="R70" s="996"/>
      <c r="S70" s="996"/>
      <c r="T70" s="418"/>
      <c r="U70" s="996"/>
      <c r="V70" s="996"/>
      <c r="W70" s="996"/>
      <c r="X70" s="418"/>
      <c r="Y70" s="996"/>
      <c r="Z70" s="996"/>
      <c r="AA70" s="996"/>
      <c r="AB70" s="1164"/>
      <c r="AC70" s="996"/>
      <c r="AD70" s="1164"/>
      <c r="AE70" s="996"/>
      <c r="AF70" s="1164"/>
      <c r="AG70" s="996"/>
      <c r="AH70" s="1164"/>
      <c r="AI70" s="996"/>
      <c r="AJ70" s="1164"/>
      <c r="AK70" s="996"/>
    </row>
    <row r="71" spans="1:37">
      <c r="A71" s="507"/>
      <c r="B71" s="418"/>
      <c r="C71" s="996"/>
      <c r="D71" s="1164"/>
      <c r="E71" s="996"/>
      <c r="F71" s="996"/>
      <c r="G71" s="996"/>
      <c r="H71" s="996"/>
      <c r="I71" s="996"/>
      <c r="J71" s="418"/>
      <c r="K71" s="996"/>
      <c r="L71" s="996"/>
      <c r="M71" s="996"/>
      <c r="N71" s="418"/>
      <c r="O71" s="996"/>
      <c r="P71" s="418"/>
      <c r="Q71" s="996"/>
      <c r="R71" s="996"/>
      <c r="S71" s="996"/>
      <c r="T71" s="418"/>
      <c r="U71" s="996"/>
      <c r="V71" s="996"/>
      <c r="W71" s="996"/>
      <c r="X71" s="418"/>
      <c r="Y71" s="996"/>
      <c r="Z71" s="996"/>
      <c r="AA71" s="996"/>
      <c r="AB71" s="1164"/>
      <c r="AC71" s="996"/>
      <c r="AD71" s="1164"/>
      <c r="AE71" s="996"/>
      <c r="AF71" s="1164"/>
      <c r="AG71" s="996"/>
      <c r="AH71" s="1164"/>
      <c r="AI71" s="996"/>
      <c r="AJ71" s="1164"/>
      <c r="AK71" s="996"/>
    </row>
    <row r="72" spans="1:37">
      <c r="A72" s="507"/>
      <c r="B72" s="418"/>
      <c r="C72" s="996"/>
      <c r="D72" s="1164"/>
      <c r="E72" s="996"/>
      <c r="F72" s="996"/>
      <c r="G72" s="996"/>
      <c r="H72" s="996"/>
      <c r="I72" s="996"/>
      <c r="J72" s="418"/>
      <c r="K72" s="996"/>
      <c r="L72" s="996"/>
      <c r="M72" s="996"/>
      <c r="N72" s="418"/>
      <c r="O72" s="996"/>
      <c r="P72" s="418"/>
      <c r="Q72" s="996"/>
      <c r="R72" s="996"/>
      <c r="S72" s="996"/>
      <c r="T72" s="418"/>
      <c r="U72" s="996"/>
      <c r="V72" s="996"/>
      <c r="W72" s="996"/>
      <c r="X72" s="418"/>
      <c r="Y72" s="996"/>
      <c r="Z72" s="996"/>
      <c r="AA72" s="996"/>
      <c r="AB72" s="1164"/>
      <c r="AC72" s="996"/>
      <c r="AD72" s="1164"/>
      <c r="AE72" s="996"/>
      <c r="AF72" s="1164"/>
      <c r="AG72" s="996"/>
      <c r="AH72" s="1164"/>
      <c r="AI72" s="996"/>
      <c r="AJ72" s="1164"/>
      <c r="AK72" s="996"/>
    </row>
    <row r="73" spans="1:37">
      <c r="A73" s="507"/>
      <c r="B73" s="418"/>
      <c r="C73" s="996"/>
      <c r="D73" s="1164"/>
      <c r="E73" s="996"/>
      <c r="F73" s="996"/>
      <c r="G73" s="996"/>
      <c r="H73" s="996"/>
      <c r="I73" s="996"/>
      <c r="J73" s="418"/>
      <c r="K73" s="996"/>
      <c r="L73" s="996"/>
      <c r="M73" s="996"/>
      <c r="N73" s="418"/>
      <c r="O73" s="996"/>
      <c r="P73" s="418"/>
      <c r="Q73" s="996"/>
      <c r="R73" s="996"/>
      <c r="S73" s="996"/>
      <c r="T73" s="418"/>
      <c r="U73" s="996"/>
      <c r="V73" s="996"/>
      <c r="W73" s="996"/>
      <c r="X73" s="418"/>
      <c r="Y73" s="996"/>
      <c r="Z73" s="996"/>
      <c r="AA73" s="996"/>
      <c r="AB73" s="1164"/>
      <c r="AC73" s="996"/>
      <c r="AD73" s="1164"/>
      <c r="AE73" s="996"/>
      <c r="AF73" s="1164"/>
      <c r="AG73" s="996"/>
      <c r="AH73" s="1164"/>
      <c r="AI73" s="996"/>
      <c r="AJ73" s="1164"/>
      <c r="AK73" s="996"/>
    </row>
    <row r="74" spans="1:37">
      <c r="A74" s="507"/>
      <c r="B74" s="418"/>
      <c r="C74" s="996"/>
      <c r="D74" s="1164"/>
      <c r="E74" s="996"/>
      <c r="F74" s="996"/>
      <c r="G74" s="996"/>
      <c r="H74" s="996"/>
      <c r="I74" s="996"/>
      <c r="J74" s="418"/>
      <c r="K74" s="996"/>
      <c r="L74" s="996"/>
      <c r="M74" s="996"/>
      <c r="N74" s="418"/>
      <c r="O74" s="996"/>
      <c r="P74" s="418"/>
      <c r="Q74" s="996"/>
      <c r="R74" s="996"/>
      <c r="S74" s="996"/>
      <c r="T74" s="418"/>
      <c r="U74" s="996"/>
      <c r="V74" s="996"/>
      <c r="W74" s="996"/>
      <c r="X74" s="418"/>
      <c r="Y74" s="996"/>
      <c r="Z74" s="996"/>
      <c r="AA74" s="996"/>
      <c r="AB74" s="1164"/>
      <c r="AC74" s="996"/>
      <c r="AD74" s="1164"/>
      <c r="AE74" s="996"/>
      <c r="AF74" s="1164"/>
      <c r="AG74" s="996"/>
      <c r="AH74" s="1164"/>
      <c r="AI74" s="996"/>
      <c r="AJ74" s="1164"/>
      <c r="AK74" s="996"/>
    </row>
    <row r="75" spans="1:37">
      <c r="A75" s="507"/>
      <c r="B75" s="418"/>
      <c r="C75" s="996"/>
      <c r="D75" s="1164"/>
      <c r="E75" s="996"/>
      <c r="F75" s="996"/>
      <c r="G75" s="996"/>
      <c r="H75" s="996"/>
      <c r="I75" s="996"/>
      <c r="J75" s="418"/>
      <c r="K75" s="996"/>
      <c r="L75" s="996"/>
      <c r="M75" s="996"/>
      <c r="N75" s="418"/>
      <c r="O75" s="996"/>
      <c r="P75" s="418"/>
      <c r="Q75" s="996"/>
      <c r="R75" s="996"/>
      <c r="S75" s="996"/>
      <c r="T75" s="418"/>
      <c r="U75" s="996"/>
      <c r="V75" s="996"/>
      <c r="W75" s="996"/>
      <c r="X75" s="418"/>
      <c r="Y75" s="996"/>
      <c r="Z75" s="996"/>
      <c r="AA75" s="996"/>
      <c r="AB75" s="1164"/>
      <c r="AC75" s="996"/>
      <c r="AD75" s="1164"/>
      <c r="AE75" s="996"/>
      <c r="AF75" s="1164"/>
      <c r="AG75" s="996"/>
      <c r="AH75" s="1164"/>
      <c r="AI75" s="996"/>
      <c r="AJ75" s="1164"/>
      <c r="AK75" s="996"/>
    </row>
    <row r="76" spans="1:37">
      <c r="A76" s="507"/>
      <c r="B76" s="418"/>
      <c r="C76" s="996"/>
      <c r="D76" s="1164"/>
      <c r="E76" s="996"/>
      <c r="F76" s="996"/>
      <c r="G76" s="996"/>
      <c r="H76" s="996"/>
      <c r="I76" s="996"/>
      <c r="J76" s="418"/>
      <c r="K76" s="996"/>
      <c r="L76" s="996"/>
      <c r="M76" s="996"/>
      <c r="N76" s="418"/>
      <c r="O76" s="996"/>
      <c r="P76" s="418"/>
      <c r="Q76" s="996"/>
      <c r="R76" s="996"/>
      <c r="S76" s="996"/>
      <c r="T76" s="418"/>
      <c r="U76" s="996"/>
      <c r="V76" s="996"/>
      <c r="W76" s="996"/>
      <c r="X76" s="418"/>
      <c r="Y76" s="996"/>
      <c r="Z76" s="996"/>
      <c r="AA76" s="996"/>
      <c r="AB76" s="1164"/>
      <c r="AC76" s="996"/>
      <c r="AD76" s="1164"/>
      <c r="AE76" s="996"/>
      <c r="AF76" s="1164"/>
      <c r="AG76" s="996"/>
      <c r="AH76" s="1164"/>
      <c r="AI76" s="996"/>
      <c r="AJ76" s="1164"/>
      <c r="AK76" s="996"/>
    </row>
    <row r="77" spans="1:37">
      <c r="A77" s="144"/>
      <c r="B77" s="418"/>
      <c r="C77" s="996"/>
      <c r="D77" s="1164"/>
      <c r="E77" s="996"/>
      <c r="F77" s="996"/>
      <c r="G77" s="996"/>
      <c r="H77" s="996"/>
      <c r="I77" s="996"/>
      <c r="J77" s="418"/>
      <c r="K77" s="996"/>
      <c r="L77" s="996"/>
      <c r="M77" s="996"/>
      <c r="N77" s="418"/>
      <c r="O77" s="996"/>
      <c r="P77" s="418"/>
      <c r="Q77" s="996"/>
      <c r="R77" s="996"/>
      <c r="S77" s="996"/>
      <c r="T77" s="418"/>
      <c r="U77" s="996"/>
      <c r="V77" s="996"/>
      <c r="W77" s="996"/>
      <c r="X77" s="418"/>
      <c r="Y77" s="996"/>
      <c r="Z77" s="996"/>
      <c r="AA77" s="996"/>
      <c r="AB77" s="1164"/>
      <c r="AC77" s="996"/>
      <c r="AD77" s="1164"/>
      <c r="AE77" s="996"/>
      <c r="AF77" s="1164"/>
      <c r="AG77" s="996"/>
      <c r="AH77" s="1164"/>
      <c r="AI77" s="996"/>
      <c r="AJ77" s="1164"/>
      <c r="AK77" s="996"/>
    </row>
    <row r="78" spans="1:37">
      <c r="A78" s="144"/>
      <c r="B78" s="418"/>
      <c r="C78" s="996"/>
      <c r="D78" s="1164"/>
      <c r="E78" s="996"/>
      <c r="F78" s="996"/>
      <c r="G78" s="996"/>
      <c r="H78" s="996"/>
      <c r="I78" s="996"/>
      <c r="J78" s="418"/>
      <c r="K78" s="996"/>
      <c r="L78" s="996"/>
      <c r="M78" s="996"/>
      <c r="N78" s="418"/>
      <c r="O78" s="996"/>
      <c r="P78" s="418"/>
      <c r="Q78" s="996"/>
      <c r="R78" s="996"/>
      <c r="S78" s="996"/>
      <c r="T78" s="418"/>
      <c r="U78" s="996"/>
      <c r="V78" s="996"/>
      <c r="W78" s="996"/>
      <c r="X78" s="418"/>
      <c r="Y78" s="996"/>
      <c r="Z78" s="996"/>
      <c r="AA78" s="996"/>
      <c r="AB78" s="1164"/>
      <c r="AC78" s="996"/>
      <c r="AD78" s="1164"/>
      <c r="AE78" s="996"/>
      <c r="AF78" s="1164"/>
      <c r="AG78" s="996"/>
      <c r="AH78" s="1164"/>
      <c r="AI78" s="996"/>
      <c r="AJ78" s="1164"/>
      <c r="AK78" s="996"/>
    </row>
    <row r="79" spans="1:37">
      <c r="A79" s="144"/>
      <c r="B79" s="418"/>
      <c r="C79" s="996"/>
      <c r="D79" s="1164"/>
      <c r="E79" s="996"/>
      <c r="F79" s="996"/>
      <c r="G79" s="996"/>
      <c r="H79" s="996"/>
      <c r="I79" s="996"/>
      <c r="J79" s="418"/>
      <c r="K79" s="996"/>
      <c r="L79" s="996"/>
      <c r="M79" s="996"/>
      <c r="N79" s="418"/>
      <c r="O79" s="996"/>
      <c r="P79" s="418"/>
      <c r="Q79" s="996"/>
      <c r="R79" s="996"/>
      <c r="S79" s="996"/>
      <c r="T79" s="418"/>
      <c r="U79" s="996"/>
      <c r="V79" s="996"/>
      <c r="W79" s="996"/>
      <c r="X79" s="418"/>
      <c r="Y79" s="996"/>
      <c r="Z79" s="996"/>
      <c r="AA79" s="996"/>
      <c r="AB79" s="1164"/>
      <c r="AC79" s="996"/>
      <c r="AD79" s="1164"/>
      <c r="AE79" s="996"/>
      <c r="AF79" s="1164"/>
      <c r="AG79" s="996"/>
      <c r="AH79" s="1164"/>
      <c r="AI79" s="996"/>
      <c r="AJ79" s="1164"/>
      <c r="AK79" s="996"/>
    </row>
    <row r="80" spans="1:37">
      <c r="A80" s="145"/>
      <c r="B80" s="418"/>
      <c r="C80" s="336"/>
      <c r="D80" s="1164"/>
      <c r="E80" s="336"/>
      <c r="F80" s="336"/>
      <c r="G80" s="336"/>
      <c r="H80" s="336"/>
      <c r="I80" s="336"/>
      <c r="J80" s="418"/>
      <c r="K80" s="336"/>
      <c r="L80" s="336"/>
      <c r="M80" s="336"/>
      <c r="N80" s="418"/>
      <c r="O80" s="336"/>
      <c r="P80" s="418"/>
      <c r="Q80" s="336"/>
      <c r="R80" s="336"/>
      <c r="S80" s="336"/>
      <c r="T80" s="418"/>
      <c r="U80" s="336"/>
      <c r="V80" s="336"/>
      <c r="W80" s="336"/>
      <c r="X80" s="418"/>
      <c r="Y80" s="336"/>
      <c r="Z80" s="336"/>
      <c r="AA80" s="336"/>
      <c r="AB80" s="1164"/>
      <c r="AC80" s="580"/>
      <c r="AD80" s="1164"/>
      <c r="AE80" s="580"/>
      <c r="AF80" s="1164"/>
      <c r="AG80" s="580"/>
      <c r="AH80" s="1164"/>
      <c r="AI80" s="580"/>
      <c r="AJ80" s="1164"/>
      <c r="AK80" s="580"/>
    </row>
    <row r="81" spans="1:37">
      <c r="A81" s="145"/>
      <c r="B81" s="418"/>
      <c r="C81" s="508"/>
      <c r="D81" s="1164"/>
      <c r="E81" s="508"/>
      <c r="F81" s="508"/>
      <c r="G81" s="508"/>
      <c r="H81" s="508"/>
      <c r="I81" s="508"/>
      <c r="J81" s="997"/>
      <c r="K81" s="508"/>
      <c r="L81" s="508"/>
      <c r="M81" s="508"/>
      <c r="N81" s="997"/>
      <c r="O81" s="508"/>
      <c r="P81" s="997"/>
      <c r="Q81" s="508"/>
      <c r="R81" s="508"/>
      <c r="S81" s="508"/>
      <c r="T81" s="997"/>
      <c r="U81" s="508"/>
      <c r="V81" s="508"/>
      <c r="W81" s="508"/>
      <c r="X81" s="997"/>
      <c r="Y81" s="508"/>
      <c r="Z81" s="508"/>
      <c r="AA81" s="508"/>
      <c r="AB81" s="1164"/>
      <c r="AC81" s="508"/>
      <c r="AD81" s="1164"/>
      <c r="AE81" s="508"/>
      <c r="AF81" s="1164"/>
      <c r="AG81" s="508"/>
      <c r="AH81" s="1164"/>
      <c r="AI81" s="508"/>
      <c r="AJ81" s="1164"/>
      <c r="AK81" s="508"/>
    </row>
    <row r="82" spans="1:37">
      <c r="A82" s="145"/>
      <c r="B82" s="997"/>
      <c r="C82" s="508"/>
      <c r="D82" s="997"/>
      <c r="E82" s="508"/>
      <c r="F82" s="508"/>
      <c r="G82" s="508"/>
      <c r="H82" s="508"/>
      <c r="I82" s="508"/>
      <c r="J82" s="997"/>
      <c r="K82" s="508"/>
      <c r="L82" s="508"/>
      <c r="M82" s="508"/>
      <c r="N82" s="997"/>
      <c r="O82" s="508"/>
      <c r="P82" s="997"/>
      <c r="Q82" s="508"/>
      <c r="R82" s="508"/>
      <c r="S82" s="508"/>
      <c r="T82" s="997"/>
      <c r="U82" s="508"/>
      <c r="V82" s="508"/>
      <c r="W82" s="508"/>
      <c r="X82" s="997"/>
      <c r="Y82" s="508"/>
      <c r="Z82" s="508"/>
      <c r="AA82" s="508"/>
      <c r="AB82" s="997"/>
      <c r="AC82" s="508"/>
      <c r="AD82" s="997"/>
      <c r="AE82" s="508"/>
      <c r="AF82" s="997"/>
      <c r="AG82" s="508"/>
      <c r="AH82" s="997"/>
      <c r="AI82" s="508"/>
      <c r="AJ82" s="997"/>
      <c r="AK82" s="508"/>
    </row>
    <row r="83" spans="1:37">
      <c r="A83" s="145"/>
      <c r="B83" s="145"/>
      <c r="C83" s="145"/>
      <c r="D83" s="1164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</row>
    <row r="84" spans="1:37">
      <c r="A84" s="144"/>
      <c r="B84" s="174"/>
      <c r="C84" s="1010"/>
      <c r="D84" s="1071"/>
      <c r="E84" s="1010"/>
      <c r="F84" s="1010"/>
      <c r="G84" s="1010"/>
      <c r="H84" s="1010"/>
      <c r="I84" s="1010"/>
      <c r="J84" s="506"/>
      <c r="K84" s="506"/>
      <c r="L84" s="506"/>
      <c r="M84" s="506"/>
      <c r="N84" s="506"/>
      <c r="O84" s="506"/>
      <c r="P84" s="506"/>
      <c r="Q84" s="506"/>
      <c r="R84" s="506"/>
      <c r="S84" s="506"/>
      <c r="T84" s="506"/>
      <c r="U84" s="506"/>
      <c r="V84" s="506"/>
      <c r="W84" s="506"/>
      <c r="X84" s="506"/>
      <c r="Y84" s="506"/>
      <c r="Z84" s="506"/>
      <c r="AA84" s="506"/>
      <c r="AB84" s="506"/>
      <c r="AC84" s="1010"/>
      <c r="AD84" s="506"/>
      <c r="AE84" s="506"/>
      <c r="AF84" s="506"/>
      <c r="AG84" s="1010"/>
      <c r="AH84" s="506"/>
      <c r="AI84" s="1010"/>
      <c r="AJ84" s="506"/>
      <c r="AK84" s="1010"/>
    </row>
    <row r="85" spans="1:37">
      <c r="A85" s="145"/>
      <c r="B85" s="145"/>
      <c r="C85" s="1010"/>
      <c r="D85" s="506"/>
      <c r="E85" s="1010"/>
      <c r="F85" s="1010"/>
      <c r="G85" s="1010"/>
      <c r="H85" s="1010"/>
      <c r="I85" s="1010"/>
      <c r="J85" s="506"/>
      <c r="K85" s="506"/>
      <c r="L85" s="506"/>
      <c r="M85" s="506"/>
      <c r="N85" s="506"/>
      <c r="O85" s="506"/>
      <c r="P85" s="506"/>
      <c r="Q85" s="506"/>
      <c r="R85" s="506"/>
      <c r="S85" s="506"/>
      <c r="T85" s="506"/>
      <c r="U85" s="506"/>
      <c r="V85" s="506"/>
      <c r="W85" s="506"/>
      <c r="X85" s="506"/>
      <c r="Y85" s="506"/>
      <c r="Z85" s="506"/>
      <c r="AA85" s="506"/>
      <c r="AB85" s="1011"/>
      <c r="AC85" s="1010"/>
      <c r="AD85" s="1011"/>
      <c r="AE85" s="506"/>
      <c r="AF85" s="1011"/>
      <c r="AG85" s="1010"/>
      <c r="AH85" s="506"/>
      <c r="AI85" s="1010"/>
      <c r="AJ85" s="506"/>
      <c r="AK85" s="1010"/>
    </row>
    <row r="86" spans="1:37">
      <c r="A86" s="145"/>
      <c r="B86" s="174"/>
      <c r="C86" s="174"/>
      <c r="D86" s="116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</row>
    <row r="87" spans="1:37">
      <c r="A87" s="144"/>
      <c r="B87" s="418"/>
      <c r="C87" s="580"/>
      <c r="D87" s="1164"/>
      <c r="E87" s="580"/>
      <c r="F87" s="580"/>
      <c r="G87" s="580"/>
      <c r="H87" s="580"/>
      <c r="I87" s="580"/>
      <c r="J87" s="388"/>
      <c r="K87" s="580"/>
      <c r="L87" s="580"/>
      <c r="M87" s="580"/>
      <c r="N87" s="336"/>
      <c r="O87" s="580"/>
      <c r="P87" s="336"/>
      <c r="Q87" s="580"/>
      <c r="R87" s="580"/>
      <c r="S87" s="580"/>
      <c r="T87" s="336"/>
      <c r="U87" s="580"/>
      <c r="V87" s="580"/>
      <c r="W87" s="580"/>
      <c r="X87" s="336"/>
      <c r="Y87" s="580"/>
      <c r="Z87" s="580"/>
      <c r="AA87" s="580"/>
      <c r="AB87" s="336"/>
      <c r="AC87" s="580"/>
      <c r="AD87" s="336"/>
      <c r="AE87" s="580"/>
      <c r="AF87" s="336"/>
      <c r="AG87" s="580"/>
      <c r="AH87" s="336"/>
      <c r="AI87" s="580"/>
      <c r="AJ87" s="336"/>
      <c r="AK87" s="580"/>
    </row>
    <row r="88" spans="1:37">
      <c r="A88" s="768"/>
      <c r="B88" s="418"/>
      <c r="C88" s="580"/>
      <c r="D88" s="1164"/>
      <c r="E88" s="580"/>
      <c r="F88" s="580"/>
      <c r="G88" s="580"/>
      <c r="H88" s="580"/>
      <c r="I88" s="580"/>
      <c r="J88" s="388"/>
      <c r="K88" s="580"/>
      <c r="L88" s="580"/>
      <c r="M88" s="580"/>
      <c r="N88" s="336"/>
      <c r="O88" s="580"/>
      <c r="P88" s="336"/>
      <c r="Q88" s="580"/>
      <c r="R88" s="580"/>
      <c r="S88" s="580"/>
      <c r="T88" s="336"/>
      <c r="U88" s="580"/>
      <c r="V88" s="580"/>
      <c r="W88" s="580"/>
      <c r="X88" s="336"/>
      <c r="Y88" s="580"/>
      <c r="Z88" s="580"/>
      <c r="AA88" s="580"/>
      <c r="AB88" s="336"/>
      <c r="AC88" s="580"/>
      <c r="AD88" s="336"/>
      <c r="AE88" s="580"/>
      <c r="AF88" s="336"/>
      <c r="AG88" s="580"/>
      <c r="AH88" s="336"/>
      <c r="AI88" s="580"/>
      <c r="AJ88" s="336"/>
      <c r="AK88" s="580"/>
    </row>
    <row r="89" spans="1:37">
      <c r="A89" s="768"/>
      <c r="B89" s="418"/>
      <c r="C89" s="580"/>
      <c r="D89" s="1164"/>
      <c r="E89" s="580"/>
      <c r="F89" s="580"/>
      <c r="G89" s="580"/>
      <c r="H89" s="580"/>
      <c r="I89" s="580"/>
      <c r="J89" s="388"/>
      <c r="K89" s="580"/>
      <c r="L89" s="580"/>
      <c r="M89" s="580"/>
      <c r="N89" s="336"/>
      <c r="O89" s="580"/>
      <c r="P89" s="336"/>
      <c r="Q89" s="580"/>
      <c r="R89" s="580"/>
      <c r="S89" s="580"/>
      <c r="T89" s="336"/>
      <c r="U89" s="580"/>
      <c r="V89" s="580"/>
      <c r="W89" s="580"/>
      <c r="X89" s="336"/>
      <c r="Y89" s="580"/>
      <c r="Z89" s="580"/>
      <c r="AA89" s="580"/>
      <c r="AB89" s="336"/>
      <c r="AC89" s="580"/>
      <c r="AD89" s="336"/>
      <c r="AE89" s="580"/>
      <c r="AF89" s="336"/>
      <c r="AG89" s="580"/>
      <c r="AH89" s="336"/>
      <c r="AI89" s="580"/>
      <c r="AJ89" s="336"/>
      <c r="AK89" s="580"/>
    </row>
    <row r="90" spans="1:37">
      <c r="A90" s="768"/>
      <c r="B90" s="418"/>
      <c r="C90" s="580"/>
      <c r="D90" s="1164"/>
      <c r="E90" s="580"/>
      <c r="F90" s="580"/>
      <c r="G90" s="580"/>
      <c r="H90" s="580"/>
      <c r="I90" s="580"/>
      <c r="J90" s="388"/>
      <c r="K90" s="580"/>
      <c r="L90" s="580"/>
      <c r="M90" s="580"/>
      <c r="N90" s="336"/>
      <c r="O90" s="580"/>
      <c r="P90" s="336"/>
      <c r="Q90" s="580"/>
      <c r="R90" s="580"/>
      <c r="S90" s="580"/>
      <c r="T90" s="336"/>
      <c r="U90" s="580"/>
      <c r="V90" s="580"/>
      <c r="W90" s="580"/>
      <c r="X90" s="336"/>
      <c r="Y90" s="580"/>
      <c r="Z90" s="580"/>
      <c r="AA90" s="580"/>
      <c r="AB90" s="336"/>
      <c r="AC90" s="580"/>
      <c r="AD90" s="336"/>
      <c r="AE90" s="580"/>
      <c r="AF90" s="336"/>
      <c r="AG90" s="580"/>
      <c r="AH90" s="336"/>
      <c r="AI90" s="580"/>
      <c r="AJ90" s="336"/>
      <c r="AK90" s="580"/>
    </row>
    <row r="91" spans="1:37">
      <c r="A91" s="768"/>
      <c r="B91" s="418"/>
      <c r="C91" s="580"/>
      <c r="D91" s="1164"/>
      <c r="E91" s="580"/>
      <c r="F91" s="580"/>
      <c r="G91" s="580"/>
      <c r="H91" s="580"/>
      <c r="I91" s="580"/>
      <c r="J91" s="388"/>
      <c r="K91" s="580"/>
      <c r="L91" s="580"/>
      <c r="M91" s="580"/>
      <c r="N91" s="336"/>
      <c r="O91" s="580"/>
      <c r="P91" s="336"/>
      <c r="Q91" s="580"/>
      <c r="R91" s="580"/>
      <c r="S91" s="580"/>
      <c r="T91" s="336"/>
      <c r="U91" s="580"/>
      <c r="V91" s="580"/>
      <c r="W91" s="580"/>
      <c r="X91" s="336"/>
      <c r="Y91" s="580"/>
      <c r="Z91" s="580"/>
      <c r="AA91" s="580"/>
      <c r="AB91" s="336"/>
      <c r="AC91" s="580"/>
      <c r="AD91" s="336"/>
      <c r="AE91" s="580"/>
      <c r="AF91" s="336"/>
      <c r="AG91" s="580"/>
      <c r="AH91" s="336"/>
      <c r="AI91" s="580"/>
      <c r="AJ91" s="336"/>
      <c r="AK91" s="580"/>
    </row>
    <row r="92" spans="1:37">
      <c r="A92" s="768"/>
      <c r="B92" s="418"/>
      <c r="C92" s="580"/>
      <c r="D92" s="1164"/>
      <c r="E92" s="580"/>
      <c r="F92" s="580"/>
      <c r="G92" s="580"/>
      <c r="H92" s="580"/>
      <c r="I92" s="580"/>
      <c r="J92" s="388"/>
      <c r="K92" s="580"/>
      <c r="L92" s="580"/>
      <c r="M92" s="580"/>
      <c r="N92" s="336"/>
      <c r="O92" s="580"/>
      <c r="P92" s="336"/>
      <c r="Q92" s="580"/>
      <c r="R92" s="580"/>
      <c r="S92" s="580"/>
      <c r="T92" s="336"/>
      <c r="U92" s="580"/>
      <c r="V92" s="580"/>
      <c r="W92" s="580"/>
      <c r="X92" s="336"/>
      <c r="Y92" s="580"/>
      <c r="Z92" s="580"/>
      <c r="AA92" s="580"/>
      <c r="AB92" s="336"/>
      <c r="AC92" s="580"/>
      <c r="AD92" s="336"/>
      <c r="AE92" s="580"/>
      <c r="AF92" s="336"/>
      <c r="AG92" s="580"/>
      <c r="AH92" s="336"/>
      <c r="AI92" s="580"/>
      <c r="AJ92" s="336"/>
      <c r="AK92" s="580"/>
    </row>
    <row r="93" spans="1:37">
      <c r="A93" s="768"/>
      <c r="B93" s="418"/>
      <c r="C93" s="580"/>
      <c r="D93" s="1164"/>
      <c r="E93" s="580"/>
      <c r="F93" s="580"/>
      <c r="G93" s="580"/>
      <c r="H93" s="580"/>
      <c r="I93" s="580"/>
      <c r="J93" s="388"/>
      <c r="K93" s="580"/>
      <c r="L93" s="580"/>
      <c r="M93" s="580"/>
      <c r="N93" s="336"/>
      <c r="O93" s="580"/>
      <c r="P93" s="336"/>
      <c r="Q93" s="580"/>
      <c r="R93" s="580"/>
      <c r="S93" s="580"/>
      <c r="T93" s="336"/>
      <c r="U93" s="580"/>
      <c r="V93" s="580"/>
      <c r="W93" s="580"/>
      <c r="X93" s="336"/>
      <c r="Y93" s="580"/>
      <c r="Z93" s="580"/>
      <c r="AA93" s="580"/>
      <c r="AB93" s="336"/>
      <c r="AC93" s="580"/>
      <c r="AD93" s="336"/>
      <c r="AE93" s="580"/>
      <c r="AF93" s="336"/>
      <c r="AG93" s="580"/>
      <c r="AH93" s="336"/>
      <c r="AI93" s="580"/>
      <c r="AJ93" s="336"/>
      <c r="AK93" s="580"/>
    </row>
    <row r="94" spans="1:37">
      <c r="A94" s="768"/>
      <c r="B94" s="418"/>
      <c r="C94" s="580"/>
      <c r="D94" s="1164"/>
      <c r="E94" s="580"/>
      <c r="F94" s="580"/>
      <c r="G94" s="580"/>
      <c r="H94" s="580"/>
      <c r="I94" s="580"/>
      <c r="J94" s="388"/>
      <c r="K94" s="580"/>
      <c r="L94" s="580"/>
      <c r="M94" s="580"/>
      <c r="N94" s="336"/>
      <c r="O94" s="580"/>
      <c r="P94" s="336"/>
      <c r="Q94" s="580"/>
      <c r="R94" s="580"/>
      <c r="S94" s="580"/>
      <c r="T94" s="336"/>
      <c r="U94" s="580"/>
      <c r="V94" s="580"/>
      <c r="W94" s="580"/>
      <c r="X94" s="336"/>
      <c r="Y94" s="580"/>
      <c r="Z94" s="580"/>
      <c r="AA94" s="580"/>
      <c r="AB94" s="336"/>
      <c r="AC94" s="580"/>
      <c r="AD94" s="336"/>
      <c r="AE94" s="580"/>
      <c r="AF94" s="336"/>
      <c r="AG94" s="580"/>
      <c r="AH94" s="336"/>
      <c r="AI94" s="580"/>
      <c r="AJ94" s="336"/>
      <c r="AK94" s="580"/>
    </row>
    <row r="95" spans="1:37">
      <c r="A95" s="144"/>
      <c r="B95" s="336"/>
      <c r="C95" s="580"/>
      <c r="D95" s="1164"/>
      <c r="E95" s="580"/>
      <c r="F95" s="580"/>
      <c r="G95" s="580"/>
      <c r="H95" s="580"/>
      <c r="I95" s="580"/>
      <c r="J95" s="336"/>
      <c r="K95" s="580"/>
      <c r="L95" s="580"/>
      <c r="M95" s="580"/>
      <c r="N95" s="336"/>
      <c r="O95" s="580"/>
      <c r="P95" s="336"/>
      <c r="Q95" s="580"/>
      <c r="R95" s="580"/>
      <c r="S95" s="580"/>
      <c r="T95" s="336"/>
      <c r="U95" s="580"/>
      <c r="V95" s="580"/>
      <c r="W95" s="580"/>
      <c r="X95" s="336"/>
      <c r="Y95" s="580"/>
      <c r="Z95" s="580"/>
      <c r="AA95" s="580"/>
      <c r="AB95" s="336"/>
      <c r="AC95" s="580"/>
      <c r="AD95" s="336"/>
      <c r="AE95" s="580"/>
      <c r="AF95" s="336"/>
      <c r="AG95" s="580"/>
      <c r="AH95" s="336"/>
      <c r="AI95" s="580"/>
      <c r="AJ95" s="336"/>
      <c r="AK95" s="580"/>
    </row>
    <row r="96" spans="1:37">
      <c r="B96" s="335"/>
      <c r="C96" s="365"/>
      <c r="D96" s="335"/>
      <c r="E96" s="365"/>
      <c r="F96" s="365"/>
      <c r="G96" s="365"/>
      <c r="H96" s="365"/>
      <c r="I96" s="365"/>
      <c r="J96" s="335"/>
      <c r="K96" s="365"/>
      <c r="L96" s="365"/>
      <c r="M96" s="365"/>
      <c r="N96" s="335"/>
      <c r="O96" s="365"/>
      <c r="P96" s="335"/>
      <c r="Q96" s="365"/>
      <c r="R96" s="365"/>
      <c r="S96" s="365"/>
      <c r="T96" s="335"/>
      <c r="U96" s="365"/>
      <c r="V96" s="365"/>
      <c r="W96" s="365"/>
      <c r="X96" s="335"/>
      <c r="Y96" s="365"/>
      <c r="Z96" s="365"/>
      <c r="AA96" s="365"/>
      <c r="AB96" s="335"/>
      <c r="AC96" s="365"/>
      <c r="AD96" s="335"/>
      <c r="AE96" s="365"/>
      <c r="AF96" s="335"/>
      <c r="AG96" s="365"/>
      <c r="AH96" s="335"/>
      <c r="AI96" s="365"/>
      <c r="AJ96" s="335"/>
      <c r="AK96" s="365"/>
    </row>
    <row r="97" spans="1:37">
      <c r="A97" s="145"/>
      <c r="B97" s="336"/>
      <c r="C97" s="580"/>
      <c r="D97" s="336"/>
      <c r="E97" s="580"/>
      <c r="F97" s="580"/>
      <c r="G97" s="580"/>
      <c r="H97" s="580"/>
      <c r="I97" s="580"/>
      <c r="J97" s="336"/>
      <c r="K97" s="580"/>
      <c r="L97" s="580"/>
      <c r="M97" s="580"/>
      <c r="N97" s="336"/>
      <c r="O97" s="580"/>
      <c r="P97" s="336"/>
      <c r="Q97" s="580"/>
      <c r="R97" s="580"/>
      <c r="S97" s="580"/>
      <c r="T97" s="336"/>
      <c r="U97" s="580"/>
      <c r="V97" s="580"/>
      <c r="W97" s="580"/>
      <c r="X97" s="336"/>
      <c r="Y97" s="580"/>
      <c r="Z97" s="580"/>
      <c r="AA97" s="580"/>
      <c r="AB97" s="336"/>
      <c r="AC97" s="580"/>
      <c r="AD97" s="336"/>
      <c r="AE97" s="580"/>
      <c r="AF97" s="336"/>
      <c r="AG97" s="580"/>
      <c r="AH97" s="336"/>
      <c r="AI97" s="580"/>
      <c r="AJ97" s="336"/>
      <c r="AK97" s="580"/>
    </row>
    <row r="98" spans="1:37">
      <c r="A98" s="983"/>
      <c r="B98" s="336"/>
      <c r="C98" s="580"/>
      <c r="D98" s="336"/>
      <c r="E98" s="580"/>
      <c r="F98" s="580"/>
      <c r="G98" s="580"/>
      <c r="H98" s="580"/>
      <c r="I98" s="580"/>
      <c r="J98" s="336"/>
      <c r="K98" s="580"/>
      <c r="L98" s="580"/>
      <c r="M98" s="580"/>
      <c r="N98" s="336"/>
      <c r="O98" s="580"/>
      <c r="P98" s="336"/>
      <c r="Q98" s="580"/>
      <c r="R98" s="580"/>
      <c r="S98" s="580"/>
      <c r="T98" s="336"/>
      <c r="U98" s="580"/>
      <c r="V98" s="580"/>
      <c r="W98" s="580"/>
      <c r="X98" s="336"/>
      <c r="Y98" s="580"/>
      <c r="Z98" s="580"/>
      <c r="AA98" s="580"/>
      <c r="AB98" s="336"/>
      <c r="AC98" s="580"/>
      <c r="AD98" s="336"/>
      <c r="AE98" s="580"/>
      <c r="AF98" s="336"/>
      <c r="AG98" s="580"/>
      <c r="AH98" s="336"/>
      <c r="AI98" s="580"/>
      <c r="AJ98" s="336"/>
      <c r="AK98" s="580"/>
    </row>
    <row r="99" spans="1:37">
      <c r="A99" s="145"/>
      <c r="B99" s="336"/>
      <c r="C99" s="580"/>
      <c r="D99" s="336"/>
      <c r="E99" s="580"/>
      <c r="F99" s="580"/>
      <c r="G99" s="580"/>
      <c r="H99" s="580"/>
      <c r="I99" s="580"/>
      <c r="J99" s="336"/>
      <c r="K99" s="580"/>
      <c r="L99" s="580"/>
      <c r="M99" s="580"/>
      <c r="N99" s="336"/>
      <c r="O99" s="580"/>
      <c r="P99" s="336"/>
      <c r="Q99" s="580"/>
      <c r="R99" s="580"/>
      <c r="S99" s="580"/>
      <c r="T99" s="336"/>
      <c r="U99" s="580"/>
      <c r="V99" s="580"/>
      <c r="W99" s="580"/>
      <c r="X99" s="336"/>
      <c r="Y99" s="580"/>
      <c r="Z99" s="580"/>
      <c r="AA99" s="580"/>
      <c r="AB99" s="336"/>
      <c r="AC99" s="580"/>
      <c r="AD99" s="336"/>
      <c r="AE99" s="580"/>
      <c r="AF99" s="336"/>
      <c r="AG99" s="580"/>
      <c r="AH99" s="336"/>
      <c r="AI99" s="580"/>
      <c r="AJ99" s="336"/>
      <c r="AK99" s="580"/>
    </row>
  </sheetData>
  <sheetProtection password="DF9A" sheet="1" objects="1" scenarios="1"/>
  <phoneticPr fontId="0" type="noConversion"/>
  <pageMargins left="0.75" right="0.75" top="1" bottom="1" header="0.5" footer="0.5"/>
  <pageSetup paperSize="9" scale="39" orientation="landscape" horizontalDpi="200" verticalDpi="200" r:id="rId1"/>
  <headerFooter alignWithMargins="0">
    <oddHeader xml:space="preserve">&amp;CASSOCIATION OF COLLECTIVE INVESTMENTS
QUARTERLY REPORT
</oddHeader>
    <oddFooter>&amp;RPage 47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W99"/>
  <sheetViews>
    <sheetView workbookViewId="0" xr3:uid="{84C63CA7-D800-5F12-ABFD-A37359D34F9C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0.7109375" customWidth="1"/>
    <col min="5" max="5" width="4.7109375" customWidth="1"/>
    <col min="6" max="6" width="9.5703125" customWidth="1"/>
    <col min="7" max="7" width="4.7109375" customWidth="1"/>
    <col min="8" max="8" width="11.28515625" customWidth="1"/>
    <col min="9" max="9" width="4.7109375" customWidth="1"/>
    <col min="10" max="10" width="9.42578125" customWidth="1"/>
    <col min="11" max="11" width="4.7109375" customWidth="1"/>
    <col min="12" max="12" width="10.140625" customWidth="1"/>
    <col min="13" max="13" width="4.7109375" customWidth="1"/>
    <col min="14" max="14" width="11.42578125" customWidth="1"/>
    <col min="15" max="15" width="5.85546875" customWidth="1"/>
    <col min="16" max="16" width="12.7109375" customWidth="1"/>
    <col min="17" max="17" width="4.7109375" customWidth="1"/>
    <col min="18" max="18" width="11.570312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3">
      <c r="A1" s="144" t="s">
        <v>1336</v>
      </c>
      <c r="W1" t="str">
        <f>Summary!V1</f>
        <v>QUARTER ENDED 31 DECEMBER 2005</v>
      </c>
    </row>
    <row r="2" spans="1:23">
      <c r="A2" s="145"/>
    </row>
    <row r="3" spans="1:23">
      <c r="A3" s="430" t="s">
        <v>311</v>
      </c>
      <c r="B3" s="431" t="s">
        <v>61</v>
      </c>
      <c r="C3" s="425"/>
      <c r="D3" s="1203" t="s">
        <v>1335</v>
      </c>
      <c r="E3" s="425"/>
      <c r="F3" s="1457" t="s">
        <v>1257</v>
      </c>
      <c r="G3" s="425"/>
      <c r="H3" s="1574" t="s">
        <v>412</v>
      </c>
      <c r="I3" s="1575"/>
      <c r="J3" s="1574" t="s">
        <v>412</v>
      </c>
      <c r="K3" s="425"/>
      <c r="L3" s="1316" t="s">
        <v>518</v>
      </c>
      <c r="M3" s="1557"/>
      <c r="N3" s="1316" t="s">
        <v>518</v>
      </c>
      <c r="O3" s="1557"/>
      <c r="P3" s="1316" t="s">
        <v>518</v>
      </c>
      <c r="Q3" s="1537"/>
      <c r="R3" s="1316" t="s">
        <v>518</v>
      </c>
      <c r="S3" s="1537"/>
      <c r="T3" s="1316" t="s">
        <v>518</v>
      </c>
      <c r="U3" s="1537"/>
      <c r="V3" s="1316" t="s">
        <v>518</v>
      </c>
      <c r="W3" s="502"/>
    </row>
    <row r="4" spans="1:23">
      <c r="A4" s="430"/>
      <c r="B4" s="433"/>
      <c r="C4" s="427"/>
      <c r="D4" s="1204" t="s">
        <v>757</v>
      </c>
      <c r="E4" s="427"/>
      <c r="F4" s="1204" t="s">
        <v>790</v>
      </c>
      <c r="G4" s="427"/>
      <c r="H4" s="1536" t="s">
        <v>1415</v>
      </c>
      <c r="I4" s="1576"/>
      <c r="J4" s="1536" t="s">
        <v>1469</v>
      </c>
      <c r="K4" s="427"/>
      <c r="L4" s="1317" t="s">
        <v>760</v>
      </c>
      <c r="M4" s="1558"/>
      <c r="N4" s="1317" t="s">
        <v>761</v>
      </c>
      <c r="O4" s="1558"/>
      <c r="P4" s="1317" t="s">
        <v>791</v>
      </c>
      <c r="Q4" s="1538"/>
      <c r="R4" s="1317" t="s">
        <v>1259</v>
      </c>
      <c r="S4" s="1538"/>
      <c r="T4" s="1317" t="s">
        <v>1260</v>
      </c>
      <c r="U4" s="1538"/>
      <c r="V4" s="1318" t="s">
        <v>1470</v>
      </c>
      <c r="W4" s="504"/>
    </row>
    <row r="5" spans="1:23">
      <c r="A5" s="142"/>
      <c r="B5" s="156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5" t="s">
        <v>117</v>
      </c>
      <c r="Q5" s="157" t="s">
        <v>21</v>
      </c>
      <c r="R5" s="155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</row>
    <row r="6" spans="1:23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</row>
    <row r="7" spans="1:23">
      <c r="A7" s="172" t="s">
        <v>120</v>
      </c>
      <c r="B7" s="419">
        <f>D7+F7+H7+J7+L7+N7+P7+R7+T7+V7</f>
        <v>379.9</v>
      </c>
      <c r="C7" s="364">
        <f>B7/$B$10*100</f>
        <v>35.499132692539376</v>
      </c>
      <c r="D7" s="419">
        <v>0</v>
      </c>
      <c r="E7" s="364">
        <f>D7/$D$10*100</f>
        <v>0</v>
      </c>
      <c r="F7" s="419">
        <v>0</v>
      </c>
      <c r="G7" s="364">
        <f>F7/$F$10*100</f>
        <v>0</v>
      </c>
      <c r="H7" s="419">
        <v>379.9</v>
      </c>
      <c r="I7" s="364">
        <f>H7/$H$10*100</f>
        <v>48.487555839183152</v>
      </c>
      <c r="J7" s="419">
        <v>0</v>
      </c>
      <c r="K7" s="364">
        <f>J7/$J$10*100</f>
        <v>0</v>
      </c>
      <c r="L7" s="419">
        <v>0</v>
      </c>
      <c r="M7" s="364">
        <f>L7/$L$10*100</f>
        <v>0</v>
      </c>
      <c r="N7" s="419">
        <v>0</v>
      </c>
      <c r="O7" s="364">
        <f>N7/$N$10*100</f>
        <v>0</v>
      </c>
      <c r="P7" s="419">
        <v>0</v>
      </c>
      <c r="Q7" s="364">
        <f>P7/$P$10*100</f>
        <v>0</v>
      </c>
      <c r="R7" s="419">
        <v>0</v>
      </c>
      <c r="S7" s="364">
        <f>R7/$R$10*100</f>
        <v>0</v>
      </c>
      <c r="T7" s="419">
        <v>0</v>
      </c>
      <c r="U7" s="364">
        <f>T7/$T$10*100</f>
        <v>0</v>
      </c>
      <c r="V7" s="419">
        <v>0</v>
      </c>
      <c r="W7" s="364">
        <f>V7/$V$10*100</f>
        <v>0</v>
      </c>
    </row>
    <row r="8" spans="1:23">
      <c r="A8" s="172" t="s">
        <v>277</v>
      </c>
      <c r="B8" s="419">
        <f>D8+F8+H8+J8+L8+N8+P8+R8+T8+V8</f>
        <v>690.26699052999993</v>
      </c>
      <c r="C8" s="364">
        <f>B8/$B$10*100</f>
        <v>64.500867307460624</v>
      </c>
      <c r="D8" s="419">
        <f>SUM('FOF11'!I8:I12)</f>
        <v>0.11500299999999999</v>
      </c>
      <c r="E8" s="364">
        <f>D8/$D$10*100</f>
        <v>100</v>
      </c>
      <c r="F8" s="419">
        <f>SUM('FOF9'!U8:U12)</f>
        <v>0.29657800000000001</v>
      </c>
      <c r="G8" s="364">
        <f>F8/$F$10*100</f>
        <v>100</v>
      </c>
      <c r="H8" s="419">
        <v>403.6</v>
      </c>
      <c r="I8" s="364">
        <f>H8/$H$10*100</f>
        <v>51.512444160816848</v>
      </c>
      <c r="J8" s="419">
        <f>SUM('FOF1'!T48:T52)</f>
        <v>1.9</v>
      </c>
      <c r="K8" s="364">
        <f>J8/$J$10*100</f>
        <v>100</v>
      </c>
      <c r="L8" s="419">
        <f>SUM('FOF9'!C8:C12)</f>
        <v>0.4</v>
      </c>
      <c r="M8" s="364">
        <f>L8/$L$10*100</f>
        <v>100</v>
      </c>
      <c r="N8" s="419">
        <f>SUM('FOF9'!F8:F12)</f>
        <v>0.4</v>
      </c>
      <c r="O8" s="364">
        <f>N8/$N$10*100</f>
        <v>100</v>
      </c>
      <c r="P8" s="419">
        <f>SUM('FOF9'!I8:I12)</f>
        <v>0.15540952999999999</v>
      </c>
      <c r="Q8" s="364">
        <f>P8/$P$10*100</f>
        <v>100</v>
      </c>
      <c r="R8" s="419">
        <f>SUM('FOF9'!L8:L12)</f>
        <v>0.5</v>
      </c>
      <c r="S8" s="364">
        <f>R8/$R$10*100</f>
        <v>100</v>
      </c>
      <c r="T8" s="419">
        <f>SUM('FOF9'!O8:O12)</f>
        <v>0.1</v>
      </c>
      <c r="U8" s="364">
        <f>T8/$T$10*100</f>
        <v>100</v>
      </c>
      <c r="V8" s="419">
        <v>282.8</v>
      </c>
      <c r="W8" s="364">
        <f>V8/$V$10*100</f>
        <v>100</v>
      </c>
    </row>
    <row r="9" spans="1:23" ht="13.5" thickBot="1">
      <c r="A9" s="323" t="s">
        <v>122</v>
      </c>
      <c r="B9" s="419">
        <f>D9+F9+H9+J9+L9+N9+P9+R9+T9+V9</f>
        <v>0</v>
      </c>
      <c r="C9" s="364">
        <f>B9/$B$10*100</f>
        <v>0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</row>
    <row r="10" spans="1:23" ht="15.75" thickBot="1">
      <c r="A10" s="322" t="s">
        <v>124</v>
      </c>
      <c r="B10" s="420">
        <f t="shared" ref="B10:W10" si="0">SUM(B7:B9)</f>
        <v>1070.16699053</v>
      </c>
      <c r="C10" s="363">
        <f t="shared" si="0"/>
        <v>100</v>
      </c>
      <c r="D10" s="420">
        <f>SUM(D7:D9)</f>
        <v>0.11500299999999999</v>
      </c>
      <c r="E10" s="363">
        <f>SUM(E7:E9)</f>
        <v>100</v>
      </c>
      <c r="F10" s="420">
        <f t="shared" si="0"/>
        <v>0.29657800000000001</v>
      </c>
      <c r="G10" s="363">
        <f t="shared" si="0"/>
        <v>100</v>
      </c>
      <c r="H10" s="420">
        <v>783.5</v>
      </c>
      <c r="I10" s="363">
        <f>SUM(I7:I9)</f>
        <v>100</v>
      </c>
      <c r="J10" s="420">
        <f>SUM(J7:J9)</f>
        <v>1.9</v>
      </c>
      <c r="K10" s="363">
        <f>SUM(K7:K9)</f>
        <v>100</v>
      </c>
      <c r="L10" s="420">
        <f t="shared" si="0"/>
        <v>0.4</v>
      </c>
      <c r="M10" s="363">
        <f t="shared" si="0"/>
        <v>100</v>
      </c>
      <c r="N10" s="420">
        <f t="shared" si="0"/>
        <v>0.4</v>
      </c>
      <c r="O10" s="363">
        <f t="shared" si="0"/>
        <v>100</v>
      </c>
      <c r="P10" s="420">
        <f t="shared" si="0"/>
        <v>0.15540952999999999</v>
      </c>
      <c r="Q10" s="363">
        <f t="shared" si="0"/>
        <v>100</v>
      </c>
      <c r="R10" s="420">
        <f t="shared" si="0"/>
        <v>0.5</v>
      </c>
      <c r="S10" s="363">
        <f t="shared" si="0"/>
        <v>100</v>
      </c>
      <c r="T10" s="420">
        <f t="shared" si="0"/>
        <v>0.1</v>
      </c>
      <c r="U10" s="363">
        <f t="shared" si="0"/>
        <v>100</v>
      </c>
      <c r="V10" s="353">
        <f>SUM(V7:V9)</f>
        <v>282.8</v>
      </c>
      <c r="W10" s="363">
        <f t="shared" si="0"/>
        <v>100</v>
      </c>
    </row>
    <row r="11" spans="1:23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</row>
    <row r="12" spans="1:23">
      <c r="A12" s="349" t="s">
        <v>128</v>
      </c>
      <c r="B12" s="419">
        <f t="shared" ref="B12:B24" si="1">D12+F12+H12+J12+L12+N12+P12+R12+T12+V12</f>
        <v>149.5</v>
      </c>
      <c r="C12" s="423">
        <f t="shared" ref="C12:C24" si="2">B12/$B$27*100</f>
        <v>39.352461173993156</v>
      </c>
      <c r="D12" s="418"/>
      <c r="E12" s="423"/>
      <c r="F12" s="418"/>
      <c r="G12" s="423"/>
      <c r="H12" s="418">
        <v>149.5</v>
      </c>
      <c r="I12" s="423">
        <f>H12/$H$27*100</f>
        <v>39.352461173993156</v>
      </c>
      <c r="J12" s="418"/>
      <c r="K12" s="423"/>
      <c r="L12" s="418"/>
      <c r="M12" s="423"/>
      <c r="N12" s="418"/>
      <c r="O12" s="423"/>
      <c r="P12" s="418"/>
      <c r="Q12" s="423"/>
      <c r="R12" s="418"/>
      <c r="S12" s="423"/>
      <c r="T12" s="418"/>
      <c r="U12" s="423"/>
      <c r="V12" s="418">
        <v>0</v>
      </c>
      <c r="W12" s="423">
        <v>0</v>
      </c>
    </row>
    <row r="13" spans="1:23">
      <c r="A13" s="349" t="s">
        <v>130</v>
      </c>
      <c r="B13" s="419">
        <f t="shared" si="1"/>
        <v>5.8</v>
      </c>
      <c r="C13" s="423">
        <f t="shared" si="2"/>
        <v>1.5267175572519083</v>
      </c>
      <c r="D13" s="418"/>
      <c r="E13" s="423"/>
      <c r="F13" s="418"/>
      <c r="G13" s="423"/>
      <c r="H13" s="418">
        <v>5.8</v>
      </c>
      <c r="I13" s="423">
        <f t="shared" ref="I13:I24" si="3">H13/$H$27*100</f>
        <v>1.5267175572519085</v>
      </c>
      <c r="J13" s="418"/>
      <c r="K13" s="423"/>
      <c r="L13" s="418"/>
      <c r="M13" s="423"/>
      <c r="N13" s="418"/>
      <c r="O13" s="423"/>
      <c r="P13" s="418"/>
      <c r="Q13" s="423"/>
      <c r="R13" s="418"/>
      <c r="S13" s="423"/>
      <c r="T13" s="418"/>
      <c r="U13" s="423"/>
      <c r="V13" s="418">
        <v>0</v>
      </c>
      <c r="W13" s="423">
        <v>0</v>
      </c>
    </row>
    <row r="14" spans="1:23">
      <c r="A14" s="349" t="s">
        <v>131</v>
      </c>
      <c r="B14" s="419">
        <f t="shared" si="1"/>
        <v>8.4</v>
      </c>
      <c r="C14" s="423">
        <f t="shared" si="2"/>
        <v>2.2111081863648328</v>
      </c>
      <c r="D14" s="418"/>
      <c r="E14" s="423"/>
      <c r="F14" s="418"/>
      <c r="G14" s="423"/>
      <c r="H14" s="418">
        <v>8.4</v>
      </c>
      <c r="I14" s="423">
        <f t="shared" si="3"/>
        <v>2.2111081863648332</v>
      </c>
      <c r="J14" s="418"/>
      <c r="K14" s="423"/>
      <c r="L14" s="418"/>
      <c r="M14" s="423"/>
      <c r="N14" s="418"/>
      <c r="O14" s="423"/>
      <c r="P14" s="418"/>
      <c r="Q14" s="423"/>
      <c r="R14" s="418"/>
      <c r="S14" s="423"/>
      <c r="T14" s="418"/>
      <c r="U14" s="423"/>
      <c r="V14" s="418">
        <v>0</v>
      </c>
      <c r="W14" s="423">
        <v>0</v>
      </c>
    </row>
    <row r="15" spans="1:23">
      <c r="A15" s="349" t="s">
        <v>283</v>
      </c>
      <c r="B15" s="419">
        <f t="shared" si="1"/>
        <v>25.5</v>
      </c>
      <c r="C15" s="423">
        <f t="shared" si="2"/>
        <v>6.712292708607527</v>
      </c>
      <c r="D15" s="418"/>
      <c r="E15" s="423"/>
      <c r="F15" s="418"/>
      <c r="G15" s="423"/>
      <c r="H15" s="418">
        <v>25.5</v>
      </c>
      <c r="I15" s="423">
        <f t="shared" si="3"/>
        <v>6.7122927086075288</v>
      </c>
      <c r="J15" s="418"/>
      <c r="K15" s="423"/>
      <c r="L15" s="418"/>
      <c r="M15" s="423"/>
      <c r="N15" s="418"/>
      <c r="O15" s="423"/>
      <c r="P15" s="418"/>
      <c r="Q15" s="423"/>
      <c r="R15" s="418"/>
      <c r="S15" s="423"/>
      <c r="T15" s="418"/>
      <c r="U15" s="423"/>
      <c r="V15" s="418">
        <v>0</v>
      </c>
      <c r="W15" s="423">
        <v>0</v>
      </c>
    </row>
    <row r="16" spans="1:23">
      <c r="A16" s="349" t="s">
        <v>284</v>
      </c>
      <c r="B16" s="419">
        <f t="shared" si="1"/>
        <v>26.4</v>
      </c>
      <c r="C16" s="423">
        <f t="shared" si="2"/>
        <v>6.9491971571466165</v>
      </c>
      <c r="D16" s="418"/>
      <c r="E16" s="423"/>
      <c r="F16" s="418"/>
      <c r="G16" s="423"/>
      <c r="H16" s="418">
        <v>26.4</v>
      </c>
      <c r="I16" s="423">
        <f t="shared" si="3"/>
        <v>6.9491971571466182</v>
      </c>
      <c r="J16" s="418"/>
      <c r="K16" s="423"/>
      <c r="L16" s="418"/>
      <c r="M16" s="423"/>
      <c r="N16" s="418"/>
      <c r="O16" s="423"/>
      <c r="P16" s="418"/>
      <c r="Q16" s="423"/>
      <c r="R16" s="418"/>
      <c r="S16" s="423"/>
      <c r="T16" s="418"/>
      <c r="U16" s="423"/>
      <c r="V16" s="418">
        <v>0</v>
      </c>
      <c r="W16" s="423">
        <v>0</v>
      </c>
    </row>
    <row r="17" spans="1:23">
      <c r="A17" s="349" t="s">
        <v>137</v>
      </c>
      <c r="B17" s="419">
        <f t="shared" si="1"/>
        <v>18.8</v>
      </c>
      <c r="C17" s="423">
        <f t="shared" si="2"/>
        <v>4.9486707028165302</v>
      </c>
      <c r="D17" s="418"/>
      <c r="E17" s="423"/>
      <c r="F17" s="418"/>
      <c r="G17" s="423"/>
      <c r="H17" s="418">
        <v>18.8</v>
      </c>
      <c r="I17" s="423">
        <f t="shared" si="3"/>
        <v>4.9486707028165311</v>
      </c>
      <c r="J17" s="418"/>
      <c r="K17" s="423"/>
      <c r="L17" s="418"/>
      <c r="M17" s="423"/>
      <c r="N17" s="418"/>
      <c r="O17" s="423"/>
      <c r="P17" s="418"/>
      <c r="Q17" s="423"/>
      <c r="R17" s="418"/>
      <c r="S17" s="423"/>
      <c r="T17" s="418"/>
      <c r="U17" s="423"/>
      <c r="V17" s="418">
        <v>0</v>
      </c>
      <c r="W17" s="423">
        <v>0</v>
      </c>
    </row>
    <row r="18" spans="1:23">
      <c r="A18" s="349" t="s">
        <v>139</v>
      </c>
      <c r="B18" s="419">
        <f t="shared" si="1"/>
        <v>22.7</v>
      </c>
      <c r="C18" s="423">
        <f t="shared" si="2"/>
        <v>5.9752566464859163</v>
      </c>
      <c r="D18" s="418"/>
      <c r="E18" s="423"/>
      <c r="F18" s="418"/>
      <c r="G18" s="423"/>
      <c r="H18" s="418">
        <v>22.7</v>
      </c>
      <c r="I18" s="423">
        <f t="shared" si="3"/>
        <v>5.9752566464859171</v>
      </c>
      <c r="J18" s="418"/>
      <c r="K18" s="423"/>
      <c r="L18" s="418"/>
      <c r="M18" s="423"/>
      <c r="N18" s="418"/>
      <c r="O18" s="423"/>
      <c r="P18" s="418"/>
      <c r="Q18" s="423"/>
      <c r="R18" s="418"/>
      <c r="S18" s="423"/>
      <c r="T18" s="418"/>
      <c r="U18" s="423"/>
      <c r="V18" s="418">
        <v>0</v>
      </c>
      <c r="W18" s="423">
        <v>0</v>
      </c>
    </row>
    <row r="19" spans="1:23">
      <c r="A19" s="349" t="s">
        <v>141</v>
      </c>
      <c r="B19" s="419">
        <f t="shared" si="1"/>
        <v>0</v>
      </c>
      <c r="C19" s="423">
        <f t="shared" si="2"/>
        <v>0</v>
      </c>
      <c r="D19" s="418"/>
      <c r="E19" s="423"/>
      <c r="F19" s="418"/>
      <c r="G19" s="423"/>
      <c r="H19" s="418">
        <v>0</v>
      </c>
      <c r="I19" s="423">
        <f t="shared" si="3"/>
        <v>0</v>
      </c>
      <c r="J19" s="418"/>
      <c r="K19" s="423"/>
      <c r="L19" s="418"/>
      <c r="M19" s="423"/>
      <c r="N19" s="418"/>
      <c r="O19" s="423"/>
      <c r="P19" s="418"/>
      <c r="Q19" s="423"/>
      <c r="R19" s="418"/>
      <c r="S19" s="423"/>
      <c r="T19" s="418"/>
      <c r="U19" s="423"/>
      <c r="V19" s="418">
        <v>0</v>
      </c>
      <c r="W19" s="423">
        <v>0</v>
      </c>
    </row>
    <row r="20" spans="1:23">
      <c r="A20" s="349" t="s">
        <v>143</v>
      </c>
      <c r="B20" s="419">
        <f t="shared" si="1"/>
        <v>122.8</v>
      </c>
      <c r="C20" s="423">
        <f t="shared" si="2"/>
        <v>32.324295867333511</v>
      </c>
      <c r="D20" s="418"/>
      <c r="E20" s="423"/>
      <c r="F20" s="418"/>
      <c r="G20" s="423"/>
      <c r="H20" s="418">
        <v>122.8</v>
      </c>
      <c r="I20" s="423">
        <f t="shared" si="3"/>
        <v>32.324295867333511</v>
      </c>
      <c r="J20" s="418"/>
      <c r="K20" s="423"/>
      <c r="L20" s="418"/>
      <c r="M20" s="423"/>
      <c r="N20" s="418"/>
      <c r="O20" s="423"/>
      <c r="P20" s="418"/>
      <c r="Q20" s="423"/>
      <c r="R20" s="418"/>
      <c r="S20" s="423"/>
      <c r="T20" s="418"/>
      <c r="U20" s="423"/>
      <c r="V20" s="418">
        <v>0</v>
      </c>
      <c r="W20" s="423">
        <v>0</v>
      </c>
    </row>
    <row r="21" spans="1:23">
      <c r="A21" s="349" t="s">
        <v>145</v>
      </c>
      <c r="B21" s="419">
        <f t="shared" si="1"/>
        <v>0</v>
      </c>
      <c r="C21" s="423">
        <f t="shared" si="2"/>
        <v>0</v>
      </c>
      <c r="D21" s="418"/>
      <c r="E21" s="423"/>
      <c r="F21" s="418"/>
      <c r="G21" s="423"/>
      <c r="H21" s="418">
        <v>0</v>
      </c>
      <c r="I21" s="423">
        <f t="shared" si="3"/>
        <v>0</v>
      </c>
      <c r="J21" s="418"/>
      <c r="K21" s="423"/>
      <c r="L21" s="418"/>
      <c r="M21" s="423"/>
      <c r="N21" s="418"/>
      <c r="O21" s="423"/>
      <c r="P21" s="418"/>
      <c r="Q21" s="423"/>
      <c r="R21" s="418"/>
      <c r="S21" s="423"/>
      <c r="T21" s="418"/>
      <c r="U21" s="423"/>
      <c r="V21" s="418">
        <v>0</v>
      </c>
      <c r="W21" s="423">
        <v>0</v>
      </c>
    </row>
    <row r="22" spans="1:23">
      <c r="A22" s="349" t="s">
        <v>147</v>
      </c>
      <c r="B22" s="419">
        <f t="shared" si="1"/>
        <v>0</v>
      </c>
      <c r="C22" s="423">
        <f t="shared" si="2"/>
        <v>0</v>
      </c>
      <c r="D22" s="418"/>
      <c r="E22" s="423"/>
      <c r="F22" s="418"/>
      <c r="G22" s="423"/>
      <c r="H22" s="418">
        <v>0</v>
      </c>
      <c r="I22" s="423">
        <f t="shared" si="3"/>
        <v>0</v>
      </c>
      <c r="J22" s="418"/>
      <c r="K22" s="423"/>
      <c r="L22" s="418"/>
      <c r="M22" s="423"/>
      <c r="N22" s="418"/>
      <c r="O22" s="423"/>
      <c r="P22" s="418"/>
      <c r="Q22" s="423"/>
      <c r="R22" s="418"/>
      <c r="S22" s="423"/>
      <c r="T22" s="418"/>
      <c r="U22" s="423"/>
      <c r="V22" s="418">
        <v>0</v>
      </c>
      <c r="W22" s="423">
        <v>0</v>
      </c>
    </row>
    <row r="23" spans="1:23">
      <c r="A23" s="349" t="s">
        <v>149</v>
      </c>
      <c r="B23" s="419">
        <f t="shared" si="1"/>
        <v>0</v>
      </c>
      <c r="C23" s="423">
        <f t="shared" si="2"/>
        <v>0</v>
      </c>
      <c r="D23" s="418"/>
      <c r="E23" s="423"/>
      <c r="F23" s="418"/>
      <c r="G23" s="423"/>
      <c r="H23" s="418">
        <v>0</v>
      </c>
      <c r="I23" s="423">
        <f t="shared" si="3"/>
        <v>0</v>
      </c>
      <c r="J23" s="418"/>
      <c r="K23" s="423"/>
      <c r="L23" s="418"/>
      <c r="M23" s="423"/>
      <c r="N23" s="418"/>
      <c r="O23" s="423"/>
      <c r="P23" s="418"/>
      <c r="Q23" s="423"/>
      <c r="R23" s="418"/>
      <c r="S23" s="423"/>
      <c r="T23" s="418"/>
      <c r="U23" s="423"/>
      <c r="V23" s="418">
        <v>0</v>
      </c>
      <c r="W23" s="423">
        <v>0</v>
      </c>
    </row>
    <row r="24" spans="1:23" ht="13.5" thickBot="1">
      <c r="A24" s="349" t="s">
        <v>151</v>
      </c>
      <c r="B24" s="419">
        <f t="shared" si="1"/>
        <v>0</v>
      </c>
      <c r="C24" s="423">
        <f t="shared" si="2"/>
        <v>0</v>
      </c>
      <c r="D24" s="418"/>
      <c r="E24" s="423"/>
      <c r="F24" s="418"/>
      <c r="G24" s="423"/>
      <c r="H24" s="418">
        <v>0</v>
      </c>
      <c r="I24" s="423">
        <f t="shared" si="3"/>
        <v>0</v>
      </c>
      <c r="J24" s="418"/>
      <c r="K24" s="423"/>
      <c r="L24" s="418"/>
      <c r="M24" s="423"/>
      <c r="N24" s="418"/>
      <c r="O24" s="423"/>
      <c r="P24" s="418"/>
      <c r="Q24" s="423"/>
      <c r="R24" s="418"/>
      <c r="S24" s="423"/>
      <c r="T24" s="418"/>
      <c r="U24" s="423"/>
      <c r="V24" s="418">
        <v>0</v>
      </c>
      <c r="W24" s="423">
        <v>0</v>
      </c>
    </row>
    <row r="25" spans="1:23" ht="13.5" thickBot="1">
      <c r="A25" s="360" t="s">
        <v>153</v>
      </c>
      <c r="B25" s="353">
        <f t="shared" ref="B25:W25" si="4">SUM(B12:B24)</f>
        <v>379.90000000000003</v>
      </c>
      <c r="C25" s="424">
        <f t="shared" si="4"/>
        <v>100</v>
      </c>
      <c r="D25" s="420">
        <f>SUM(D12:D24)</f>
        <v>0</v>
      </c>
      <c r="E25" s="363">
        <f>SUM(E12:E24)</f>
        <v>0</v>
      </c>
      <c r="F25" s="420">
        <f t="shared" si="4"/>
        <v>0</v>
      </c>
      <c r="G25" s="363">
        <f t="shared" si="4"/>
        <v>0</v>
      </c>
      <c r="H25" s="353">
        <v>379.9</v>
      </c>
      <c r="I25" s="363">
        <f>SUM(I12:I24)</f>
        <v>100</v>
      </c>
      <c r="J25" s="420">
        <f>SUM(J12:J24)</f>
        <v>0</v>
      </c>
      <c r="K25" s="363">
        <f>SUM(K12:K24)</f>
        <v>0</v>
      </c>
      <c r="L25" s="420">
        <f t="shared" si="4"/>
        <v>0</v>
      </c>
      <c r="M25" s="363">
        <f t="shared" si="4"/>
        <v>0</v>
      </c>
      <c r="N25" s="420">
        <f t="shared" si="4"/>
        <v>0</v>
      </c>
      <c r="O25" s="363">
        <f t="shared" si="4"/>
        <v>0</v>
      </c>
      <c r="P25" s="420">
        <f t="shared" si="4"/>
        <v>0</v>
      </c>
      <c r="Q25" s="363">
        <f t="shared" si="4"/>
        <v>0</v>
      </c>
      <c r="R25" s="420">
        <f t="shared" si="4"/>
        <v>0</v>
      </c>
      <c r="S25" s="363">
        <f t="shared" si="4"/>
        <v>0</v>
      </c>
      <c r="T25" s="420">
        <f t="shared" si="4"/>
        <v>0</v>
      </c>
      <c r="U25" s="363">
        <f t="shared" si="4"/>
        <v>0</v>
      </c>
      <c r="V25" s="353">
        <f>SUM(V12:V24)</f>
        <v>0</v>
      </c>
      <c r="W25" s="363">
        <f t="shared" si="4"/>
        <v>0</v>
      </c>
    </row>
    <row r="26" spans="1:23" ht="13.5" thickBot="1">
      <c r="A26" s="360" t="s">
        <v>155</v>
      </c>
      <c r="B26" s="419">
        <f>D26+F26+H26+J26+L26+N26+P26+R26+T26+V26</f>
        <v>0</v>
      </c>
      <c r="C26" s="424">
        <f>B26/B27*100</f>
        <v>0</v>
      </c>
      <c r="D26" s="420">
        <v>0</v>
      </c>
      <c r="E26" s="363">
        <v>0</v>
      </c>
      <c r="F26" s="420">
        <v>0</v>
      </c>
      <c r="G26" s="363">
        <v>0</v>
      </c>
      <c r="H26" s="420">
        <v>0</v>
      </c>
      <c r="I26" s="423">
        <f>H26/$H$27*100</f>
        <v>0</v>
      </c>
      <c r="J26" s="420">
        <v>0</v>
      </c>
      <c r="K26" s="363">
        <v>0</v>
      </c>
      <c r="L26" s="420">
        <v>0</v>
      </c>
      <c r="M26" s="363">
        <v>0</v>
      </c>
      <c r="N26" s="420">
        <v>0</v>
      </c>
      <c r="O26" s="363">
        <v>0</v>
      </c>
      <c r="P26" s="420">
        <v>0</v>
      </c>
      <c r="Q26" s="363"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0</v>
      </c>
      <c r="W26" s="423">
        <v>0</v>
      </c>
    </row>
    <row r="27" spans="1:23" ht="13.5" thickBot="1">
      <c r="A27" s="360" t="s">
        <v>157</v>
      </c>
      <c r="B27" s="353">
        <f t="shared" ref="B27:W27" si="5">SUM(B25:B26)</f>
        <v>379.90000000000003</v>
      </c>
      <c r="C27" s="424">
        <f t="shared" si="5"/>
        <v>100</v>
      </c>
      <c r="D27" s="420">
        <f>SUM(D25:D26)</f>
        <v>0</v>
      </c>
      <c r="E27" s="363">
        <f>SUM(E25:E26)</f>
        <v>0</v>
      </c>
      <c r="F27" s="420">
        <f t="shared" si="5"/>
        <v>0</v>
      </c>
      <c r="G27" s="363">
        <f t="shared" si="5"/>
        <v>0</v>
      </c>
      <c r="H27" s="353">
        <v>379.9</v>
      </c>
      <c r="I27" s="363">
        <f>SUM(I25:I26)</f>
        <v>100</v>
      </c>
      <c r="J27" s="420">
        <f>SUM(J25:J26)</f>
        <v>0</v>
      </c>
      <c r="K27" s="363">
        <f>SUM(K25:K26)</f>
        <v>0</v>
      </c>
      <c r="L27" s="420">
        <f t="shared" si="5"/>
        <v>0</v>
      </c>
      <c r="M27" s="363">
        <f t="shared" si="5"/>
        <v>0</v>
      </c>
      <c r="N27" s="420">
        <f t="shared" si="5"/>
        <v>0</v>
      </c>
      <c r="O27" s="363">
        <f t="shared" si="5"/>
        <v>0</v>
      </c>
      <c r="P27" s="420">
        <f t="shared" si="5"/>
        <v>0</v>
      </c>
      <c r="Q27" s="363">
        <f t="shared" si="5"/>
        <v>0</v>
      </c>
      <c r="R27" s="420">
        <f t="shared" si="5"/>
        <v>0</v>
      </c>
      <c r="S27" s="363">
        <f t="shared" si="5"/>
        <v>0</v>
      </c>
      <c r="T27" s="420">
        <f t="shared" si="5"/>
        <v>0</v>
      </c>
      <c r="U27" s="363">
        <f t="shared" si="5"/>
        <v>0</v>
      </c>
      <c r="V27" s="353">
        <f>SUM(V25:V26)</f>
        <v>0</v>
      </c>
      <c r="W27" s="363">
        <f t="shared" si="5"/>
        <v>0</v>
      </c>
    </row>
    <row r="28" spans="1:23">
      <c r="A28" s="346" t="s">
        <v>1353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</row>
    <row r="29" spans="1:23">
      <c r="A29" s="349" t="s">
        <v>161</v>
      </c>
      <c r="B29" s="419">
        <f t="shared" ref="B29:B35" si="6">D29+F29+H29+J29+L29+N29+P29+R29+T29+V29</f>
        <v>30.2</v>
      </c>
      <c r="C29" s="423">
        <f t="shared" ref="C29:C35" si="7">B29/$B$38*100</f>
        <v>5.6186046511627907</v>
      </c>
      <c r="D29" s="418"/>
      <c r="E29" s="423"/>
      <c r="F29" s="418"/>
      <c r="G29" s="423"/>
      <c r="H29" s="418">
        <v>30.2</v>
      </c>
      <c r="I29" s="423">
        <f>H29/$H$38*100</f>
        <v>11.857086768747546</v>
      </c>
      <c r="J29" s="418"/>
      <c r="K29" s="423"/>
      <c r="L29" s="418"/>
      <c r="M29" s="423"/>
      <c r="N29" s="418"/>
      <c r="O29" s="423"/>
      <c r="P29" s="418"/>
      <c r="Q29" s="423"/>
      <c r="R29" s="418"/>
      <c r="S29" s="423"/>
      <c r="T29" s="418"/>
      <c r="U29" s="423"/>
      <c r="V29" s="418">
        <v>0</v>
      </c>
      <c r="W29" s="423">
        <f>V29/$V$38*100</f>
        <v>0</v>
      </c>
    </row>
    <row r="30" spans="1:23">
      <c r="A30" s="349" t="s">
        <v>163</v>
      </c>
      <c r="B30" s="419">
        <f t="shared" si="6"/>
        <v>0</v>
      </c>
      <c r="C30" s="423">
        <f t="shared" si="7"/>
        <v>0</v>
      </c>
      <c r="D30" s="418"/>
      <c r="E30" s="423"/>
      <c r="F30" s="418"/>
      <c r="G30" s="423"/>
      <c r="H30" s="418">
        <v>0</v>
      </c>
      <c r="I30" s="423">
        <f t="shared" ref="I30:I35" si="8">H30/$H$38*100</f>
        <v>0</v>
      </c>
      <c r="J30" s="418"/>
      <c r="K30" s="423"/>
      <c r="L30" s="418"/>
      <c r="M30" s="423"/>
      <c r="N30" s="418"/>
      <c r="O30" s="423"/>
      <c r="P30" s="418"/>
      <c r="Q30" s="423"/>
      <c r="R30" s="418"/>
      <c r="S30" s="423"/>
      <c r="T30" s="418"/>
      <c r="U30" s="423"/>
      <c r="V30" s="418">
        <v>0</v>
      </c>
      <c r="W30" s="423">
        <f t="shared" ref="W30:W35" si="9">V30/$V$38*100</f>
        <v>0</v>
      </c>
    </row>
    <row r="31" spans="1:23">
      <c r="A31" s="349" t="s">
        <v>165</v>
      </c>
      <c r="B31" s="419">
        <f t="shared" si="6"/>
        <v>0</v>
      </c>
      <c r="C31" s="423">
        <f t="shared" si="7"/>
        <v>0</v>
      </c>
      <c r="D31" s="418"/>
      <c r="E31" s="423"/>
      <c r="F31" s="418"/>
      <c r="G31" s="423"/>
      <c r="H31" s="418">
        <v>0</v>
      </c>
      <c r="I31" s="423">
        <f t="shared" si="8"/>
        <v>0</v>
      </c>
      <c r="J31" s="418"/>
      <c r="K31" s="423"/>
      <c r="L31" s="418"/>
      <c r="M31" s="423"/>
      <c r="N31" s="418"/>
      <c r="O31" s="423"/>
      <c r="P31" s="418"/>
      <c r="Q31" s="423"/>
      <c r="R31" s="418"/>
      <c r="S31" s="423"/>
      <c r="T31" s="418"/>
      <c r="U31" s="423"/>
      <c r="V31" s="418">
        <v>0</v>
      </c>
      <c r="W31" s="423">
        <f t="shared" si="9"/>
        <v>0</v>
      </c>
    </row>
    <row r="32" spans="1:23">
      <c r="A32" s="349" t="s">
        <v>167</v>
      </c>
      <c r="B32" s="419">
        <f t="shared" si="6"/>
        <v>60.6</v>
      </c>
      <c r="C32" s="423">
        <f t="shared" si="7"/>
        <v>11.274418604651162</v>
      </c>
      <c r="D32" s="418"/>
      <c r="E32" s="423"/>
      <c r="F32" s="418"/>
      <c r="G32" s="423"/>
      <c r="H32" s="418">
        <v>0</v>
      </c>
      <c r="I32" s="423">
        <f t="shared" si="8"/>
        <v>0</v>
      </c>
      <c r="J32" s="418"/>
      <c r="K32" s="423"/>
      <c r="L32" s="418"/>
      <c r="M32" s="423"/>
      <c r="N32" s="418"/>
      <c r="O32" s="423"/>
      <c r="P32" s="418"/>
      <c r="Q32" s="423"/>
      <c r="R32" s="418"/>
      <c r="S32" s="423"/>
      <c r="T32" s="418"/>
      <c r="U32" s="423"/>
      <c r="V32" s="418">
        <v>60.6</v>
      </c>
      <c r="W32" s="423">
        <f t="shared" si="9"/>
        <v>21.428571428571427</v>
      </c>
    </row>
    <row r="33" spans="1:23">
      <c r="A33" s="349" t="s">
        <v>169</v>
      </c>
      <c r="B33" s="419">
        <f t="shared" si="6"/>
        <v>446.7</v>
      </c>
      <c r="C33" s="423">
        <f t="shared" si="7"/>
        <v>83.106976744186042</v>
      </c>
      <c r="D33" s="418"/>
      <c r="E33" s="423"/>
      <c r="F33" s="418"/>
      <c r="G33" s="423"/>
      <c r="H33" s="418">
        <v>224.5</v>
      </c>
      <c r="I33" s="423">
        <f t="shared" si="8"/>
        <v>88.142913231252464</v>
      </c>
      <c r="J33" s="418"/>
      <c r="K33" s="423"/>
      <c r="L33" s="418"/>
      <c r="M33" s="423"/>
      <c r="N33" s="418"/>
      <c r="O33" s="423"/>
      <c r="P33" s="418"/>
      <c r="Q33" s="423"/>
      <c r="R33" s="418"/>
      <c r="S33" s="423"/>
      <c r="T33" s="418"/>
      <c r="U33" s="423"/>
      <c r="V33" s="418">
        <v>222.2</v>
      </c>
      <c r="W33" s="423">
        <f t="shared" si="9"/>
        <v>78.571428571428555</v>
      </c>
    </row>
    <row r="34" spans="1:23">
      <c r="A34" s="349" t="s">
        <v>171</v>
      </c>
      <c r="B34" s="419">
        <f t="shared" si="6"/>
        <v>0</v>
      </c>
      <c r="C34" s="423">
        <f t="shared" si="7"/>
        <v>0</v>
      </c>
      <c r="D34" s="418"/>
      <c r="E34" s="423"/>
      <c r="F34" s="418"/>
      <c r="G34" s="423"/>
      <c r="H34" s="418">
        <v>0</v>
      </c>
      <c r="I34" s="423">
        <f t="shared" si="8"/>
        <v>0</v>
      </c>
      <c r="J34" s="418"/>
      <c r="K34" s="423"/>
      <c r="L34" s="418"/>
      <c r="M34" s="423"/>
      <c r="N34" s="418"/>
      <c r="O34" s="423"/>
      <c r="P34" s="418"/>
      <c r="Q34" s="423"/>
      <c r="R34" s="418"/>
      <c r="S34" s="423"/>
      <c r="T34" s="418"/>
      <c r="U34" s="423"/>
      <c r="V34" s="418">
        <v>0</v>
      </c>
      <c r="W34" s="423">
        <f t="shared" si="9"/>
        <v>0</v>
      </c>
    </row>
    <row r="35" spans="1:23" ht="13.5" thickBot="1">
      <c r="A35" s="349" t="s">
        <v>173</v>
      </c>
      <c r="B35" s="419">
        <f t="shared" si="6"/>
        <v>0</v>
      </c>
      <c r="C35" s="423">
        <f t="shared" si="7"/>
        <v>0</v>
      </c>
      <c r="D35" s="418"/>
      <c r="E35" s="423"/>
      <c r="F35" s="418"/>
      <c r="G35" s="423"/>
      <c r="H35" s="418">
        <v>0</v>
      </c>
      <c r="I35" s="423">
        <f t="shared" si="8"/>
        <v>0</v>
      </c>
      <c r="J35" s="418"/>
      <c r="K35" s="423"/>
      <c r="L35" s="418"/>
      <c r="M35" s="423"/>
      <c r="N35" s="418"/>
      <c r="O35" s="423"/>
      <c r="P35" s="418"/>
      <c r="Q35" s="423"/>
      <c r="R35" s="418"/>
      <c r="S35" s="423"/>
      <c r="T35" s="418"/>
      <c r="U35" s="423"/>
      <c r="V35" s="418">
        <v>0</v>
      </c>
      <c r="W35" s="423">
        <f t="shared" si="9"/>
        <v>0</v>
      </c>
    </row>
    <row r="36" spans="1:23" ht="13.5" thickBot="1">
      <c r="A36" s="360" t="s">
        <v>175</v>
      </c>
      <c r="B36" s="353">
        <f>SUM(B29:B35)</f>
        <v>537.5</v>
      </c>
      <c r="C36" s="424">
        <f>SUM(C29:C35)</f>
        <v>100</v>
      </c>
      <c r="D36" s="420">
        <f>SUM(D28:D35)</f>
        <v>0</v>
      </c>
      <c r="E36" s="424">
        <f>SUM(E29:E35)</f>
        <v>0</v>
      </c>
      <c r="F36" s="420">
        <f>SUM(F28:F35)</f>
        <v>0</v>
      </c>
      <c r="G36" s="424">
        <f>SUM(G29:G35)</f>
        <v>0</v>
      </c>
      <c r="H36" s="353">
        <v>254.7</v>
      </c>
      <c r="I36" s="424">
        <f>SUM(I29:I35)</f>
        <v>100.00000000000001</v>
      </c>
      <c r="J36" s="420">
        <f>SUM(J28:J35)</f>
        <v>0</v>
      </c>
      <c r="K36" s="424">
        <f>SUM(K29:K35)</f>
        <v>0</v>
      </c>
      <c r="L36" s="420">
        <f>SUM(L28:L35)</f>
        <v>0</v>
      </c>
      <c r="M36" s="424">
        <f>SUM(M29:M35)</f>
        <v>0</v>
      </c>
      <c r="N36" s="420">
        <f>SUM(N28:N35)</f>
        <v>0</v>
      </c>
      <c r="O36" s="424">
        <f>SUM(O29:O35)</f>
        <v>0</v>
      </c>
      <c r="P36" s="420">
        <f>SUM(P28:P35)</f>
        <v>0</v>
      </c>
      <c r="Q36" s="424">
        <f>SUM(Q29:Q35)</f>
        <v>0</v>
      </c>
      <c r="R36" s="420">
        <f>SUM(R28:R35)</f>
        <v>0</v>
      </c>
      <c r="S36" s="424">
        <f>SUM(S29:S35)</f>
        <v>0</v>
      </c>
      <c r="T36" s="420">
        <f>SUM(T28:T35)</f>
        <v>0</v>
      </c>
      <c r="U36" s="424">
        <f>SUM(U29:U35)</f>
        <v>0</v>
      </c>
      <c r="V36" s="353">
        <f>SUM(V29:V35)</f>
        <v>282.8</v>
      </c>
      <c r="W36" s="424">
        <f>SUM(W29:W35)</f>
        <v>99.999999999999986</v>
      </c>
    </row>
    <row r="37" spans="1:23" ht="13.5" thickBot="1">
      <c r="A37" s="360" t="s">
        <v>177</v>
      </c>
      <c r="B37" s="419">
        <f>D37+F37+H37+J37+L37+N37+P37+R37+T37+V37</f>
        <v>0</v>
      </c>
      <c r="C37" s="424">
        <f>B37/B38*100</f>
        <v>0</v>
      </c>
      <c r="D37" s="420">
        <v>0</v>
      </c>
      <c r="E37" s="424">
        <v>0</v>
      </c>
      <c r="F37" s="420">
        <v>0</v>
      </c>
      <c r="G37" s="424">
        <v>0</v>
      </c>
      <c r="H37" s="420">
        <v>0</v>
      </c>
      <c r="I37" s="424">
        <f>H37/$H$38*100</f>
        <v>0</v>
      </c>
      <c r="J37" s="420">
        <v>0</v>
      </c>
      <c r="K37" s="424">
        <v>0</v>
      </c>
      <c r="L37" s="420">
        <v>0</v>
      </c>
      <c r="M37" s="424">
        <v>0</v>
      </c>
      <c r="N37" s="420">
        <v>0</v>
      </c>
      <c r="O37" s="424">
        <v>0</v>
      </c>
      <c r="P37" s="420">
        <v>0</v>
      </c>
      <c r="Q37" s="424">
        <v>0</v>
      </c>
      <c r="R37" s="420">
        <v>0</v>
      </c>
      <c r="S37" s="424">
        <v>0</v>
      </c>
      <c r="T37" s="420">
        <v>0</v>
      </c>
      <c r="U37" s="424">
        <v>0</v>
      </c>
      <c r="V37" s="420">
        <v>0</v>
      </c>
      <c r="W37" s="424">
        <f>V37/$V$38*100</f>
        <v>0</v>
      </c>
    </row>
    <row r="38" spans="1:23" ht="13.5" thickBot="1">
      <c r="A38" s="360" t="s">
        <v>179</v>
      </c>
      <c r="B38" s="353">
        <f t="shared" ref="B38:W38" si="10">SUM(B36:B37)</f>
        <v>537.5</v>
      </c>
      <c r="C38" s="424">
        <f t="shared" si="10"/>
        <v>100</v>
      </c>
      <c r="D38" s="420">
        <f>SUM(D36:D37)</f>
        <v>0</v>
      </c>
      <c r="E38" s="424">
        <f>SUM(E36:E37)</f>
        <v>0</v>
      </c>
      <c r="F38" s="420">
        <f t="shared" si="10"/>
        <v>0</v>
      </c>
      <c r="G38" s="424">
        <f t="shared" si="10"/>
        <v>0</v>
      </c>
      <c r="H38" s="353">
        <v>254.7</v>
      </c>
      <c r="I38" s="424">
        <f>SUM(I36:I37)</f>
        <v>100.00000000000001</v>
      </c>
      <c r="J38" s="420">
        <f>SUM(J36:J37)</f>
        <v>0</v>
      </c>
      <c r="K38" s="424">
        <f>SUM(K36:K37)</f>
        <v>0</v>
      </c>
      <c r="L38" s="420">
        <f t="shared" si="10"/>
        <v>0</v>
      </c>
      <c r="M38" s="424">
        <f t="shared" si="10"/>
        <v>0</v>
      </c>
      <c r="N38" s="420">
        <f t="shared" si="10"/>
        <v>0</v>
      </c>
      <c r="O38" s="424">
        <f t="shared" si="10"/>
        <v>0</v>
      </c>
      <c r="P38" s="420">
        <f t="shared" si="10"/>
        <v>0</v>
      </c>
      <c r="Q38" s="424">
        <f t="shared" si="10"/>
        <v>0</v>
      </c>
      <c r="R38" s="420">
        <f t="shared" si="10"/>
        <v>0</v>
      </c>
      <c r="S38" s="424">
        <f t="shared" si="10"/>
        <v>0</v>
      </c>
      <c r="T38" s="420">
        <f t="shared" si="10"/>
        <v>0</v>
      </c>
      <c r="U38" s="424">
        <f t="shared" si="10"/>
        <v>0</v>
      </c>
      <c r="V38" s="353">
        <f>SUM(V36:V37)</f>
        <v>282.8</v>
      </c>
      <c r="W38" s="424">
        <f t="shared" si="10"/>
        <v>99.999999999999986</v>
      </c>
    </row>
    <row r="39" spans="1:23">
      <c r="A39" s="337" t="s">
        <v>1466</v>
      </c>
      <c r="B39" s="419">
        <f>D39+F39+H39+J39+L39+N39+P39+R39+T39+V39</f>
        <v>148.9</v>
      </c>
      <c r="C39" s="364"/>
      <c r="D39" s="335">
        <v>0</v>
      </c>
      <c r="E39" s="364">
        <v>0</v>
      </c>
      <c r="F39" s="335">
        <v>0</v>
      </c>
      <c r="G39" s="364">
        <v>0</v>
      </c>
      <c r="H39" s="335">
        <v>148.9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P39" s="335">
        <v>0</v>
      </c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</row>
    <row r="40" spans="1:23">
      <c r="A40" s="337" t="s">
        <v>467</v>
      </c>
      <c r="B40" s="419">
        <f>D40+F40+H40+J40+L40+N40+P40+R40+T40+V40</f>
        <v>0</v>
      </c>
      <c r="C40" s="364"/>
      <c r="D40" s="335">
        <v>0</v>
      </c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P40" s="335">
        <v>0</v>
      </c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</row>
    <row r="41" spans="1:23" ht="13.5" thickBot="1">
      <c r="A41" s="337" t="s">
        <v>1467</v>
      </c>
      <c r="B41" s="419">
        <f>D41+F41+H41+J41+L41+N41+P41+R41+T41+V41</f>
        <v>0</v>
      </c>
      <c r="C41" s="364"/>
      <c r="D41" s="335">
        <v>0</v>
      </c>
      <c r="E41" s="364">
        <v>0</v>
      </c>
      <c r="F41" s="335">
        <v>0</v>
      </c>
      <c r="G41" s="364">
        <v>0</v>
      </c>
      <c r="H41" s="335">
        <v>0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P41" s="335">
        <v>0</v>
      </c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</row>
    <row r="42" spans="1:23" ht="13.5" thickBot="1">
      <c r="A42" s="360" t="s">
        <v>469</v>
      </c>
      <c r="B42" s="354">
        <f>SUM(B39:B41)</f>
        <v>148.9</v>
      </c>
      <c r="C42" s="363"/>
      <c r="D42" s="354">
        <f>SUM(D39:D41)</f>
        <v>0</v>
      </c>
      <c r="E42" s="363">
        <f>SUM(E39:E41)</f>
        <v>0</v>
      </c>
      <c r="F42" s="354">
        <f t="shared" ref="F42:U42" si="11">SUM(F39:F41)</f>
        <v>0</v>
      </c>
      <c r="G42" s="363">
        <f t="shared" si="11"/>
        <v>0</v>
      </c>
      <c r="H42" s="354">
        <v>148.9</v>
      </c>
      <c r="I42" s="363">
        <v>0</v>
      </c>
      <c r="J42" s="354">
        <f>SUM(J39:J41)</f>
        <v>0</v>
      </c>
      <c r="K42" s="363">
        <f>SUM(K39:K41)</f>
        <v>0</v>
      </c>
      <c r="L42" s="354">
        <f t="shared" si="11"/>
        <v>0</v>
      </c>
      <c r="M42" s="363">
        <f t="shared" si="11"/>
        <v>0</v>
      </c>
      <c r="N42" s="354">
        <f t="shared" si="11"/>
        <v>0</v>
      </c>
      <c r="O42" s="363">
        <f t="shared" si="11"/>
        <v>0</v>
      </c>
      <c r="P42" s="354">
        <f t="shared" si="11"/>
        <v>0</v>
      </c>
      <c r="Q42" s="363">
        <f t="shared" si="11"/>
        <v>0</v>
      </c>
      <c r="R42" s="354">
        <f t="shared" si="11"/>
        <v>0</v>
      </c>
      <c r="S42" s="363">
        <f t="shared" si="11"/>
        <v>0</v>
      </c>
      <c r="T42" s="354">
        <f t="shared" si="11"/>
        <v>0</v>
      </c>
      <c r="U42" s="363">
        <f t="shared" si="11"/>
        <v>0</v>
      </c>
      <c r="V42" s="354">
        <f>SUM(V39:V41)</f>
        <v>0</v>
      </c>
      <c r="W42" s="363">
        <v>0</v>
      </c>
    </row>
    <row r="43" spans="1:23" ht="13.5" thickBot="1">
      <c r="A43" s="335"/>
      <c r="B43" s="335"/>
      <c r="C43" s="335"/>
      <c r="D43" s="419"/>
      <c r="E43" s="365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S43" s="365"/>
      <c r="T43" s="419"/>
      <c r="U43" s="365"/>
      <c r="V43" s="419"/>
      <c r="W43" s="365"/>
    </row>
    <row r="44" spans="1:23">
      <c r="A44" s="409" t="s">
        <v>182</v>
      </c>
      <c r="B44" s="419">
        <f>D44+F44+H44+J44+L44+N44+P44+R44+T44+V44</f>
        <v>1554</v>
      </c>
      <c r="C44" s="384"/>
      <c r="D44" s="421">
        <v>0</v>
      </c>
      <c r="E44" s="384"/>
      <c r="F44" s="421">
        <v>0</v>
      </c>
      <c r="G44" s="384"/>
      <c r="H44" s="421">
        <v>5</v>
      </c>
      <c r="I44" s="384"/>
      <c r="J44" s="421">
        <v>0</v>
      </c>
      <c r="K44" s="384"/>
      <c r="L44" s="421">
        <v>0</v>
      </c>
      <c r="M44" s="384"/>
      <c r="N44" s="421">
        <v>0</v>
      </c>
      <c r="O44" s="384"/>
      <c r="P44" s="421">
        <v>0</v>
      </c>
      <c r="Q44" s="384"/>
      <c r="R44" s="421">
        <v>0</v>
      </c>
      <c r="S44" s="384"/>
      <c r="T44" s="421">
        <v>0</v>
      </c>
      <c r="U44" s="384"/>
      <c r="V44" s="421">
        <v>1549</v>
      </c>
      <c r="W44" s="384"/>
    </row>
    <row r="45" spans="1:23" ht="13.5" thickBot="1">
      <c r="A45" s="411" t="s">
        <v>183</v>
      </c>
      <c r="B45" s="411">
        <f>B10/B44*1000000</f>
        <v>688653.14705920208</v>
      </c>
      <c r="C45" s="385"/>
      <c r="D45" s="422" t="e">
        <f>D10/D44*1000000</f>
        <v>#DIV/0!</v>
      </c>
      <c r="E45" s="385"/>
      <c r="F45" s="422" t="e">
        <f>F10/F44*1000000</f>
        <v>#DIV/0!</v>
      </c>
      <c r="G45" s="385"/>
      <c r="H45" s="422">
        <f>H10/H44*1000000</f>
        <v>156700000</v>
      </c>
      <c r="I45" s="385"/>
      <c r="J45" s="422" t="e">
        <f>J10/J44*1000000</f>
        <v>#DIV/0!</v>
      </c>
      <c r="K45" s="385"/>
      <c r="L45" s="422" t="e">
        <f>L10/L44*1000000</f>
        <v>#DIV/0!</v>
      </c>
      <c r="M45" s="385"/>
      <c r="N45" s="422" t="e">
        <f>N10/N44*1000000</f>
        <v>#DIV/0!</v>
      </c>
      <c r="O45" s="385"/>
      <c r="P45" s="422" t="e">
        <f>P10/P44*1000000</f>
        <v>#DIV/0!</v>
      </c>
      <c r="Q45" s="385"/>
      <c r="R45" s="422" t="e">
        <f>R10/R44*1000000</f>
        <v>#DIV/0!</v>
      </c>
      <c r="S45" s="385"/>
      <c r="T45" s="422" t="e">
        <f>T10/T44*1000000</f>
        <v>#DIV/0!</v>
      </c>
      <c r="U45" s="385"/>
      <c r="V45" s="422">
        <f>V10/V44*1000000</f>
        <v>182569.39961265333</v>
      </c>
      <c r="W45" s="385"/>
    </row>
    <row r="46" spans="1:23">
      <c r="A46" s="335"/>
      <c r="B46" s="335"/>
      <c r="C46" s="335"/>
      <c r="D46" s="335"/>
      <c r="E46" s="365"/>
      <c r="F46" s="335"/>
      <c r="G46" s="365"/>
      <c r="H46" s="335"/>
      <c r="I46" s="365"/>
      <c r="J46" s="335"/>
      <c r="K46" s="365"/>
      <c r="L46" s="335"/>
      <c r="M46" s="365"/>
      <c r="N46" s="335"/>
      <c r="O46" s="365"/>
      <c r="P46" s="335"/>
      <c r="Q46" s="335"/>
      <c r="R46" s="335"/>
      <c r="S46" s="335"/>
      <c r="V46" s="335"/>
      <c r="W46" s="335"/>
    </row>
    <row r="47" spans="1:23">
      <c r="A47" s="523" t="s">
        <v>185</v>
      </c>
      <c r="B47" s="437" t="s">
        <v>79</v>
      </c>
      <c r="C47" s="510"/>
      <c r="D47" s="1203" t="s">
        <v>1335</v>
      </c>
      <c r="E47" s="425"/>
      <c r="F47" s="1457" t="s">
        <v>1257</v>
      </c>
      <c r="G47" s="425"/>
      <c r="H47" s="1574" t="s">
        <v>412</v>
      </c>
      <c r="I47" s="1575"/>
      <c r="J47" s="1574" t="s">
        <v>412</v>
      </c>
      <c r="K47" s="425"/>
      <c r="L47" s="1316" t="s">
        <v>518</v>
      </c>
      <c r="M47" s="1557"/>
      <c r="N47" s="1316" t="s">
        <v>518</v>
      </c>
      <c r="O47" s="1557"/>
      <c r="P47" s="1316" t="s">
        <v>518</v>
      </c>
      <c r="Q47" s="1537"/>
      <c r="R47" s="1316" t="s">
        <v>518</v>
      </c>
      <c r="S47" s="1537"/>
      <c r="T47" s="1316" t="s">
        <v>518</v>
      </c>
      <c r="U47" s="1537"/>
      <c r="V47" s="1316" t="s">
        <v>518</v>
      </c>
      <c r="W47" s="502"/>
    </row>
    <row r="48" spans="1:23">
      <c r="A48" s="509"/>
      <c r="B48" s="481"/>
      <c r="C48" s="513"/>
      <c r="D48" s="1204" t="s">
        <v>757</v>
      </c>
      <c r="E48" s="427"/>
      <c r="F48" s="1204" t="s">
        <v>790</v>
      </c>
      <c r="G48" s="427"/>
      <c r="H48" s="1536" t="s">
        <v>1415</v>
      </c>
      <c r="I48" s="1576"/>
      <c r="J48" s="1536" t="s">
        <v>1469</v>
      </c>
      <c r="K48" s="427"/>
      <c r="L48" s="1317" t="s">
        <v>760</v>
      </c>
      <c r="M48" s="1558"/>
      <c r="N48" s="1317" t="s">
        <v>761</v>
      </c>
      <c r="O48" s="1558"/>
      <c r="P48" s="1317" t="s">
        <v>791</v>
      </c>
      <c r="Q48" s="1538"/>
      <c r="R48" s="1317" t="s">
        <v>1259</v>
      </c>
      <c r="S48" s="1538"/>
      <c r="T48" s="1317" t="s">
        <v>1260</v>
      </c>
      <c r="U48" s="1538"/>
      <c r="V48" s="1318" t="s">
        <v>1470</v>
      </c>
      <c r="W48" s="504"/>
    </row>
    <row r="49" spans="1:23">
      <c r="A49" s="337"/>
      <c r="B49" s="343" t="s">
        <v>117</v>
      </c>
      <c r="C49" s="344" t="s">
        <v>21</v>
      </c>
      <c r="D49" s="345" t="s">
        <v>117</v>
      </c>
      <c r="E49" s="368" t="s">
        <v>21</v>
      </c>
      <c r="F49" s="345" t="s">
        <v>117</v>
      </c>
      <c r="G49" s="368" t="s">
        <v>21</v>
      </c>
      <c r="H49" s="345" t="s">
        <v>117</v>
      </c>
      <c r="I49" s="368" t="s">
        <v>21</v>
      </c>
      <c r="J49" s="345" t="s">
        <v>117</v>
      </c>
      <c r="K49" s="368" t="s">
        <v>21</v>
      </c>
      <c r="L49" s="345" t="s">
        <v>117</v>
      </c>
      <c r="M49" s="368" t="s">
        <v>21</v>
      </c>
      <c r="N49" s="345" t="s">
        <v>117</v>
      </c>
      <c r="O49" s="368" t="s">
        <v>21</v>
      </c>
      <c r="P49" s="345" t="s">
        <v>117</v>
      </c>
      <c r="Q49" s="344" t="s">
        <v>21</v>
      </c>
      <c r="R49" s="345" t="s">
        <v>117</v>
      </c>
      <c r="S49" s="344" t="s">
        <v>21</v>
      </c>
      <c r="T49" s="156" t="s">
        <v>117</v>
      </c>
      <c r="U49" s="157" t="s">
        <v>21</v>
      </c>
      <c r="V49" s="345" t="s">
        <v>117</v>
      </c>
      <c r="W49" s="344" t="s">
        <v>21</v>
      </c>
    </row>
    <row r="50" spans="1:23">
      <c r="A50" s="346" t="s">
        <v>187</v>
      </c>
      <c r="B50" s="419">
        <f t="shared" ref="B50:B57" si="12">D50+F50+H50+J50+L50+N50+P50+R50+T50+V50</f>
        <v>222</v>
      </c>
      <c r="C50" s="364">
        <f t="shared" ref="C50:C57" si="13">B50/$B$58*100</f>
        <v>32.352083940542116</v>
      </c>
      <c r="D50" s="335"/>
      <c r="E50" s="364"/>
      <c r="F50" s="335"/>
      <c r="G50" s="364"/>
      <c r="H50" s="335">
        <v>0</v>
      </c>
      <c r="I50" s="364">
        <f>H50/$H$58*100</f>
        <v>0</v>
      </c>
      <c r="J50" s="335"/>
      <c r="K50" s="364"/>
      <c r="L50" s="335"/>
      <c r="M50" s="364"/>
      <c r="N50" s="335"/>
      <c r="O50" s="364"/>
      <c r="P50" s="335"/>
      <c r="Q50" s="364"/>
      <c r="R50" s="335"/>
      <c r="S50" s="364"/>
      <c r="T50" s="335"/>
      <c r="U50" s="364"/>
      <c r="V50" s="335">
        <v>222</v>
      </c>
      <c r="W50" s="364">
        <f t="shared" ref="W50:W57" si="14">V50/$V$58*100</f>
        <v>78.556263269639061</v>
      </c>
    </row>
    <row r="51" spans="1:23">
      <c r="A51" s="414" t="s">
        <v>189</v>
      </c>
      <c r="B51" s="419">
        <f t="shared" si="12"/>
        <v>360.1</v>
      </c>
      <c r="C51" s="364">
        <f t="shared" si="13"/>
        <v>52.477411833284762</v>
      </c>
      <c r="D51" s="335"/>
      <c r="E51" s="364"/>
      <c r="F51" s="335"/>
      <c r="G51" s="364"/>
      <c r="H51" s="335">
        <v>360.1</v>
      </c>
      <c r="I51" s="364">
        <f t="shared" ref="I51:I57" si="15">H51/$H$58*100</f>
        <v>89.222001982160563</v>
      </c>
      <c r="J51" s="335"/>
      <c r="K51" s="364"/>
      <c r="L51" s="335"/>
      <c r="M51" s="364"/>
      <c r="N51" s="335"/>
      <c r="O51" s="364"/>
      <c r="P51" s="335"/>
      <c r="Q51" s="364"/>
      <c r="R51" s="365"/>
      <c r="S51" s="364"/>
      <c r="T51" s="335"/>
      <c r="U51" s="364"/>
      <c r="V51" s="335">
        <v>0</v>
      </c>
      <c r="W51" s="364">
        <f t="shared" si="14"/>
        <v>0</v>
      </c>
    </row>
    <row r="52" spans="1:23">
      <c r="A52" s="414" t="s">
        <v>190</v>
      </c>
      <c r="B52" s="419">
        <f t="shared" si="12"/>
        <v>10.3</v>
      </c>
      <c r="C52" s="364">
        <f t="shared" si="13"/>
        <v>1.501020110754882</v>
      </c>
      <c r="D52" s="335"/>
      <c r="E52" s="364"/>
      <c r="F52" s="335"/>
      <c r="G52" s="364"/>
      <c r="H52" s="335">
        <v>10.3</v>
      </c>
      <c r="I52" s="364">
        <f t="shared" si="15"/>
        <v>2.55203171456888</v>
      </c>
      <c r="J52" s="335"/>
      <c r="K52" s="364"/>
      <c r="L52" s="335"/>
      <c r="M52" s="364"/>
      <c r="N52" s="335"/>
      <c r="O52" s="364"/>
      <c r="P52" s="335"/>
      <c r="Q52" s="364"/>
      <c r="R52" s="335"/>
      <c r="S52" s="364"/>
      <c r="T52" s="335"/>
      <c r="U52" s="364"/>
      <c r="V52" s="335">
        <v>0</v>
      </c>
      <c r="W52" s="364">
        <f t="shared" si="14"/>
        <v>0</v>
      </c>
    </row>
    <row r="53" spans="1:23">
      <c r="A53" s="414" t="s">
        <v>191</v>
      </c>
      <c r="B53" s="419">
        <f t="shared" si="12"/>
        <v>63.6</v>
      </c>
      <c r="C53" s="364">
        <f t="shared" si="13"/>
        <v>9.2684348586417951</v>
      </c>
      <c r="D53" s="335"/>
      <c r="E53" s="364"/>
      <c r="F53" s="335"/>
      <c r="G53" s="364"/>
      <c r="H53" s="335">
        <v>3</v>
      </c>
      <c r="I53" s="364">
        <f t="shared" si="15"/>
        <v>0.74331020812685822</v>
      </c>
      <c r="J53" s="335"/>
      <c r="K53" s="364"/>
      <c r="L53" s="335"/>
      <c r="M53" s="364"/>
      <c r="N53" s="335"/>
      <c r="O53" s="364"/>
      <c r="P53" s="335"/>
      <c r="Q53" s="364"/>
      <c r="R53" s="335"/>
      <c r="S53" s="364"/>
      <c r="T53" s="335"/>
      <c r="U53" s="364"/>
      <c r="V53" s="335">
        <v>60.6</v>
      </c>
      <c r="W53" s="364">
        <f t="shared" si="14"/>
        <v>21.443736730360932</v>
      </c>
    </row>
    <row r="54" spans="1:23">
      <c r="A54" s="414" t="s">
        <v>192</v>
      </c>
      <c r="B54" s="419">
        <f t="shared" si="12"/>
        <v>30.2</v>
      </c>
      <c r="C54" s="364">
        <f t="shared" si="13"/>
        <v>4.4010492567764494</v>
      </c>
      <c r="D54" s="335"/>
      <c r="E54" s="364"/>
      <c r="F54" s="335"/>
      <c r="G54" s="364"/>
      <c r="H54" s="335">
        <v>30.2</v>
      </c>
      <c r="I54" s="364">
        <f t="shared" si="15"/>
        <v>7.4826560951437058</v>
      </c>
      <c r="J54" s="335"/>
      <c r="K54" s="364"/>
      <c r="L54" s="335"/>
      <c r="M54" s="364"/>
      <c r="N54" s="335"/>
      <c r="O54" s="364"/>
      <c r="P54" s="335"/>
      <c r="Q54" s="364"/>
      <c r="R54" s="1510"/>
      <c r="S54" s="364"/>
      <c r="T54" s="335"/>
      <c r="U54" s="364"/>
      <c r="V54" s="335">
        <v>0</v>
      </c>
      <c r="W54" s="364">
        <f t="shared" si="14"/>
        <v>0</v>
      </c>
    </row>
    <row r="55" spans="1:23">
      <c r="A55" s="414" t="s">
        <v>193</v>
      </c>
      <c r="B55" s="419">
        <f t="shared" si="12"/>
        <v>0</v>
      </c>
      <c r="C55" s="364">
        <f t="shared" si="13"/>
        <v>0</v>
      </c>
      <c r="D55" s="335"/>
      <c r="E55" s="364"/>
      <c r="F55" s="335"/>
      <c r="G55" s="364"/>
      <c r="H55" s="335">
        <v>0</v>
      </c>
      <c r="I55" s="364">
        <f t="shared" si="15"/>
        <v>0</v>
      </c>
      <c r="J55" s="335"/>
      <c r="K55" s="364"/>
      <c r="L55" s="335"/>
      <c r="M55" s="364"/>
      <c r="N55" s="335"/>
      <c r="O55" s="364"/>
      <c r="P55" s="335"/>
      <c r="Q55" s="364"/>
      <c r="R55" s="1510"/>
      <c r="S55" s="364"/>
      <c r="T55" s="335"/>
      <c r="U55" s="364"/>
      <c r="V55" s="335">
        <v>0</v>
      </c>
      <c r="W55" s="364">
        <f t="shared" si="14"/>
        <v>0</v>
      </c>
    </row>
    <row r="56" spans="1:23">
      <c r="A56" s="414" t="s">
        <v>194</v>
      </c>
      <c r="B56" s="419">
        <f t="shared" si="12"/>
        <v>0</v>
      </c>
      <c r="C56" s="364">
        <f t="shared" si="13"/>
        <v>0</v>
      </c>
      <c r="D56" s="335"/>
      <c r="E56" s="364"/>
      <c r="F56" s="335"/>
      <c r="G56" s="364"/>
      <c r="H56" s="335">
        <v>0</v>
      </c>
      <c r="I56" s="364">
        <f t="shared" si="15"/>
        <v>0</v>
      </c>
      <c r="J56" s="335"/>
      <c r="K56" s="364"/>
      <c r="L56" s="335"/>
      <c r="M56" s="364"/>
      <c r="N56" s="335"/>
      <c r="O56" s="364"/>
      <c r="P56" s="335"/>
      <c r="Q56" s="364"/>
      <c r="R56" s="1510"/>
      <c r="S56" s="364"/>
      <c r="T56" s="335"/>
      <c r="U56" s="364"/>
      <c r="V56" s="335">
        <v>0</v>
      </c>
      <c r="W56" s="364">
        <f t="shared" si="14"/>
        <v>0</v>
      </c>
    </row>
    <row r="57" spans="1:23" ht="13.5" thickBot="1">
      <c r="A57" s="414" t="s">
        <v>195</v>
      </c>
      <c r="B57" s="419">
        <f t="shared" si="12"/>
        <v>0</v>
      </c>
      <c r="C57" s="364">
        <f t="shared" si="13"/>
        <v>0</v>
      </c>
      <c r="D57" s="335"/>
      <c r="E57" s="364"/>
      <c r="F57" s="335"/>
      <c r="G57" s="364"/>
      <c r="H57" s="335">
        <v>0</v>
      </c>
      <c r="I57" s="364">
        <f t="shared" si="15"/>
        <v>0</v>
      </c>
      <c r="J57" s="335"/>
      <c r="K57" s="364"/>
      <c r="L57" s="335"/>
      <c r="M57" s="364"/>
      <c r="N57" s="335"/>
      <c r="O57" s="364"/>
      <c r="P57" s="335"/>
      <c r="Q57" s="364"/>
      <c r="R57" s="1510"/>
      <c r="S57" s="364"/>
      <c r="T57" s="335"/>
      <c r="U57" s="364"/>
      <c r="V57" s="335">
        <v>0</v>
      </c>
      <c r="W57" s="364">
        <f t="shared" si="14"/>
        <v>0</v>
      </c>
    </row>
    <row r="58" spans="1:23" ht="13.5" thickBot="1">
      <c r="A58" s="360" t="s">
        <v>17</v>
      </c>
      <c r="B58" s="353">
        <f>SUM(B50:B57)</f>
        <v>686.2</v>
      </c>
      <c r="C58" s="363">
        <f>SUM(C50:C57)</f>
        <v>100</v>
      </c>
      <c r="D58" s="354"/>
      <c r="E58" s="363"/>
      <c r="F58" s="354"/>
      <c r="G58" s="363"/>
      <c r="H58" s="354">
        <f>SUM(H50:H57)</f>
        <v>403.6</v>
      </c>
      <c r="I58" s="363">
        <f>SUM(I50:I57)</f>
        <v>100.00000000000001</v>
      </c>
      <c r="J58" s="354"/>
      <c r="K58" s="363"/>
      <c r="L58" s="354"/>
      <c r="M58" s="363"/>
      <c r="N58" s="354"/>
      <c r="O58" s="363"/>
      <c r="P58" s="354"/>
      <c r="Q58" s="363"/>
      <c r="R58" s="354"/>
      <c r="S58" s="363"/>
      <c r="T58" s="354"/>
      <c r="U58" s="363"/>
      <c r="V58" s="354">
        <f>SUM(V50:V57)</f>
        <v>282.60000000000002</v>
      </c>
      <c r="W58" s="363">
        <f>SUM(W50:W57)</f>
        <v>100</v>
      </c>
    </row>
    <row r="59" spans="1:23">
      <c r="A59" s="1245"/>
      <c r="B59" s="468"/>
      <c r="C59" s="1005"/>
      <c r="D59" s="1005"/>
      <c r="E59" s="1005"/>
      <c r="F59" s="1247"/>
      <c r="G59" s="1005"/>
      <c r="H59" s="1005"/>
      <c r="I59" s="1005"/>
      <c r="J59" s="1005"/>
      <c r="K59" s="1005"/>
      <c r="L59" s="1005"/>
      <c r="M59" s="1005"/>
      <c r="N59" s="580"/>
      <c r="O59" s="580"/>
      <c r="P59" s="335"/>
      <c r="Q59" s="365"/>
      <c r="R59" s="365"/>
      <c r="S59" s="365"/>
      <c r="T59" s="335"/>
      <c r="U59" s="365"/>
      <c r="V59" s="335"/>
      <c r="W59" s="365"/>
    </row>
    <row r="60" spans="1:23">
      <c r="A60" s="507"/>
      <c r="B60" s="418"/>
      <c r="C60" s="996"/>
      <c r="D60" s="996"/>
      <c r="E60" s="996"/>
      <c r="F60" s="1164"/>
      <c r="G60" s="996"/>
      <c r="H60" s="996"/>
      <c r="I60" s="996"/>
      <c r="J60" s="996"/>
      <c r="K60" s="996"/>
      <c r="L60" s="996"/>
      <c r="M60" s="996"/>
      <c r="N60" s="996"/>
      <c r="O60" s="996"/>
      <c r="P60" s="336"/>
      <c r="Q60" s="580"/>
      <c r="R60" s="580"/>
      <c r="S60" s="580"/>
      <c r="T60" s="336"/>
      <c r="U60" s="580"/>
      <c r="V60" s="336"/>
      <c r="W60" s="580"/>
    </row>
    <row r="61" spans="1:23">
      <c r="A61" s="507"/>
      <c r="B61" s="418"/>
      <c r="C61" s="996"/>
      <c r="D61" s="996"/>
      <c r="E61" s="996"/>
      <c r="F61" s="1164"/>
      <c r="G61" s="996"/>
      <c r="H61" s="996"/>
      <c r="I61" s="996"/>
      <c r="J61" s="996"/>
      <c r="K61" s="996"/>
      <c r="L61" s="996"/>
      <c r="M61" s="996"/>
      <c r="N61" s="996"/>
      <c r="O61" s="996"/>
      <c r="P61" s="418"/>
      <c r="Q61" s="996"/>
      <c r="R61" s="996"/>
      <c r="S61" s="996"/>
      <c r="T61" s="418"/>
      <c r="U61" s="996"/>
      <c r="V61" s="418"/>
      <c r="W61" s="996"/>
    </row>
    <row r="62" spans="1:23">
      <c r="A62" s="507"/>
      <c r="B62" s="418"/>
      <c r="C62" s="996"/>
      <c r="D62" s="996"/>
      <c r="E62" s="996"/>
      <c r="F62" s="1164"/>
      <c r="G62" s="996"/>
      <c r="H62" s="996"/>
      <c r="I62" s="996"/>
      <c r="J62" s="996"/>
      <c r="K62" s="996"/>
      <c r="L62" s="996"/>
      <c r="M62" s="996"/>
      <c r="N62" s="996"/>
      <c r="O62" s="996"/>
      <c r="P62" s="418"/>
      <c r="Q62" s="996"/>
      <c r="R62" s="996"/>
      <c r="S62" s="996"/>
      <c r="T62" s="418"/>
      <c r="U62" s="996"/>
      <c r="V62" s="418"/>
      <c r="W62" s="996"/>
    </row>
    <row r="63" spans="1:23">
      <c r="A63" s="507"/>
      <c r="B63" s="418"/>
      <c r="C63" s="996"/>
      <c r="D63" s="996"/>
      <c r="E63" s="996"/>
      <c r="F63" s="1164"/>
      <c r="G63" s="996"/>
      <c r="H63" s="996"/>
      <c r="I63" s="996"/>
      <c r="J63" s="996"/>
      <c r="K63" s="996"/>
      <c r="L63" s="996"/>
      <c r="M63" s="996"/>
      <c r="N63" s="996"/>
      <c r="O63" s="996"/>
      <c r="P63" s="418"/>
      <c r="Q63" s="996"/>
      <c r="R63" s="996"/>
      <c r="S63" s="996"/>
      <c r="T63" s="418"/>
      <c r="U63" s="996"/>
      <c r="V63" s="418"/>
      <c r="W63" s="996"/>
    </row>
    <row r="64" spans="1:23">
      <c r="A64" s="507"/>
      <c r="B64" s="418"/>
      <c r="C64" s="996"/>
      <c r="D64" s="996"/>
      <c r="E64" s="996"/>
      <c r="F64" s="1164"/>
      <c r="G64" s="996"/>
      <c r="H64" s="996"/>
      <c r="I64" s="996"/>
      <c r="J64" s="996"/>
      <c r="K64" s="996"/>
      <c r="L64" s="996"/>
      <c r="M64" s="996"/>
      <c r="N64" s="996"/>
      <c r="O64" s="996"/>
      <c r="P64" s="418"/>
      <c r="Q64" s="996"/>
      <c r="R64" s="996"/>
      <c r="S64" s="996"/>
      <c r="T64" s="418"/>
      <c r="U64" s="996"/>
      <c r="V64" s="418"/>
      <c r="W64" s="996"/>
    </row>
    <row r="65" spans="1:23">
      <c r="A65" s="507"/>
      <c r="B65" s="418"/>
      <c r="C65" s="996"/>
      <c r="D65" s="996"/>
      <c r="E65" s="996"/>
      <c r="F65" s="1164"/>
      <c r="G65" s="996"/>
      <c r="H65" s="996"/>
      <c r="I65" s="996"/>
      <c r="J65" s="996"/>
      <c r="K65" s="996"/>
      <c r="L65" s="996"/>
      <c r="M65" s="996"/>
      <c r="N65" s="996"/>
      <c r="O65" s="996"/>
      <c r="P65" s="418"/>
      <c r="Q65" s="996"/>
      <c r="R65" s="996"/>
      <c r="S65" s="996"/>
      <c r="T65" s="418"/>
      <c r="U65" s="996"/>
      <c r="V65" s="418"/>
      <c r="W65" s="996"/>
    </row>
    <row r="66" spans="1:23">
      <c r="A66" s="144"/>
      <c r="B66" s="418"/>
      <c r="C66" s="580"/>
      <c r="D66" s="580"/>
      <c r="E66" s="580"/>
      <c r="F66" s="1164"/>
      <c r="G66" s="580"/>
      <c r="H66" s="580"/>
      <c r="I66" s="580"/>
      <c r="J66" s="580"/>
      <c r="K66" s="580"/>
      <c r="L66" s="580"/>
      <c r="M66" s="580"/>
      <c r="N66" s="580"/>
      <c r="O66" s="580"/>
      <c r="P66" s="418"/>
      <c r="Q66" s="580"/>
      <c r="R66" s="580"/>
      <c r="S66" s="580"/>
      <c r="T66" s="418"/>
      <c r="U66" s="580"/>
      <c r="V66" s="418"/>
      <c r="W66" s="580"/>
    </row>
    <row r="67" spans="1:23">
      <c r="A67" s="144"/>
      <c r="B67" s="418"/>
      <c r="C67" s="580"/>
      <c r="D67" s="580"/>
      <c r="E67" s="580"/>
      <c r="F67" s="1164"/>
      <c r="G67" s="580"/>
      <c r="H67" s="580"/>
      <c r="I67" s="580"/>
      <c r="J67" s="580"/>
      <c r="K67" s="580"/>
      <c r="L67" s="580"/>
      <c r="M67" s="580"/>
      <c r="N67" s="580"/>
      <c r="O67" s="580"/>
      <c r="P67" s="418"/>
      <c r="Q67" s="580"/>
      <c r="R67" s="580"/>
      <c r="S67" s="580"/>
      <c r="T67" s="418"/>
      <c r="U67" s="580"/>
      <c r="V67" s="418"/>
      <c r="W67" s="580"/>
    </row>
    <row r="68" spans="1:23">
      <c r="A68" s="144"/>
      <c r="B68" s="418"/>
      <c r="C68" s="580"/>
      <c r="D68" s="580"/>
      <c r="E68" s="580"/>
      <c r="F68" s="1164"/>
      <c r="G68" s="580"/>
      <c r="H68" s="580"/>
      <c r="I68" s="580"/>
      <c r="J68" s="580"/>
      <c r="K68" s="580"/>
      <c r="L68" s="580"/>
      <c r="M68" s="580"/>
      <c r="N68" s="580"/>
      <c r="O68" s="580"/>
      <c r="P68" s="418"/>
      <c r="Q68" s="580"/>
      <c r="R68" s="580"/>
      <c r="S68" s="580"/>
      <c r="T68" s="418"/>
      <c r="U68" s="580"/>
      <c r="V68" s="418"/>
      <c r="W68" s="580"/>
    </row>
    <row r="69" spans="1:23">
      <c r="A69" s="144"/>
      <c r="B69" s="418"/>
      <c r="C69" s="580"/>
      <c r="D69" s="580"/>
      <c r="E69" s="580"/>
      <c r="F69" s="1164"/>
      <c r="G69" s="580"/>
      <c r="H69" s="580"/>
      <c r="I69" s="580"/>
      <c r="J69" s="580"/>
      <c r="K69" s="580"/>
      <c r="L69" s="580"/>
      <c r="M69" s="580"/>
      <c r="N69" s="580"/>
      <c r="O69" s="580"/>
      <c r="P69" s="418"/>
      <c r="Q69" s="580"/>
      <c r="R69" s="580"/>
      <c r="S69" s="580"/>
      <c r="T69" s="418"/>
      <c r="U69" s="580"/>
      <c r="V69" s="418"/>
      <c r="W69" s="580"/>
    </row>
    <row r="70" spans="1:23">
      <c r="A70" s="507"/>
      <c r="B70" s="418"/>
      <c r="C70" s="996"/>
      <c r="D70" s="996"/>
      <c r="E70" s="996"/>
      <c r="F70" s="1164"/>
      <c r="G70" s="996"/>
      <c r="H70" s="996"/>
      <c r="I70" s="996"/>
      <c r="J70" s="996"/>
      <c r="K70" s="996"/>
      <c r="L70" s="996"/>
      <c r="M70" s="996"/>
      <c r="N70" s="996"/>
      <c r="O70" s="996"/>
      <c r="P70" s="418"/>
      <c r="Q70" s="996"/>
      <c r="R70" s="996"/>
      <c r="S70" s="996"/>
      <c r="T70" s="418"/>
      <c r="U70" s="996"/>
      <c r="V70" s="418"/>
      <c r="W70" s="996"/>
    </row>
    <row r="71" spans="1:23">
      <c r="A71" s="507"/>
      <c r="B71" s="418"/>
      <c r="C71" s="996"/>
      <c r="D71" s="996"/>
      <c r="E71" s="996"/>
      <c r="F71" s="1164"/>
      <c r="G71" s="996"/>
      <c r="H71" s="996"/>
      <c r="I71" s="996"/>
      <c r="J71" s="996"/>
      <c r="K71" s="996"/>
      <c r="L71" s="996"/>
      <c r="M71" s="996"/>
      <c r="N71" s="996"/>
      <c r="O71" s="996"/>
      <c r="P71" s="418"/>
      <c r="Q71" s="996"/>
      <c r="R71" s="996"/>
      <c r="S71" s="996"/>
      <c r="T71" s="418"/>
      <c r="U71" s="996"/>
      <c r="V71" s="418"/>
      <c r="W71" s="996"/>
    </row>
    <row r="72" spans="1:23">
      <c r="A72" s="507"/>
      <c r="B72" s="418"/>
      <c r="C72" s="996"/>
      <c r="D72" s="996"/>
      <c r="E72" s="996"/>
      <c r="F72" s="1164"/>
      <c r="G72" s="996"/>
      <c r="H72" s="996"/>
      <c r="I72" s="996"/>
      <c r="J72" s="996"/>
      <c r="K72" s="996"/>
      <c r="L72" s="996"/>
      <c r="M72" s="996"/>
      <c r="N72" s="996"/>
      <c r="O72" s="996"/>
      <c r="P72" s="418"/>
      <c r="Q72" s="996"/>
      <c r="R72" s="996"/>
      <c r="S72" s="996"/>
      <c r="T72" s="418"/>
      <c r="U72" s="996"/>
      <c r="V72" s="418"/>
      <c r="W72" s="996"/>
    </row>
    <row r="73" spans="1:23">
      <c r="A73" s="507"/>
      <c r="B73" s="418"/>
      <c r="C73" s="996"/>
      <c r="D73" s="996"/>
      <c r="E73" s="996"/>
      <c r="F73" s="1164"/>
      <c r="G73" s="996"/>
      <c r="H73" s="996"/>
      <c r="I73" s="996"/>
      <c r="J73" s="996"/>
      <c r="K73" s="996"/>
      <c r="L73" s="996"/>
      <c r="M73" s="996"/>
      <c r="N73" s="996"/>
      <c r="O73" s="996"/>
      <c r="P73" s="418"/>
      <c r="Q73" s="996"/>
      <c r="R73" s="996"/>
      <c r="S73" s="996"/>
      <c r="T73" s="418"/>
      <c r="U73" s="996"/>
      <c r="V73" s="418"/>
      <c r="W73" s="996"/>
    </row>
    <row r="74" spans="1:23">
      <c r="A74" s="507"/>
      <c r="B74" s="418"/>
      <c r="C74" s="996"/>
      <c r="D74" s="996"/>
      <c r="E74" s="996"/>
      <c r="F74" s="1164"/>
      <c r="G74" s="996"/>
      <c r="H74" s="996"/>
      <c r="I74" s="996"/>
      <c r="J74" s="996"/>
      <c r="K74" s="996"/>
      <c r="L74" s="996"/>
      <c r="M74" s="996"/>
      <c r="N74" s="996"/>
      <c r="O74" s="996"/>
      <c r="P74" s="418"/>
      <c r="Q74" s="996"/>
      <c r="R74" s="996"/>
      <c r="S74" s="996"/>
      <c r="T74" s="418"/>
      <c r="U74" s="996"/>
      <c r="V74" s="418"/>
      <c r="W74" s="996"/>
    </row>
    <row r="75" spans="1:23">
      <c r="A75" s="507"/>
      <c r="B75" s="418"/>
      <c r="C75" s="996"/>
      <c r="D75" s="996"/>
      <c r="E75" s="996"/>
      <c r="F75" s="1164"/>
      <c r="G75" s="996"/>
      <c r="H75" s="996"/>
      <c r="I75" s="996"/>
      <c r="J75" s="996"/>
      <c r="K75" s="996"/>
      <c r="L75" s="996"/>
      <c r="M75" s="996"/>
      <c r="N75" s="996"/>
      <c r="O75" s="996"/>
      <c r="P75" s="418"/>
      <c r="Q75" s="996"/>
      <c r="R75" s="996"/>
      <c r="S75" s="996"/>
      <c r="T75" s="418"/>
      <c r="U75" s="996"/>
      <c r="V75" s="418"/>
      <c r="W75" s="996"/>
    </row>
    <row r="76" spans="1:23">
      <c r="A76" s="507"/>
      <c r="B76" s="418"/>
      <c r="C76" s="996"/>
      <c r="D76" s="996"/>
      <c r="E76" s="996"/>
      <c r="F76" s="1164"/>
      <c r="G76" s="996"/>
      <c r="H76" s="996"/>
      <c r="I76" s="996"/>
      <c r="J76" s="996"/>
      <c r="K76" s="996"/>
      <c r="L76" s="996"/>
      <c r="M76" s="996"/>
      <c r="N76" s="996"/>
      <c r="O76" s="996"/>
      <c r="P76" s="418"/>
      <c r="Q76" s="996"/>
      <c r="R76" s="996"/>
      <c r="S76" s="996"/>
      <c r="T76" s="418"/>
      <c r="U76" s="996"/>
      <c r="V76" s="418"/>
      <c r="W76" s="996"/>
    </row>
    <row r="77" spans="1:23">
      <c r="A77" s="144"/>
      <c r="B77" s="418"/>
      <c r="C77" s="996"/>
      <c r="D77" s="996"/>
      <c r="E77" s="996"/>
      <c r="F77" s="1164"/>
      <c r="G77" s="996"/>
      <c r="H77" s="996"/>
      <c r="I77" s="996"/>
      <c r="J77" s="996"/>
      <c r="K77" s="996"/>
      <c r="L77" s="996"/>
      <c r="M77" s="996"/>
      <c r="N77" s="996"/>
      <c r="O77" s="996"/>
      <c r="P77" s="418"/>
      <c r="Q77" s="996"/>
      <c r="R77" s="996"/>
      <c r="S77" s="996"/>
      <c r="T77" s="418"/>
      <c r="U77" s="996"/>
      <c r="V77" s="418"/>
      <c r="W77" s="996"/>
    </row>
    <row r="78" spans="1:23">
      <c r="A78" s="144"/>
      <c r="B78" s="418"/>
      <c r="C78" s="996"/>
      <c r="D78" s="996"/>
      <c r="E78" s="996"/>
      <c r="F78" s="1164"/>
      <c r="G78" s="996"/>
      <c r="H78" s="996"/>
      <c r="I78" s="996"/>
      <c r="J78" s="996"/>
      <c r="K78" s="996"/>
      <c r="L78" s="996"/>
      <c r="M78" s="996"/>
      <c r="N78" s="996"/>
      <c r="O78" s="996"/>
      <c r="P78" s="418"/>
      <c r="Q78" s="996"/>
      <c r="R78" s="996"/>
      <c r="S78" s="996"/>
      <c r="T78" s="418"/>
      <c r="U78" s="996"/>
      <c r="V78" s="418"/>
      <c r="W78" s="996"/>
    </row>
    <row r="79" spans="1:23">
      <c r="A79" s="144"/>
      <c r="B79" s="418"/>
      <c r="C79" s="996"/>
      <c r="D79" s="996"/>
      <c r="E79" s="996"/>
      <c r="F79" s="1164"/>
      <c r="G79" s="996"/>
      <c r="H79" s="996"/>
      <c r="I79" s="996"/>
      <c r="J79" s="996"/>
      <c r="K79" s="996"/>
      <c r="L79" s="996"/>
      <c r="M79" s="996"/>
      <c r="N79" s="996"/>
      <c r="O79" s="996"/>
      <c r="P79" s="418"/>
      <c r="Q79" s="996"/>
      <c r="R79" s="996"/>
      <c r="S79" s="996"/>
      <c r="T79" s="418"/>
      <c r="U79" s="996"/>
      <c r="V79" s="418"/>
      <c r="W79" s="996"/>
    </row>
    <row r="80" spans="1:23">
      <c r="A80" s="145"/>
      <c r="B80" s="418"/>
      <c r="C80" s="336"/>
      <c r="D80" s="336"/>
      <c r="E80" s="336"/>
      <c r="F80" s="1164"/>
      <c r="G80" s="336"/>
      <c r="H80" s="336"/>
      <c r="I80" s="336"/>
      <c r="J80" s="336"/>
      <c r="K80" s="336"/>
      <c r="L80" s="336"/>
      <c r="M80" s="336"/>
      <c r="N80" s="336"/>
      <c r="O80" s="336"/>
      <c r="P80" s="418"/>
      <c r="Q80" s="336"/>
      <c r="R80" s="336"/>
      <c r="S80" s="336"/>
      <c r="T80" s="418"/>
      <c r="U80" s="336"/>
      <c r="V80" s="418"/>
      <c r="W80" s="336"/>
    </row>
    <row r="81" spans="1:23">
      <c r="A81" s="145"/>
      <c r="B81" s="418"/>
      <c r="C81" s="508"/>
      <c r="D81" s="508"/>
      <c r="E81" s="508"/>
      <c r="F81" s="1164"/>
      <c r="G81" s="508"/>
      <c r="H81" s="508"/>
      <c r="I81" s="508"/>
      <c r="J81" s="508"/>
      <c r="K81" s="508"/>
      <c r="L81" s="508"/>
      <c r="M81" s="508"/>
      <c r="N81" s="508"/>
      <c r="O81" s="508"/>
      <c r="P81" s="997"/>
      <c r="Q81" s="508"/>
      <c r="R81" s="508"/>
      <c r="S81" s="508"/>
      <c r="T81" s="997"/>
      <c r="U81" s="508"/>
      <c r="V81" s="997"/>
      <c r="W81" s="508"/>
    </row>
    <row r="82" spans="1:23">
      <c r="A82" s="145"/>
      <c r="B82" s="997"/>
      <c r="C82" s="508"/>
      <c r="D82" s="508"/>
      <c r="E82" s="508"/>
      <c r="F82" s="997"/>
      <c r="G82" s="508"/>
      <c r="H82" s="508"/>
      <c r="I82" s="508"/>
      <c r="J82" s="508"/>
      <c r="K82" s="508"/>
      <c r="L82" s="508"/>
      <c r="M82" s="508"/>
      <c r="N82" s="508"/>
      <c r="O82" s="508"/>
      <c r="P82" s="997"/>
      <c r="Q82" s="508"/>
      <c r="R82" s="508"/>
      <c r="S82" s="508"/>
      <c r="T82" s="997"/>
      <c r="U82" s="508"/>
      <c r="V82" s="997"/>
      <c r="W82" s="508"/>
    </row>
    <row r="83" spans="1:23">
      <c r="A83" s="145"/>
      <c r="B83" s="145"/>
      <c r="C83" s="145"/>
      <c r="D83" s="145"/>
      <c r="E83" s="145"/>
      <c r="F83" s="1164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</row>
    <row r="84" spans="1:23">
      <c r="A84" s="144"/>
      <c r="B84" s="174"/>
      <c r="C84" s="1010"/>
      <c r="D84" s="1010"/>
      <c r="E84" s="1010"/>
      <c r="F84" s="1071"/>
      <c r="G84" s="1010"/>
      <c r="H84" s="1010"/>
      <c r="I84" s="1010"/>
      <c r="J84" s="1010"/>
      <c r="K84" s="1010"/>
      <c r="L84" s="1010"/>
      <c r="M84" s="1010"/>
      <c r="N84" s="1010"/>
      <c r="O84" s="1010"/>
      <c r="P84" s="506"/>
      <c r="Q84" s="506"/>
      <c r="R84" s="506"/>
      <c r="S84" s="506"/>
      <c r="T84" s="506"/>
      <c r="U84" s="506"/>
      <c r="V84" s="506"/>
      <c r="W84" s="506"/>
    </row>
    <row r="85" spans="1:23">
      <c r="A85" s="145"/>
      <c r="B85" s="145"/>
      <c r="C85" s="1010"/>
      <c r="D85" s="1010"/>
      <c r="E85" s="1010"/>
      <c r="F85" s="506"/>
      <c r="G85" s="1010"/>
      <c r="H85" s="1010"/>
      <c r="I85" s="1010"/>
      <c r="J85" s="1010"/>
      <c r="K85" s="1010"/>
      <c r="L85" s="1010"/>
      <c r="M85" s="1010"/>
      <c r="N85" s="1010"/>
      <c r="O85" s="1010"/>
      <c r="P85" s="506"/>
      <c r="Q85" s="506"/>
      <c r="R85" s="506"/>
      <c r="S85" s="506"/>
      <c r="T85" s="506"/>
      <c r="U85" s="506"/>
      <c r="V85" s="506"/>
      <c r="W85" s="506"/>
    </row>
    <row r="86" spans="1:23">
      <c r="A86" s="145"/>
      <c r="B86" s="174"/>
      <c r="C86" s="174"/>
      <c r="D86" s="174"/>
      <c r="E86" s="174"/>
      <c r="F86" s="116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</row>
    <row r="87" spans="1:23">
      <c r="A87" s="144"/>
      <c r="B87" s="418"/>
      <c r="C87" s="580"/>
      <c r="D87" s="580"/>
      <c r="E87" s="580"/>
      <c r="F87" s="1164"/>
      <c r="G87" s="580"/>
      <c r="H87" s="580"/>
      <c r="I87" s="580"/>
      <c r="J87" s="580"/>
      <c r="K87" s="580"/>
      <c r="L87" s="580"/>
      <c r="M87" s="580"/>
      <c r="N87" s="580"/>
      <c r="O87" s="580"/>
      <c r="P87" s="388"/>
      <c r="Q87" s="580"/>
      <c r="R87" s="580"/>
      <c r="S87" s="580"/>
      <c r="T87" s="336"/>
      <c r="U87" s="580"/>
      <c r="V87" s="336"/>
      <c r="W87" s="580"/>
    </row>
    <row r="88" spans="1:23">
      <c r="A88" s="768"/>
      <c r="B88" s="418"/>
      <c r="C88" s="580"/>
      <c r="D88" s="580"/>
      <c r="E88" s="580"/>
      <c r="F88" s="1164"/>
      <c r="G88" s="580"/>
      <c r="H88" s="580"/>
      <c r="I88" s="580"/>
      <c r="J88" s="580"/>
      <c r="K88" s="580"/>
      <c r="L88" s="580"/>
      <c r="M88" s="580"/>
      <c r="N88" s="580"/>
      <c r="O88" s="580"/>
      <c r="P88" s="388"/>
      <c r="Q88" s="580"/>
      <c r="R88" s="580"/>
      <c r="S88" s="580"/>
      <c r="T88" s="336"/>
      <c r="U88" s="580"/>
      <c r="V88" s="336"/>
      <c r="W88" s="580"/>
    </row>
    <row r="89" spans="1:23">
      <c r="A89" s="768"/>
      <c r="B89" s="418"/>
      <c r="C89" s="580"/>
      <c r="D89" s="580"/>
      <c r="E89" s="580"/>
      <c r="F89" s="1164"/>
      <c r="G89" s="580"/>
      <c r="H89" s="580"/>
      <c r="I89" s="580"/>
      <c r="J89" s="580"/>
      <c r="K89" s="580"/>
      <c r="L89" s="580"/>
      <c r="M89" s="580"/>
      <c r="N89" s="580"/>
      <c r="O89" s="580"/>
      <c r="P89" s="388"/>
      <c r="Q89" s="580"/>
      <c r="R89" s="580"/>
      <c r="S89" s="580"/>
      <c r="T89" s="336"/>
      <c r="U89" s="580"/>
      <c r="V89" s="336"/>
      <c r="W89" s="580"/>
    </row>
    <row r="90" spans="1:23">
      <c r="A90" s="768"/>
      <c r="B90" s="418"/>
      <c r="C90" s="580"/>
      <c r="D90" s="580"/>
      <c r="E90" s="580"/>
      <c r="F90" s="1164"/>
      <c r="G90" s="580"/>
      <c r="H90" s="580"/>
      <c r="I90" s="580"/>
      <c r="J90" s="580"/>
      <c r="K90" s="580"/>
      <c r="L90" s="580"/>
      <c r="M90" s="580"/>
      <c r="N90" s="580"/>
      <c r="O90" s="580"/>
      <c r="P90" s="388"/>
      <c r="Q90" s="580"/>
      <c r="R90" s="580"/>
      <c r="S90" s="580"/>
      <c r="T90" s="336"/>
      <c r="U90" s="580"/>
      <c r="V90" s="336"/>
      <c r="W90" s="580"/>
    </row>
    <row r="91" spans="1:23">
      <c r="A91" s="768"/>
      <c r="B91" s="418"/>
      <c r="C91" s="580"/>
      <c r="D91" s="580"/>
      <c r="E91" s="580"/>
      <c r="F91" s="1164"/>
      <c r="G91" s="580"/>
      <c r="H91" s="580"/>
      <c r="I91" s="580"/>
      <c r="J91" s="580"/>
      <c r="K91" s="580"/>
      <c r="L91" s="580"/>
      <c r="M91" s="580"/>
      <c r="N91" s="580"/>
      <c r="O91" s="580"/>
      <c r="P91" s="388"/>
      <c r="Q91" s="580"/>
      <c r="R91" s="580"/>
      <c r="S91" s="580"/>
      <c r="T91" s="336"/>
      <c r="U91" s="580"/>
      <c r="V91" s="336"/>
      <c r="W91" s="580"/>
    </row>
    <row r="92" spans="1:23">
      <c r="A92" s="768"/>
      <c r="B92" s="418"/>
      <c r="C92" s="580"/>
      <c r="D92" s="580"/>
      <c r="E92" s="580"/>
      <c r="F92" s="1164"/>
      <c r="G92" s="580"/>
      <c r="H92" s="580"/>
      <c r="I92" s="580"/>
      <c r="J92" s="580"/>
      <c r="K92" s="580"/>
      <c r="L92" s="580"/>
      <c r="M92" s="580"/>
      <c r="N92" s="580"/>
      <c r="O92" s="580"/>
      <c r="P92" s="388"/>
      <c r="Q92" s="580"/>
      <c r="R92" s="580"/>
      <c r="S92" s="580"/>
      <c r="T92" s="336"/>
      <c r="U92" s="580"/>
      <c r="V92" s="336"/>
      <c r="W92" s="580"/>
    </row>
    <row r="93" spans="1:23">
      <c r="A93" s="768"/>
      <c r="B93" s="418"/>
      <c r="C93" s="580"/>
      <c r="D93" s="580"/>
      <c r="E93" s="580"/>
      <c r="F93" s="1164"/>
      <c r="G93" s="580"/>
      <c r="H93" s="580"/>
      <c r="I93" s="580"/>
      <c r="J93" s="580"/>
      <c r="K93" s="580"/>
      <c r="L93" s="580"/>
      <c r="M93" s="580"/>
      <c r="N93" s="580"/>
      <c r="O93" s="580"/>
      <c r="P93" s="388"/>
      <c r="Q93" s="580"/>
      <c r="R93" s="580"/>
      <c r="S93" s="580"/>
      <c r="T93" s="336"/>
      <c r="U93" s="580"/>
      <c r="V93" s="336"/>
      <c r="W93" s="580"/>
    </row>
    <row r="94" spans="1:23">
      <c r="A94" s="768"/>
      <c r="B94" s="418"/>
      <c r="C94" s="580"/>
      <c r="D94" s="580"/>
      <c r="E94" s="580"/>
      <c r="F94" s="1164"/>
      <c r="G94" s="580"/>
      <c r="H94" s="580"/>
      <c r="I94" s="580"/>
      <c r="J94" s="580"/>
      <c r="K94" s="580"/>
      <c r="L94" s="580"/>
      <c r="M94" s="580"/>
      <c r="N94" s="580"/>
      <c r="O94" s="580"/>
      <c r="P94" s="388"/>
      <c r="Q94" s="580"/>
      <c r="R94" s="580"/>
      <c r="S94" s="580"/>
      <c r="T94" s="336"/>
      <c r="U94" s="580"/>
      <c r="V94" s="336"/>
      <c r="W94" s="580"/>
    </row>
    <row r="95" spans="1:23">
      <c r="A95" s="144"/>
      <c r="B95" s="336"/>
      <c r="C95" s="580"/>
      <c r="D95" s="580"/>
      <c r="E95" s="580"/>
      <c r="F95" s="1164"/>
      <c r="G95" s="580"/>
      <c r="H95" s="580"/>
      <c r="I95" s="580"/>
      <c r="J95" s="580"/>
      <c r="K95" s="580"/>
      <c r="L95" s="580"/>
      <c r="M95" s="580"/>
      <c r="N95" s="580"/>
      <c r="O95" s="580"/>
      <c r="P95" s="336"/>
      <c r="Q95" s="580"/>
      <c r="R95" s="580"/>
      <c r="S95" s="580"/>
      <c r="T95" s="336"/>
      <c r="U95" s="580"/>
      <c r="V95" s="336"/>
      <c r="W95" s="580"/>
    </row>
    <row r="96" spans="1:23">
      <c r="B96" s="335"/>
      <c r="C96" s="365"/>
      <c r="D96" s="365"/>
      <c r="E96" s="365"/>
      <c r="F96" s="335"/>
      <c r="G96" s="365"/>
      <c r="H96" s="365"/>
      <c r="I96" s="365"/>
      <c r="J96" s="365"/>
      <c r="K96" s="365"/>
      <c r="L96" s="365"/>
      <c r="M96" s="365"/>
      <c r="N96" s="365"/>
      <c r="O96" s="365"/>
      <c r="P96" s="335"/>
      <c r="Q96" s="365"/>
      <c r="R96" s="365"/>
      <c r="S96" s="365"/>
      <c r="T96" s="335"/>
      <c r="U96" s="365"/>
      <c r="V96" s="335"/>
      <c r="W96" s="365"/>
    </row>
    <row r="97" spans="1:23">
      <c r="A97" s="145"/>
      <c r="B97" s="336"/>
      <c r="C97" s="580"/>
      <c r="D97" s="580"/>
      <c r="E97" s="580"/>
      <c r="F97" s="336"/>
      <c r="G97" s="580"/>
      <c r="H97" s="580"/>
      <c r="I97" s="580"/>
      <c r="J97" s="580"/>
      <c r="K97" s="580"/>
      <c r="L97" s="580"/>
      <c r="M97" s="580"/>
      <c r="N97" s="580"/>
      <c r="O97" s="580"/>
      <c r="P97" s="336"/>
      <c r="Q97" s="580"/>
      <c r="R97" s="580"/>
      <c r="S97" s="580"/>
      <c r="T97" s="336"/>
      <c r="U97" s="580"/>
      <c r="V97" s="336"/>
      <c r="W97" s="580"/>
    </row>
    <row r="98" spans="1:23">
      <c r="A98" s="983"/>
      <c r="B98" s="336"/>
      <c r="C98" s="580"/>
      <c r="D98" s="580"/>
      <c r="E98" s="580"/>
      <c r="F98" s="336"/>
      <c r="G98" s="580"/>
      <c r="H98" s="580"/>
      <c r="I98" s="580"/>
      <c r="J98" s="580"/>
      <c r="K98" s="580"/>
      <c r="L98" s="580"/>
      <c r="M98" s="580"/>
      <c r="N98" s="580"/>
      <c r="O98" s="580"/>
      <c r="P98" s="336"/>
      <c r="Q98" s="580"/>
      <c r="R98" s="580"/>
      <c r="S98" s="580"/>
      <c r="T98" s="336"/>
      <c r="U98" s="580"/>
      <c r="V98" s="336"/>
      <c r="W98" s="580"/>
    </row>
    <row r="99" spans="1:23">
      <c r="A99" s="145"/>
      <c r="B99" s="336"/>
      <c r="C99" s="580"/>
      <c r="D99" s="580"/>
      <c r="E99" s="580"/>
      <c r="F99" s="336"/>
      <c r="G99" s="580"/>
      <c r="H99" s="580"/>
      <c r="I99" s="580"/>
      <c r="J99" s="580"/>
      <c r="K99" s="580"/>
      <c r="L99" s="580"/>
      <c r="M99" s="580"/>
      <c r="N99" s="580"/>
      <c r="O99" s="580"/>
      <c r="P99" s="336"/>
      <c r="Q99" s="580"/>
      <c r="R99" s="580"/>
      <c r="S99" s="580"/>
      <c r="T99" s="336"/>
      <c r="U99" s="580"/>
      <c r="V99" s="336"/>
      <c r="W99" s="580"/>
    </row>
  </sheetData>
  <sheetProtection password="DF9A" sheet="1" objects="1" scenarios="1"/>
  <phoneticPr fontId="0" type="noConversion"/>
  <pageMargins left="0.75" right="0.75" top="1" bottom="1" header="0.5" footer="0.5"/>
  <pageSetup paperSize="9" scale="56" orientation="landscape" horizontalDpi="200" verticalDpi="200" r:id="rId1"/>
  <headerFooter alignWithMargins="0">
    <oddHeader xml:space="preserve">&amp;CASSOCIATION OF COLLECTIVE INVESTMENTS
QUARTERLY REPORT
</oddHeader>
    <oddFooter>&amp;RPage 47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O100"/>
  <sheetViews>
    <sheetView workbookViewId="0" xr3:uid="{907B716E-A5F6-5D62-8DFD-54D940AD679F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1.140625" customWidth="1"/>
    <col min="5" max="5" width="4.7109375" customWidth="1"/>
    <col min="6" max="6" width="12.7109375" customWidth="1"/>
    <col min="7" max="7" width="4.7109375" customWidth="1"/>
    <col min="8" max="8" width="12.28515625" customWidth="1"/>
    <col min="9" max="9" width="5.140625" style="365" customWidth="1"/>
    <col min="10" max="10" width="9.85546875" style="365" customWidth="1"/>
    <col min="11" max="11" width="5.140625" style="365" customWidth="1"/>
    <col min="12" max="12" width="10.85546875" style="365" customWidth="1"/>
    <col min="13" max="13" width="5.140625" style="365" customWidth="1"/>
    <col min="14" max="14" width="12.7109375" customWidth="1"/>
    <col min="15" max="15" width="4.7109375" style="335" customWidth="1"/>
    <col min="16" max="16" width="11.42578125" style="335" customWidth="1"/>
    <col min="17" max="17" width="4.7109375" style="335" customWidth="1"/>
    <col min="18" max="18" width="9.5703125" style="335" customWidth="1"/>
    <col min="19" max="19" width="4.7109375" style="335" customWidth="1"/>
    <col min="20" max="20" width="12.7109375" customWidth="1"/>
    <col min="21" max="21" width="4.7109375" style="335" customWidth="1"/>
    <col min="22" max="22" width="12.7109375" customWidth="1"/>
    <col min="23" max="23" width="4.7109375" customWidth="1"/>
    <col min="24" max="24" width="12.7109375" style="145" customWidth="1"/>
    <col min="25" max="25" width="4.7109375" style="145" customWidth="1"/>
    <col min="26" max="26" width="13.140625" customWidth="1"/>
    <col min="27" max="27" width="5.5703125" customWidth="1"/>
    <col min="28" max="28" width="13.85546875" customWidth="1"/>
    <col min="29" max="29" width="4.28515625" customWidth="1"/>
    <col min="30" max="30" width="11.85546875" customWidth="1"/>
    <col min="31" max="31" width="4.28515625" customWidth="1"/>
    <col min="32" max="32" width="14.28515625" customWidth="1"/>
    <col min="33" max="33" width="5.5703125" customWidth="1"/>
    <col min="34" max="34" width="14.5703125" customWidth="1"/>
    <col min="35" max="35" width="5.5703125" customWidth="1"/>
    <col min="36" max="36" width="11.5703125" customWidth="1"/>
    <col min="37" max="37" width="5.85546875" customWidth="1"/>
    <col min="38" max="38" width="12" customWidth="1"/>
    <col min="39" max="39" width="6.140625" customWidth="1"/>
    <col min="40" max="40" width="11.28515625" customWidth="1"/>
    <col min="41" max="41" width="6" customWidth="1"/>
  </cols>
  <sheetData>
    <row r="1" spans="1:41">
      <c r="A1" s="144" t="s">
        <v>1336</v>
      </c>
      <c r="AB1" t="str">
        <f>Summary!V1</f>
        <v>QUARTER ENDED 31 DECEMBER 2005</v>
      </c>
    </row>
    <row r="2" spans="1:41">
      <c r="A2" s="145"/>
    </row>
    <row r="3" spans="1:41" s="426" customFormat="1">
      <c r="A3" s="430" t="s">
        <v>1471</v>
      </c>
      <c r="B3" s="432" t="s">
        <v>79</v>
      </c>
      <c r="C3" s="425"/>
      <c r="D3" s="1203" t="s">
        <v>1472</v>
      </c>
      <c r="E3" s="425"/>
      <c r="F3" s="1316" t="s">
        <v>407</v>
      </c>
      <c r="G3" s="425"/>
      <c r="H3" s="324" t="s">
        <v>408</v>
      </c>
      <c r="I3" s="511"/>
      <c r="J3" s="1203" t="s">
        <v>1473</v>
      </c>
      <c r="K3" s="511"/>
      <c r="L3" s="1203" t="s">
        <v>1474</v>
      </c>
      <c r="M3" s="511"/>
      <c r="N3" s="324" t="s">
        <v>1475</v>
      </c>
      <c r="O3" s="510"/>
      <c r="P3" s="324" t="s">
        <v>1475</v>
      </c>
      <c r="Q3" s="510"/>
      <c r="R3" s="1203" t="s">
        <v>1476</v>
      </c>
      <c r="S3" s="510"/>
      <c r="T3" s="1203" t="s">
        <v>471</v>
      </c>
      <c r="U3" s="510"/>
      <c r="V3" s="1316" t="s">
        <v>1477</v>
      </c>
      <c r="W3" s="1310"/>
      <c r="X3" s="1316" t="s">
        <v>1340</v>
      </c>
      <c r="Y3" s="1310"/>
      <c r="Z3" s="1203" t="s">
        <v>1478</v>
      </c>
      <c r="AA3" s="1310"/>
      <c r="AB3" s="1316" t="s">
        <v>1479</v>
      </c>
      <c r="AC3" s="1310"/>
      <c r="AD3" s="1316" t="s">
        <v>1480</v>
      </c>
      <c r="AE3" s="1310"/>
      <c r="AF3" s="1316" t="s">
        <v>1480</v>
      </c>
      <c r="AG3" s="1310"/>
      <c r="AH3" s="1316" t="s">
        <v>478</v>
      </c>
      <c r="AI3" s="1310"/>
      <c r="AJ3" s="1316" t="s">
        <v>488</v>
      </c>
      <c r="AK3" s="1310"/>
      <c r="AL3" s="1203" t="s">
        <v>1035</v>
      </c>
      <c r="AM3" s="1310"/>
      <c r="AN3" s="1207" t="s">
        <v>488</v>
      </c>
      <c r="AO3" s="1310"/>
    </row>
    <row r="4" spans="1:41" s="426" customFormat="1" ht="12">
      <c r="A4" s="430"/>
      <c r="B4" s="429"/>
      <c r="C4" s="427"/>
      <c r="D4" s="1204" t="s">
        <v>1481</v>
      </c>
      <c r="E4" s="427"/>
      <c r="F4" s="1317" t="s">
        <v>1416</v>
      </c>
      <c r="G4" s="427"/>
      <c r="H4" s="169" t="s">
        <v>1482</v>
      </c>
      <c r="I4" s="514"/>
      <c r="J4" s="1204" t="s">
        <v>1309</v>
      </c>
      <c r="K4" s="514"/>
      <c r="L4" s="1204" t="s">
        <v>1483</v>
      </c>
      <c r="M4" s="514"/>
      <c r="N4" s="169" t="s">
        <v>1418</v>
      </c>
      <c r="O4" s="513"/>
      <c r="P4" s="169" t="s">
        <v>1484</v>
      </c>
      <c r="Q4" s="513"/>
      <c r="R4" s="1204" t="s">
        <v>1485</v>
      </c>
      <c r="S4" s="513"/>
      <c r="T4" s="1204" t="s">
        <v>1486</v>
      </c>
      <c r="U4" s="513"/>
      <c r="V4" s="1317" t="s">
        <v>1487</v>
      </c>
      <c r="W4" s="1311"/>
      <c r="X4" s="1317" t="s">
        <v>1488</v>
      </c>
      <c r="Y4" s="1311"/>
      <c r="Z4" s="1204" t="s">
        <v>1489</v>
      </c>
      <c r="AA4" s="1311"/>
      <c r="AB4" s="1317" t="s">
        <v>1490</v>
      </c>
      <c r="AC4" s="1311"/>
      <c r="AD4" s="1317" t="s">
        <v>1491</v>
      </c>
      <c r="AE4" s="1311"/>
      <c r="AF4" s="1317" t="s">
        <v>1492</v>
      </c>
      <c r="AG4" s="1311"/>
      <c r="AH4" s="1317" t="s">
        <v>1416</v>
      </c>
      <c r="AI4" s="1311"/>
      <c r="AJ4" s="1317" t="s">
        <v>1493</v>
      </c>
      <c r="AK4" s="1311"/>
      <c r="AL4" s="1204" t="s">
        <v>1494</v>
      </c>
      <c r="AM4" s="1311"/>
      <c r="AN4" s="1209" t="s">
        <v>1495</v>
      </c>
      <c r="AO4" s="1311"/>
    </row>
    <row r="5" spans="1:41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368" t="s">
        <v>21</v>
      </c>
      <c r="J5" s="156" t="s">
        <v>117</v>
      </c>
      <c r="K5" s="368" t="s">
        <v>21</v>
      </c>
      <c r="L5" s="156" t="s">
        <v>117</v>
      </c>
      <c r="M5" s="368" t="s">
        <v>21</v>
      </c>
      <c r="N5" s="156" t="s">
        <v>117</v>
      </c>
      <c r="O5" s="344" t="s">
        <v>21</v>
      </c>
      <c r="P5" s="156" t="s">
        <v>117</v>
      </c>
      <c r="Q5" s="344" t="s">
        <v>21</v>
      </c>
      <c r="R5" s="156" t="s">
        <v>117</v>
      </c>
      <c r="S5" s="344" t="s">
        <v>21</v>
      </c>
      <c r="T5" s="156" t="s">
        <v>117</v>
      </c>
      <c r="U5" s="344" t="s">
        <v>21</v>
      </c>
      <c r="V5" s="156" t="s">
        <v>117</v>
      </c>
      <c r="W5" s="344" t="s">
        <v>21</v>
      </c>
      <c r="X5" s="156" t="s">
        <v>117</v>
      </c>
      <c r="Y5" s="344" t="s">
        <v>21</v>
      </c>
      <c r="Z5" s="156" t="s">
        <v>117</v>
      </c>
      <c r="AA5" s="344" t="s">
        <v>21</v>
      </c>
      <c r="AB5" s="156" t="s">
        <v>117</v>
      </c>
      <c r="AC5" s="344" t="s">
        <v>21</v>
      </c>
      <c r="AD5" s="156" t="s">
        <v>117</v>
      </c>
      <c r="AE5" s="344" t="s">
        <v>21</v>
      </c>
      <c r="AF5" s="156" t="s">
        <v>117</v>
      </c>
      <c r="AG5" s="344" t="s">
        <v>21</v>
      </c>
      <c r="AH5" s="156" t="s">
        <v>117</v>
      </c>
      <c r="AI5" s="344" t="s">
        <v>21</v>
      </c>
      <c r="AJ5" s="156" t="s">
        <v>117</v>
      </c>
      <c r="AK5" s="344" t="s">
        <v>21</v>
      </c>
      <c r="AL5" s="156" t="s">
        <v>117</v>
      </c>
      <c r="AM5" s="344" t="s">
        <v>21</v>
      </c>
      <c r="AN5" s="156" t="s">
        <v>117</v>
      </c>
      <c r="AO5" s="344" t="s">
        <v>21</v>
      </c>
    </row>
    <row r="6" spans="1:41">
      <c r="A6" s="141" t="s">
        <v>118</v>
      </c>
      <c r="C6" s="158"/>
      <c r="E6" s="158"/>
      <c r="G6" s="158"/>
      <c r="I6" s="364"/>
      <c r="J6"/>
      <c r="K6" s="364"/>
      <c r="L6"/>
      <c r="M6" s="364"/>
      <c r="O6" s="347"/>
      <c r="P6"/>
      <c r="Q6" s="347"/>
      <c r="R6"/>
      <c r="S6" s="347"/>
      <c r="U6" s="347"/>
      <c r="W6" s="347"/>
      <c r="X6"/>
      <c r="Y6" s="347"/>
      <c r="AA6" s="347"/>
      <c r="AC6" s="347"/>
      <c r="AE6" s="347"/>
      <c r="AG6" s="347"/>
      <c r="AI6" s="347"/>
      <c r="AK6" s="347"/>
      <c r="AM6" s="347"/>
      <c r="AO6" s="347"/>
    </row>
    <row r="7" spans="1:41">
      <c r="A7" s="172" t="s">
        <v>120</v>
      </c>
      <c r="B7" s="335">
        <f>D7+F7+H7+J7+L7+N7+P7+R7+T7+V7+X7+Z7+AB7+AD7+AF7+AH7+AJ7+AL7+AN7+'TARGET ABS2'!B7+'TARGET ABS3'!B7</f>
        <v>9685.7066740600003</v>
      </c>
      <c r="C7" s="364">
        <f>B7/$B$10*100</f>
        <v>58.557613794943862</v>
      </c>
      <c r="D7" s="419">
        <v>17.13</v>
      </c>
      <c r="E7" s="364">
        <f>D7/$D$10*100</f>
        <v>89.358372456964005</v>
      </c>
      <c r="F7" s="419">
        <v>4.3726281600000005</v>
      </c>
      <c r="G7" s="364">
        <f>F7/$F$10*100</f>
        <v>3.0515796573684963</v>
      </c>
      <c r="H7" s="419">
        <v>882.9</v>
      </c>
      <c r="I7" s="364">
        <f>H7/$H$10*100</f>
        <v>89.835164835164832</v>
      </c>
      <c r="J7" s="419">
        <v>0</v>
      </c>
      <c r="K7" s="364">
        <f>J7/$J$10*100</f>
        <v>0</v>
      </c>
      <c r="L7" s="419">
        <v>282.29000000000002</v>
      </c>
      <c r="M7" s="364">
        <f>L7/$L$10*100</f>
        <v>87.056682908776921</v>
      </c>
      <c r="N7" s="419">
        <v>887.3478209299999</v>
      </c>
      <c r="O7" s="364">
        <f>N7/$N$10*100</f>
        <v>53.636432131368693</v>
      </c>
      <c r="P7" s="419">
        <v>171.05228992999992</v>
      </c>
      <c r="Q7" s="364">
        <f>P7/$P$10*100</f>
        <v>59.719956453617485</v>
      </c>
      <c r="R7" s="419">
        <v>64.69</v>
      </c>
      <c r="S7" s="364">
        <f>R7/$R$10*100</f>
        <v>91.408789034901787</v>
      </c>
      <c r="T7" s="419">
        <v>36.928985389999966</v>
      </c>
      <c r="U7" s="364">
        <f>T7/$T$10*100</f>
        <v>59.22838393351131</v>
      </c>
      <c r="V7" s="419">
        <v>868.6</v>
      </c>
      <c r="W7" s="364">
        <f>V7/$V$10*100</f>
        <v>61.43726128165229</v>
      </c>
      <c r="X7" s="419">
        <v>138.41656599999999</v>
      </c>
      <c r="Y7" s="364">
        <f>X7/$X$10*100</f>
        <v>71.2972754827274</v>
      </c>
      <c r="Z7" s="419">
        <v>0</v>
      </c>
      <c r="AA7" s="364">
        <f>Z7/$Z$10*100</f>
        <v>0</v>
      </c>
      <c r="AB7" s="419">
        <v>54.87</v>
      </c>
      <c r="AC7" s="364">
        <f>AB7/$AB$10*100</f>
        <v>55.357142857142847</v>
      </c>
      <c r="AD7" s="419">
        <v>0</v>
      </c>
      <c r="AE7" s="364">
        <f>AD7/$AD$10*100</f>
        <v>0</v>
      </c>
      <c r="AF7" s="419">
        <v>18.170000000000002</v>
      </c>
      <c r="AG7" s="364">
        <f>AF7/$AF$10*100</f>
        <v>67.271380970011109</v>
      </c>
      <c r="AH7" s="419">
        <v>491.91399999999999</v>
      </c>
      <c r="AI7" s="364">
        <f>AH7/$AH$10*100</f>
        <v>87.983816732725685</v>
      </c>
      <c r="AJ7" s="419">
        <v>1351.7</v>
      </c>
      <c r="AK7" s="364">
        <f>AJ7/$AJ$10*100</f>
        <v>69.257570323307888</v>
      </c>
      <c r="AL7" s="419">
        <v>112.077</v>
      </c>
      <c r="AM7" s="364">
        <f>AL7/$AL$10*100</f>
        <v>54.491751629982929</v>
      </c>
      <c r="AN7" s="419">
        <v>2.9</v>
      </c>
      <c r="AO7" s="364">
        <f>AN7/$AN$10*100</f>
        <v>6.0796645702306087</v>
      </c>
    </row>
    <row r="8" spans="1:41">
      <c r="A8" s="172" t="s">
        <v>277</v>
      </c>
      <c r="B8" s="335">
        <f>D8+F8+H8+J8+L8+N8+P8+R8+T8+V8+X8+Z8+AB8+AD8+AF8+AH8+AJ8+AL8+AN8+'TARGET ABS2'!B8+'TARGET ABS3'!B8</f>
        <v>6745.7669661010505</v>
      </c>
      <c r="C8" s="364">
        <f>B8/$B$10*100</f>
        <v>40.783396611581971</v>
      </c>
      <c r="D8" s="419">
        <v>2.04</v>
      </c>
      <c r="E8" s="364">
        <f>D8/$D$10*100</f>
        <v>10.641627543035995</v>
      </c>
      <c r="F8" s="419">
        <v>138.91801639000002</v>
      </c>
      <c r="G8" s="364">
        <f>F8/$F$10*100</f>
        <v>96.948420342631508</v>
      </c>
      <c r="H8" s="419">
        <v>99.9</v>
      </c>
      <c r="I8" s="364">
        <f>H8/$H$10*100</f>
        <v>10.164835164835166</v>
      </c>
      <c r="J8" s="419">
        <f>SUM('FOF10'!X47:X51)</f>
        <v>5.0999999999999996</v>
      </c>
      <c r="K8" s="364">
        <f>J8/$J$10*100</f>
        <v>100</v>
      </c>
      <c r="L8" s="419">
        <v>41.97</v>
      </c>
      <c r="M8" s="364">
        <f>L8/$L$10*100</f>
        <v>12.943317091223092</v>
      </c>
      <c r="N8" s="419">
        <v>767.02735965000011</v>
      </c>
      <c r="O8" s="364">
        <f>N8/$N$10*100</f>
        <v>46.363567868631314</v>
      </c>
      <c r="P8" s="419">
        <v>115.37171317999999</v>
      </c>
      <c r="Q8" s="364">
        <f>P8/$P$10*100</f>
        <v>40.280043546382522</v>
      </c>
      <c r="R8" s="419">
        <v>6.08</v>
      </c>
      <c r="S8" s="364">
        <f>R8/$R$10*100</f>
        <v>8.591210965098206</v>
      </c>
      <c r="T8" s="419">
        <v>25.421163199999999</v>
      </c>
      <c r="U8" s="364">
        <f>T8/$T$10*100</f>
        <v>40.771616066488697</v>
      </c>
      <c r="V8" s="419">
        <v>545.20000000000005</v>
      </c>
      <c r="W8" s="364">
        <f>V8/$V$10*100</f>
        <v>38.562738718347724</v>
      </c>
      <c r="X8" s="419">
        <v>55.723483620175216</v>
      </c>
      <c r="Y8" s="364">
        <f>X8/$X$10*100</f>
        <v>28.7027245172726</v>
      </c>
      <c r="Z8" s="419">
        <f>SUM('FOF3'!U8:U12)</f>
        <v>1.056</v>
      </c>
      <c r="AA8" s="364">
        <f>Z8/$Z$10*100</f>
        <v>100</v>
      </c>
      <c r="AB8" s="419">
        <v>44.25</v>
      </c>
      <c r="AC8" s="364">
        <f>AB8/$AB$10*100</f>
        <v>44.642857142857139</v>
      </c>
      <c r="AD8" s="419">
        <v>219.26</v>
      </c>
      <c r="AE8" s="364">
        <f>AD8/$AD$10*100</f>
        <v>100</v>
      </c>
      <c r="AF8" s="419">
        <v>8.84</v>
      </c>
      <c r="AG8" s="364">
        <f>AF8/$AF$10*100</f>
        <v>32.728619029988891</v>
      </c>
      <c r="AH8" s="419">
        <v>67.182000000000002</v>
      </c>
      <c r="AI8" s="364">
        <f>AH8/$AH$10*100</f>
        <v>12.016183267274315</v>
      </c>
      <c r="AJ8" s="419">
        <v>600</v>
      </c>
      <c r="AK8" s="364">
        <f>AJ8/$AJ$10*100</f>
        <v>30.742429676692112</v>
      </c>
      <c r="AL8" s="419">
        <v>93.6</v>
      </c>
      <c r="AM8" s="364">
        <f>AL8/$AL$10*100</f>
        <v>45.508248370017064</v>
      </c>
      <c r="AN8" s="419">
        <v>44.8</v>
      </c>
      <c r="AO8" s="364">
        <f>AN8/$AN$10*100</f>
        <v>93.920335429769395</v>
      </c>
    </row>
    <row r="9" spans="1:41" ht="13.5" thickBot="1">
      <c r="A9" s="323" t="s">
        <v>122</v>
      </c>
      <c r="B9" s="335">
        <f>D9+F9+H9+J9+L9+N9+P9+R9+T9+V9+X9+Z9+AB9+AD9+AF9+AH9+AJ9+AL9+AN9+'TARGET ABS2'!B9+'TARGET ABS3'!B9</f>
        <v>109</v>
      </c>
      <c r="C9" s="364">
        <f>B9/$B$10*100</f>
        <v>0.65898959347417274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/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AF9/$AF$10*100</f>
        <v>0</v>
      </c>
      <c r="AH9" s="419"/>
      <c r="AI9" s="364">
        <f>AH9/$AH$10*100</f>
        <v>0</v>
      </c>
      <c r="AJ9" s="419"/>
      <c r="AK9" s="364">
        <f>AJ9/$AJ$10*100</f>
        <v>0</v>
      </c>
      <c r="AL9" s="419"/>
      <c r="AM9" s="364">
        <f>AL9/$AL$10*100</f>
        <v>0</v>
      </c>
      <c r="AN9" s="419"/>
      <c r="AO9" s="364">
        <f>AN9/$AN$10*100</f>
        <v>0</v>
      </c>
    </row>
    <row r="10" spans="1:41" ht="16.5" customHeight="1" thickBot="1">
      <c r="A10" s="322" t="s">
        <v>124</v>
      </c>
      <c r="B10" s="353">
        <f t="shared" ref="B10:AO10" si="0">SUM(B7:B9)</f>
        <v>16540.47364016105</v>
      </c>
      <c r="C10" s="363">
        <f t="shared" si="0"/>
        <v>100.00000000000001</v>
      </c>
      <c r="D10" s="420">
        <f>SUM(D7:D9)</f>
        <v>19.169999999999998</v>
      </c>
      <c r="E10" s="363">
        <f t="shared" si="0"/>
        <v>100</v>
      </c>
      <c r="F10" s="420">
        <v>143.29064455000002</v>
      </c>
      <c r="G10" s="363">
        <f t="shared" si="0"/>
        <v>100</v>
      </c>
      <c r="H10" s="420">
        <v>982.8</v>
      </c>
      <c r="I10" s="363">
        <f t="shared" si="0"/>
        <v>100</v>
      </c>
      <c r="J10" s="420">
        <f t="shared" si="0"/>
        <v>5.0999999999999996</v>
      </c>
      <c r="K10" s="363">
        <f t="shared" si="0"/>
        <v>100</v>
      </c>
      <c r="L10" s="420">
        <f>SUM(L7:L9)</f>
        <v>324.26</v>
      </c>
      <c r="M10" s="363">
        <f t="shared" si="0"/>
        <v>100.00000000000001</v>
      </c>
      <c r="N10" s="420">
        <v>1654.37518058</v>
      </c>
      <c r="O10" s="363">
        <f t="shared" si="0"/>
        <v>100</v>
      </c>
      <c r="P10" s="420">
        <v>286.42400310999989</v>
      </c>
      <c r="Q10" s="363">
        <f t="shared" si="0"/>
        <v>100</v>
      </c>
      <c r="R10" s="420">
        <f>SUM(R7:R9)</f>
        <v>70.77</v>
      </c>
      <c r="S10" s="363">
        <f t="shared" si="0"/>
        <v>100</v>
      </c>
      <c r="T10" s="420">
        <v>62.350148589999961</v>
      </c>
      <c r="U10" s="363">
        <f t="shared" si="0"/>
        <v>100</v>
      </c>
      <c r="V10" s="420">
        <v>1413.8</v>
      </c>
      <c r="W10" s="363">
        <f t="shared" si="0"/>
        <v>100.00000000000001</v>
      </c>
      <c r="X10" s="420">
        <v>194.1400496201752</v>
      </c>
      <c r="Y10" s="363">
        <f t="shared" si="0"/>
        <v>100</v>
      </c>
      <c r="Z10" s="420">
        <f t="shared" si="0"/>
        <v>1.056</v>
      </c>
      <c r="AA10" s="363">
        <f t="shared" si="0"/>
        <v>100</v>
      </c>
      <c r="AB10" s="420">
        <f>SUM(AB7:AB9)</f>
        <v>99.12</v>
      </c>
      <c r="AC10" s="363">
        <f t="shared" si="0"/>
        <v>99.999999999999986</v>
      </c>
      <c r="AD10" s="420">
        <f>SUM(AD7:AD9)</f>
        <v>219.26</v>
      </c>
      <c r="AE10" s="363">
        <f t="shared" si="0"/>
        <v>100</v>
      </c>
      <c r="AF10" s="420">
        <f>SUM(AF7:AF9)</f>
        <v>27.01</v>
      </c>
      <c r="AG10" s="363">
        <f t="shared" si="0"/>
        <v>100</v>
      </c>
      <c r="AH10" s="420">
        <v>559.096</v>
      </c>
      <c r="AI10" s="363">
        <f t="shared" si="0"/>
        <v>100</v>
      </c>
      <c r="AJ10" s="420">
        <f>SUM(AJ7:AJ9)</f>
        <v>1951.7</v>
      </c>
      <c r="AK10" s="363">
        <f t="shared" si="0"/>
        <v>100</v>
      </c>
      <c r="AL10" s="420">
        <f>SUM(AL7:AL9)</f>
        <v>205.67699999999999</v>
      </c>
      <c r="AM10" s="363">
        <f t="shared" si="0"/>
        <v>100</v>
      </c>
      <c r="AN10" s="420">
        <f>SUM(AN7:AN9)</f>
        <v>47.699999999999996</v>
      </c>
      <c r="AO10" s="363">
        <f t="shared" si="0"/>
        <v>100</v>
      </c>
    </row>
    <row r="11" spans="1:41">
      <c r="A11" s="416" t="s">
        <v>126</v>
      </c>
      <c r="B11" s="335"/>
      <c r="C11" s="364"/>
      <c r="D11" s="419"/>
      <c r="E11" s="364"/>
      <c r="F11" s="419">
        <v>0</v>
      </c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>
        <v>0</v>
      </c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</row>
    <row r="12" spans="1:41" ht="12.75" customHeight="1">
      <c r="A12" s="349" t="s">
        <v>128</v>
      </c>
      <c r="B12" s="335">
        <f>D12+F12+H12+J12+L12+N12+P12+R12+T12+V12+X12+Z12+AB12+AD12+AF12+AH12+AJ12+AL12+AN12+'TARGET ABS2'!B12+'TARGET ABS3'!B12</f>
        <v>2344.2802966999998</v>
      </c>
      <c r="C12" s="423">
        <f t="shared" ref="C12:C25" si="1">B12/$B$28*100</f>
        <v>24.277902003922652</v>
      </c>
      <c r="D12" s="418">
        <v>0.68</v>
      </c>
      <c r="E12" s="423">
        <f>D12/$D$28*100</f>
        <v>3.9673278879813303</v>
      </c>
      <c r="F12" s="418">
        <v>0</v>
      </c>
      <c r="G12" s="423">
        <f t="shared" ref="G12:G25" si="2">F12/$F$28*100</f>
        <v>0</v>
      </c>
      <c r="H12" s="418">
        <v>432</v>
      </c>
      <c r="I12" s="423">
        <f t="shared" ref="I12:I25" si="3">H12/$H$28*100</f>
        <v>48.929663608562691</v>
      </c>
      <c r="J12" s="418"/>
      <c r="K12" s="423"/>
      <c r="L12" s="418">
        <v>23.51</v>
      </c>
      <c r="M12" s="423">
        <f t="shared" ref="M12:M25" si="4">L12/$L$28*100</f>
        <v>8.3283148535194318</v>
      </c>
      <c r="N12" s="418">
        <v>112.93629799999999</v>
      </c>
      <c r="O12" s="423">
        <f t="shared" ref="O12:O25" si="5">N12/$N$28*100</f>
        <v>12.7273990352098</v>
      </c>
      <c r="P12" s="418">
        <v>22.585295000000002</v>
      </c>
      <c r="Q12" s="423">
        <f t="shared" ref="Q12:Q25" si="6">P12/$P$28*100</f>
        <v>13.203737295328013</v>
      </c>
      <c r="R12" s="418">
        <v>25.27</v>
      </c>
      <c r="S12" s="423">
        <f>R12/$R$28*100</f>
        <v>39.063224609676922</v>
      </c>
      <c r="T12" s="418">
        <v>23.3361035</v>
      </c>
      <c r="U12" s="423">
        <f t="shared" ref="U12:U25" si="7">T12/$T$28*100</f>
        <v>63.191834959861112</v>
      </c>
      <c r="V12" s="418">
        <v>341.3</v>
      </c>
      <c r="W12" s="423">
        <f t="shared" ref="W12:W25" si="8">V12/$V$28*100</f>
        <v>40.810713858663163</v>
      </c>
      <c r="X12" s="418">
        <v>36.186253000000001</v>
      </c>
      <c r="Y12" s="423">
        <f>X12/$X$28*100</f>
        <v>26.143007333385228</v>
      </c>
      <c r="Z12" s="418"/>
      <c r="AA12" s="423"/>
      <c r="AB12" s="418">
        <v>0</v>
      </c>
      <c r="AC12" s="423">
        <f t="shared" ref="AC12:AC25" si="9">AB12/$AB$28*100</f>
        <v>0</v>
      </c>
      <c r="AD12" s="418">
        <v>0</v>
      </c>
      <c r="AE12" s="423">
        <v>0</v>
      </c>
      <c r="AF12" s="418">
        <v>7.63</v>
      </c>
      <c r="AG12" s="423">
        <f>AF12/$AF$28*100</f>
        <v>41.992294991744629</v>
      </c>
      <c r="AH12" s="418">
        <v>187.119</v>
      </c>
      <c r="AI12" s="423">
        <f t="shared" ref="AI12:AI25" si="10">AH12/$AH$28*100</f>
        <v>38.039120818357759</v>
      </c>
      <c r="AJ12" s="418">
        <v>371.4</v>
      </c>
      <c r="AK12" s="423">
        <f t="shared" ref="AK12:AK25" si="11">AJ12/$AJ$28*100</f>
        <v>27.476511060146478</v>
      </c>
      <c r="AL12" s="418">
        <v>13.701000000000001</v>
      </c>
      <c r="AM12" s="423">
        <f>AL12/$AL$28*100</f>
        <v>12.224631280280523</v>
      </c>
      <c r="AN12" s="418"/>
      <c r="AO12" s="423">
        <f t="shared" ref="AO12:AO25" si="12">AN12/$AN$28*100</f>
        <v>0</v>
      </c>
    </row>
    <row r="13" spans="1:41">
      <c r="A13" s="349" t="s">
        <v>130</v>
      </c>
      <c r="B13" s="335">
        <f>D13+F13+H13+J13+L13+N13+P13+R13+T13+V13+X13+Z13+AB13+AD13+AF13+AH13+AJ13+AL13+AN13+'TARGET ABS2'!B13+'TARGET ABS3'!B13</f>
        <v>322.86143909000003</v>
      </c>
      <c r="C13" s="423">
        <f t="shared" si="1"/>
        <v>3.3436267796587433</v>
      </c>
      <c r="D13" s="418">
        <v>0</v>
      </c>
      <c r="E13" s="423">
        <f t="shared" ref="E13:E27" si="13">D13/$D$28*100</f>
        <v>0</v>
      </c>
      <c r="F13" s="418">
        <v>0</v>
      </c>
      <c r="G13" s="423">
        <f t="shared" si="2"/>
        <v>0</v>
      </c>
      <c r="H13" s="418">
        <v>11.6</v>
      </c>
      <c r="I13" s="423">
        <f t="shared" si="3"/>
        <v>1.3138520783780723</v>
      </c>
      <c r="J13" s="418"/>
      <c r="K13" s="423"/>
      <c r="L13" s="418">
        <v>0</v>
      </c>
      <c r="M13" s="423">
        <f t="shared" si="4"/>
        <v>0</v>
      </c>
      <c r="N13" s="418">
        <v>30.201124249999999</v>
      </c>
      <c r="O13" s="423">
        <f t="shared" si="5"/>
        <v>3.4035271781416223</v>
      </c>
      <c r="P13" s="418">
        <v>6.4460372500000007</v>
      </c>
      <c r="Q13" s="423">
        <f t="shared" si="6"/>
        <v>3.7684600730209024</v>
      </c>
      <c r="R13" s="418">
        <v>0</v>
      </c>
      <c r="S13" s="423">
        <f t="shared" ref="S13:S25" si="14">R13/$R$28*100</f>
        <v>0</v>
      </c>
      <c r="T13" s="418">
        <v>0.91532659000000005</v>
      </c>
      <c r="U13" s="423">
        <f t="shared" si="7"/>
        <v>2.4786128845225792</v>
      </c>
      <c r="V13" s="418">
        <v>28.7</v>
      </c>
      <c r="W13" s="423">
        <f t="shared" si="8"/>
        <v>3.4317828530431664</v>
      </c>
      <c r="X13" s="418">
        <v>3.7332339999999999</v>
      </c>
      <c r="Y13" s="423">
        <f t="shared" ref="Y13:Y27" si="15">X13/$X$28*100</f>
        <v>2.6971005768196852</v>
      </c>
      <c r="Z13" s="418"/>
      <c r="AA13" s="423"/>
      <c r="AB13" s="418">
        <v>0</v>
      </c>
      <c r="AC13" s="423">
        <f t="shared" si="9"/>
        <v>0</v>
      </c>
      <c r="AD13" s="418">
        <v>0</v>
      </c>
      <c r="AE13" s="423">
        <v>0</v>
      </c>
      <c r="AF13" s="418">
        <v>0</v>
      </c>
      <c r="AG13" s="423">
        <f t="shared" ref="AG13:AG27" si="16">AF13/$AF$28*100</f>
        <v>0</v>
      </c>
      <c r="AH13" s="418">
        <v>10.914</v>
      </c>
      <c r="AI13" s="423">
        <f t="shared" si="10"/>
        <v>2.2186895217030691</v>
      </c>
      <c r="AJ13" s="418">
        <v>67.7</v>
      </c>
      <c r="AK13" s="423">
        <f t="shared" si="11"/>
        <v>5.008507804986313</v>
      </c>
      <c r="AL13" s="418">
        <v>7.5789999999999997</v>
      </c>
      <c r="AM13" s="423">
        <f t="shared" ref="AM13:AM25" si="17">AL13/$AL$28*100</f>
        <v>6.7623151940183979</v>
      </c>
      <c r="AN13" s="418"/>
      <c r="AO13" s="423">
        <f t="shared" si="12"/>
        <v>0</v>
      </c>
    </row>
    <row r="14" spans="1:41">
      <c r="A14" s="349" t="s">
        <v>131</v>
      </c>
      <c r="B14" s="335">
        <f>D14+F14+H14+J14+L14+N14+P14+R14+T14+V14+X14+Z14+AB14+AD14+AF14+AH14+AJ14+AL14+AN14+'TARGET ABS2'!B14+'TARGET ABS3'!B14</f>
        <v>518.73708559999989</v>
      </c>
      <c r="C14" s="423">
        <f t="shared" si="1"/>
        <v>5.3721596976800772</v>
      </c>
      <c r="D14" s="418">
        <v>12.15</v>
      </c>
      <c r="E14" s="423">
        <f t="shared" si="13"/>
        <v>70.886814469078175</v>
      </c>
      <c r="F14" s="418">
        <v>0.11375</v>
      </c>
      <c r="G14" s="423">
        <f t="shared" si="2"/>
        <v>2.601410315209606</v>
      </c>
      <c r="H14" s="418"/>
      <c r="I14" s="423">
        <f t="shared" si="3"/>
        <v>0</v>
      </c>
      <c r="J14" s="418"/>
      <c r="K14" s="423"/>
      <c r="L14" s="418">
        <v>188.2</v>
      </c>
      <c r="M14" s="423">
        <f t="shared" si="4"/>
        <v>66.669028304226146</v>
      </c>
      <c r="N14" s="418">
        <v>3.73672</v>
      </c>
      <c r="O14" s="423">
        <f t="shared" si="5"/>
        <v>0.4211110808931347</v>
      </c>
      <c r="P14" s="418">
        <v>0.85150000000000003</v>
      </c>
      <c r="Q14" s="423">
        <f t="shared" si="6"/>
        <v>0.49780099427400892</v>
      </c>
      <c r="R14" s="418">
        <v>21.86</v>
      </c>
      <c r="S14" s="423">
        <f t="shared" si="14"/>
        <v>33.79193074663781</v>
      </c>
      <c r="T14" s="418">
        <v>1.307439</v>
      </c>
      <c r="U14" s="423">
        <f t="shared" si="7"/>
        <v>3.5404140844715508</v>
      </c>
      <c r="V14" s="418">
        <v>16</v>
      </c>
      <c r="W14" s="423">
        <f t="shared" si="8"/>
        <v>1.9131890469927062</v>
      </c>
      <c r="X14" s="418">
        <v>3.8599160000000001</v>
      </c>
      <c r="Y14" s="423">
        <f t="shared" si="15"/>
        <v>2.7886228589141564</v>
      </c>
      <c r="Z14" s="418"/>
      <c r="AA14" s="423"/>
      <c r="AB14" s="418">
        <v>0</v>
      </c>
      <c r="AC14" s="423">
        <f t="shared" si="9"/>
        <v>0</v>
      </c>
      <c r="AD14" s="418">
        <v>0</v>
      </c>
      <c r="AE14" s="423">
        <v>0</v>
      </c>
      <c r="AF14" s="418">
        <v>6.29</v>
      </c>
      <c r="AG14" s="423">
        <f t="shared" si="16"/>
        <v>34.617501375894328</v>
      </c>
      <c r="AH14" s="418">
        <v>11.042</v>
      </c>
      <c r="AI14" s="423">
        <f t="shared" si="10"/>
        <v>2.2447104360129453</v>
      </c>
      <c r="AJ14" s="418">
        <v>81.7</v>
      </c>
      <c r="AK14" s="423">
        <f t="shared" si="11"/>
        <v>6.0442405859288302</v>
      </c>
      <c r="AL14" s="418">
        <v>5.0650000000000004</v>
      </c>
      <c r="AM14" s="423">
        <f t="shared" si="17"/>
        <v>4.5192144686242495</v>
      </c>
      <c r="AN14" s="418"/>
      <c r="AO14" s="423">
        <f t="shared" si="12"/>
        <v>0</v>
      </c>
    </row>
    <row r="15" spans="1:41">
      <c r="A15" s="349" t="s">
        <v>283</v>
      </c>
      <c r="B15" s="335">
        <f>D15+F15+H15+J15+L15+N15+P15+R15+T15+V15+X15+Z15+AB15+AD15+AF15+AH15+AJ15+AL15+AN15+'TARGET ABS2'!B15+'TARGET ABS3'!B15</f>
        <v>326.50627469999995</v>
      </c>
      <c r="C15" s="423">
        <f t="shared" si="1"/>
        <v>3.3813735294328851</v>
      </c>
      <c r="D15" s="418">
        <v>0</v>
      </c>
      <c r="E15" s="423">
        <f t="shared" si="13"/>
        <v>0</v>
      </c>
      <c r="F15" s="418">
        <v>0</v>
      </c>
      <c r="G15" s="423">
        <f t="shared" si="2"/>
        <v>0</v>
      </c>
      <c r="H15" s="418">
        <v>39.299999999999997</v>
      </c>
      <c r="I15" s="423">
        <f t="shared" si="3"/>
        <v>4.4512402310567447</v>
      </c>
      <c r="J15" s="418"/>
      <c r="K15" s="423"/>
      <c r="L15" s="418">
        <v>0</v>
      </c>
      <c r="M15" s="423">
        <f t="shared" si="4"/>
        <v>0</v>
      </c>
      <c r="N15" s="418">
        <v>25.392821399999999</v>
      </c>
      <c r="O15" s="423">
        <f t="shared" si="5"/>
        <v>2.8616536606115317</v>
      </c>
      <c r="P15" s="418">
        <v>4.5846449999999992</v>
      </c>
      <c r="Q15" s="423">
        <f t="shared" si="6"/>
        <v>2.6802593533686006</v>
      </c>
      <c r="R15" s="418">
        <v>0</v>
      </c>
      <c r="S15" s="423">
        <f t="shared" si="14"/>
        <v>0</v>
      </c>
      <c r="T15" s="418">
        <v>3.9790143000000002</v>
      </c>
      <c r="U15" s="423">
        <f t="shared" si="7"/>
        <v>10.774772872794609</v>
      </c>
      <c r="V15" s="418">
        <v>17.3</v>
      </c>
      <c r="W15" s="423">
        <f t="shared" si="8"/>
        <v>2.0686356570608635</v>
      </c>
      <c r="X15" s="418">
        <v>5.1929970000000001</v>
      </c>
      <c r="Y15" s="423">
        <f t="shared" si="15"/>
        <v>3.7517163949869996</v>
      </c>
      <c r="Z15" s="418"/>
      <c r="AA15" s="423"/>
      <c r="AB15" s="418">
        <v>0</v>
      </c>
      <c r="AC15" s="423">
        <f t="shared" si="9"/>
        <v>0</v>
      </c>
      <c r="AD15" s="418">
        <v>0</v>
      </c>
      <c r="AE15" s="423">
        <v>0</v>
      </c>
      <c r="AF15" s="418">
        <v>0</v>
      </c>
      <c r="AG15" s="423">
        <f t="shared" si="16"/>
        <v>0</v>
      </c>
      <c r="AH15" s="418">
        <v>30.716999999999999</v>
      </c>
      <c r="AI15" s="423">
        <f t="shared" si="10"/>
        <v>6.2444095691912374</v>
      </c>
      <c r="AJ15" s="418">
        <v>24.8</v>
      </c>
      <c r="AK15" s="423">
        <f t="shared" si="11"/>
        <v>1.8347266405267442</v>
      </c>
      <c r="AL15" s="418">
        <v>5.1520000000000001</v>
      </c>
      <c r="AM15" s="423">
        <f t="shared" si="17"/>
        <v>4.596839672725002</v>
      </c>
      <c r="AN15" s="418"/>
      <c r="AO15" s="423">
        <f t="shared" si="12"/>
        <v>0</v>
      </c>
    </row>
    <row r="16" spans="1:41">
      <c r="A16" s="349" t="s">
        <v>284</v>
      </c>
      <c r="B16" s="335">
        <f>D16+F16+H16+J16+L16+N16+P16+R16+T16+V16+X16+Z16+AB16+AD16+AF16+AH16+AJ16+AL16+AN16+'TARGET ABS2'!B16+'TARGET ABS3'!B16</f>
        <v>567.30285489999994</v>
      </c>
      <c r="C16" s="423">
        <f t="shared" si="1"/>
        <v>5.8751178931954682</v>
      </c>
      <c r="D16" s="418">
        <v>0</v>
      </c>
      <c r="E16" s="423">
        <f t="shared" si="13"/>
        <v>0</v>
      </c>
      <c r="F16" s="418">
        <v>0.507996</v>
      </c>
      <c r="G16" s="423">
        <f t="shared" si="2"/>
        <v>11.617635468001925</v>
      </c>
      <c r="H16" s="418">
        <v>68.3</v>
      </c>
      <c r="I16" s="423">
        <f t="shared" si="3"/>
        <v>7.7358704270019256</v>
      </c>
      <c r="J16" s="418"/>
      <c r="K16" s="423"/>
      <c r="L16" s="418">
        <v>0</v>
      </c>
      <c r="M16" s="423">
        <f t="shared" si="4"/>
        <v>0</v>
      </c>
      <c r="N16" s="418">
        <v>76.382596250000006</v>
      </c>
      <c r="O16" s="423">
        <f t="shared" si="5"/>
        <v>8.6079657208089984</v>
      </c>
      <c r="P16" s="418">
        <v>15.487076</v>
      </c>
      <c r="Q16" s="423">
        <f t="shared" si="6"/>
        <v>9.0540009761563613</v>
      </c>
      <c r="R16" s="418">
        <v>0</v>
      </c>
      <c r="S16" s="423">
        <f t="shared" si="14"/>
        <v>0</v>
      </c>
      <c r="T16" s="418">
        <v>4.1141531699999998</v>
      </c>
      <c r="U16" s="423">
        <f t="shared" si="7"/>
        <v>11.140715420559795</v>
      </c>
      <c r="V16" s="418">
        <v>45.7</v>
      </c>
      <c r="W16" s="423">
        <f t="shared" si="8"/>
        <v>5.4645462154729172</v>
      </c>
      <c r="X16" s="418">
        <v>8.8470619999999993</v>
      </c>
      <c r="Y16" s="423">
        <f t="shared" si="15"/>
        <v>6.3916207833099978</v>
      </c>
      <c r="Z16" s="418"/>
      <c r="AA16" s="423"/>
      <c r="AB16" s="418">
        <v>0</v>
      </c>
      <c r="AC16" s="423">
        <f t="shared" si="9"/>
        <v>0</v>
      </c>
      <c r="AD16" s="418">
        <v>0</v>
      </c>
      <c r="AE16" s="423">
        <v>0</v>
      </c>
      <c r="AF16" s="418">
        <v>0</v>
      </c>
      <c r="AG16" s="423">
        <f t="shared" si="16"/>
        <v>0</v>
      </c>
      <c r="AH16" s="418">
        <v>38.408999999999999</v>
      </c>
      <c r="AI16" s="423">
        <f t="shared" si="10"/>
        <v>7.8081038885003826</v>
      </c>
      <c r="AJ16" s="418">
        <v>44.5</v>
      </c>
      <c r="AK16" s="423">
        <f t="shared" si="11"/>
        <v>3.2921506251387145</v>
      </c>
      <c r="AL16" s="418">
        <v>11.23</v>
      </c>
      <c r="AM16" s="423">
        <f t="shared" si="17"/>
        <v>10.019897035074102</v>
      </c>
      <c r="AN16" s="418"/>
      <c r="AO16" s="423">
        <f t="shared" si="12"/>
        <v>0</v>
      </c>
    </row>
    <row r="17" spans="1:41">
      <c r="A17" s="349" t="s">
        <v>137</v>
      </c>
      <c r="B17" s="335">
        <f>D17+F17+H17+J17+L17+N17+P17+R17+T17+V17+X17+Z17+AB17+AD17+AF17+AH17+AJ17+AL17+AN17+'TARGET ABS2'!B17+'TARGET ABS3'!B17</f>
        <v>1359.22954914</v>
      </c>
      <c r="C17" s="423">
        <f t="shared" si="1"/>
        <v>14.076491553211156</v>
      </c>
      <c r="D17" s="418">
        <v>0</v>
      </c>
      <c r="E17" s="423">
        <f t="shared" si="13"/>
        <v>0</v>
      </c>
      <c r="F17" s="418">
        <v>0.38141350000000002</v>
      </c>
      <c r="G17" s="423">
        <f t="shared" si="2"/>
        <v>8.7227517649248263</v>
      </c>
      <c r="H17" s="418">
        <v>67.599999999999994</v>
      </c>
      <c r="I17" s="423">
        <f t="shared" si="3"/>
        <v>7.6565862498584201</v>
      </c>
      <c r="J17" s="418"/>
      <c r="K17" s="423"/>
      <c r="L17" s="418">
        <v>0</v>
      </c>
      <c r="M17" s="423">
        <f t="shared" si="4"/>
        <v>0</v>
      </c>
      <c r="N17" s="418">
        <v>218.14071650000002</v>
      </c>
      <c r="O17" s="423">
        <f t="shared" si="5"/>
        <v>24.583450970936511</v>
      </c>
      <c r="P17" s="418">
        <v>43.026656280000005</v>
      </c>
      <c r="Q17" s="423">
        <f t="shared" si="6"/>
        <v>25.154095450933685</v>
      </c>
      <c r="R17" s="418">
        <v>0</v>
      </c>
      <c r="S17" s="423">
        <f t="shared" si="14"/>
        <v>0</v>
      </c>
      <c r="T17" s="418">
        <v>2.9335820199999998</v>
      </c>
      <c r="U17" s="423">
        <f t="shared" si="7"/>
        <v>7.9438467886918636</v>
      </c>
      <c r="V17" s="418">
        <v>57.5</v>
      </c>
      <c r="W17" s="423">
        <f t="shared" si="8"/>
        <v>6.8755231376300383</v>
      </c>
      <c r="X17" s="418">
        <v>22.572434999999999</v>
      </c>
      <c r="Y17" s="423">
        <f t="shared" si="15"/>
        <v>16.307610896805517</v>
      </c>
      <c r="Z17" s="418"/>
      <c r="AA17" s="423"/>
      <c r="AB17" s="418">
        <v>0</v>
      </c>
      <c r="AC17" s="423">
        <f t="shared" si="9"/>
        <v>0</v>
      </c>
      <c r="AD17" s="418">
        <v>0</v>
      </c>
      <c r="AE17" s="423">
        <v>0</v>
      </c>
      <c r="AF17" s="418">
        <v>0</v>
      </c>
      <c r="AG17" s="423">
        <f t="shared" si="16"/>
        <v>0</v>
      </c>
      <c r="AH17" s="418">
        <v>22.72</v>
      </c>
      <c r="AI17" s="423">
        <f t="shared" si="10"/>
        <v>4.6187122900030904</v>
      </c>
      <c r="AJ17" s="418">
        <v>243.9</v>
      </c>
      <c r="AK17" s="423">
        <f t="shared" si="11"/>
        <v>18.043944662277131</v>
      </c>
      <c r="AL17" s="418">
        <v>10.624000000000001</v>
      </c>
      <c r="AM17" s="423">
        <f t="shared" si="17"/>
        <v>9.4791973375447238</v>
      </c>
      <c r="AN17" s="418"/>
      <c r="AO17" s="423">
        <f t="shared" si="12"/>
        <v>0</v>
      </c>
    </row>
    <row r="18" spans="1:41" ht="16.5" customHeight="1">
      <c r="A18" s="349" t="s">
        <v>139</v>
      </c>
      <c r="B18" s="335">
        <f>D18+F18+H18+J18+L18+N18+P18+R18+T18+V18+X18+Z18+AB18+AD18+AF18+AH18+AJ18+AL18+AN18+'TARGET ABS2'!B18+'TARGET ABS3'!B18</f>
        <v>721.75065145000008</v>
      </c>
      <c r="C18" s="423">
        <f t="shared" si="1"/>
        <v>7.4746145381320934</v>
      </c>
      <c r="D18" s="418">
        <v>0</v>
      </c>
      <c r="E18" s="423">
        <f t="shared" si="13"/>
        <v>0</v>
      </c>
      <c r="F18" s="418">
        <v>0</v>
      </c>
      <c r="G18" s="423">
        <f t="shared" si="2"/>
        <v>0</v>
      </c>
      <c r="H18" s="418">
        <v>66.7</v>
      </c>
      <c r="I18" s="423">
        <f t="shared" si="3"/>
        <v>7.5546494506739155</v>
      </c>
      <c r="J18" s="418"/>
      <c r="K18" s="423"/>
      <c r="L18" s="418">
        <v>0</v>
      </c>
      <c r="M18" s="423">
        <f t="shared" si="4"/>
        <v>0</v>
      </c>
      <c r="N18" s="418">
        <v>45.969964999999995</v>
      </c>
      <c r="O18" s="423">
        <f t="shared" si="5"/>
        <v>5.1806026808991756</v>
      </c>
      <c r="P18" s="418">
        <v>9.0150974999999995</v>
      </c>
      <c r="Q18" s="423">
        <f t="shared" si="6"/>
        <v>5.2703752189983932</v>
      </c>
      <c r="R18" s="418">
        <v>0</v>
      </c>
      <c r="S18" s="423">
        <f t="shared" si="14"/>
        <v>0</v>
      </c>
      <c r="T18" s="418">
        <v>3.54509395</v>
      </c>
      <c r="U18" s="423">
        <f t="shared" si="7"/>
        <v>9.5997599515961234</v>
      </c>
      <c r="V18" s="418">
        <v>90.5</v>
      </c>
      <c r="W18" s="423">
        <f t="shared" si="8"/>
        <v>10.821475547052493</v>
      </c>
      <c r="X18" s="418">
        <v>10.639854</v>
      </c>
      <c r="Y18" s="423">
        <f t="shared" si="15"/>
        <v>7.6868356927739425</v>
      </c>
      <c r="Z18" s="418"/>
      <c r="AA18" s="423"/>
      <c r="AB18" s="418">
        <v>0</v>
      </c>
      <c r="AC18" s="423">
        <f t="shared" si="9"/>
        <v>0</v>
      </c>
      <c r="AD18" s="418">
        <v>0</v>
      </c>
      <c r="AE18" s="423">
        <v>0</v>
      </c>
      <c r="AF18" s="418">
        <v>0</v>
      </c>
      <c r="AG18" s="423">
        <f t="shared" si="16"/>
        <v>0</v>
      </c>
      <c r="AH18" s="418">
        <v>22.754000000000001</v>
      </c>
      <c r="AI18" s="423">
        <f t="shared" si="10"/>
        <v>4.6256240953666508</v>
      </c>
      <c r="AJ18" s="418">
        <v>157.30000000000001</v>
      </c>
      <c r="AK18" s="423">
        <f t="shared" si="11"/>
        <v>11.637197603018421</v>
      </c>
      <c r="AL18" s="418">
        <v>8.5790000000000006</v>
      </c>
      <c r="AM18" s="423">
        <f t="shared" si="17"/>
        <v>7.6545589193144012</v>
      </c>
      <c r="AN18" s="418"/>
      <c r="AO18" s="423">
        <f t="shared" si="12"/>
        <v>0</v>
      </c>
    </row>
    <row r="19" spans="1:41" ht="16.5" customHeight="1">
      <c r="A19" s="349" t="s">
        <v>141</v>
      </c>
      <c r="B19" s="335">
        <f>D19+F19+H19+J19+L19+N19+P19+R19+T19+V19+X19+Z19+AB19+AD19+AF19+AH19+AJ19+AL19+AN19+'TARGET ABS2'!B19+'TARGET ABS3'!B19</f>
        <v>0</v>
      </c>
      <c r="C19" s="423">
        <f t="shared" si="1"/>
        <v>0</v>
      </c>
      <c r="D19" s="418">
        <v>0</v>
      </c>
      <c r="E19" s="423">
        <f t="shared" si="13"/>
        <v>0</v>
      </c>
      <c r="F19" s="418">
        <v>0</v>
      </c>
      <c r="G19" s="423">
        <f t="shared" si="2"/>
        <v>0</v>
      </c>
      <c r="H19" s="418"/>
      <c r="I19" s="423">
        <f t="shared" si="3"/>
        <v>0</v>
      </c>
      <c r="J19" s="418"/>
      <c r="K19" s="423"/>
      <c r="L19" s="418">
        <v>0</v>
      </c>
      <c r="M19" s="423">
        <f t="shared" si="4"/>
        <v>0</v>
      </c>
      <c r="N19" s="418">
        <v>0</v>
      </c>
      <c r="O19" s="423">
        <f t="shared" si="5"/>
        <v>0</v>
      </c>
      <c r="P19" s="418">
        <v>0</v>
      </c>
      <c r="Q19" s="423">
        <f t="shared" si="6"/>
        <v>0</v>
      </c>
      <c r="R19" s="418">
        <v>0</v>
      </c>
      <c r="S19" s="423">
        <f t="shared" si="14"/>
        <v>0</v>
      </c>
      <c r="T19" s="418">
        <v>0</v>
      </c>
      <c r="U19" s="423">
        <f t="shared" si="7"/>
        <v>0</v>
      </c>
      <c r="V19" s="418">
        <v>0</v>
      </c>
      <c r="W19" s="423">
        <f t="shared" si="8"/>
        <v>0</v>
      </c>
      <c r="X19" s="418">
        <v>0</v>
      </c>
      <c r="Y19" s="423">
        <f t="shared" si="15"/>
        <v>0</v>
      </c>
      <c r="Z19" s="418"/>
      <c r="AA19" s="423"/>
      <c r="AB19" s="418">
        <v>0</v>
      </c>
      <c r="AC19" s="423">
        <f t="shared" si="9"/>
        <v>0</v>
      </c>
      <c r="AD19" s="418">
        <v>0</v>
      </c>
      <c r="AE19" s="423">
        <v>0</v>
      </c>
      <c r="AF19" s="418">
        <v>0</v>
      </c>
      <c r="AG19" s="423">
        <f t="shared" si="16"/>
        <v>0</v>
      </c>
      <c r="AH19" s="418"/>
      <c r="AI19" s="423">
        <f t="shared" si="10"/>
        <v>0</v>
      </c>
      <c r="AJ19" s="418"/>
      <c r="AK19" s="423">
        <f t="shared" si="11"/>
        <v>0</v>
      </c>
      <c r="AL19" s="418"/>
      <c r="AM19" s="423">
        <f t="shared" si="17"/>
        <v>0</v>
      </c>
      <c r="AN19" s="418"/>
      <c r="AO19" s="423">
        <f t="shared" si="12"/>
        <v>0</v>
      </c>
    </row>
    <row r="20" spans="1:41" ht="16.5" customHeight="1">
      <c r="A20" s="349" t="s">
        <v>143</v>
      </c>
      <c r="B20" s="335">
        <f>D20+F20+H20+J20+L20+N20+P20+R20+T20+V20+X20+Z20+AB20+AD20+AF20+AH20+AJ20+AL20+AN20+'TARGET ABS2'!B20+'TARGET ABS3'!B20</f>
        <v>2966.5742396700002</v>
      </c>
      <c r="C20" s="423">
        <f t="shared" si="1"/>
        <v>30.722520160858725</v>
      </c>
      <c r="D20" s="418">
        <v>3.55</v>
      </c>
      <c r="E20" s="423">
        <f t="shared" si="13"/>
        <v>20.711785297549589</v>
      </c>
      <c r="F20" s="418">
        <v>1.7044686600000001</v>
      </c>
      <c r="G20" s="423">
        <f t="shared" si="2"/>
        <v>38.980416299564787</v>
      </c>
      <c r="H20" s="418">
        <v>180.8</v>
      </c>
      <c r="I20" s="423">
        <f t="shared" si="3"/>
        <v>20.477970325065129</v>
      </c>
      <c r="J20" s="418"/>
      <c r="K20" s="423"/>
      <c r="L20" s="418">
        <v>70.58</v>
      </c>
      <c r="M20" s="423">
        <f t="shared" si="4"/>
        <v>25.002656842254424</v>
      </c>
      <c r="N20" s="418">
        <v>314.52816321999995</v>
      </c>
      <c r="O20" s="423">
        <f t="shared" si="5"/>
        <v>35.445870920193769</v>
      </c>
      <c r="P20" s="418">
        <v>67.524819399999998</v>
      </c>
      <c r="Q20" s="423">
        <f t="shared" si="6"/>
        <v>39.476127111559464</v>
      </c>
      <c r="R20" s="418">
        <v>17.559999999999999</v>
      </c>
      <c r="S20" s="423">
        <f t="shared" si="14"/>
        <v>27.144844643685268</v>
      </c>
      <c r="T20" s="418">
        <v>12.85468286</v>
      </c>
      <c r="U20" s="423">
        <f t="shared" si="7"/>
        <v>34.809195877558366</v>
      </c>
      <c r="V20" s="418">
        <v>223.7</v>
      </c>
      <c r="W20" s="423">
        <f t="shared" si="8"/>
        <v>26.748774363266769</v>
      </c>
      <c r="X20" s="418">
        <v>42.840926000000003</v>
      </c>
      <c r="Y20" s="423">
        <f t="shared" si="15"/>
        <v>30.950721606545279</v>
      </c>
      <c r="Z20" s="418"/>
      <c r="AA20" s="423"/>
      <c r="AB20" s="418">
        <v>54.87</v>
      </c>
      <c r="AC20" s="423">
        <f t="shared" si="9"/>
        <v>100</v>
      </c>
      <c r="AD20" s="418">
        <v>0</v>
      </c>
      <c r="AE20" s="423">
        <v>0</v>
      </c>
      <c r="AF20" s="418">
        <v>4.24</v>
      </c>
      <c r="AG20" s="423">
        <f t="shared" si="16"/>
        <v>23.33516785910842</v>
      </c>
      <c r="AH20" s="418">
        <v>108.84</v>
      </c>
      <c r="AI20" s="423">
        <f t="shared" si="10"/>
        <v>22.125908699116916</v>
      </c>
      <c r="AJ20" s="418">
        <v>348.7</v>
      </c>
      <c r="AK20" s="423">
        <f t="shared" si="11"/>
        <v>25.797144336761114</v>
      </c>
      <c r="AL20" s="418">
        <v>42.441000000000003</v>
      </c>
      <c r="AM20" s="423">
        <f t="shared" si="17"/>
        <v>37.867715945287614</v>
      </c>
      <c r="AN20" s="418">
        <v>2.9</v>
      </c>
      <c r="AO20" s="423">
        <f t="shared" si="12"/>
        <v>100</v>
      </c>
    </row>
    <row r="21" spans="1:41">
      <c r="A21" s="349" t="s">
        <v>145</v>
      </c>
      <c r="B21" s="335">
        <f>D21+F21+H21+J21+L21+N21+P21+R21+T21+V21+X21+Z21+AB21+AD21+AF21+AH21+AJ21+AL21+AN21+'TARGET ABS2'!B21+'TARGET ABS3'!B21</f>
        <v>107.23369350000002</v>
      </c>
      <c r="C21" s="423">
        <f t="shared" si="1"/>
        <v>1.1105366137216821</v>
      </c>
      <c r="D21" s="418">
        <v>0</v>
      </c>
      <c r="E21" s="423">
        <f t="shared" si="13"/>
        <v>0</v>
      </c>
      <c r="F21" s="418">
        <v>0</v>
      </c>
      <c r="G21" s="423">
        <f t="shared" si="2"/>
        <v>0</v>
      </c>
      <c r="H21" s="418">
        <v>16.600000000000001</v>
      </c>
      <c r="I21" s="423">
        <f t="shared" si="3"/>
        <v>1.8801676294031036</v>
      </c>
      <c r="J21" s="418"/>
      <c r="K21" s="423"/>
      <c r="L21" s="418">
        <v>0</v>
      </c>
      <c r="M21" s="423">
        <f t="shared" si="4"/>
        <v>0</v>
      </c>
      <c r="N21" s="418">
        <v>4.6505175000000003</v>
      </c>
      <c r="O21" s="423">
        <f t="shared" si="5"/>
        <v>0.52409183753062549</v>
      </c>
      <c r="P21" s="418">
        <v>0</v>
      </c>
      <c r="Q21" s="423">
        <f t="shared" si="6"/>
        <v>0</v>
      </c>
      <c r="R21" s="418">
        <v>0</v>
      </c>
      <c r="S21" s="423">
        <f t="shared" si="14"/>
        <v>0</v>
      </c>
      <c r="T21" s="418">
        <v>0</v>
      </c>
      <c r="U21" s="423">
        <f t="shared" si="7"/>
        <v>0</v>
      </c>
      <c r="V21" s="418">
        <v>8.8000000000000007</v>
      </c>
      <c r="W21" s="423">
        <f t="shared" si="8"/>
        <v>1.0522539758459883</v>
      </c>
      <c r="X21" s="418">
        <v>0.71340599999999998</v>
      </c>
      <c r="Y21" s="423">
        <f t="shared" si="15"/>
        <v>0.51540507080633691</v>
      </c>
      <c r="Z21" s="418"/>
      <c r="AA21" s="423"/>
      <c r="AB21" s="418">
        <v>0</v>
      </c>
      <c r="AC21" s="423">
        <f t="shared" si="9"/>
        <v>0</v>
      </c>
      <c r="AD21" s="418">
        <v>0</v>
      </c>
      <c r="AE21" s="423">
        <v>0</v>
      </c>
      <c r="AF21" s="418">
        <v>0</v>
      </c>
      <c r="AG21" s="423">
        <f t="shared" si="16"/>
        <v>0</v>
      </c>
      <c r="AH21" s="418"/>
      <c r="AI21" s="423">
        <f t="shared" si="10"/>
        <v>0</v>
      </c>
      <c r="AJ21" s="418">
        <v>12.4</v>
      </c>
      <c r="AK21" s="423">
        <f t="shared" si="11"/>
        <v>0.91736332026337208</v>
      </c>
      <c r="AL21" s="418">
        <v>1.228</v>
      </c>
      <c r="AM21" s="423">
        <f t="shared" si="17"/>
        <v>1.0956752946634902</v>
      </c>
      <c r="AN21" s="418"/>
      <c r="AO21" s="423">
        <f t="shared" si="12"/>
        <v>0</v>
      </c>
    </row>
    <row r="22" spans="1:41" ht="12.75" customHeight="1">
      <c r="A22" s="349" t="s">
        <v>147</v>
      </c>
      <c r="B22" s="335">
        <f>D22+F22+H22+J22+L22+N22+P22+R22+T22+V22+X22+Z22+AB22+AD22+AF22+AH22+AJ22+AL22+AN22+'TARGET ABS2'!B22+'TARGET ABS3'!B22</f>
        <v>0</v>
      </c>
      <c r="C22" s="423">
        <f t="shared" si="1"/>
        <v>0</v>
      </c>
      <c r="D22" s="418">
        <v>0</v>
      </c>
      <c r="E22" s="423">
        <f t="shared" si="13"/>
        <v>0</v>
      </c>
      <c r="F22" s="418">
        <v>0</v>
      </c>
      <c r="G22" s="423">
        <f t="shared" si="2"/>
        <v>0</v>
      </c>
      <c r="H22" s="418"/>
      <c r="I22" s="423">
        <f t="shared" si="3"/>
        <v>0</v>
      </c>
      <c r="J22" s="418"/>
      <c r="K22" s="423"/>
      <c r="L22" s="418">
        <v>0</v>
      </c>
      <c r="M22" s="423">
        <f t="shared" si="4"/>
        <v>0</v>
      </c>
      <c r="N22" s="418">
        <v>0</v>
      </c>
      <c r="O22" s="423">
        <f t="shared" si="5"/>
        <v>0</v>
      </c>
      <c r="P22" s="418">
        <v>0</v>
      </c>
      <c r="Q22" s="423">
        <f t="shared" si="6"/>
        <v>0</v>
      </c>
      <c r="R22" s="418">
        <v>0</v>
      </c>
      <c r="S22" s="423">
        <f t="shared" si="14"/>
        <v>0</v>
      </c>
      <c r="T22" s="418">
        <v>0</v>
      </c>
      <c r="U22" s="423">
        <f t="shared" si="7"/>
        <v>0</v>
      </c>
      <c r="V22" s="418">
        <v>0</v>
      </c>
      <c r="W22" s="423">
        <f t="shared" si="8"/>
        <v>0</v>
      </c>
      <c r="X22" s="418">
        <v>0</v>
      </c>
      <c r="Y22" s="423">
        <f t="shared" si="15"/>
        <v>0</v>
      </c>
      <c r="Z22" s="418"/>
      <c r="AA22" s="423"/>
      <c r="AB22" s="418">
        <v>0</v>
      </c>
      <c r="AC22" s="423">
        <f t="shared" si="9"/>
        <v>0</v>
      </c>
      <c r="AD22" s="418">
        <v>0</v>
      </c>
      <c r="AE22" s="423">
        <v>0</v>
      </c>
      <c r="AF22" s="418">
        <v>0</v>
      </c>
      <c r="AG22" s="423">
        <f t="shared" si="16"/>
        <v>0</v>
      </c>
      <c r="AH22" s="418"/>
      <c r="AI22" s="423">
        <f t="shared" si="10"/>
        <v>0</v>
      </c>
      <c r="AJ22" s="418"/>
      <c r="AK22" s="423">
        <f t="shared" si="11"/>
        <v>0</v>
      </c>
      <c r="AL22" s="418"/>
      <c r="AM22" s="423">
        <f t="shared" si="17"/>
        <v>0</v>
      </c>
      <c r="AN22" s="418"/>
      <c r="AO22" s="423">
        <f t="shared" si="12"/>
        <v>0</v>
      </c>
    </row>
    <row r="23" spans="1:41">
      <c r="A23" s="349" t="s">
        <v>149</v>
      </c>
      <c r="B23" s="335">
        <f>D23+F23+H23+J23+L23+N23+P23+R23+T23+V23+X23+Z23+AB23+AD23+AF23+AH23+AJ23+AL23+AN23+'TARGET ABS2'!B23+'TARGET ABS3'!B23</f>
        <v>0</v>
      </c>
      <c r="C23" s="423">
        <f t="shared" si="1"/>
        <v>0</v>
      </c>
      <c r="D23" s="418">
        <v>0</v>
      </c>
      <c r="E23" s="423">
        <f t="shared" si="13"/>
        <v>0</v>
      </c>
      <c r="F23" s="418">
        <v>0</v>
      </c>
      <c r="G23" s="423">
        <f t="shared" si="2"/>
        <v>0</v>
      </c>
      <c r="H23" s="418"/>
      <c r="I23" s="423">
        <f t="shared" si="3"/>
        <v>0</v>
      </c>
      <c r="J23" s="418"/>
      <c r="K23" s="423"/>
      <c r="L23" s="418">
        <v>0</v>
      </c>
      <c r="M23" s="423">
        <f t="shared" si="4"/>
        <v>0</v>
      </c>
      <c r="N23" s="418">
        <v>0</v>
      </c>
      <c r="O23" s="423">
        <f t="shared" si="5"/>
        <v>0</v>
      </c>
      <c r="P23" s="418">
        <v>0</v>
      </c>
      <c r="Q23" s="423">
        <f t="shared" si="6"/>
        <v>0</v>
      </c>
      <c r="R23" s="418">
        <v>0</v>
      </c>
      <c r="S23" s="423">
        <f t="shared" si="14"/>
        <v>0</v>
      </c>
      <c r="T23" s="418">
        <v>0</v>
      </c>
      <c r="U23" s="423">
        <f t="shared" si="7"/>
        <v>0</v>
      </c>
      <c r="V23" s="418">
        <v>0</v>
      </c>
      <c r="W23" s="423">
        <f t="shared" si="8"/>
        <v>0</v>
      </c>
      <c r="X23" s="418">
        <v>0</v>
      </c>
      <c r="Y23" s="423">
        <f t="shared" si="15"/>
        <v>0</v>
      </c>
      <c r="Z23" s="418"/>
      <c r="AA23" s="423"/>
      <c r="AB23" s="418">
        <v>0</v>
      </c>
      <c r="AC23" s="423">
        <f t="shared" si="9"/>
        <v>0</v>
      </c>
      <c r="AD23" s="418">
        <v>0</v>
      </c>
      <c r="AE23" s="423">
        <v>0</v>
      </c>
      <c r="AF23" s="418">
        <v>0</v>
      </c>
      <c r="AG23" s="423">
        <f t="shared" si="16"/>
        <v>0</v>
      </c>
      <c r="AH23" s="418"/>
      <c r="AI23" s="423">
        <f t="shared" si="10"/>
        <v>0</v>
      </c>
      <c r="AJ23" s="418"/>
      <c r="AK23" s="423">
        <f t="shared" si="11"/>
        <v>0</v>
      </c>
      <c r="AL23" s="418"/>
      <c r="AM23" s="423">
        <f t="shared" si="17"/>
        <v>0</v>
      </c>
      <c r="AN23" s="418"/>
      <c r="AO23" s="423">
        <f t="shared" si="12"/>
        <v>0</v>
      </c>
    </row>
    <row r="24" spans="1:41">
      <c r="A24" s="349" t="s">
        <v>151</v>
      </c>
      <c r="B24" s="335">
        <f>D24+F24+H24+J24+L24+N24+P24+R24+T24+V24+X24+Z24+AB24+AD24+AF24+AH24+AJ24+AL24+AN24+'TARGET ABS2'!B24+'TARGET ABS3'!B24</f>
        <v>358.61424450999999</v>
      </c>
      <c r="C24" s="423">
        <f t="shared" si="1"/>
        <v>3.7138909957484083</v>
      </c>
      <c r="D24" s="418">
        <v>0</v>
      </c>
      <c r="E24" s="423">
        <f t="shared" si="13"/>
        <v>0</v>
      </c>
      <c r="F24" s="418">
        <v>1.665</v>
      </c>
      <c r="G24" s="423">
        <f t="shared" si="2"/>
        <v>38.077786152298849</v>
      </c>
      <c r="H24" s="418"/>
      <c r="I24" s="423">
        <f t="shared" si="3"/>
        <v>0</v>
      </c>
      <c r="J24" s="418"/>
      <c r="K24" s="423"/>
      <c r="L24" s="418">
        <v>0</v>
      </c>
      <c r="M24" s="423">
        <f t="shared" si="4"/>
        <v>0</v>
      </c>
      <c r="N24" s="418">
        <v>8.4741880100000024</v>
      </c>
      <c r="O24" s="423">
        <f t="shared" si="5"/>
        <v>0.95500183920195869</v>
      </c>
      <c r="P24" s="418">
        <v>1.5311634999999999</v>
      </c>
      <c r="Q24" s="423">
        <f t="shared" si="6"/>
        <v>0.895143526360624</v>
      </c>
      <c r="R24" s="418">
        <v>0</v>
      </c>
      <c r="S24" s="423">
        <f t="shared" si="14"/>
        <v>0</v>
      </c>
      <c r="T24" s="418">
        <v>-16.05641</v>
      </c>
      <c r="U24" s="423">
        <f t="shared" si="7"/>
        <v>-43.479152840055903</v>
      </c>
      <c r="V24" s="418">
        <v>6.8</v>
      </c>
      <c r="W24" s="423">
        <f t="shared" si="8"/>
        <v>0.81310534497190012</v>
      </c>
      <c r="X24" s="418">
        <v>3.8304830000000001</v>
      </c>
      <c r="Y24" s="423">
        <f t="shared" si="15"/>
        <v>2.7673587856528679</v>
      </c>
      <c r="Z24" s="418"/>
      <c r="AA24" s="423"/>
      <c r="AB24" s="418">
        <v>0</v>
      </c>
      <c r="AC24" s="423">
        <f t="shared" si="9"/>
        <v>0</v>
      </c>
      <c r="AD24" s="418">
        <v>0</v>
      </c>
      <c r="AE24" s="423">
        <v>0</v>
      </c>
      <c r="AF24" s="418">
        <v>0</v>
      </c>
      <c r="AG24" s="423">
        <f t="shared" si="16"/>
        <v>0</v>
      </c>
      <c r="AH24" s="418">
        <v>59.396999999999998</v>
      </c>
      <c r="AI24" s="423">
        <f t="shared" si="10"/>
        <v>12.074720681747955</v>
      </c>
      <c r="AJ24" s="418"/>
      <c r="AK24" s="423">
        <f t="shared" si="11"/>
        <v>0</v>
      </c>
      <c r="AL24" s="418">
        <v>6.4779999999999998</v>
      </c>
      <c r="AM24" s="423">
        <f t="shared" si="17"/>
        <v>5.7799548524674993</v>
      </c>
      <c r="AN24" s="418"/>
      <c r="AO24" s="423">
        <f t="shared" si="12"/>
        <v>0</v>
      </c>
    </row>
    <row r="25" spans="1:41" ht="13.5" thickBot="1">
      <c r="A25" s="515" t="s">
        <v>1496</v>
      </c>
      <c r="B25" s="335">
        <f>D25+F25+H25+J25+L25+N25+P25+R25+T25+V25+X25+Z25+AB25+AD25+AF25+AH25+AJ25+AL25+AN25+'TARGET ABS2'!B25+'TARGET ABS3'!B25</f>
        <v>-2.6399999999999997</v>
      </c>
      <c r="C25" s="423">
        <f t="shared" si="1"/>
        <v>-2.73404427706786E-2</v>
      </c>
      <c r="D25" s="418">
        <v>0.76</v>
      </c>
      <c r="E25" s="423">
        <f t="shared" si="13"/>
        <v>4.4340723453908986</v>
      </c>
      <c r="F25" s="418">
        <v>0</v>
      </c>
      <c r="G25" s="423">
        <f t="shared" si="2"/>
        <v>0</v>
      </c>
      <c r="H25" s="418"/>
      <c r="I25" s="423">
        <f t="shared" si="3"/>
        <v>0</v>
      </c>
      <c r="J25" s="418"/>
      <c r="K25" s="423"/>
      <c r="L25" s="418">
        <v>0</v>
      </c>
      <c r="M25" s="423">
        <f t="shared" si="4"/>
        <v>0</v>
      </c>
      <c r="N25" s="418"/>
      <c r="O25" s="423">
        <f t="shared" si="5"/>
        <v>0</v>
      </c>
      <c r="P25" s="418"/>
      <c r="Q25" s="423">
        <f t="shared" si="6"/>
        <v>0</v>
      </c>
      <c r="R25" s="418">
        <v>0</v>
      </c>
      <c r="S25" s="423">
        <f t="shared" si="14"/>
        <v>0</v>
      </c>
      <c r="T25" s="418"/>
      <c r="U25" s="423">
        <f t="shared" si="7"/>
        <v>0</v>
      </c>
      <c r="V25" s="418">
        <v>0</v>
      </c>
      <c r="W25" s="423">
        <f t="shared" si="8"/>
        <v>0</v>
      </c>
      <c r="X25" s="418">
        <v>0</v>
      </c>
      <c r="Y25" s="423">
        <f t="shared" si="15"/>
        <v>0</v>
      </c>
      <c r="Z25" s="418"/>
      <c r="AA25" s="423"/>
      <c r="AB25" s="418">
        <v>0</v>
      </c>
      <c r="AC25" s="423">
        <f t="shared" si="9"/>
        <v>0</v>
      </c>
      <c r="AD25" s="418">
        <v>0</v>
      </c>
      <c r="AE25" s="423">
        <v>0</v>
      </c>
      <c r="AF25" s="418">
        <v>0.01</v>
      </c>
      <c r="AG25" s="423">
        <f t="shared" si="16"/>
        <v>5.5035773252614197E-2</v>
      </c>
      <c r="AH25" s="418"/>
      <c r="AI25" s="423">
        <f t="shared" si="10"/>
        <v>0</v>
      </c>
      <c r="AJ25" s="418">
        <v>-0.7</v>
      </c>
      <c r="AK25" s="423">
        <f t="shared" si="11"/>
        <v>-5.178663904712584E-2</v>
      </c>
      <c r="AL25" s="418"/>
      <c r="AM25" s="423">
        <f t="shared" si="17"/>
        <v>0</v>
      </c>
      <c r="AN25" s="418"/>
      <c r="AO25" s="423">
        <f t="shared" si="12"/>
        <v>0</v>
      </c>
    </row>
    <row r="26" spans="1:41" ht="13.5" thickBot="1">
      <c r="A26" s="360" t="s">
        <v>153</v>
      </c>
      <c r="B26" s="353">
        <f>SUM(B12:B24)</f>
        <v>9593.0903292599996</v>
      </c>
      <c r="C26" s="424">
        <f>SUM(C12:C25)</f>
        <v>99.320893322791207</v>
      </c>
      <c r="D26" s="420">
        <f>SUM(D12:D25)</f>
        <v>17.14</v>
      </c>
      <c r="E26" s="363">
        <f>SUM(E12:E24)</f>
        <v>95.565927654609084</v>
      </c>
      <c r="F26" s="420">
        <v>4.3726281600000005</v>
      </c>
      <c r="G26" s="363">
        <f>SUM(G12:G24)</f>
        <v>100</v>
      </c>
      <c r="H26" s="420">
        <v>882.9</v>
      </c>
      <c r="I26" s="363">
        <f>SUM(I12:I25)</f>
        <v>100</v>
      </c>
      <c r="J26" s="420"/>
      <c r="K26" s="363"/>
      <c r="L26" s="420">
        <f>SUM(L12:L25)</f>
        <v>282.28999999999996</v>
      </c>
      <c r="M26" s="363">
        <f>SUM(M12:M25)</f>
        <v>100</v>
      </c>
      <c r="N26" s="420">
        <v>840.41311012999995</v>
      </c>
      <c r="O26" s="363">
        <f>SUM(O12:O24)</f>
        <v>94.710674924427124</v>
      </c>
      <c r="P26" s="420">
        <v>171.05228992999992</v>
      </c>
      <c r="Q26" s="363">
        <f>SUM(Q12:Q24)</f>
        <v>100.00000000000006</v>
      </c>
      <c r="R26" s="420">
        <f>SUM(R12:R25)</f>
        <v>64.69</v>
      </c>
      <c r="S26" s="363">
        <f>SUM(S12:S24)</f>
        <v>100</v>
      </c>
      <c r="T26" s="420">
        <v>36.928985389999966</v>
      </c>
      <c r="U26" s="363">
        <f>SUM(U12:U24)</f>
        <v>100.0000000000001</v>
      </c>
      <c r="V26" s="420">
        <v>836.3</v>
      </c>
      <c r="W26" s="363">
        <f>SUM(W12:W24)</f>
        <v>100.00000000000001</v>
      </c>
      <c r="X26" s="420">
        <v>138.41656599999999</v>
      </c>
      <c r="Y26" s="363">
        <f>SUM(Y12:Y24)</f>
        <v>100.00000000000003</v>
      </c>
      <c r="Z26" s="420">
        <f>SUM(Z12:Z24)</f>
        <v>0</v>
      </c>
      <c r="AA26" s="363">
        <f>SUM(AA12:AA24)</f>
        <v>0</v>
      </c>
      <c r="AB26" s="420">
        <f>SUM(AB12:AB25)</f>
        <v>54.87</v>
      </c>
      <c r="AC26" s="363">
        <f>SUM(AC12:AC24)</f>
        <v>100</v>
      </c>
      <c r="AD26" s="420">
        <f>SUM(AD12:AD25)</f>
        <v>0</v>
      </c>
      <c r="AE26" s="363">
        <v>0</v>
      </c>
      <c r="AF26" s="420">
        <f>SUM(AF12:AF25)</f>
        <v>18.170000000000002</v>
      </c>
      <c r="AG26" s="363">
        <v>0</v>
      </c>
      <c r="AH26" s="420">
        <v>491.91199999999998</v>
      </c>
      <c r="AI26" s="363">
        <f>SUM(AI12:AI24)</f>
        <v>100</v>
      </c>
      <c r="AJ26" s="420">
        <v>1351.7</v>
      </c>
      <c r="AK26" s="363">
        <f>SUM(AK12:AK24)</f>
        <v>100.05178663904712</v>
      </c>
      <c r="AL26" s="420">
        <v>112.077</v>
      </c>
      <c r="AM26" s="363">
        <f>SUM(AM12:AM25)</f>
        <v>100.00000000000001</v>
      </c>
      <c r="AN26" s="420">
        <v>2.9</v>
      </c>
      <c r="AO26" s="363">
        <f>SUM(AO12:AO24)</f>
        <v>100</v>
      </c>
    </row>
    <row r="27" spans="1:41" ht="13.5" thickBot="1">
      <c r="A27" s="360" t="s">
        <v>155</v>
      </c>
      <c r="B27" s="335">
        <f>D27+F27+H27+J27+L27+N27+P27+R27+T27+V27+X27+Z27+AB27+AD27+AF27+AH27+AJ27+AL27+AN27+'TARGET ABS2'!B27+'TARGET ABS3'!B27</f>
        <v>62.934710800000005</v>
      </c>
      <c r="C27" s="424">
        <f>B27/B28*100</f>
        <v>0.65176623443810933</v>
      </c>
      <c r="D27" s="420">
        <v>0</v>
      </c>
      <c r="E27" s="423">
        <f t="shared" si="13"/>
        <v>0</v>
      </c>
      <c r="F27" s="420">
        <v>0</v>
      </c>
      <c r="G27" s="363">
        <f>F27/$F28*100</f>
        <v>0</v>
      </c>
      <c r="H27" s="420">
        <v>0</v>
      </c>
      <c r="I27" s="363">
        <f>H27/$H28*100</f>
        <v>0</v>
      </c>
      <c r="J27" s="420"/>
      <c r="K27" s="363"/>
      <c r="L27" s="420">
        <v>0</v>
      </c>
      <c r="M27" s="363">
        <f>L27/$L28*100</f>
        <v>0</v>
      </c>
      <c r="N27" s="420">
        <v>46.934710800000005</v>
      </c>
      <c r="O27" s="363">
        <f>N27/$N28*100</f>
        <v>5.2893250755728785</v>
      </c>
      <c r="P27" s="420">
        <v>0</v>
      </c>
      <c r="Q27" s="363">
        <f>P27/$P28*100</f>
        <v>0</v>
      </c>
      <c r="R27" s="420">
        <v>0</v>
      </c>
      <c r="S27" s="363">
        <f>R27/$R28*100</f>
        <v>0</v>
      </c>
      <c r="T27" s="420">
        <v>0</v>
      </c>
      <c r="U27" s="363">
        <f>T27/$N28*100</f>
        <v>0</v>
      </c>
      <c r="V27" s="420">
        <v>0</v>
      </c>
      <c r="W27" s="363">
        <f>V27/$V28*100</f>
        <v>0</v>
      </c>
      <c r="X27" s="420">
        <v>0</v>
      </c>
      <c r="Y27" s="423">
        <f t="shared" si="15"/>
        <v>0</v>
      </c>
      <c r="Z27" s="420">
        <v>0</v>
      </c>
      <c r="AA27" s="423">
        <v>0</v>
      </c>
      <c r="AB27" s="420">
        <v>0</v>
      </c>
      <c r="AC27" s="363">
        <f>AB27/$AB28*100</f>
        <v>0</v>
      </c>
      <c r="AD27" s="420">
        <v>0</v>
      </c>
      <c r="AE27" s="423">
        <v>0</v>
      </c>
      <c r="AF27" s="420">
        <v>0</v>
      </c>
      <c r="AG27" s="423">
        <f t="shared" si="16"/>
        <v>0</v>
      </c>
      <c r="AH27" s="420"/>
      <c r="AI27" s="363">
        <f>AH27/$AH28*100</f>
        <v>0</v>
      </c>
      <c r="AJ27" s="420"/>
      <c r="AK27" s="363">
        <f>AJ27/$AJ28*100</f>
        <v>0</v>
      </c>
      <c r="AL27" s="420"/>
      <c r="AM27" s="363">
        <f>AL27/$AJ28*100</f>
        <v>0</v>
      </c>
      <c r="AN27" s="420"/>
      <c r="AO27" s="363">
        <f>AN27/$AN28*100</f>
        <v>0</v>
      </c>
    </row>
    <row r="28" spans="1:41" ht="13.5" thickBot="1">
      <c r="A28" s="360" t="s">
        <v>157</v>
      </c>
      <c r="B28" s="353">
        <f t="shared" ref="B28:I28" si="18">SUM(B26:B27)</f>
        <v>9656.0250400599998</v>
      </c>
      <c r="C28" s="424">
        <f t="shared" si="18"/>
        <v>99.972659557229321</v>
      </c>
      <c r="D28" s="420">
        <f>SUM(D26:D27)</f>
        <v>17.14</v>
      </c>
      <c r="E28" s="363">
        <f t="shared" si="18"/>
        <v>95.565927654609084</v>
      </c>
      <c r="F28" s="420">
        <v>4.3726281600000005</v>
      </c>
      <c r="G28" s="363">
        <f t="shared" si="18"/>
        <v>100</v>
      </c>
      <c r="H28" s="420">
        <v>882.9</v>
      </c>
      <c r="I28" s="363">
        <f t="shared" si="18"/>
        <v>100</v>
      </c>
      <c r="J28" s="420"/>
      <c r="K28" s="363"/>
      <c r="L28" s="420">
        <f>SUM(L26:L27)</f>
        <v>282.28999999999996</v>
      </c>
      <c r="M28" s="363">
        <f t="shared" ref="M28:AC28" si="19">SUM(M26:M27)</f>
        <v>100</v>
      </c>
      <c r="N28" s="420">
        <v>887.3478209299999</v>
      </c>
      <c r="O28" s="363">
        <f t="shared" si="19"/>
        <v>100</v>
      </c>
      <c r="P28" s="420">
        <v>171.05228992999992</v>
      </c>
      <c r="Q28" s="363">
        <f t="shared" si="19"/>
        <v>100.00000000000006</v>
      </c>
      <c r="R28" s="420">
        <f>SUM(R26:R27)</f>
        <v>64.69</v>
      </c>
      <c r="S28" s="363">
        <f t="shared" si="19"/>
        <v>100</v>
      </c>
      <c r="T28" s="420">
        <v>36.928985389999966</v>
      </c>
      <c r="U28" s="363">
        <f t="shared" si="19"/>
        <v>100.0000000000001</v>
      </c>
      <c r="V28" s="420">
        <v>836.3</v>
      </c>
      <c r="W28" s="363">
        <f t="shared" si="19"/>
        <v>100.00000000000001</v>
      </c>
      <c r="X28" s="420">
        <v>138.41656599999999</v>
      </c>
      <c r="Y28" s="363">
        <f t="shared" si="19"/>
        <v>100.00000000000003</v>
      </c>
      <c r="Z28" s="420">
        <f t="shared" si="19"/>
        <v>0</v>
      </c>
      <c r="AA28" s="363">
        <f t="shared" si="19"/>
        <v>0</v>
      </c>
      <c r="AB28" s="420">
        <f>SUM(AB26:AB27)</f>
        <v>54.87</v>
      </c>
      <c r="AC28" s="363">
        <f t="shared" si="19"/>
        <v>100</v>
      </c>
      <c r="AD28" s="420">
        <f>SUM(AD26:AD27)</f>
        <v>0</v>
      </c>
      <c r="AE28" s="363">
        <v>0</v>
      </c>
      <c r="AF28" s="420">
        <f>SUM(AF26:AF27)</f>
        <v>18.170000000000002</v>
      </c>
      <c r="AG28" s="363">
        <v>0</v>
      </c>
      <c r="AH28" s="420">
        <v>491.91199999999998</v>
      </c>
      <c r="AI28" s="363">
        <f t="shared" ref="AI28:AO28" si="20">SUM(AI26:AI27)</f>
        <v>100</v>
      </c>
      <c r="AJ28" s="420">
        <v>1351.7</v>
      </c>
      <c r="AK28" s="363">
        <f t="shared" si="20"/>
        <v>100.05178663904712</v>
      </c>
      <c r="AL28" s="420">
        <v>112.077</v>
      </c>
      <c r="AM28" s="363">
        <f t="shared" si="20"/>
        <v>100.00000000000001</v>
      </c>
      <c r="AN28" s="420">
        <v>2.9</v>
      </c>
      <c r="AO28" s="363">
        <f t="shared" si="20"/>
        <v>100</v>
      </c>
    </row>
    <row r="29" spans="1:41">
      <c r="A29" s="346" t="s">
        <v>1353</v>
      </c>
      <c r="B29" s="335"/>
      <c r="C29" s="423"/>
      <c r="D29" s="419"/>
      <c r="E29" s="364"/>
      <c r="F29" s="419">
        <v>0</v>
      </c>
      <c r="G29" s="364"/>
      <c r="H29" s="419"/>
      <c r="I29" s="364"/>
      <c r="J29" s="419"/>
      <c r="K29" s="364"/>
      <c r="L29" s="419"/>
      <c r="M29" s="364"/>
      <c r="N29" s="419"/>
      <c r="O29" s="364"/>
      <c r="P29" s="419"/>
      <c r="Q29" s="364"/>
      <c r="R29" s="419"/>
      <c r="S29" s="364"/>
      <c r="T29" s="419"/>
      <c r="U29" s="364"/>
      <c r="V29" s="419"/>
      <c r="W29" s="364"/>
      <c r="X29" s="419">
        <v>0</v>
      </c>
      <c r="Y29" s="364"/>
      <c r="Z29" s="419"/>
      <c r="AA29" s="364"/>
      <c r="AB29" s="419"/>
      <c r="AC29" s="364"/>
      <c r="AD29" s="419"/>
      <c r="AE29" s="364"/>
      <c r="AF29" s="419"/>
      <c r="AG29" s="364"/>
      <c r="AH29" s="419"/>
      <c r="AI29" s="364"/>
      <c r="AJ29" s="419"/>
      <c r="AK29" s="364"/>
      <c r="AL29" s="419"/>
      <c r="AM29" s="364"/>
      <c r="AN29" s="419"/>
      <c r="AO29" s="364"/>
    </row>
    <row r="30" spans="1:41" ht="16.5" customHeight="1">
      <c r="A30" s="349" t="s">
        <v>161</v>
      </c>
      <c r="B30" s="335">
        <f>D30+F30+H30+J30+L30+N30+P30+R30+T30+V30+X30+Z30+AB30+AD30+AF30+AH30+AJ30+AL30+AN30+'TARGET ABS2'!B30+'TARGET ABS3'!B30</f>
        <v>1531.6692192999997</v>
      </c>
      <c r="C30" s="423">
        <f t="shared" ref="C30:C36" si="21">B30/$B$39*100</f>
        <v>22.931233311695625</v>
      </c>
      <c r="D30" s="418">
        <v>0</v>
      </c>
      <c r="E30" s="423">
        <f>D30/$D$39*100</f>
        <v>0</v>
      </c>
      <c r="F30" s="418">
        <v>76.118316270000008</v>
      </c>
      <c r="G30" s="423">
        <f t="shared" ref="G30:G36" si="22">F30/$F$39*100</f>
        <v>54.79369648952126</v>
      </c>
      <c r="H30" s="418"/>
      <c r="I30" s="423">
        <f t="shared" ref="I30:I36" si="23">H30/$H$39*100</f>
        <v>0</v>
      </c>
      <c r="J30" s="418"/>
      <c r="K30" s="423"/>
      <c r="L30" s="418">
        <v>0</v>
      </c>
      <c r="M30" s="423">
        <f t="shared" ref="M30:M36" si="24">L30/$L$39*100</f>
        <v>0</v>
      </c>
      <c r="N30" s="418">
        <v>31.443128000000002</v>
      </c>
      <c r="O30" s="423">
        <f t="shared" ref="O30:O36" si="25">N30/$N$39*100</f>
        <v>4.099348948171512</v>
      </c>
      <c r="P30" s="418">
        <v>7.3080074000000002</v>
      </c>
      <c r="Q30" s="423">
        <f t="shared" ref="Q30:Q36" si="26">P30/$P$39*100</f>
        <v>6.3343147107456348</v>
      </c>
      <c r="R30" s="418">
        <v>0</v>
      </c>
      <c r="S30" s="423">
        <f>R30/$R$39*100</f>
        <v>0</v>
      </c>
      <c r="T30" s="418">
        <v>0</v>
      </c>
      <c r="U30" s="423">
        <f t="shared" ref="U30:U36" si="27">T30/$T$39*100</f>
        <v>0</v>
      </c>
      <c r="V30" s="418">
        <v>164</v>
      </c>
      <c r="W30" s="423">
        <f t="shared" ref="W30:W36" si="28">V30/$V$39*100</f>
        <v>30.080704328686718</v>
      </c>
      <c r="X30" s="418">
        <v>10.232449000000001</v>
      </c>
      <c r="Y30" s="423">
        <f>X30/$X$39*100</f>
        <v>18.362902559622537</v>
      </c>
      <c r="Z30" s="418"/>
      <c r="AA30" s="423"/>
      <c r="AB30" s="418">
        <v>10.210000000000001</v>
      </c>
      <c r="AC30" s="423">
        <f t="shared" ref="AC30:AC36" si="29">AB30/$AB$39*100</f>
        <v>23.073446327683616</v>
      </c>
      <c r="AD30" s="418">
        <v>158.29</v>
      </c>
      <c r="AE30" s="423">
        <f t="shared" ref="AE30:AE36" si="30">AD30/$AD$39*100</f>
        <v>72.189538012496016</v>
      </c>
      <c r="AF30" s="418">
        <v>1.17</v>
      </c>
      <c r="AG30" s="423">
        <f t="shared" ref="AG30:AG36" si="31">AF30/$AF$39*100</f>
        <v>13.23529411764706</v>
      </c>
      <c r="AH30" s="418"/>
      <c r="AI30" s="423">
        <f t="shared" ref="AI30:AI36" si="32">AH30/$AH$39*100</f>
        <v>0</v>
      </c>
      <c r="AJ30" s="418"/>
      <c r="AK30" s="423">
        <f t="shared" ref="AK30:AK36" si="33">AJ30/$AJ$39*100</f>
        <v>0</v>
      </c>
      <c r="AL30" s="418">
        <v>4.8680000000000003</v>
      </c>
      <c r="AM30" s="423">
        <f>AL30/$AL$39*100</f>
        <v>5.200854700854701</v>
      </c>
      <c r="AN30" s="418">
        <v>11.5</v>
      </c>
      <c r="AO30" s="423">
        <f t="shared" ref="AO30:AO36" si="34">AN30/$AN$39*100</f>
        <v>25.669642857142861</v>
      </c>
    </row>
    <row r="31" spans="1:41" ht="16.5" customHeight="1">
      <c r="A31" s="349" t="s">
        <v>163</v>
      </c>
      <c r="B31" s="335">
        <f>D31+F31+H31+J31+L31+N31+P31+R31+T31+V31+X31+Z31+AB31+AD31+AF31+AH31+AJ31+AL31+AN31+'TARGET ABS2'!B31+'TARGET ABS3'!B31</f>
        <v>554.32482935000007</v>
      </c>
      <c r="C31" s="423">
        <f t="shared" si="21"/>
        <v>8.2990190258573122</v>
      </c>
      <c r="D31" s="418">
        <v>0</v>
      </c>
      <c r="E31" s="423">
        <f t="shared" ref="E31:E42" si="35">D31/$D$39*100</f>
        <v>0</v>
      </c>
      <c r="F31" s="418">
        <v>20.65950398</v>
      </c>
      <c r="G31" s="423">
        <f t="shared" si="22"/>
        <v>14.871723997267766</v>
      </c>
      <c r="H31" s="418"/>
      <c r="I31" s="423">
        <f t="shared" si="23"/>
        <v>0</v>
      </c>
      <c r="J31" s="418"/>
      <c r="K31" s="423"/>
      <c r="L31" s="418">
        <v>0</v>
      </c>
      <c r="M31" s="423">
        <f t="shared" si="24"/>
        <v>0</v>
      </c>
      <c r="N31" s="418">
        <v>48.949126999999997</v>
      </c>
      <c r="O31" s="423">
        <f t="shared" si="25"/>
        <v>6.381666362244995</v>
      </c>
      <c r="P31" s="418">
        <v>9.424029130000001</v>
      </c>
      <c r="Q31" s="423">
        <f t="shared" si="26"/>
        <v>8.1684052964498086</v>
      </c>
      <c r="R31" s="418">
        <v>0</v>
      </c>
      <c r="S31" s="423">
        <f t="shared" ref="S31:S36" si="36">R31/$R$39*100</f>
        <v>0</v>
      </c>
      <c r="T31" s="418">
        <v>0</v>
      </c>
      <c r="U31" s="423">
        <f t="shared" si="27"/>
        <v>0</v>
      </c>
      <c r="V31" s="418">
        <v>33.700000000000003</v>
      </c>
      <c r="W31" s="423">
        <f t="shared" si="28"/>
        <v>6.1812179016874538</v>
      </c>
      <c r="X31" s="418">
        <v>0.45974500000000001</v>
      </c>
      <c r="Y31" s="423">
        <f t="shared" ref="Y31:Y38" si="37">X31/$X$39*100</f>
        <v>0.8250471257930202</v>
      </c>
      <c r="Z31" s="418"/>
      <c r="AA31" s="423"/>
      <c r="AB31" s="418">
        <v>0</v>
      </c>
      <c r="AC31" s="423">
        <f t="shared" si="29"/>
        <v>0</v>
      </c>
      <c r="AD31" s="418">
        <v>5.2</v>
      </c>
      <c r="AE31" s="423">
        <f t="shared" si="30"/>
        <v>2.3715054499019477</v>
      </c>
      <c r="AF31" s="418">
        <v>0</v>
      </c>
      <c r="AG31" s="423">
        <f t="shared" si="31"/>
        <v>0</v>
      </c>
      <c r="AH31" s="418"/>
      <c r="AI31" s="423">
        <f t="shared" si="32"/>
        <v>0</v>
      </c>
      <c r="AJ31" s="418"/>
      <c r="AK31" s="423">
        <f t="shared" si="33"/>
        <v>0</v>
      </c>
      <c r="AL31" s="418">
        <v>8.8650000000000002</v>
      </c>
      <c r="AM31" s="423">
        <f t="shared" ref="AM31:AM36" si="38">AL31/$AL$39*100</f>
        <v>9.4711538461538467</v>
      </c>
      <c r="AN31" s="418">
        <v>2.8</v>
      </c>
      <c r="AO31" s="423">
        <f t="shared" si="34"/>
        <v>6.25</v>
      </c>
    </row>
    <row r="32" spans="1:41" ht="16.5" customHeight="1">
      <c r="A32" s="349" t="s">
        <v>165</v>
      </c>
      <c r="B32" s="335">
        <f>D32+F32+H32+J32+L32+N32+P32+R32+T32+V32+X32+Z32+AB32+AD32+AF32+AH32+AJ32+AL32+AN32+'TARGET ABS2'!B32+'TARGET ABS3'!B32</f>
        <v>51.553767580000006</v>
      </c>
      <c r="C32" s="423">
        <f t="shared" si="21"/>
        <v>0.77183210159057236</v>
      </c>
      <c r="D32" s="418">
        <v>0</v>
      </c>
      <c r="E32" s="423">
        <f t="shared" si="35"/>
        <v>0</v>
      </c>
      <c r="F32" s="418">
        <v>0</v>
      </c>
      <c r="G32" s="423">
        <f t="shared" si="22"/>
        <v>0</v>
      </c>
      <c r="H32" s="418"/>
      <c r="I32" s="423">
        <f t="shared" si="23"/>
        <v>0</v>
      </c>
      <c r="J32" s="418"/>
      <c r="K32" s="423"/>
      <c r="L32" s="418">
        <v>0</v>
      </c>
      <c r="M32" s="423">
        <f t="shared" si="24"/>
        <v>0</v>
      </c>
      <c r="N32" s="418">
        <v>17.004760000000001</v>
      </c>
      <c r="O32" s="423">
        <f t="shared" si="25"/>
        <v>2.2169691584090807</v>
      </c>
      <c r="P32" s="418">
        <v>2.44900758</v>
      </c>
      <c r="Q32" s="423">
        <f t="shared" si="26"/>
        <v>2.1227105956025123</v>
      </c>
      <c r="R32" s="418">
        <v>0</v>
      </c>
      <c r="S32" s="423">
        <f t="shared" si="36"/>
        <v>0</v>
      </c>
      <c r="T32" s="418">
        <v>0</v>
      </c>
      <c r="U32" s="423">
        <f t="shared" si="27"/>
        <v>0</v>
      </c>
      <c r="V32" s="418">
        <v>24.8</v>
      </c>
      <c r="W32" s="423">
        <f t="shared" si="28"/>
        <v>4.5487894350696987</v>
      </c>
      <c r="X32" s="418">
        <v>0</v>
      </c>
      <c r="Y32" s="423">
        <f t="shared" si="37"/>
        <v>0</v>
      </c>
      <c r="Z32" s="418"/>
      <c r="AA32" s="423"/>
      <c r="AB32" s="418">
        <v>0</v>
      </c>
      <c r="AC32" s="423">
        <f t="shared" si="29"/>
        <v>0</v>
      </c>
      <c r="AD32" s="418">
        <v>0</v>
      </c>
      <c r="AE32" s="423">
        <f t="shared" si="30"/>
        <v>0</v>
      </c>
      <c r="AF32" s="418">
        <v>0</v>
      </c>
      <c r="AG32" s="423">
        <f t="shared" si="31"/>
        <v>0</v>
      </c>
      <c r="AH32" s="418"/>
      <c r="AI32" s="423">
        <f t="shared" si="32"/>
        <v>0</v>
      </c>
      <c r="AJ32" s="418"/>
      <c r="AK32" s="423">
        <f t="shared" si="33"/>
        <v>0</v>
      </c>
      <c r="AL32" s="418">
        <v>2</v>
      </c>
      <c r="AM32" s="423">
        <f t="shared" si="38"/>
        <v>2.1367521367521367</v>
      </c>
      <c r="AN32" s="418">
        <v>3.7</v>
      </c>
      <c r="AO32" s="423">
        <f t="shared" si="34"/>
        <v>8.258928571428573</v>
      </c>
    </row>
    <row r="33" spans="1:41">
      <c r="A33" s="349" t="s">
        <v>167</v>
      </c>
      <c r="B33" s="335">
        <f>D33+F33+H33+J33+L33+N33+P33+R33+T33+V33+X33+Z33+AB33+AD33+AF33+AH33+AJ33+AL33+AN33+'TARGET ABS2'!B33+'TARGET ABS3'!B33</f>
        <v>15.285354550000001</v>
      </c>
      <c r="C33" s="423">
        <f t="shared" si="21"/>
        <v>0.22884316471295843</v>
      </c>
      <c r="D33" s="418">
        <v>0</v>
      </c>
      <c r="E33" s="423">
        <f t="shared" si="35"/>
        <v>0</v>
      </c>
      <c r="F33" s="418">
        <v>0</v>
      </c>
      <c r="G33" s="423">
        <f t="shared" si="22"/>
        <v>0</v>
      </c>
      <c r="H33" s="418"/>
      <c r="I33" s="423">
        <f t="shared" si="23"/>
        <v>0</v>
      </c>
      <c r="J33" s="418"/>
      <c r="K33" s="423"/>
      <c r="L33" s="418">
        <v>0</v>
      </c>
      <c r="M33" s="423">
        <f t="shared" si="24"/>
        <v>0</v>
      </c>
      <c r="N33" s="418">
        <v>5.5347340000000003</v>
      </c>
      <c r="O33" s="423">
        <f t="shared" si="25"/>
        <v>0.72158234388477849</v>
      </c>
      <c r="P33" s="418">
        <v>0</v>
      </c>
      <c r="Q33" s="423">
        <f t="shared" si="26"/>
        <v>0</v>
      </c>
      <c r="R33" s="418">
        <v>0</v>
      </c>
      <c r="S33" s="423">
        <f t="shared" si="36"/>
        <v>0</v>
      </c>
      <c r="T33" s="418">
        <v>0</v>
      </c>
      <c r="U33" s="423">
        <f t="shared" si="27"/>
        <v>0</v>
      </c>
      <c r="V33" s="418">
        <v>0</v>
      </c>
      <c r="W33" s="423">
        <f t="shared" si="28"/>
        <v>0</v>
      </c>
      <c r="X33" s="418">
        <v>1.5606930000000001</v>
      </c>
      <c r="Y33" s="423">
        <f t="shared" si="37"/>
        <v>2.8007814634096859</v>
      </c>
      <c r="Z33" s="418"/>
      <c r="AA33" s="423"/>
      <c r="AB33" s="418">
        <v>0</v>
      </c>
      <c r="AC33" s="423">
        <f t="shared" si="29"/>
        <v>0</v>
      </c>
      <c r="AD33" s="418">
        <v>0</v>
      </c>
      <c r="AE33" s="423">
        <f t="shared" si="30"/>
        <v>0</v>
      </c>
      <c r="AF33" s="418">
        <v>0</v>
      </c>
      <c r="AG33" s="423">
        <f t="shared" si="31"/>
        <v>0</v>
      </c>
      <c r="AH33" s="418"/>
      <c r="AI33" s="423">
        <f t="shared" si="32"/>
        <v>0</v>
      </c>
      <c r="AJ33" s="418"/>
      <c r="AK33" s="423">
        <f t="shared" si="33"/>
        <v>0</v>
      </c>
      <c r="AL33" s="418"/>
      <c r="AM33" s="423">
        <f t="shared" si="38"/>
        <v>0</v>
      </c>
      <c r="AN33" s="418"/>
      <c r="AO33" s="423">
        <f t="shared" si="34"/>
        <v>0</v>
      </c>
    </row>
    <row r="34" spans="1:41" s="383" customFormat="1" ht="16.5" customHeight="1">
      <c r="A34" s="349" t="s">
        <v>169</v>
      </c>
      <c r="B34" s="335">
        <f>D34+F34+H34+J34+L34+N34+P34+R34+T34+V34+X34+Z34+AB34+AD34+AF34+AH34+AJ34+AL34+AN34+'TARGET ABS2'!B34+'TARGET ABS3'!B34</f>
        <v>2206.5147537600001</v>
      </c>
      <c r="C34" s="423">
        <f t="shared" si="21"/>
        <v>33.034616081985</v>
      </c>
      <c r="D34" s="418">
        <v>0</v>
      </c>
      <c r="E34" s="423">
        <f t="shared" si="35"/>
        <v>0</v>
      </c>
      <c r="F34" s="418">
        <v>-5.1662755599999999</v>
      </c>
      <c r="G34" s="423">
        <f t="shared" si="22"/>
        <v>-3.7189384748311833</v>
      </c>
      <c r="H34" s="418">
        <v>99.9</v>
      </c>
      <c r="I34" s="423">
        <f t="shared" si="23"/>
        <v>100</v>
      </c>
      <c r="J34" s="418"/>
      <c r="K34" s="423"/>
      <c r="L34" s="418">
        <v>0</v>
      </c>
      <c r="M34" s="423">
        <f t="shared" si="24"/>
        <v>0</v>
      </c>
      <c r="N34" s="418">
        <v>471.84069064999994</v>
      </c>
      <c r="O34" s="423">
        <f t="shared" si="25"/>
        <v>61.515496769933229</v>
      </c>
      <c r="P34" s="418">
        <v>96.190669069999998</v>
      </c>
      <c r="Q34" s="423">
        <f t="shared" si="26"/>
        <v>83.374569397202052</v>
      </c>
      <c r="R34" s="418">
        <v>5.04</v>
      </c>
      <c r="S34" s="423">
        <f t="shared" si="36"/>
        <v>82.758620689655174</v>
      </c>
      <c r="T34" s="418">
        <v>25.421163199999999</v>
      </c>
      <c r="U34" s="423">
        <f t="shared" si="27"/>
        <v>100</v>
      </c>
      <c r="V34" s="418">
        <v>23.4</v>
      </c>
      <c r="W34" s="423">
        <f t="shared" si="28"/>
        <v>4.292002934702861</v>
      </c>
      <c r="X34" s="418">
        <v>4.3940000000000003E-3</v>
      </c>
      <c r="Y34" s="423">
        <f t="shared" si="37"/>
        <v>7.8853648669034593E-3</v>
      </c>
      <c r="Z34" s="418"/>
      <c r="AA34" s="423"/>
      <c r="AB34" s="418">
        <v>0</v>
      </c>
      <c r="AC34" s="423">
        <f t="shared" si="29"/>
        <v>0</v>
      </c>
      <c r="AD34" s="418">
        <v>45.42</v>
      </c>
      <c r="AE34" s="423">
        <f t="shared" si="30"/>
        <v>20.714187987412778</v>
      </c>
      <c r="AF34" s="418">
        <v>0</v>
      </c>
      <c r="AG34" s="423">
        <f t="shared" si="31"/>
        <v>0</v>
      </c>
      <c r="AH34" s="418"/>
      <c r="AI34" s="423">
        <f t="shared" si="32"/>
        <v>0</v>
      </c>
      <c r="AJ34" s="418">
        <v>466.3</v>
      </c>
      <c r="AK34" s="423">
        <f t="shared" si="33"/>
        <v>77.716666666666669</v>
      </c>
      <c r="AL34" s="418">
        <v>77.917000000000002</v>
      </c>
      <c r="AM34" s="423">
        <f t="shared" si="38"/>
        <v>83.244658119658126</v>
      </c>
      <c r="AN34" s="418">
        <v>25.9</v>
      </c>
      <c r="AO34" s="423">
        <f t="shared" si="34"/>
        <v>57.8125</v>
      </c>
    </row>
    <row r="35" spans="1:41" s="383" customFormat="1" ht="16.5" customHeight="1">
      <c r="A35" s="349" t="s">
        <v>171</v>
      </c>
      <c r="B35" s="335">
        <f>D35+F35+H35+J35+L35+N35+P35+R35+T35+V35+X35+Z35+AB35+AD35+AF35+AH35+AJ35+AL35+AN35+'TARGET ABS2'!B35+'TARGET ABS3'!B35</f>
        <v>889.03454776105013</v>
      </c>
      <c r="C35" s="423">
        <f t="shared" si="21"/>
        <v>13.310092270564471</v>
      </c>
      <c r="D35" s="418">
        <v>0</v>
      </c>
      <c r="E35" s="423">
        <f t="shared" si="35"/>
        <v>0</v>
      </c>
      <c r="F35" s="418">
        <v>47.306471700000003</v>
      </c>
      <c r="G35" s="423">
        <f t="shared" si="22"/>
        <v>34.053517988042152</v>
      </c>
      <c r="H35" s="418"/>
      <c r="I35" s="423">
        <f t="shared" si="23"/>
        <v>0</v>
      </c>
      <c r="J35" s="418"/>
      <c r="K35" s="423"/>
      <c r="L35" s="418">
        <v>0</v>
      </c>
      <c r="M35" s="423">
        <f t="shared" si="24"/>
        <v>0</v>
      </c>
      <c r="N35" s="418">
        <v>0</v>
      </c>
      <c r="O35" s="423">
        <f t="shared" si="25"/>
        <v>0</v>
      </c>
      <c r="P35" s="418">
        <v>0</v>
      </c>
      <c r="Q35" s="423">
        <f t="shared" si="26"/>
        <v>0</v>
      </c>
      <c r="R35" s="418">
        <v>1.05</v>
      </c>
      <c r="S35" s="423">
        <f t="shared" si="36"/>
        <v>17.241379310344829</v>
      </c>
      <c r="T35" s="418">
        <v>0</v>
      </c>
      <c r="U35" s="423">
        <f t="shared" si="27"/>
        <v>0</v>
      </c>
      <c r="V35" s="418">
        <v>0</v>
      </c>
      <c r="W35" s="423">
        <f t="shared" si="28"/>
        <v>0</v>
      </c>
      <c r="X35" s="418">
        <v>43.46620262017521</v>
      </c>
      <c r="Y35" s="423">
        <f t="shared" si="37"/>
        <v>78.00338348630784</v>
      </c>
      <c r="Z35" s="418"/>
      <c r="AA35" s="423"/>
      <c r="AB35" s="418">
        <v>0</v>
      </c>
      <c r="AC35" s="423">
        <f t="shared" si="29"/>
        <v>0</v>
      </c>
      <c r="AD35" s="418">
        <v>0</v>
      </c>
      <c r="AE35" s="423">
        <f t="shared" si="30"/>
        <v>0</v>
      </c>
      <c r="AF35" s="418">
        <v>0</v>
      </c>
      <c r="AG35" s="423">
        <f t="shared" si="31"/>
        <v>0</v>
      </c>
      <c r="AH35" s="418">
        <v>67.182000000000002</v>
      </c>
      <c r="AI35" s="423">
        <f t="shared" si="32"/>
        <v>100</v>
      </c>
      <c r="AJ35" s="418">
        <v>133.69999999999999</v>
      </c>
      <c r="AK35" s="423">
        <f t="shared" si="33"/>
        <v>22.283333333333331</v>
      </c>
      <c r="AL35" s="418"/>
      <c r="AM35" s="423">
        <f t="shared" si="38"/>
        <v>0</v>
      </c>
      <c r="AN35" s="418">
        <v>0.9</v>
      </c>
      <c r="AO35" s="423">
        <f t="shared" si="34"/>
        <v>2.0089285714285716</v>
      </c>
    </row>
    <row r="36" spans="1:41" ht="13.5" thickBot="1">
      <c r="A36" s="349" t="s">
        <v>173</v>
      </c>
      <c r="B36" s="335">
        <f>D36+F36+H36+J36+L36+N36+P36+R36+T36+V36+X36+Z36+AB36+AD36+AF36+AH36+AJ36+AL36+AN36+'TARGET ABS2'!B36+'TARGET ABS3'!B36</f>
        <v>1214.0644457100002</v>
      </c>
      <c r="C36" s="423">
        <f t="shared" si="21"/>
        <v>18.176245046390509</v>
      </c>
      <c r="D36" s="418">
        <v>2.04</v>
      </c>
      <c r="E36" s="423">
        <f t="shared" si="35"/>
        <v>100</v>
      </c>
      <c r="F36" s="418">
        <v>0</v>
      </c>
      <c r="G36" s="423">
        <f t="shared" si="22"/>
        <v>0</v>
      </c>
      <c r="H36" s="418"/>
      <c r="I36" s="423">
        <f t="shared" si="23"/>
        <v>0</v>
      </c>
      <c r="J36" s="418"/>
      <c r="K36" s="423"/>
      <c r="L36" s="418">
        <v>41.97</v>
      </c>
      <c r="M36" s="423">
        <f t="shared" si="24"/>
        <v>100</v>
      </c>
      <c r="N36" s="418">
        <v>0</v>
      </c>
      <c r="O36" s="423">
        <f t="shared" si="25"/>
        <v>0</v>
      </c>
      <c r="P36" s="418">
        <v>0</v>
      </c>
      <c r="Q36" s="423">
        <f t="shared" si="26"/>
        <v>0</v>
      </c>
      <c r="R36" s="418">
        <v>0</v>
      </c>
      <c r="S36" s="423">
        <f t="shared" si="36"/>
        <v>0</v>
      </c>
      <c r="T36" s="418">
        <v>0</v>
      </c>
      <c r="U36" s="423">
        <f t="shared" si="27"/>
        <v>0</v>
      </c>
      <c r="V36" s="418">
        <v>299.3</v>
      </c>
      <c r="W36" s="423">
        <f t="shared" si="28"/>
        <v>54.89728539985326</v>
      </c>
      <c r="X36" s="418">
        <v>0</v>
      </c>
      <c r="Y36" s="423">
        <f t="shared" si="37"/>
        <v>0</v>
      </c>
      <c r="Z36" s="418"/>
      <c r="AA36" s="423"/>
      <c r="AB36" s="418">
        <v>34.04</v>
      </c>
      <c r="AC36" s="423">
        <f t="shared" si="29"/>
        <v>76.926553672316373</v>
      </c>
      <c r="AD36" s="418">
        <v>10.36</v>
      </c>
      <c r="AE36" s="423">
        <f t="shared" si="30"/>
        <v>4.724768550189264</v>
      </c>
      <c r="AF36" s="418">
        <v>7.67</v>
      </c>
      <c r="AG36" s="423">
        <f t="shared" si="31"/>
        <v>86.764705882352942</v>
      </c>
      <c r="AH36" s="418"/>
      <c r="AI36" s="423">
        <f t="shared" si="32"/>
        <v>0</v>
      </c>
      <c r="AJ36" s="418"/>
      <c r="AK36" s="423">
        <f t="shared" si="33"/>
        <v>0</v>
      </c>
      <c r="AL36" s="418"/>
      <c r="AM36" s="423">
        <f t="shared" si="38"/>
        <v>0</v>
      </c>
      <c r="AN36" s="418"/>
      <c r="AO36" s="423">
        <f t="shared" si="34"/>
        <v>0</v>
      </c>
    </row>
    <row r="37" spans="1:41" s="426" customFormat="1" ht="13.5" thickBot="1">
      <c r="A37" s="360" t="s">
        <v>175</v>
      </c>
      <c r="B37" s="353">
        <f t="shared" ref="B37:I37" si="39">SUM(B30:B36)</f>
        <v>6462.44691801105</v>
      </c>
      <c r="C37" s="424">
        <f t="shared" si="39"/>
        <v>96.751881002796438</v>
      </c>
      <c r="D37" s="420">
        <f>SUM(D30:D36)</f>
        <v>2.04</v>
      </c>
      <c r="E37" s="424">
        <f t="shared" si="39"/>
        <v>100</v>
      </c>
      <c r="F37" s="420">
        <v>138.91801639000002</v>
      </c>
      <c r="G37" s="424">
        <f t="shared" si="39"/>
        <v>100</v>
      </c>
      <c r="H37" s="420">
        <v>99.9</v>
      </c>
      <c r="I37" s="424">
        <f t="shared" si="39"/>
        <v>100</v>
      </c>
      <c r="J37" s="420"/>
      <c r="K37" s="424"/>
      <c r="L37" s="420">
        <f>SUM(L30:L36)</f>
        <v>41.97</v>
      </c>
      <c r="M37" s="424">
        <f t="shared" ref="M37:AO37" si="40">SUM(M30:M36)</f>
        <v>100</v>
      </c>
      <c r="N37" s="420">
        <v>574.77243965000014</v>
      </c>
      <c r="O37" s="424">
        <f t="shared" si="40"/>
        <v>74.935063582643593</v>
      </c>
      <c r="P37" s="420">
        <v>115.37171317999999</v>
      </c>
      <c r="Q37" s="424">
        <f t="shared" si="40"/>
        <v>100</v>
      </c>
      <c r="R37" s="420">
        <f>SUM(R30:R36)</f>
        <v>6.09</v>
      </c>
      <c r="S37" s="424">
        <f t="shared" si="40"/>
        <v>100</v>
      </c>
      <c r="T37" s="420">
        <v>25.421163199999999</v>
      </c>
      <c r="U37" s="424">
        <f t="shared" si="40"/>
        <v>100</v>
      </c>
      <c r="V37" s="420">
        <v>545.20000000000005</v>
      </c>
      <c r="W37" s="424">
        <f t="shared" si="40"/>
        <v>99.999999999999986</v>
      </c>
      <c r="X37" s="420">
        <v>55.723483620175216</v>
      </c>
      <c r="Y37" s="424">
        <f t="shared" si="40"/>
        <v>99.999999999999986</v>
      </c>
      <c r="Z37" s="420">
        <f t="shared" si="40"/>
        <v>0</v>
      </c>
      <c r="AA37" s="424">
        <f t="shared" si="40"/>
        <v>0</v>
      </c>
      <c r="AB37" s="420">
        <f>SUM(AB30:AB36)</f>
        <v>44.25</v>
      </c>
      <c r="AC37" s="424">
        <f t="shared" si="40"/>
        <v>99.999999999999986</v>
      </c>
      <c r="AD37" s="420">
        <f>SUM(AD30:AD36)</f>
        <v>219.26999999999998</v>
      </c>
      <c r="AE37" s="424">
        <f t="shared" si="40"/>
        <v>100.00000000000001</v>
      </c>
      <c r="AF37" s="420">
        <f>SUM(AF30:AF36)</f>
        <v>8.84</v>
      </c>
      <c r="AG37" s="424">
        <f t="shared" si="40"/>
        <v>100</v>
      </c>
      <c r="AH37" s="420">
        <v>67.182000000000002</v>
      </c>
      <c r="AI37" s="424">
        <f t="shared" si="40"/>
        <v>100</v>
      </c>
      <c r="AJ37" s="420">
        <v>600</v>
      </c>
      <c r="AK37" s="424">
        <f t="shared" si="40"/>
        <v>100</v>
      </c>
      <c r="AL37" s="420">
        <v>93.6</v>
      </c>
      <c r="AM37" s="424">
        <f t="shared" si="40"/>
        <v>100.05341880341881</v>
      </c>
      <c r="AN37" s="420">
        <v>44.8</v>
      </c>
      <c r="AO37" s="424">
        <f t="shared" si="40"/>
        <v>100</v>
      </c>
    </row>
    <row r="38" spans="1:41" s="426" customFormat="1" ht="13.5" thickBot="1">
      <c r="A38" s="360" t="s">
        <v>177</v>
      </c>
      <c r="B38" s="335">
        <f>D38+F38+H38+J38+L38+N38+P38+R38+T38+V38+X38+Z38+AB38+AD38+AF38+AH38+AJ38+AL38+AN38+'TARGET ABS2'!B38+'TARGET ABS3'!B38</f>
        <v>216.95491999999999</v>
      </c>
      <c r="C38" s="424">
        <f>B38/B39*100</f>
        <v>3.2481189972035494</v>
      </c>
      <c r="D38" s="420">
        <v>0</v>
      </c>
      <c r="E38" s="423">
        <f t="shared" si="35"/>
        <v>0</v>
      </c>
      <c r="F38" s="420">
        <v>0</v>
      </c>
      <c r="G38" s="424">
        <f>F38/$F$39*100</f>
        <v>0</v>
      </c>
      <c r="H38" s="420">
        <v>0</v>
      </c>
      <c r="I38" s="424">
        <f>H38/$H$39*100</f>
        <v>0</v>
      </c>
      <c r="J38" s="420"/>
      <c r="K38" s="424"/>
      <c r="L38" s="420">
        <v>0</v>
      </c>
      <c r="M38" s="424">
        <f>L38/$L$39*100</f>
        <v>0</v>
      </c>
      <c r="N38" s="420">
        <v>192.25492</v>
      </c>
      <c r="O38" s="424">
        <f>N38/$N$39*100</f>
        <v>25.064936417356382</v>
      </c>
      <c r="P38" s="420">
        <v>0</v>
      </c>
      <c r="Q38" s="424">
        <f>P38/$P$39*100</f>
        <v>0</v>
      </c>
      <c r="R38" s="420">
        <v>0</v>
      </c>
      <c r="S38" s="424">
        <f>R38/$R$39*100</f>
        <v>0</v>
      </c>
      <c r="T38" s="420">
        <v>0</v>
      </c>
      <c r="U38" s="424">
        <f>T38/$T$39*100</f>
        <v>0</v>
      </c>
      <c r="V38" s="420">
        <v>0</v>
      </c>
      <c r="W38" s="424">
        <f>V38/$V$39*100</f>
        <v>0</v>
      </c>
      <c r="X38" s="420">
        <v>0</v>
      </c>
      <c r="Y38" s="423">
        <f t="shared" si="37"/>
        <v>0</v>
      </c>
      <c r="Z38" s="420">
        <v>0</v>
      </c>
      <c r="AA38" s="423">
        <v>0</v>
      </c>
      <c r="AB38" s="420">
        <v>0</v>
      </c>
      <c r="AC38" s="424">
        <f>AB38/$AB$39*100</f>
        <v>0</v>
      </c>
      <c r="AD38" s="420">
        <v>0</v>
      </c>
      <c r="AE38" s="424">
        <f>AD38/$AD$39*100</f>
        <v>0</v>
      </c>
      <c r="AF38" s="420">
        <v>0</v>
      </c>
      <c r="AG38" s="424">
        <f>AF38/$AF$39*100</f>
        <v>0</v>
      </c>
      <c r="AH38" s="420"/>
      <c r="AI38" s="424">
        <f>AH38/$AH$39*100</f>
        <v>0</v>
      </c>
      <c r="AJ38" s="420"/>
      <c r="AK38" s="424">
        <f>AJ38/$AJ$39*100</f>
        <v>0</v>
      </c>
      <c r="AL38" s="420"/>
      <c r="AM38" s="424">
        <f>AL38/$AJ$39*100</f>
        <v>0</v>
      </c>
      <c r="AN38" s="420"/>
      <c r="AO38" s="424">
        <f>AN38/$V$39*100</f>
        <v>0</v>
      </c>
    </row>
    <row r="39" spans="1:41" ht="13.5" thickBot="1">
      <c r="A39" s="360" t="s">
        <v>179</v>
      </c>
      <c r="B39" s="353">
        <f t="shared" ref="B39:I39" si="41">SUM(B37:B38)</f>
        <v>6679.4018380110501</v>
      </c>
      <c r="C39" s="424">
        <f t="shared" si="41"/>
        <v>99.999999999999986</v>
      </c>
      <c r="D39" s="420">
        <f>SUM(D37:D38)</f>
        <v>2.04</v>
      </c>
      <c r="E39" s="424">
        <f t="shared" si="41"/>
        <v>100</v>
      </c>
      <c r="F39" s="420">
        <v>138.91801639000002</v>
      </c>
      <c r="G39" s="424">
        <f t="shared" si="41"/>
        <v>100</v>
      </c>
      <c r="H39" s="420">
        <v>99.9</v>
      </c>
      <c r="I39" s="424">
        <f t="shared" si="41"/>
        <v>100</v>
      </c>
      <c r="J39" s="420"/>
      <c r="K39" s="424"/>
      <c r="L39" s="420">
        <f>SUM(L37:L38)</f>
        <v>41.97</v>
      </c>
      <c r="M39" s="424">
        <f t="shared" ref="M39:AO39" si="42">SUM(M37:M38)</f>
        <v>100</v>
      </c>
      <c r="N39" s="420">
        <v>767.02735965000011</v>
      </c>
      <c r="O39" s="424">
        <f t="shared" si="42"/>
        <v>99.999999999999972</v>
      </c>
      <c r="P39" s="420">
        <v>115.37171317999999</v>
      </c>
      <c r="Q39" s="424">
        <f t="shared" si="42"/>
        <v>100</v>
      </c>
      <c r="R39" s="420">
        <f>SUM(R37:R38)</f>
        <v>6.09</v>
      </c>
      <c r="S39" s="424">
        <f t="shared" si="42"/>
        <v>100</v>
      </c>
      <c r="T39" s="420">
        <v>25.421163199999999</v>
      </c>
      <c r="U39" s="424">
        <f t="shared" si="42"/>
        <v>100</v>
      </c>
      <c r="V39" s="420">
        <v>545.20000000000005</v>
      </c>
      <c r="W39" s="424">
        <f t="shared" si="42"/>
        <v>99.999999999999986</v>
      </c>
      <c r="X39" s="420">
        <v>55.723483620175216</v>
      </c>
      <c r="Y39" s="424">
        <f t="shared" si="42"/>
        <v>99.999999999999986</v>
      </c>
      <c r="Z39" s="420">
        <f t="shared" si="42"/>
        <v>0</v>
      </c>
      <c r="AA39" s="424">
        <f t="shared" si="42"/>
        <v>0</v>
      </c>
      <c r="AB39" s="420">
        <f>SUM(AB37:AB38)</f>
        <v>44.25</v>
      </c>
      <c r="AC39" s="424">
        <f t="shared" si="42"/>
        <v>99.999999999999986</v>
      </c>
      <c r="AD39" s="420">
        <f>SUM(AD37:AD38)</f>
        <v>219.26999999999998</v>
      </c>
      <c r="AE39" s="424">
        <f t="shared" si="42"/>
        <v>100.00000000000001</v>
      </c>
      <c r="AF39" s="420">
        <f>SUM(AF37:AF38)</f>
        <v>8.84</v>
      </c>
      <c r="AG39" s="424">
        <f t="shared" si="42"/>
        <v>100</v>
      </c>
      <c r="AH39" s="420">
        <v>67.182000000000002</v>
      </c>
      <c r="AI39" s="424">
        <f t="shared" si="42"/>
        <v>100</v>
      </c>
      <c r="AJ39" s="420">
        <v>600</v>
      </c>
      <c r="AK39" s="424">
        <f t="shared" si="42"/>
        <v>100</v>
      </c>
      <c r="AL39" s="420">
        <v>93.6</v>
      </c>
      <c r="AM39" s="424">
        <f t="shared" si="42"/>
        <v>100.05341880341881</v>
      </c>
      <c r="AN39" s="420">
        <v>44.8</v>
      </c>
      <c r="AO39" s="424">
        <f t="shared" si="42"/>
        <v>100</v>
      </c>
    </row>
    <row r="40" spans="1:41">
      <c r="A40" s="337" t="s">
        <v>436</v>
      </c>
      <c r="B40" s="335">
        <f>D40+F40+H40+J40+L40+N40+P40+R40+T40+V40+X40+Z40+AB40+AD40+AF40+AH40+AJ40+AL40+AN40+'TARGET ABS2'!B40+'TARGET ABS3'!B40</f>
        <v>411.65011695999999</v>
      </c>
      <c r="C40" s="364">
        <f>B40/$B$43*100</f>
        <v>80.310552084646886</v>
      </c>
      <c r="D40" s="358">
        <v>0</v>
      </c>
      <c r="E40" s="423">
        <f t="shared" si="35"/>
        <v>0</v>
      </c>
      <c r="F40" s="358">
        <v>0</v>
      </c>
      <c r="G40" s="364">
        <v>0</v>
      </c>
      <c r="H40" s="358"/>
      <c r="I40" s="364">
        <v>0</v>
      </c>
      <c r="J40" s="358">
        <v>0</v>
      </c>
      <c r="K40" s="364">
        <v>0</v>
      </c>
      <c r="L40" s="358">
        <v>0</v>
      </c>
      <c r="M40" s="364">
        <v>0</v>
      </c>
      <c r="N40" s="358"/>
      <c r="O40" s="364">
        <v>0</v>
      </c>
      <c r="P40" s="358"/>
      <c r="Q40" s="364">
        <v>0</v>
      </c>
      <c r="R40" s="358">
        <v>0</v>
      </c>
      <c r="S40" s="364">
        <v>0</v>
      </c>
      <c r="T40" s="358"/>
      <c r="U40" s="364">
        <v>0</v>
      </c>
      <c r="V40" s="358">
        <v>32.299999999999997</v>
      </c>
      <c r="W40" s="364">
        <v>0</v>
      </c>
      <c r="X40" s="358"/>
      <c r="Y40" s="364">
        <v>0</v>
      </c>
      <c r="Z40" s="335">
        <v>0</v>
      </c>
      <c r="AA40" s="364">
        <v>0</v>
      </c>
      <c r="AB40" s="358">
        <v>0</v>
      </c>
      <c r="AC40" s="364">
        <v>0</v>
      </c>
      <c r="AD40" s="358">
        <v>0</v>
      </c>
      <c r="AE40" s="364">
        <v>0</v>
      </c>
      <c r="AF40" s="358">
        <v>0</v>
      </c>
      <c r="AG40" s="364">
        <v>0</v>
      </c>
      <c r="AH40" s="358"/>
      <c r="AI40" s="364">
        <v>0</v>
      </c>
      <c r="AJ40" s="358"/>
      <c r="AK40" s="364">
        <v>0</v>
      </c>
      <c r="AL40" s="358"/>
      <c r="AM40" s="364">
        <v>0</v>
      </c>
      <c r="AN40" s="358"/>
      <c r="AO40" s="364">
        <v>0</v>
      </c>
    </row>
    <row r="41" spans="1:41">
      <c r="A41" s="337" t="s">
        <v>437</v>
      </c>
      <c r="B41" s="335">
        <f>D41+F41+H41+J41+L41+N41+P41+R41+T41+V41+X41+Z41+AB41+AD41+AF41+AH41+AJ41+AL41+AN41+'TARGET ABS2'!B41+'TARGET ABS3'!B41</f>
        <v>0</v>
      </c>
      <c r="C41" s="364">
        <f>B41/$B$43*100</f>
        <v>0</v>
      </c>
      <c r="D41" s="347">
        <v>0</v>
      </c>
      <c r="E41" s="423">
        <f t="shared" si="35"/>
        <v>0</v>
      </c>
      <c r="F41" s="347">
        <v>0</v>
      </c>
      <c r="G41" s="364">
        <v>0</v>
      </c>
      <c r="H41" s="347"/>
      <c r="I41" s="364">
        <v>0</v>
      </c>
      <c r="J41" s="347">
        <v>0</v>
      </c>
      <c r="K41" s="364">
        <v>0</v>
      </c>
      <c r="L41" s="347">
        <v>0</v>
      </c>
      <c r="M41" s="364">
        <v>0</v>
      </c>
      <c r="N41" s="347"/>
      <c r="O41" s="364">
        <v>0</v>
      </c>
      <c r="P41" s="347"/>
      <c r="Q41" s="364">
        <v>0</v>
      </c>
      <c r="R41" s="347">
        <v>0</v>
      </c>
      <c r="S41" s="364">
        <v>0</v>
      </c>
      <c r="T41" s="347"/>
      <c r="U41" s="364">
        <v>0</v>
      </c>
      <c r="V41" s="347">
        <v>0</v>
      </c>
      <c r="W41" s="364">
        <v>0</v>
      </c>
      <c r="X41" s="347"/>
      <c r="Y41" s="364">
        <v>0</v>
      </c>
      <c r="Z41" s="335">
        <v>0</v>
      </c>
      <c r="AA41" s="364">
        <v>0</v>
      </c>
      <c r="AB41" s="347">
        <v>0</v>
      </c>
      <c r="AC41" s="364">
        <v>0</v>
      </c>
      <c r="AD41" s="347">
        <v>0</v>
      </c>
      <c r="AE41" s="364">
        <v>0</v>
      </c>
      <c r="AF41" s="347">
        <v>0</v>
      </c>
      <c r="AG41" s="364">
        <v>0</v>
      </c>
      <c r="AH41" s="347"/>
      <c r="AI41" s="364">
        <v>0</v>
      </c>
      <c r="AJ41" s="347"/>
      <c r="AK41" s="364">
        <v>0</v>
      </c>
      <c r="AL41" s="347"/>
      <c r="AM41" s="364">
        <v>0</v>
      </c>
      <c r="AN41" s="347"/>
      <c r="AO41" s="364">
        <v>0</v>
      </c>
    </row>
    <row r="42" spans="1:41" ht="13.5" thickBot="1">
      <c r="A42" s="337" t="s">
        <v>438</v>
      </c>
      <c r="B42" s="335">
        <f>D42+F42+H42+J42+L42+N42+P42+R42+T42+V42+X42+Z42+AB42+AD42+AF42+AH42+AJ42+AL42+AN42+'TARGET ABS2'!B42+'TARGET ABS3'!B42</f>
        <v>100.92277199999999</v>
      </c>
      <c r="C42" s="364">
        <f>B42/$B$43*100</f>
        <v>19.689447915353124</v>
      </c>
      <c r="D42" s="1040">
        <v>0</v>
      </c>
      <c r="E42" s="423">
        <f t="shared" si="35"/>
        <v>0</v>
      </c>
      <c r="F42" s="1040">
        <v>0</v>
      </c>
      <c r="G42" s="364">
        <v>0</v>
      </c>
      <c r="H42" s="1040"/>
      <c r="I42" s="364">
        <v>0</v>
      </c>
      <c r="J42" s="1040">
        <v>0</v>
      </c>
      <c r="K42" s="364">
        <v>0</v>
      </c>
      <c r="L42" s="1040">
        <v>0</v>
      </c>
      <c r="M42" s="364">
        <v>0</v>
      </c>
      <c r="N42" s="1040">
        <v>100.92277199999999</v>
      </c>
      <c r="O42" s="364">
        <v>0</v>
      </c>
      <c r="P42" s="1040"/>
      <c r="Q42" s="364">
        <v>0</v>
      </c>
      <c r="R42" s="1040">
        <v>0</v>
      </c>
      <c r="S42" s="364">
        <v>0</v>
      </c>
      <c r="T42" s="1040"/>
      <c r="U42" s="364">
        <v>0</v>
      </c>
      <c r="V42" s="1040">
        <v>0</v>
      </c>
      <c r="W42" s="364">
        <v>0</v>
      </c>
      <c r="X42" s="1040"/>
      <c r="Y42" s="364">
        <v>0</v>
      </c>
      <c r="Z42" s="335">
        <v>0</v>
      </c>
      <c r="AA42" s="364">
        <v>0</v>
      </c>
      <c r="AB42" s="1040">
        <v>0</v>
      </c>
      <c r="AC42" s="364">
        <v>0</v>
      </c>
      <c r="AD42" s="1040">
        <v>0</v>
      </c>
      <c r="AE42" s="364">
        <v>0</v>
      </c>
      <c r="AF42" s="1040">
        <v>0</v>
      </c>
      <c r="AG42" s="364">
        <v>0</v>
      </c>
      <c r="AH42" s="1040"/>
      <c r="AI42" s="364">
        <v>0</v>
      </c>
      <c r="AJ42" s="1040"/>
      <c r="AK42" s="364">
        <v>0</v>
      </c>
      <c r="AL42" s="1040"/>
      <c r="AM42" s="364">
        <v>0</v>
      </c>
      <c r="AN42" s="1040"/>
      <c r="AO42" s="364">
        <v>0</v>
      </c>
    </row>
    <row r="43" spans="1:41" ht="13.5" thickBot="1">
      <c r="A43" s="360" t="s">
        <v>439</v>
      </c>
      <c r="B43" s="354">
        <f t="shared" ref="B43:W43" si="43">SUM(B40:B42)</f>
        <v>512.57288896</v>
      </c>
      <c r="C43" s="363">
        <f t="shared" si="43"/>
        <v>100.00000000000001</v>
      </c>
      <c r="D43" s="354">
        <f>SUM(D40:D42)</f>
        <v>0</v>
      </c>
      <c r="E43" s="363">
        <f>SUM(E40:E42)</f>
        <v>0</v>
      </c>
      <c r="F43" s="354">
        <f>SUM(F40:F42)</f>
        <v>0</v>
      </c>
      <c r="G43" s="363">
        <f t="shared" si="43"/>
        <v>0</v>
      </c>
      <c r="H43" s="354">
        <v>0</v>
      </c>
      <c r="I43" s="363">
        <f t="shared" si="43"/>
        <v>0</v>
      </c>
      <c r="J43" s="354">
        <f t="shared" si="43"/>
        <v>0</v>
      </c>
      <c r="K43" s="363">
        <f t="shared" si="43"/>
        <v>0</v>
      </c>
      <c r="L43" s="354">
        <f>SUM(L40:L42)</f>
        <v>0</v>
      </c>
      <c r="M43" s="363">
        <f t="shared" si="43"/>
        <v>0</v>
      </c>
      <c r="N43" s="354">
        <v>100.92277199999999</v>
      </c>
      <c r="O43" s="363">
        <f t="shared" si="43"/>
        <v>0</v>
      </c>
      <c r="P43" s="354">
        <v>0</v>
      </c>
      <c r="Q43" s="363">
        <f t="shared" si="43"/>
        <v>0</v>
      </c>
      <c r="R43" s="354">
        <f>SUM(R40:R42)</f>
        <v>0</v>
      </c>
      <c r="S43" s="363">
        <f t="shared" si="43"/>
        <v>0</v>
      </c>
      <c r="T43" s="354">
        <v>0</v>
      </c>
      <c r="U43" s="363">
        <f t="shared" si="43"/>
        <v>0</v>
      </c>
      <c r="V43" s="354">
        <v>32.299999999999997</v>
      </c>
      <c r="W43" s="1360">
        <f t="shared" si="43"/>
        <v>0</v>
      </c>
      <c r="X43" s="354"/>
      <c r="Y43" s="1360">
        <f t="shared" ref="Y43:AG43" si="44">SUM(Y40:Y42)</f>
        <v>0</v>
      </c>
      <c r="Z43" s="354">
        <f t="shared" si="44"/>
        <v>0</v>
      </c>
      <c r="AA43" s="363">
        <f t="shared" si="44"/>
        <v>0</v>
      </c>
      <c r="AB43" s="354">
        <f>SUM(AB40:AB42)</f>
        <v>0</v>
      </c>
      <c r="AC43" s="363">
        <f t="shared" si="44"/>
        <v>0</v>
      </c>
      <c r="AD43" s="354">
        <f>SUM(AD40:AD42)</f>
        <v>0</v>
      </c>
      <c r="AE43" s="363">
        <f t="shared" si="44"/>
        <v>0</v>
      </c>
      <c r="AF43" s="354">
        <f>SUM(AF40:AF42)</f>
        <v>0</v>
      </c>
      <c r="AG43" s="363">
        <f t="shared" si="44"/>
        <v>0</v>
      </c>
      <c r="AH43" s="354"/>
      <c r="AI43" s="363">
        <f t="shared" ref="AI43:AO43" si="45">SUM(AI40:AI42)</f>
        <v>0</v>
      </c>
      <c r="AJ43" s="354"/>
      <c r="AK43" s="363">
        <f t="shared" si="45"/>
        <v>0</v>
      </c>
      <c r="AL43" s="354"/>
      <c r="AM43" s="363">
        <f t="shared" si="45"/>
        <v>0</v>
      </c>
      <c r="AN43" s="354"/>
      <c r="AO43" s="363">
        <f t="shared" si="45"/>
        <v>0</v>
      </c>
    </row>
    <row r="44" spans="1:41" ht="13.5" thickBot="1">
      <c r="A44" s="335"/>
      <c r="B44" s="354"/>
      <c r="C44" s="335"/>
      <c r="D44" s="419"/>
      <c r="E44" s="365"/>
      <c r="F44" s="419"/>
      <c r="G44" s="365"/>
      <c r="H44" s="419"/>
      <c r="J44" s="419"/>
      <c r="L44" s="419"/>
      <c r="N44" s="419"/>
      <c r="O44" s="365"/>
      <c r="P44" s="419"/>
      <c r="Q44" s="365"/>
      <c r="R44" s="419"/>
      <c r="S44" s="365"/>
      <c r="T44" s="419"/>
      <c r="U44" s="365"/>
      <c r="V44" s="419"/>
      <c r="W44" s="365"/>
      <c r="X44" s="419"/>
      <c r="Y44" s="365"/>
      <c r="Z44" s="419"/>
      <c r="AA44" s="365"/>
      <c r="AB44" s="419"/>
      <c r="AC44" s="365"/>
      <c r="AD44" s="419"/>
      <c r="AE44" s="365"/>
      <c r="AF44" s="419"/>
      <c r="AG44" s="365"/>
      <c r="AH44" s="419"/>
      <c r="AI44" s="365"/>
      <c r="AJ44" s="419"/>
      <c r="AK44" s="365"/>
      <c r="AL44" s="419"/>
      <c r="AM44" s="365"/>
      <c r="AN44" s="419"/>
      <c r="AO44" s="365"/>
    </row>
    <row r="45" spans="1:41">
      <c r="A45" s="1340" t="s">
        <v>182</v>
      </c>
      <c r="B45" s="335">
        <f>D45+F45+H45+J45+L45+N45+P45+R45+T45+V45+X45+Z45+AB45+AD45+AF45+AH45+AJ45+AL45+AN45+'TARGET ABS2'!B45+'TARGET ABS3'!B45</f>
        <v>44785</v>
      </c>
      <c r="C45" s="384"/>
      <c r="D45" s="421">
        <v>17</v>
      </c>
      <c r="E45" s="384"/>
      <c r="F45" s="421">
        <v>21635</v>
      </c>
      <c r="G45" s="384"/>
      <c r="H45" s="421">
        <v>2552</v>
      </c>
      <c r="I45" s="384"/>
      <c r="J45" s="421">
        <v>0</v>
      </c>
      <c r="K45" s="384"/>
      <c r="L45" s="421">
        <v>56</v>
      </c>
      <c r="M45" s="384"/>
      <c r="N45" s="421">
        <v>687</v>
      </c>
      <c r="O45" s="384"/>
      <c r="P45" s="421">
        <v>127</v>
      </c>
      <c r="Q45" s="384"/>
      <c r="R45" s="421">
        <v>161</v>
      </c>
      <c r="S45" s="384"/>
      <c r="T45" s="421">
        <v>13</v>
      </c>
      <c r="U45" s="384"/>
      <c r="V45" s="421">
        <v>268</v>
      </c>
      <c r="W45" s="384"/>
      <c r="X45" s="421">
        <v>12</v>
      </c>
      <c r="Y45" s="384"/>
      <c r="Z45" s="421">
        <v>0</v>
      </c>
      <c r="AA45" s="384"/>
      <c r="AB45" s="421">
        <v>45</v>
      </c>
      <c r="AC45" s="384"/>
      <c r="AD45" s="421">
        <v>74</v>
      </c>
      <c r="AE45" s="384"/>
      <c r="AF45" s="421">
        <v>65</v>
      </c>
      <c r="AG45" s="384"/>
      <c r="AH45" s="421">
        <v>1307</v>
      </c>
      <c r="AI45" s="384"/>
      <c r="AJ45" s="421">
        <v>4524</v>
      </c>
      <c r="AK45" s="384"/>
      <c r="AL45" s="421">
        <v>12</v>
      </c>
      <c r="AM45" s="384"/>
      <c r="AN45" s="421">
        <v>5</v>
      </c>
      <c r="AO45" s="384"/>
    </row>
    <row r="46" spans="1:41" ht="13.5" thickBot="1">
      <c r="A46" s="1341" t="s">
        <v>183</v>
      </c>
      <c r="B46" s="412">
        <f>B10/B45*1000000</f>
        <v>369330.66071588808</v>
      </c>
      <c r="C46" s="385"/>
      <c r="D46" s="422">
        <f>D10/D45*1000000</f>
        <v>1127647.0588235292</v>
      </c>
      <c r="E46" s="385"/>
      <c r="F46" s="422">
        <f>F10/F45*1000000</f>
        <v>6623.0942708574084</v>
      </c>
      <c r="G46" s="385"/>
      <c r="H46" s="422">
        <f>H10/H45*1000000</f>
        <v>385109.71786833851</v>
      </c>
      <c r="I46" s="385"/>
      <c r="J46" s="422" t="e">
        <f>J10/J45*1000000</f>
        <v>#DIV/0!</v>
      </c>
      <c r="K46" s="385"/>
      <c r="L46" s="422">
        <f>L10/L45*1000000</f>
        <v>5790357.1428571427</v>
      </c>
      <c r="M46" s="385"/>
      <c r="N46" s="422">
        <f>N10/N45*1000000</f>
        <v>2408115.2555749635</v>
      </c>
      <c r="O46" s="385"/>
      <c r="P46" s="422">
        <f>P10/P45*1000000</f>
        <v>2255307.1111023612</v>
      </c>
      <c r="Q46" s="385"/>
      <c r="R46" s="422">
        <f>R10/R45*1000000</f>
        <v>439565.21739130432</v>
      </c>
      <c r="S46" s="385"/>
      <c r="T46" s="422">
        <f>T10/T45*1000000</f>
        <v>4796165.2761538429</v>
      </c>
      <c r="U46" s="385"/>
      <c r="V46" s="422">
        <f>V10/V45*1000000</f>
        <v>5275373.1343283579</v>
      </c>
      <c r="W46" s="385"/>
      <c r="X46" s="422">
        <f>X10/X45*1000000</f>
        <v>16178337.468347933</v>
      </c>
      <c r="Y46" s="385"/>
      <c r="Z46" s="422" t="e">
        <f>Z10/Z45*1000000</f>
        <v>#DIV/0!</v>
      </c>
      <c r="AA46" s="385"/>
      <c r="AB46" s="422">
        <f>AB10/AB45*1000000</f>
        <v>2202666.6666666665</v>
      </c>
      <c r="AC46" s="385"/>
      <c r="AD46" s="422">
        <f>AD10/AD45*1000000</f>
        <v>2962972.9729729732</v>
      </c>
      <c r="AE46" s="385"/>
      <c r="AF46" s="422">
        <f>AF10/AF45*1000000</f>
        <v>415538.46153846156</v>
      </c>
      <c r="AG46" s="385"/>
      <c r="AH46" s="422">
        <f>AH10/AH45*1000000</f>
        <v>427770.46671767405</v>
      </c>
      <c r="AI46" s="385"/>
      <c r="AJ46" s="422">
        <f>AJ10/AJ45*1000000</f>
        <v>431410.25641025644</v>
      </c>
      <c r="AK46" s="385"/>
      <c r="AL46" s="422">
        <f>AL10/AL45*1000000</f>
        <v>17139750</v>
      </c>
      <c r="AM46" s="385"/>
      <c r="AN46" s="422">
        <f>AN10/AN45*1000000</f>
        <v>9540000</v>
      </c>
      <c r="AO46" s="385"/>
    </row>
    <row r="47" spans="1:41">
      <c r="A47" s="335"/>
      <c r="B47" s="335"/>
      <c r="C47" s="335"/>
      <c r="D47" s="335"/>
      <c r="E47" s="365"/>
      <c r="F47" s="335"/>
      <c r="G47" s="365"/>
      <c r="H47" s="335"/>
      <c r="J47" s="335"/>
      <c r="L47" s="335"/>
      <c r="N47" s="335"/>
      <c r="T47" s="335"/>
      <c r="V47" s="335"/>
      <c r="W47" s="335"/>
      <c r="X47" s="335"/>
      <c r="Y47" s="335"/>
      <c r="Z47" s="335"/>
      <c r="AA47" s="335"/>
      <c r="AB47" s="335"/>
      <c r="AC47" s="335"/>
      <c r="AD47" s="335"/>
      <c r="AE47" s="335"/>
      <c r="AF47" s="335"/>
      <c r="AG47" s="335"/>
      <c r="AH47" s="335"/>
      <c r="AI47" s="335"/>
      <c r="AJ47" s="335"/>
      <c r="AK47" s="335"/>
      <c r="AL47" s="335"/>
      <c r="AM47" s="335"/>
      <c r="AN47" s="335"/>
      <c r="AO47" s="335"/>
    </row>
    <row r="48" spans="1:41">
      <c r="A48" s="523" t="s">
        <v>185</v>
      </c>
      <c r="B48" s="437" t="s">
        <v>79</v>
      </c>
      <c r="C48" s="510"/>
      <c r="D48" s="1203" t="s">
        <v>1472</v>
      </c>
      <c r="E48" s="425"/>
      <c r="F48" s="1316" t="s">
        <v>407</v>
      </c>
      <c r="G48" s="425"/>
      <c r="H48" s="324" t="s">
        <v>408</v>
      </c>
      <c r="I48" s="511"/>
      <c r="J48" s="1203" t="s">
        <v>1473</v>
      </c>
      <c r="K48" s="511"/>
      <c r="L48" s="1203" t="s">
        <v>1474</v>
      </c>
      <c r="M48" s="511"/>
      <c r="N48" s="324" t="s">
        <v>1475</v>
      </c>
      <c r="O48" s="510"/>
      <c r="P48" s="324" t="s">
        <v>1475</v>
      </c>
      <c r="Q48" s="510"/>
      <c r="R48" s="1203" t="s">
        <v>1476</v>
      </c>
      <c r="S48" s="510"/>
      <c r="T48" s="1203" t="s">
        <v>471</v>
      </c>
      <c r="U48" s="510"/>
      <c r="V48" s="1316" t="s">
        <v>1477</v>
      </c>
      <c r="W48" s="1308"/>
      <c r="X48" s="1316" t="s">
        <v>1340</v>
      </c>
      <c r="Y48" s="1308"/>
      <c r="Z48" s="1203" t="s">
        <v>1478</v>
      </c>
      <c r="AA48" s="1308"/>
      <c r="AB48" s="1316" t="s">
        <v>1479</v>
      </c>
      <c r="AC48" s="1310"/>
      <c r="AD48" s="1316" t="s">
        <v>1480</v>
      </c>
      <c r="AE48" s="1310"/>
      <c r="AF48" s="1316" t="s">
        <v>1480</v>
      </c>
      <c r="AG48" s="1310"/>
      <c r="AH48" s="1316" t="s">
        <v>478</v>
      </c>
      <c r="AI48" s="1308"/>
      <c r="AJ48" s="1316" t="s">
        <v>488</v>
      </c>
      <c r="AK48" s="1308"/>
      <c r="AL48" s="1203" t="s">
        <v>1035</v>
      </c>
      <c r="AM48" s="1308"/>
      <c r="AN48" s="1207" t="s">
        <v>488</v>
      </c>
      <c r="AO48" s="1308"/>
    </row>
    <row r="49" spans="1:41">
      <c r="A49" s="509"/>
      <c r="B49" s="481"/>
      <c r="C49" s="513"/>
      <c r="D49" s="1204" t="s">
        <v>1481</v>
      </c>
      <c r="E49" s="427"/>
      <c r="F49" s="1317" t="s">
        <v>1416</v>
      </c>
      <c r="G49" s="427"/>
      <c r="H49" s="169" t="s">
        <v>1482</v>
      </c>
      <c r="I49" s="514"/>
      <c r="J49" s="1204" t="s">
        <v>1309</v>
      </c>
      <c r="K49" s="514"/>
      <c r="L49" s="1204" t="s">
        <v>1483</v>
      </c>
      <c r="M49" s="514"/>
      <c r="N49" s="169" t="s">
        <v>1418</v>
      </c>
      <c r="O49" s="513"/>
      <c r="P49" s="169" t="s">
        <v>1484</v>
      </c>
      <c r="Q49" s="513"/>
      <c r="R49" s="1204" t="s">
        <v>1485</v>
      </c>
      <c r="S49" s="513"/>
      <c r="T49" s="1204" t="s">
        <v>1486</v>
      </c>
      <c r="U49" s="513"/>
      <c r="V49" s="1317" t="s">
        <v>1487</v>
      </c>
      <c r="W49" s="1309"/>
      <c r="X49" s="1317" t="s">
        <v>1488</v>
      </c>
      <c r="Y49" s="1309"/>
      <c r="Z49" s="1204" t="s">
        <v>1489</v>
      </c>
      <c r="AA49" s="1309"/>
      <c r="AB49" s="1317" t="s">
        <v>1490</v>
      </c>
      <c r="AC49" s="1311"/>
      <c r="AD49" s="1317" t="s">
        <v>1491</v>
      </c>
      <c r="AE49" s="1311"/>
      <c r="AF49" s="1317" t="s">
        <v>1492</v>
      </c>
      <c r="AG49" s="1311"/>
      <c r="AH49" s="1317" t="s">
        <v>1416</v>
      </c>
      <c r="AI49" s="1309"/>
      <c r="AJ49" s="1317" t="s">
        <v>1493</v>
      </c>
      <c r="AK49" s="1309"/>
      <c r="AL49" s="1204" t="s">
        <v>1494</v>
      </c>
      <c r="AM49" s="1309"/>
      <c r="AN49" s="1209" t="s">
        <v>1495</v>
      </c>
      <c r="AO49" s="1309"/>
    </row>
    <row r="50" spans="1:41">
      <c r="A50" s="337"/>
      <c r="B50" s="343" t="s">
        <v>117</v>
      </c>
      <c r="C50" s="344" t="s">
        <v>21</v>
      </c>
      <c r="D50" s="345" t="s">
        <v>117</v>
      </c>
      <c r="E50" s="368" t="s">
        <v>21</v>
      </c>
      <c r="F50" s="345" t="s">
        <v>117</v>
      </c>
      <c r="G50" s="368" t="s">
        <v>21</v>
      </c>
      <c r="H50" s="345" t="s">
        <v>117</v>
      </c>
      <c r="I50" s="368" t="s">
        <v>21</v>
      </c>
      <c r="J50" s="345" t="s">
        <v>117</v>
      </c>
      <c r="K50" s="368" t="s">
        <v>21</v>
      </c>
      <c r="L50" s="345" t="s">
        <v>117</v>
      </c>
      <c r="M50" s="368" t="s">
        <v>21</v>
      </c>
      <c r="N50" s="345" t="s">
        <v>117</v>
      </c>
      <c r="O50" s="344" t="s">
        <v>21</v>
      </c>
      <c r="P50" s="345" t="s">
        <v>117</v>
      </c>
      <c r="Q50" s="344" t="s">
        <v>21</v>
      </c>
      <c r="R50" s="345" t="s">
        <v>117</v>
      </c>
      <c r="S50" s="344" t="s">
        <v>21</v>
      </c>
      <c r="T50" s="345" t="s">
        <v>117</v>
      </c>
      <c r="U50" s="344" t="s">
        <v>21</v>
      </c>
      <c r="V50" s="345" t="s">
        <v>117</v>
      </c>
      <c r="W50" s="344" t="s">
        <v>21</v>
      </c>
      <c r="X50" s="345" t="s">
        <v>117</v>
      </c>
      <c r="Y50" s="344" t="s">
        <v>21</v>
      </c>
      <c r="Z50" s="345" t="s">
        <v>117</v>
      </c>
      <c r="AA50" s="344" t="s">
        <v>21</v>
      </c>
      <c r="AB50" s="345" t="s">
        <v>117</v>
      </c>
      <c r="AC50" s="344" t="s">
        <v>21</v>
      </c>
      <c r="AD50" s="345" t="s">
        <v>117</v>
      </c>
      <c r="AE50" s="344" t="s">
        <v>21</v>
      </c>
      <c r="AF50" s="345" t="s">
        <v>117</v>
      </c>
      <c r="AG50" s="344" t="s">
        <v>21</v>
      </c>
      <c r="AH50" s="345" t="s">
        <v>117</v>
      </c>
      <c r="AI50" s="344" t="s">
        <v>21</v>
      </c>
      <c r="AJ50" s="345" t="s">
        <v>117</v>
      </c>
      <c r="AK50" s="344" t="s">
        <v>21</v>
      </c>
      <c r="AL50" s="345" t="s">
        <v>117</v>
      </c>
      <c r="AM50" s="344" t="s">
        <v>21</v>
      </c>
      <c r="AN50" s="345" t="s">
        <v>117</v>
      </c>
      <c r="AO50" s="344" t="s">
        <v>21</v>
      </c>
    </row>
    <row r="51" spans="1:41">
      <c r="A51" s="346" t="s">
        <v>187</v>
      </c>
      <c r="B51" s="335">
        <f>D51+F51+H51+J51+L51+N51+P51+R51+T51+V51+X51+Z51+AB51+AD51+AF51+AH51+AJ51+AL51+AN51+'TARGET ABS2'!B51+'TARGET ABS3'!B51</f>
        <v>1406.6793914299999</v>
      </c>
      <c r="C51" s="364">
        <f t="shared" ref="C51:C58" si="46">B51/$B$59*100</f>
        <v>21.157956506611324</v>
      </c>
      <c r="D51" s="335">
        <v>2.04</v>
      </c>
      <c r="E51" s="364">
        <f>D51/$D$59*100</f>
        <v>100</v>
      </c>
      <c r="F51" s="418">
        <v>-5.1662755599999999</v>
      </c>
      <c r="G51" s="364">
        <f t="shared" ref="G51:G58" si="47">F51/$F$59*100</f>
        <v>-3.7189384748311833</v>
      </c>
      <c r="H51" s="335">
        <v>0</v>
      </c>
      <c r="I51" s="364">
        <f t="shared" ref="I51:I58" si="48">H51/$H$59*100</f>
        <v>0</v>
      </c>
      <c r="J51" s="335"/>
      <c r="K51" s="364"/>
      <c r="L51" s="335">
        <v>41.97</v>
      </c>
      <c r="M51" s="364">
        <f t="shared" ref="M51:M58" si="49">L51/$L$59*100</f>
        <v>100</v>
      </c>
      <c r="N51" s="335">
        <v>664.09561099999996</v>
      </c>
      <c r="O51" s="364">
        <f t="shared" ref="O51:O58" si="50">N51/$N$59*100</f>
        <v>86.580433080535173</v>
      </c>
      <c r="P51" s="335">
        <v>96.190669</v>
      </c>
      <c r="Q51" s="364">
        <f t="shared" ref="Q51:Q58" si="51">P51/$P$59*100</f>
        <v>83.374569466607468</v>
      </c>
      <c r="R51" s="335">
        <v>6.08</v>
      </c>
      <c r="S51" s="364">
        <f>R51/$R$59*100</f>
        <v>100</v>
      </c>
      <c r="T51" s="335">
        <v>25.4</v>
      </c>
      <c r="U51" s="364">
        <f t="shared" ref="U51:U58" si="52">T51/$T$59*100</f>
        <v>100</v>
      </c>
      <c r="V51" s="335"/>
      <c r="W51" s="364">
        <f t="shared" ref="W51:W58" si="53">V51/$V$59*100</f>
        <v>0</v>
      </c>
      <c r="X51" s="335">
        <v>0</v>
      </c>
      <c r="Y51" s="364">
        <f>X51/$X$59*100</f>
        <v>0</v>
      </c>
      <c r="Z51" s="335"/>
      <c r="AA51" s="364"/>
      <c r="AB51" s="335">
        <v>34.04</v>
      </c>
      <c r="AC51" s="364">
        <f t="shared" ref="AC51:AC58" si="54">AB51/$AB$59*100</f>
        <v>76.926553672316373</v>
      </c>
      <c r="AD51" s="335">
        <v>20.97</v>
      </c>
      <c r="AE51" s="364">
        <f t="shared" ref="AE51:AE58" si="55">AD51/$AD$59*100</f>
        <v>9.5639879595001371</v>
      </c>
      <c r="AF51" s="335">
        <v>7.67</v>
      </c>
      <c r="AG51" s="364">
        <f t="shared" ref="AG51:AG58" si="56">AF51/$AF$59*100</f>
        <v>86.764705882352942</v>
      </c>
      <c r="AH51" s="335">
        <v>67.180000000000007</v>
      </c>
      <c r="AI51" s="364">
        <v>100</v>
      </c>
      <c r="AJ51" s="335">
        <v>0</v>
      </c>
      <c r="AK51" s="364">
        <f t="shared" ref="AK51:AK58" si="57">AJ51/$V$59*100</f>
        <v>0</v>
      </c>
      <c r="AL51" s="335">
        <v>0</v>
      </c>
      <c r="AM51" s="364">
        <f>AL51/$AL$59*100</f>
        <v>0</v>
      </c>
      <c r="AN51" s="335">
        <v>0</v>
      </c>
      <c r="AO51" s="364">
        <f>AN51/$AN$59*100</f>
        <v>0</v>
      </c>
    </row>
    <row r="52" spans="1:41" ht="16.5" customHeight="1">
      <c r="A52" s="414" t="s">
        <v>189</v>
      </c>
      <c r="B52" s="335">
        <f>D52+F52+H52+J52+L52+N52+P52+R52+T52+V52+X52+Z52+AB52+AD52+AF52+AH52+AJ52+AL52+AN52+'TARGET ABS2'!B52+'TARGET ABS3'!B52</f>
        <v>2750.0236025201752</v>
      </c>
      <c r="C52" s="364">
        <f t="shared" si="46"/>
        <v>41.363284433368271</v>
      </c>
      <c r="D52" s="335">
        <v>0</v>
      </c>
      <c r="E52" s="364">
        <f t="shared" ref="E52:E57" si="58">D52/$D$59*100</f>
        <v>0</v>
      </c>
      <c r="F52" s="335">
        <v>42.297718200000006</v>
      </c>
      <c r="G52" s="364">
        <f t="shared" si="47"/>
        <v>30.447971616045045</v>
      </c>
      <c r="H52" s="335">
        <v>99.9</v>
      </c>
      <c r="I52" s="364">
        <f t="shared" si="48"/>
        <v>100</v>
      </c>
      <c r="J52" s="335"/>
      <c r="K52" s="364"/>
      <c r="L52" s="335">
        <v>0</v>
      </c>
      <c r="M52" s="364">
        <f t="shared" si="49"/>
        <v>0</v>
      </c>
      <c r="N52" s="335">
        <v>0</v>
      </c>
      <c r="O52" s="364">
        <f t="shared" si="50"/>
        <v>0</v>
      </c>
      <c r="P52" s="335">
        <v>0</v>
      </c>
      <c r="Q52" s="364">
        <f t="shared" si="51"/>
        <v>0</v>
      </c>
      <c r="R52" s="335">
        <v>0</v>
      </c>
      <c r="S52" s="364">
        <f t="shared" ref="S52:S58" si="59">R52/$R$59*100</f>
        <v>0</v>
      </c>
      <c r="T52" s="335">
        <v>0</v>
      </c>
      <c r="U52" s="364">
        <f t="shared" si="52"/>
        <v>0</v>
      </c>
      <c r="V52" s="335">
        <v>308</v>
      </c>
      <c r="W52" s="364">
        <f t="shared" si="53"/>
        <v>56.493030080704322</v>
      </c>
      <c r="X52" s="335">
        <v>44.854624760175213</v>
      </c>
      <c r="Y52" s="364">
        <f t="shared" ref="Y52:Y58" si="60">X52/$X$59*100</f>
        <v>80.49501123025199</v>
      </c>
      <c r="Z52" s="335"/>
      <c r="AA52" s="364"/>
      <c r="AB52" s="335">
        <v>0</v>
      </c>
      <c r="AC52" s="364">
        <f t="shared" si="54"/>
        <v>0</v>
      </c>
      <c r="AD52" s="335">
        <v>6.04</v>
      </c>
      <c r="AE52" s="364">
        <f t="shared" si="55"/>
        <v>2.7547204232418134</v>
      </c>
      <c r="AF52" s="335">
        <v>0</v>
      </c>
      <c r="AG52" s="364">
        <f t="shared" si="56"/>
        <v>0</v>
      </c>
      <c r="AH52" s="335">
        <v>0</v>
      </c>
      <c r="AI52" s="364">
        <f t="shared" ref="AI52:AI58" si="61">AH52/$V$59*100</f>
        <v>0</v>
      </c>
      <c r="AJ52" s="335">
        <v>594</v>
      </c>
      <c r="AK52" s="364">
        <f t="shared" si="57"/>
        <v>108.95084372707262</v>
      </c>
      <c r="AL52" s="335">
        <v>79.5</v>
      </c>
      <c r="AM52" s="364">
        <f t="shared" ref="AM52:AM58" si="62">AL52/$AL$59*100</f>
        <v>84.935897435897417</v>
      </c>
      <c r="AN52" s="335">
        <v>21.3</v>
      </c>
      <c r="AO52" s="364">
        <f t="shared" ref="AO52:AO58" si="63">AN52/$AN$59*100</f>
        <v>47.544642857142854</v>
      </c>
    </row>
    <row r="53" spans="1:41">
      <c r="A53" s="414" t="s">
        <v>190</v>
      </c>
      <c r="B53" s="335">
        <f>D53+F53+H53+J53+L53+N53+P53+R53+T53+V53+X53+Z53+AB53+AD53+AF53+AH53+AJ53+AL53+AN53+'TARGET ABS2'!B53+'TARGET ABS3'!B53</f>
        <v>76.28</v>
      </c>
      <c r="C53" s="364">
        <f t="shared" si="46"/>
        <v>1.1473324569599521</v>
      </c>
      <c r="D53" s="335">
        <v>0</v>
      </c>
      <c r="E53" s="364">
        <f t="shared" si="58"/>
        <v>0</v>
      </c>
      <c r="F53" s="335">
        <v>0</v>
      </c>
      <c r="G53" s="364">
        <f t="shared" si="47"/>
        <v>0</v>
      </c>
      <c r="H53" s="335">
        <v>0</v>
      </c>
      <c r="I53" s="364">
        <f t="shared" si="48"/>
        <v>0</v>
      </c>
      <c r="J53" s="335"/>
      <c r="K53" s="364"/>
      <c r="L53" s="335">
        <v>0</v>
      </c>
      <c r="M53" s="364">
        <f t="shared" si="49"/>
        <v>0</v>
      </c>
      <c r="N53" s="335">
        <v>0</v>
      </c>
      <c r="O53" s="364">
        <f t="shared" si="50"/>
        <v>0</v>
      </c>
      <c r="P53" s="335">
        <v>0</v>
      </c>
      <c r="Q53" s="364">
        <f t="shared" si="51"/>
        <v>0</v>
      </c>
      <c r="R53" s="418">
        <v>0</v>
      </c>
      <c r="S53" s="364">
        <f t="shared" si="59"/>
        <v>0</v>
      </c>
      <c r="T53" s="418">
        <v>0</v>
      </c>
      <c r="U53" s="364">
        <f t="shared" si="52"/>
        <v>0</v>
      </c>
      <c r="V53" s="335">
        <v>10.3</v>
      </c>
      <c r="W53" s="364">
        <f t="shared" si="53"/>
        <v>1.889214966984593</v>
      </c>
      <c r="X53" s="335">
        <v>0</v>
      </c>
      <c r="Y53" s="364">
        <f t="shared" si="60"/>
        <v>0</v>
      </c>
      <c r="Z53" s="335"/>
      <c r="AA53" s="364"/>
      <c r="AB53" s="335">
        <v>0</v>
      </c>
      <c r="AC53" s="364">
        <f t="shared" si="54"/>
        <v>0</v>
      </c>
      <c r="AD53" s="335">
        <v>0</v>
      </c>
      <c r="AE53" s="364">
        <f t="shared" si="55"/>
        <v>0</v>
      </c>
      <c r="AF53" s="335">
        <v>0</v>
      </c>
      <c r="AG53" s="364">
        <f t="shared" si="56"/>
        <v>0</v>
      </c>
      <c r="AH53" s="335">
        <v>0</v>
      </c>
      <c r="AI53" s="364">
        <f t="shared" si="61"/>
        <v>0</v>
      </c>
      <c r="AJ53" s="335">
        <v>0</v>
      </c>
      <c r="AK53" s="364">
        <f t="shared" si="57"/>
        <v>0</v>
      </c>
      <c r="AL53" s="335">
        <v>0</v>
      </c>
      <c r="AM53" s="364">
        <f t="shared" si="62"/>
        <v>0</v>
      </c>
      <c r="AN53" s="335">
        <v>0</v>
      </c>
      <c r="AO53" s="364">
        <f t="shared" si="63"/>
        <v>0</v>
      </c>
    </row>
    <row r="54" spans="1:41" s="145" customFormat="1" ht="16.5" customHeight="1">
      <c r="A54" s="414" t="s">
        <v>191</v>
      </c>
      <c r="B54" s="335">
        <f>D54+F54+H54+J54+L54+N54+P54+R54+T54+V54+X54+Z54+AB54+AD54+AF54+AH54+AJ54+AL54+AN54+'TARGET ABS2'!B54+'TARGET ABS3'!B54</f>
        <v>147.64972735999999</v>
      </c>
      <c r="C54" s="364">
        <f t="shared" si="46"/>
        <v>2.2208091827663328</v>
      </c>
      <c r="D54" s="335">
        <v>0</v>
      </c>
      <c r="E54" s="364">
        <f t="shared" si="58"/>
        <v>0</v>
      </c>
      <c r="F54" s="335">
        <v>5.0087535000000001</v>
      </c>
      <c r="G54" s="364">
        <f t="shared" si="47"/>
        <v>3.6055463719971126</v>
      </c>
      <c r="H54" s="335">
        <v>0</v>
      </c>
      <c r="I54" s="364">
        <f t="shared" si="48"/>
        <v>0</v>
      </c>
      <c r="J54" s="335"/>
      <c r="K54" s="364"/>
      <c r="L54" s="335">
        <v>0</v>
      </c>
      <c r="M54" s="364">
        <f t="shared" si="49"/>
        <v>0</v>
      </c>
      <c r="N54" s="335">
        <v>2.0072359999999998</v>
      </c>
      <c r="O54" s="364">
        <f t="shared" si="50"/>
        <v>0.26169027365374514</v>
      </c>
      <c r="P54" s="335">
        <v>0</v>
      </c>
      <c r="Q54" s="364">
        <f t="shared" si="51"/>
        <v>0</v>
      </c>
      <c r="R54" s="418">
        <v>0</v>
      </c>
      <c r="S54" s="364">
        <f t="shared" si="59"/>
        <v>0</v>
      </c>
      <c r="T54" s="418">
        <v>0</v>
      </c>
      <c r="U54" s="364">
        <f t="shared" si="52"/>
        <v>0</v>
      </c>
      <c r="V54" s="335">
        <v>6</v>
      </c>
      <c r="W54" s="364">
        <f t="shared" si="53"/>
        <v>1.1005135730007336</v>
      </c>
      <c r="X54" s="335">
        <v>0</v>
      </c>
      <c r="Y54" s="364">
        <f t="shared" si="60"/>
        <v>0</v>
      </c>
      <c r="Z54" s="335"/>
      <c r="AA54" s="364"/>
      <c r="AB54" s="335">
        <v>0</v>
      </c>
      <c r="AC54" s="364">
        <f t="shared" si="54"/>
        <v>0</v>
      </c>
      <c r="AD54" s="335">
        <v>0</v>
      </c>
      <c r="AE54" s="364">
        <f t="shared" si="55"/>
        <v>0</v>
      </c>
      <c r="AF54" s="335">
        <v>0</v>
      </c>
      <c r="AG54" s="364">
        <f t="shared" si="56"/>
        <v>0</v>
      </c>
      <c r="AH54" s="335">
        <v>0</v>
      </c>
      <c r="AI54" s="364">
        <f t="shared" si="61"/>
        <v>0</v>
      </c>
      <c r="AJ54" s="335">
        <v>0</v>
      </c>
      <c r="AK54" s="364">
        <f t="shared" si="57"/>
        <v>0</v>
      </c>
      <c r="AL54" s="335">
        <v>4</v>
      </c>
      <c r="AM54" s="364">
        <f t="shared" si="62"/>
        <v>4.2735042735042725</v>
      </c>
      <c r="AN54" s="335">
        <v>0</v>
      </c>
      <c r="AO54" s="364">
        <f t="shared" si="63"/>
        <v>0</v>
      </c>
    </row>
    <row r="55" spans="1:41" s="145" customFormat="1" ht="16.5" customHeight="1">
      <c r="A55" s="414" t="s">
        <v>192</v>
      </c>
      <c r="B55" s="335">
        <f>D55+F55+H55+J55+L55+N55+P55+R55+T55+V55+X55+Z55+AB55+AD55+AF55+AH55+AJ55+AL55+AN55+'TARGET ABS2'!B55+'TARGET ABS3'!B55</f>
        <v>639.30888462000007</v>
      </c>
      <c r="C55" s="364">
        <f t="shared" si="46"/>
        <v>9.6158866458756052</v>
      </c>
      <c r="D55" s="335">
        <v>0</v>
      </c>
      <c r="E55" s="364">
        <f t="shared" si="58"/>
        <v>0</v>
      </c>
      <c r="F55" s="335">
        <v>13.927642390000001</v>
      </c>
      <c r="G55" s="364">
        <f t="shared" si="47"/>
        <v>10.02579993001007</v>
      </c>
      <c r="H55" s="335">
        <v>0</v>
      </c>
      <c r="I55" s="364">
        <f t="shared" si="48"/>
        <v>0</v>
      </c>
      <c r="J55" s="335"/>
      <c r="K55" s="364"/>
      <c r="L55" s="335">
        <v>0</v>
      </c>
      <c r="M55" s="364">
        <f t="shared" si="49"/>
        <v>0</v>
      </c>
      <c r="N55" s="335">
        <v>2.4226260000000002</v>
      </c>
      <c r="O55" s="364">
        <f t="shared" si="50"/>
        <v>0.31584609926320478</v>
      </c>
      <c r="P55" s="335">
        <v>0</v>
      </c>
      <c r="Q55" s="364">
        <f t="shared" si="51"/>
        <v>0</v>
      </c>
      <c r="R55" s="418">
        <v>0</v>
      </c>
      <c r="S55" s="364">
        <f t="shared" si="59"/>
        <v>0</v>
      </c>
      <c r="T55" s="418">
        <v>0</v>
      </c>
      <c r="U55" s="364">
        <f t="shared" si="52"/>
        <v>0</v>
      </c>
      <c r="V55" s="335">
        <v>42.1</v>
      </c>
      <c r="W55" s="364">
        <f t="shared" si="53"/>
        <v>7.7219369038884809</v>
      </c>
      <c r="X55" s="335">
        <v>1.6691320000000001</v>
      </c>
      <c r="Y55" s="364">
        <f t="shared" si="60"/>
        <v>2.9953834148237815</v>
      </c>
      <c r="Z55" s="335"/>
      <c r="AA55" s="364"/>
      <c r="AB55" s="335">
        <v>10.210000000000001</v>
      </c>
      <c r="AC55" s="364">
        <f t="shared" si="54"/>
        <v>23.073446327683616</v>
      </c>
      <c r="AD55" s="335">
        <v>8.89</v>
      </c>
      <c r="AE55" s="364">
        <f t="shared" si="55"/>
        <v>4.0545471130165112</v>
      </c>
      <c r="AF55" s="335">
        <v>0.11</v>
      </c>
      <c r="AG55" s="364">
        <f t="shared" si="56"/>
        <v>1.244343891402715</v>
      </c>
      <c r="AH55" s="335">
        <v>0</v>
      </c>
      <c r="AI55" s="364">
        <f t="shared" si="61"/>
        <v>0</v>
      </c>
      <c r="AJ55" s="335">
        <v>0</v>
      </c>
      <c r="AK55" s="364">
        <f t="shared" si="57"/>
        <v>0</v>
      </c>
      <c r="AL55" s="335">
        <v>5.9</v>
      </c>
      <c r="AM55" s="364">
        <f t="shared" si="62"/>
        <v>6.3034188034188032</v>
      </c>
      <c r="AN55" s="335">
        <v>4.4000000000000004</v>
      </c>
      <c r="AO55" s="364">
        <f t="shared" si="63"/>
        <v>9.8214285714285712</v>
      </c>
    </row>
    <row r="56" spans="1:41" s="145" customFormat="1" ht="16.5" customHeight="1">
      <c r="A56" s="414" t="s">
        <v>193</v>
      </c>
      <c r="B56" s="335">
        <f>D56+F56+H56+J56+L56+N56+P56+R56+T56+V56+X56+Z56+AB56+AD56+AF56+AH56+AJ56+AL56+AN56+'TARGET ABS2'!B56+'TARGET ABS3'!B56</f>
        <v>458.54488318</v>
      </c>
      <c r="C56" s="364">
        <f t="shared" si="46"/>
        <v>6.8970035061002051</v>
      </c>
      <c r="D56" s="335">
        <v>0</v>
      </c>
      <c r="E56" s="364">
        <f t="shared" si="58"/>
        <v>0</v>
      </c>
      <c r="F56" s="335">
        <v>2.4002097500000001</v>
      </c>
      <c r="G56" s="364">
        <f t="shared" si="47"/>
        <v>1.7277886716015465</v>
      </c>
      <c r="H56" s="335">
        <v>0</v>
      </c>
      <c r="I56" s="364">
        <f t="shared" si="48"/>
        <v>0</v>
      </c>
      <c r="J56" s="335"/>
      <c r="K56" s="364"/>
      <c r="L56" s="335">
        <v>0</v>
      </c>
      <c r="M56" s="364">
        <f t="shared" si="49"/>
        <v>0</v>
      </c>
      <c r="N56" s="335">
        <v>49.019767999999999</v>
      </c>
      <c r="O56" s="364">
        <f t="shared" si="50"/>
        <v>6.3908760615907152</v>
      </c>
      <c r="P56" s="335">
        <v>10.752336</v>
      </c>
      <c r="Q56" s="364">
        <f t="shared" si="51"/>
        <v>9.3197333387950998</v>
      </c>
      <c r="R56" s="418">
        <v>0</v>
      </c>
      <c r="S56" s="364">
        <f t="shared" si="59"/>
        <v>0</v>
      </c>
      <c r="T56" s="418">
        <v>0</v>
      </c>
      <c r="U56" s="364">
        <f t="shared" si="52"/>
        <v>0</v>
      </c>
      <c r="V56" s="335">
        <v>60.6</v>
      </c>
      <c r="W56" s="364">
        <f t="shared" si="53"/>
        <v>11.11518708730741</v>
      </c>
      <c r="X56" s="335">
        <v>2.3409049999999998</v>
      </c>
      <c r="Y56" s="364">
        <f t="shared" si="60"/>
        <v>4.200930790781114</v>
      </c>
      <c r="Z56" s="335"/>
      <c r="AA56" s="364"/>
      <c r="AB56" s="335">
        <v>0</v>
      </c>
      <c r="AC56" s="364">
        <f t="shared" si="54"/>
        <v>0</v>
      </c>
      <c r="AD56" s="335">
        <v>0</v>
      </c>
      <c r="AE56" s="364">
        <f t="shared" si="55"/>
        <v>0</v>
      </c>
      <c r="AF56" s="335">
        <v>0.62</v>
      </c>
      <c r="AG56" s="364">
        <f t="shared" si="56"/>
        <v>7.0135746606334841</v>
      </c>
      <c r="AH56" s="335">
        <v>0</v>
      </c>
      <c r="AI56" s="364">
        <f t="shared" si="61"/>
        <v>0</v>
      </c>
      <c r="AJ56" s="335">
        <v>0</v>
      </c>
      <c r="AK56" s="364">
        <f t="shared" si="57"/>
        <v>0</v>
      </c>
      <c r="AL56" s="335">
        <v>2.7</v>
      </c>
      <c r="AM56" s="364">
        <f t="shared" si="62"/>
        <v>2.8846153846153846</v>
      </c>
      <c r="AN56" s="335">
        <v>12.6</v>
      </c>
      <c r="AO56" s="364">
        <f t="shared" si="63"/>
        <v>28.124999999999993</v>
      </c>
    </row>
    <row r="57" spans="1:41">
      <c r="A57" s="414" t="s">
        <v>194</v>
      </c>
      <c r="B57" s="335">
        <f>D57+F57+H57+J57+L57+N57+P57+R57+T57+V57+X57+Z57+AB57+AD57+AF57+AH57+AJ57+AL57+AN57+'TARGET ABS2'!B57+'TARGET ABS3'!B57</f>
        <v>741.98110584999995</v>
      </c>
      <c r="C57" s="364">
        <f t="shared" si="46"/>
        <v>11.160186224341146</v>
      </c>
      <c r="D57" s="335">
        <v>0</v>
      </c>
      <c r="E57" s="364">
        <f t="shared" si="58"/>
        <v>0</v>
      </c>
      <c r="F57" s="335">
        <v>26.325835440000002</v>
      </c>
      <c r="G57" s="364">
        <f t="shared" si="47"/>
        <v>18.950627229007182</v>
      </c>
      <c r="H57" s="335">
        <v>0</v>
      </c>
      <c r="I57" s="364">
        <f t="shared" si="48"/>
        <v>0</v>
      </c>
      <c r="J57" s="335"/>
      <c r="K57" s="364"/>
      <c r="L57" s="335">
        <v>0</v>
      </c>
      <c r="M57" s="364">
        <f t="shared" si="49"/>
        <v>0</v>
      </c>
      <c r="N57" s="335">
        <v>44.869746999999997</v>
      </c>
      <c r="O57" s="364">
        <f t="shared" si="50"/>
        <v>5.84982352409199</v>
      </c>
      <c r="P57" s="335">
        <v>7.1987420000000002</v>
      </c>
      <c r="Q57" s="364">
        <f t="shared" si="51"/>
        <v>6.2396074503981751</v>
      </c>
      <c r="R57" s="418">
        <v>0</v>
      </c>
      <c r="S57" s="364">
        <f t="shared" si="59"/>
        <v>0</v>
      </c>
      <c r="T57" s="418">
        <v>0</v>
      </c>
      <c r="U57" s="364">
        <f t="shared" si="52"/>
        <v>0</v>
      </c>
      <c r="V57" s="335">
        <v>98.6</v>
      </c>
      <c r="W57" s="364">
        <f t="shared" si="53"/>
        <v>18.085106382978722</v>
      </c>
      <c r="X57" s="335">
        <v>5.2131769600000002</v>
      </c>
      <c r="Y57" s="364">
        <f t="shared" si="60"/>
        <v>9.3554397162869432</v>
      </c>
      <c r="Z57" s="335"/>
      <c r="AA57" s="364"/>
      <c r="AB57" s="335">
        <v>0</v>
      </c>
      <c r="AC57" s="364">
        <f t="shared" si="54"/>
        <v>0</v>
      </c>
      <c r="AD57" s="335">
        <v>85.8</v>
      </c>
      <c r="AE57" s="364">
        <f t="shared" si="55"/>
        <v>39.131624555322446</v>
      </c>
      <c r="AF57" s="335">
        <v>0.44</v>
      </c>
      <c r="AG57" s="364">
        <f t="shared" si="56"/>
        <v>4.9773755656108598</v>
      </c>
      <c r="AH57" s="335">
        <v>0</v>
      </c>
      <c r="AI57" s="364">
        <f t="shared" si="61"/>
        <v>0</v>
      </c>
      <c r="AJ57" s="335">
        <v>0</v>
      </c>
      <c r="AK57" s="364">
        <f t="shared" si="57"/>
        <v>0</v>
      </c>
      <c r="AL57" s="335">
        <v>1.5</v>
      </c>
      <c r="AM57" s="364">
        <f t="shared" si="62"/>
        <v>1.6025641025641024</v>
      </c>
      <c r="AN57" s="335">
        <v>3.9</v>
      </c>
      <c r="AO57" s="364">
        <f t="shared" si="63"/>
        <v>8.7053571428571423</v>
      </c>
    </row>
    <row r="58" spans="1:41" ht="13.5" thickBot="1">
      <c r="A58" s="414" t="s">
        <v>195</v>
      </c>
      <c r="B58" s="335">
        <f>D58+F58+H58+J58+L58+N58+P58+R58+T58+V58+X58+Z58+AB58+AD58+AF58+AH58+AJ58+AL58+AN58+'TARGET ABS2'!B58+'TARGET ABS3'!B58</f>
        <v>427.99768093</v>
      </c>
      <c r="C58" s="364">
        <f t="shared" si="46"/>
        <v>6.4375410439771699</v>
      </c>
      <c r="D58" s="335">
        <v>0</v>
      </c>
      <c r="E58" s="364">
        <f>D58/$D$59*100</f>
        <v>0</v>
      </c>
      <c r="F58" s="335">
        <v>54.124132670000002</v>
      </c>
      <c r="G58" s="364">
        <f t="shared" si="47"/>
        <v>38.961204656170224</v>
      </c>
      <c r="H58" s="335">
        <v>0</v>
      </c>
      <c r="I58" s="364">
        <f t="shared" si="48"/>
        <v>0</v>
      </c>
      <c r="J58" s="335"/>
      <c r="K58" s="364"/>
      <c r="L58" s="335">
        <v>0</v>
      </c>
      <c r="M58" s="364">
        <f t="shared" si="49"/>
        <v>0</v>
      </c>
      <c r="N58" s="335">
        <v>4.6123729999999998</v>
      </c>
      <c r="O58" s="364">
        <f t="shared" si="50"/>
        <v>0.60133096086516258</v>
      </c>
      <c r="P58" s="335">
        <v>1.2299659999999999</v>
      </c>
      <c r="Q58" s="364">
        <f t="shared" si="51"/>
        <v>1.0660897441992561</v>
      </c>
      <c r="R58" s="418">
        <v>0</v>
      </c>
      <c r="S58" s="364">
        <f t="shared" si="59"/>
        <v>0</v>
      </c>
      <c r="T58" s="418">
        <v>0</v>
      </c>
      <c r="U58" s="364">
        <f t="shared" si="52"/>
        <v>0</v>
      </c>
      <c r="V58" s="335">
        <v>19.600000000000001</v>
      </c>
      <c r="W58" s="364">
        <f t="shared" si="53"/>
        <v>3.59501100513573</v>
      </c>
      <c r="X58" s="335">
        <v>1.6456453500000001</v>
      </c>
      <c r="Y58" s="364">
        <f t="shared" si="60"/>
        <v>2.9532348478561774</v>
      </c>
      <c r="Z58" s="335"/>
      <c r="AA58" s="364"/>
      <c r="AB58" s="335">
        <v>0</v>
      </c>
      <c r="AC58" s="364">
        <f t="shared" si="54"/>
        <v>0</v>
      </c>
      <c r="AD58" s="335">
        <v>97.56</v>
      </c>
      <c r="AE58" s="364">
        <f t="shared" si="55"/>
        <v>44.49511994891909</v>
      </c>
      <c r="AF58" s="335">
        <v>0</v>
      </c>
      <c r="AG58" s="364">
        <f t="shared" si="56"/>
        <v>0</v>
      </c>
      <c r="AH58" s="335">
        <v>0</v>
      </c>
      <c r="AI58" s="364">
        <f t="shared" si="61"/>
        <v>0</v>
      </c>
      <c r="AJ58" s="335">
        <v>0</v>
      </c>
      <c r="AK58" s="364">
        <f t="shared" si="57"/>
        <v>0</v>
      </c>
      <c r="AL58" s="335">
        <v>0</v>
      </c>
      <c r="AM58" s="364">
        <f t="shared" si="62"/>
        <v>0</v>
      </c>
      <c r="AN58" s="335">
        <v>2.6</v>
      </c>
      <c r="AO58" s="364">
        <f t="shared" si="63"/>
        <v>5.8035714285714279</v>
      </c>
    </row>
    <row r="59" spans="1:41" ht="13.5" thickBot="1">
      <c r="A59" s="360" t="s">
        <v>17</v>
      </c>
      <c r="B59" s="353">
        <f t="shared" ref="B59:AA59" si="64">SUM(B51:B58)</f>
        <v>6648.4652758901748</v>
      </c>
      <c r="C59" s="363">
        <f t="shared" si="64"/>
        <v>100</v>
      </c>
      <c r="D59" s="354">
        <f>SUM(D51:D58)</f>
        <v>2.04</v>
      </c>
      <c r="E59" s="363">
        <f>SUM(E51:E58)</f>
        <v>100</v>
      </c>
      <c r="F59" s="354">
        <f>SUM(F51:F58)</f>
        <v>138.91801639000002</v>
      </c>
      <c r="G59" s="363">
        <f t="shared" si="64"/>
        <v>100</v>
      </c>
      <c r="H59" s="354">
        <f t="shared" si="64"/>
        <v>99.9</v>
      </c>
      <c r="I59" s="363">
        <f t="shared" si="64"/>
        <v>100</v>
      </c>
      <c r="J59" s="354"/>
      <c r="K59" s="363"/>
      <c r="L59" s="354">
        <f>SUM(L51:L58)</f>
        <v>41.97</v>
      </c>
      <c r="M59" s="363">
        <f>SUM(M51:M58)</f>
        <v>100</v>
      </c>
      <c r="N59" s="354">
        <f t="shared" si="64"/>
        <v>767.02736100000004</v>
      </c>
      <c r="O59" s="363">
        <f t="shared" si="64"/>
        <v>100</v>
      </c>
      <c r="P59" s="354">
        <f>SUM(P51:P58)</f>
        <v>115.371713</v>
      </c>
      <c r="Q59" s="363">
        <f>SUM(Q51:Q58)</f>
        <v>100.00000000000001</v>
      </c>
      <c r="R59" s="354">
        <f>SUM(R51:R58)</f>
        <v>6.08</v>
      </c>
      <c r="S59" s="363">
        <f>SUM(S51:S58)</f>
        <v>100</v>
      </c>
      <c r="T59" s="354">
        <f t="shared" si="64"/>
        <v>25.4</v>
      </c>
      <c r="U59" s="363">
        <f t="shared" si="64"/>
        <v>100</v>
      </c>
      <c r="V59" s="354">
        <f t="shared" si="64"/>
        <v>545.20000000000005</v>
      </c>
      <c r="W59" s="363">
        <f t="shared" si="64"/>
        <v>99.999999999999986</v>
      </c>
      <c r="X59" s="354">
        <f>SUM(X51:X58)</f>
        <v>55.723484070175211</v>
      </c>
      <c r="Y59" s="363">
        <f>SUM(Y51:Y58)</f>
        <v>100</v>
      </c>
      <c r="Z59" s="354">
        <f t="shared" si="64"/>
        <v>0</v>
      </c>
      <c r="AA59" s="363">
        <f t="shared" si="64"/>
        <v>0</v>
      </c>
      <c r="AB59" s="354">
        <f t="shared" ref="AB59:AO59" si="65">SUM(AB51:AB58)</f>
        <v>44.25</v>
      </c>
      <c r="AC59" s="363">
        <f t="shared" si="65"/>
        <v>99.999999999999986</v>
      </c>
      <c r="AD59" s="354">
        <f t="shared" si="65"/>
        <v>219.26</v>
      </c>
      <c r="AE59" s="363">
        <f t="shared" si="65"/>
        <v>100</v>
      </c>
      <c r="AF59" s="354">
        <f>SUM(AF51:AF58)</f>
        <v>8.84</v>
      </c>
      <c r="AG59" s="363">
        <f>SUM(AG51:AG58)</f>
        <v>100</v>
      </c>
      <c r="AH59" s="354">
        <f t="shared" si="65"/>
        <v>67.180000000000007</v>
      </c>
      <c r="AI59" s="363">
        <f t="shared" si="65"/>
        <v>100</v>
      </c>
      <c r="AJ59" s="354">
        <f t="shared" si="65"/>
        <v>594</v>
      </c>
      <c r="AK59" s="363">
        <f t="shared" si="65"/>
        <v>108.95084372707262</v>
      </c>
      <c r="AL59" s="354">
        <f>SUM(AL51:AL58)</f>
        <v>93.600000000000009</v>
      </c>
      <c r="AM59" s="363">
        <f>SUM(AM51:AM58)</f>
        <v>99.999999999999986</v>
      </c>
      <c r="AN59" s="354">
        <f t="shared" si="65"/>
        <v>44.800000000000004</v>
      </c>
      <c r="AO59" s="363">
        <f t="shared" si="65"/>
        <v>99.999999999999986</v>
      </c>
    </row>
    <row r="60" spans="1:41">
      <c r="A60" s="1245"/>
      <c r="B60" s="161"/>
      <c r="C60" s="161"/>
      <c r="D60" s="161"/>
      <c r="E60" s="161"/>
      <c r="F60" s="468"/>
      <c r="G60" s="1005"/>
      <c r="H60" s="468"/>
      <c r="I60" s="1005"/>
      <c r="J60" s="1005"/>
      <c r="K60" s="1005"/>
      <c r="L60" s="1005"/>
      <c r="M60" s="1005"/>
      <c r="N60" s="468"/>
      <c r="O60" s="1005"/>
      <c r="P60" s="1005"/>
      <c r="Q60" s="1005"/>
      <c r="R60" s="1005"/>
      <c r="S60" s="1005"/>
      <c r="T60" s="468"/>
      <c r="U60" s="1005"/>
      <c r="V60" s="1005"/>
      <c r="W60" s="1005"/>
      <c r="X60" t="s">
        <v>470</v>
      </c>
      <c r="AH60" t="s">
        <v>470</v>
      </c>
      <c r="AJ60" t="s">
        <v>470</v>
      </c>
    </row>
    <row r="61" spans="1:41">
      <c r="A61" s="507"/>
      <c r="B61" s="336"/>
      <c r="C61" s="996"/>
      <c r="D61" s="996"/>
      <c r="E61" s="996"/>
      <c r="F61" s="418"/>
      <c r="G61" s="996"/>
      <c r="H61" s="418"/>
      <c r="I61" s="996"/>
      <c r="J61" s="996"/>
      <c r="K61" s="996"/>
      <c r="L61" s="996"/>
      <c r="M61" s="996"/>
      <c r="N61" s="418"/>
      <c r="O61" s="996"/>
      <c r="P61" s="996"/>
      <c r="Q61" s="996"/>
      <c r="R61" s="996"/>
      <c r="S61" s="996"/>
      <c r="T61" s="418"/>
      <c r="U61" s="996"/>
      <c r="V61" s="996"/>
      <c r="W61" s="996"/>
      <c r="X61" s="1050">
        <v>171.85</v>
      </c>
      <c r="AH61" s="1050">
        <v>2</v>
      </c>
      <c r="AJ61" s="1050">
        <v>398.7</v>
      </c>
    </row>
    <row r="62" spans="1:41">
      <c r="A62" s="507"/>
      <c r="B62" s="336"/>
      <c r="C62" s="996"/>
      <c r="D62" s="996"/>
      <c r="E62" s="996"/>
      <c r="F62" s="418"/>
      <c r="G62" s="996"/>
      <c r="H62" s="418"/>
      <c r="I62" s="996"/>
      <c r="J62" s="996"/>
      <c r="K62" s="996"/>
      <c r="L62" s="996"/>
      <c r="M62" s="996"/>
      <c r="N62" s="418"/>
      <c r="O62" s="996"/>
      <c r="P62" s="996"/>
      <c r="Q62" s="996"/>
      <c r="R62" s="996"/>
      <c r="S62" s="996"/>
      <c r="T62" s="418"/>
      <c r="U62" s="996"/>
      <c r="V62" s="418"/>
      <c r="W62" s="996"/>
    </row>
    <row r="63" spans="1:41">
      <c r="A63" s="507"/>
      <c r="B63" s="336"/>
      <c r="C63" s="996"/>
      <c r="D63" s="996"/>
      <c r="E63" s="996"/>
      <c r="F63" s="418"/>
      <c r="G63" s="996"/>
      <c r="H63" s="418"/>
      <c r="I63" s="996"/>
      <c r="J63" s="996"/>
      <c r="K63" s="996"/>
      <c r="L63" s="996"/>
      <c r="M63" s="996"/>
      <c r="N63" s="418"/>
      <c r="O63" s="996"/>
      <c r="P63" s="996"/>
      <c r="Q63" s="996"/>
      <c r="R63" s="996"/>
      <c r="S63" s="996"/>
      <c r="T63" s="418"/>
      <c r="U63" s="996"/>
      <c r="V63" s="418"/>
      <c r="W63" s="996"/>
    </row>
    <row r="64" spans="1:41">
      <c r="A64" s="507"/>
      <c r="B64" s="336"/>
      <c r="C64" s="996"/>
      <c r="D64" s="996"/>
      <c r="E64" s="996"/>
      <c r="F64" s="418"/>
      <c r="G64" s="996"/>
      <c r="H64" s="418"/>
      <c r="I64" s="996"/>
      <c r="J64" s="996"/>
      <c r="K64" s="996"/>
      <c r="L64" s="996"/>
      <c r="M64" s="996"/>
      <c r="N64" s="418"/>
      <c r="O64" s="996"/>
      <c r="P64" s="996"/>
      <c r="Q64" s="996"/>
      <c r="R64" s="996"/>
      <c r="S64" s="996"/>
      <c r="T64" s="418"/>
      <c r="U64" s="996"/>
      <c r="V64" s="418"/>
      <c r="W64" s="996"/>
    </row>
    <row r="65" spans="1:23">
      <c r="A65" s="507"/>
      <c r="B65" s="336"/>
      <c r="C65" s="996"/>
      <c r="D65" s="996"/>
      <c r="E65" s="996"/>
      <c r="F65" s="418"/>
      <c r="G65" s="996"/>
      <c r="H65" s="418"/>
      <c r="I65" s="996"/>
      <c r="J65" s="996"/>
      <c r="K65" s="996"/>
      <c r="L65" s="996"/>
      <c r="M65" s="996"/>
      <c r="N65" s="418"/>
      <c r="O65" s="996"/>
      <c r="P65" s="996"/>
      <c r="Q65" s="996"/>
      <c r="R65" s="996"/>
      <c r="S65" s="996"/>
      <c r="T65" s="418"/>
      <c r="U65" s="996"/>
      <c r="V65" s="418"/>
      <c r="W65" s="996"/>
    </row>
    <row r="66" spans="1:23">
      <c r="A66" s="507"/>
      <c r="B66" s="336"/>
      <c r="C66" s="996"/>
      <c r="D66" s="996"/>
      <c r="E66" s="996"/>
      <c r="F66" s="418"/>
      <c r="G66" s="996"/>
      <c r="H66" s="418"/>
      <c r="I66" s="996"/>
      <c r="J66" s="996"/>
      <c r="K66" s="996"/>
      <c r="L66" s="996"/>
      <c r="M66" s="996"/>
      <c r="N66" s="418"/>
      <c r="O66" s="996"/>
      <c r="P66" s="996"/>
      <c r="Q66" s="996"/>
      <c r="R66" s="996"/>
      <c r="S66" s="996"/>
      <c r="T66" s="418"/>
      <c r="U66" s="996"/>
      <c r="V66" s="418"/>
      <c r="W66" s="996"/>
    </row>
    <row r="67" spans="1:23">
      <c r="A67" s="144"/>
      <c r="B67" s="418"/>
      <c r="C67" s="996"/>
      <c r="D67" s="996"/>
      <c r="E67" s="996"/>
      <c r="F67" s="418"/>
      <c r="G67" s="580"/>
      <c r="H67" s="418"/>
      <c r="I67" s="580"/>
      <c r="J67" s="580"/>
      <c r="K67" s="580"/>
      <c r="L67" s="580"/>
      <c r="M67" s="580"/>
      <c r="N67" s="418"/>
      <c r="O67" s="580"/>
      <c r="P67" s="580"/>
      <c r="Q67" s="580"/>
      <c r="R67" s="580"/>
      <c r="S67" s="580"/>
      <c r="T67" s="418"/>
      <c r="U67" s="580"/>
      <c r="V67" s="418"/>
      <c r="W67" s="580"/>
    </row>
    <row r="68" spans="1:23">
      <c r="A68" s="144"/>
      <c r="B68" s="336"/>
      <c r="C68" s="996"/>
      <c r="D68" s="996"/>
      <c r="E68" s="996"/>
      <c r="F68" s="418"/>
      <c r="G68" s="580"/>
      <c r="H68" s="418"/>
      <c r="I68" s="580"/>
      <c r="J68" s="580"/>
      <c r="K68" s="580"/>
      <c r="L68" s="580"/>
      <c r="M68" s="580"/>
      <c r="N68" s="418"/>
      <c r="O68" s="580"/>
      <c r="P68" s="580"/>
      <c r="Q68" s="580"/>
      <c r="R68" s="580"/>
      <c r="S68" s="580"/>
      <c r="T68" s="418"/>
      <c r="U68" s="580"/>
      <c r="V68" s="418"/>
      <c r="W68" s="580"/>
    </row>
    <row r="69" spans="1:23">
      <c r="A69" s="144"/>
      <c r="B69" s="418"/>
      <c r="C69" s="983"/>
      <c r="D69" s="983"/>
      <c r="E69" s="983"/>
      <c r="F69" s="418"/>
      <c r="G69" s="580"/>
      <c r="H69" s="418"/>
      <c r="I69" s="580"/>
      <c r="J69" s="580"/>
      <c r="K69" s="580"/>
      <c r="L69" s="580"/>
      <c r="M69" s="580"/>
      <c r="N69" s="418"/>
      <c r="O69" s="580"/>
      <c r="P69" s="580"/>
      <c r="Q69" s="580"/>
      <c r="R69" s="580"/>
      <c r="S69" s="580"/>
      <c r="T69" s="418"/>
      <c r="U69" s="580"/>
      <c r="V69" s="418"/>
      <c r="W69" s="580"/>
    </row>
    <row r="70" spans="1:23">
      <c r="A70" s="144"/>
      <c r="B70" s="983"/>
      <c r="C70" s="983"/>
      <c r="D70" s="983"/>
      <c r="E70" s="983"/>
      <c r="F70" s="418"/>
      <c r="G70" s="580"/>
      <c r="H70" s="418"/>
      <c r="I70" s="580"/>
      <c r="J70" s="580"/>
      <c r="K70" s="580"/>
      <c r="L70" s="580"/>
      <c r="M70" s="580"/>
      <c r="N70" s="418"/>
      <c r="O70" s="580"/>
      <c r="P70" s="580"/>
      <c r="Q70" s="580"/>
      <c r="R70" s="580"/>
      <c r="S70" s="580"/>
      <c r="T70" s="418"/>
      <c r="U70" s="580"/>
      <c r="V70" s="418"/>
      <c r="W70" s="580"/>
    </row>
    <row r="71" spans="1:23">
      <c r="A71" s="507"/>
      <c r="B71" s="336"/>
      <c r="C71" s="996"/>
      <c r="D71" s="996"/>
      <c r="E71" s="996"/>
      <c r="F71" s="418"/>
      <c r="G71" s="996"/>
      <c r="H71" s="418"/>
      <c r="I71" s="996"/>
      <c r="J71" s="996"/>
      <c r="K71" s="996"/>
      <c r="L71" s="996"/>
      <c r="M71" s="996"/>
      <c r="N71" s="418"/>
      <c r="O71" s="996"/>
      <c r="P71" s="996"/>
      <c r="Q71" s="996"/>
      <c r="R71" s="996"/>
      <c r="S71" s="996"/>
      <c r="T71" s="418"/>
      <c r="U71" s="996"/>
      <c r="V71" s="418"/>
      <c r="W71" s="996"/>
    </row>
    <row r="72" spans="1:23">
      <c r="A72" s="507"/>
      <c r="B72" s="336"/>
      <c r="C72" s="996"/>
      <c r="D72" s="996"/>
      <c r="E72" s="996"/>
      <c r="F72" s="418"/>
      <c r="G72" s="996"/>
      <c r="H72" s="418"/>
      <c r="I72" s="996"/>
      <c r="J72" s="996"/>
      <c r="K72" s="996"/>
      <c r="L72" s="996"/>
      <c r="M72" s="996"/>
      <c r="N72" s="418"/>
      <c r="O72" s="996"/>
      <c r="P72" s="996"/>
      <c r="Q72" s="996"/>
      <c r="R72" s="996"/>
      <c r="S72" s="996"/>
      <c r="T72" s="418"/>
      <c r="U72" s="996"/>
      <c r="V72" s="418"/>
      <c r="W72" s="996"/>
    </row>
    <row r="73" spans="1:23">
      <c r="A73" s="507"/>
      <c r="B73" s="336"/>
      <c r="C73" s="996"/>
      <c r="D73" s="996"/>
      <c r="E73" s="996"/>
      <c r="F73" s="418"/>
      <c r="G73" s="996"/>
      <c r="H73" s="418"/>
      <c r="I73" s="996"/>
      <c r="J73" s="996"/>
      <c r="K73" s="996"/>
      <c r="L73" s="996"/>
      <c r="M73" s="996"/>
      <c r="N73" s="418"/>
      <c r="O73" s="996"/>
      <c r="P73" s="996"/>
      <c r="Q73" s="996"/>
      <c r="R73" s="996"/>
      <c r="S73" s="996"/>
      <c r="T73" s="418"/>
      <c r="U73" s="996"/>
      <c r="V73" s="418"/>
      <c r="W73" s="996"/>
    </row>
    <row r="74" spans="1:23">
      <c r="A74" s="507"/>
      <c r="B74" s="336"/>
      <c r="C74" s="996"/>
      <c r="D74" s="996"/>
      <c r="E74" s="996"/>
      <c r="F74" s="418"/>
      <c r="G74" s="996"/>
      <c r="H74" s="418"/>
      <c r="I74" s="996"/>
      <c r="J74" s="996"/>
      <c r="K74" s="996"/>
      <c r="L74" s="996"/>
      <c r="M74" s="996"/>
      <c r="N74" s="418"/>
      <c r="O74" s="996"/>
      <c r="P74" s="996"/>
      <c r="Q74" s="996"/>
      <c r="R74" s="996"/>
      <c r="S74" s="996"/>
      <c r="T74" s="418"/>
      <c r="U74" s="996"/>
      <c r="V74" s="418"/>
      <c r="W74" s="996"/>
    </row>
    <row r="75" spans="1:23">
      <c r="A75" s="507"/>
      <c r="B75" s="336"/>
      <c r="C75" s="996"/>
      <c r="D75" s="996"/>
      <c r="E75" s="996"/>
      <c r="F75" s="418"/>
      <c r="G75" s="996"/>
      <c r="H75" s="418"/>
      <c r="I75" s="996"/>
      <c r="J75" s="996"/>
      <c r="K75" s="996"/>
      <c r="L75" s="996"/>
      <c r="M75" s="996"/>
      <c r="N75" s="418"/>
      <c r="O75" s="996"/>
      <c r="P75" s="996"/>
      <c r="Q75" s="996"/>
      <c r="R75" s="996"/>
      <c r="S75" s="996"/>
      <c r="T75" s="418"/>
      <c r="U75" s="996"/>
      <c r="V75" s="418"/>
      <c r="W75" s="996"/>
    </row>
    <row r="76" spans="1:23">
      <c r="A76" s="507"/>
      <c r="B76" s="336"/>
      <c r="C76" s="996"/>
      <c r="D76" s="996"/>
      <c r="E76" s="996"/>
      <c r="F76" s="418"/>
      <c r="G76" s="996"/>
      <c r="H76" s="418"/>
      <c r="I76" s="996"/>
      <c r="J76" s="996"/>
      <c r="K76" s="996"/>
      <c r="L76" s="996"/>
      <c r="M76" s="996"/>
      <c r="N76" s="418"/>
      <c r="O76" s="996"/>
      <c r="P76" s="996"/>
      <c r="Q76" s="996"/>
      <c r="R76" s="996"/>
      <c r="S76" s="996"/>
      <c r="T76" s="418"/>
      <c r="U76" s="996"/>
      <c r="V76" s="418"/>
      <c r="W76" s="996"/>
    </row>
    <row r="77" spans="1:23">
      <c r="A77" s="507"/>
      <c r="B77" s="336"/>
      <c r="C77" s="996"/>
      <c r="D77" s="996"/>
      <c r="E77" s="996"/>
      <c r="F77" s="418"/>
      <c r="G77" s="996"/>
      <c r="H77" s="418"/>
      <c r="I77" s="996"/>
      <c r="J77" s="996"/>
      <c r="K77" s="996"/>
      <c r="L77" s="996"/>
      <c r="M77" s="996"/>
      <c r="N77" s="418"/>
      <c r="O77" s="996"/>
      <c r="P77" s="996"/>
      <c r="Q77" s="996"/>
      <c r="R77" s="996"/>
      <c r="S77" s="996"/>
      <c r="T77" s="418"/>
      <c r="U77" s="996"/>
      <c r="V77" s="418"/>
      <c r="W77" s="996"/>
    </row>
    <row r="78" spans="1:23">
      <c r="A78" s="144"/>
      <c r="B78" s="418"/>
      <c r="C78" s="996"/>
      <c r="D78" s="996"/>
      <c r="E78" s="996"/>
      <c r="F78" s="418"/>
      <c r="G78" s="996"/>
      <c r="H78" s="418"/>
      <c r="I78" s="996"/>
      <c r="J78" s="996"/>
      <c r="K78" s="996"/>
      <c r="L78" s="996"/>
      <c r="M78" s="996"/>
      <c r="N78" s="418"/>
      <c r="O78" s="996"/>
      <c r="P78" s="996"/>
      <c r="Q78" s="996"/>
      <c r="R78" s="996"/>
      <c r="S78" s="996"/>
      <c r="T78" s="418"/>
      <c r="U78" s="996"/>
      <c r="V78" s="418"/>
      <c r="W78" s="996"/>
    </row>
    <row r="79" spans="1:23">
      <c r="A79" s="144"/>
      <c r="B79" s="336"/>
      <c r="C79" s="996"/>
      <c r="D79" s="996"/>
      <c r="E79" s="996"/>
      <c r="F79" s="418"/>
      <c r="G79" s="996"/>
      <c r="H79" s="418"/>
      <c r="I79" s="996"/>
      <c r="J79" s="996"/>
      <c r="K79" s="996"/>
      <c r="L79" s="996"/>
      <c r="M79" s="996"/>
      <c r="N79" s="418"/>
      <c r="O79" s="996"/>
      <c r="P79" s="996"/>
      <c r="Q79" s="996"/>
      <c r="R79" s="996"/>
      <c r="S79" s="996"/>
      <c r="T79" s="418"/>
      <c r="U79" s="996"/>
      <c r="V79" s="418"/>
      <c r="W79" s="996"/>
    </row>
    <row r="80" spans="1:23">
      <c r="A80" s="144"/>
      <c r="B80" s="418"/>
      <c r="C80" s="996"/>
      <c r="D80" s="996"/>
      <c r="E80" s="996"/>
      <c r="F80" s="418"/>
      <c r="G80" s="996"/>
      <c r="H80" s="418"/>
      <c r="I80" s="996"/>
      <c r="J80" s="996"/>
      <c r="K80" s="996"/>
      <c r="L80" s="996"/>
      <c r="M80" s="996"/>
      <c r="N80" s="418"/>
      <c r="O80" s="996"/>
      <c r="P80" s="996"/>
      <c r="Q80" s="996"/>
      <c r="R80" s="996"/>
      <c r="S80" s="996"/>
      <c r="T80" s="418"/>
      <c r="U80" s="996"/>
      <c r="V80" s="418"/>
      <c r="W80" s="996"/>
    </row>
    <row r="81" spans="1:23">
      <c r="A81" s="145"/>
      <c r="B81" s="983"/>
      <c r="C81" s="983"/>
      <c r="D81" s="983"/>
      <c r="E81" s="983"/>
      <c r="F81" s="418"/>
      <c r="G81" s="336"/>
      <c r="H81" s="418"/>
      <c r="I81" s="580"/>
      <c r="J81" s="580"/>
      <c r="K81" s="580"/>
      <c r="L81" s="580"/>
      <c r="M81" s="580"/>
      <c r="N81" s="418"/>
      <c r="O81" s="580"/>
      <c r="P81" s="580"/>
      <c r="Q81" s="580"/>
      <c r="R81" s="580"/>
      <c r="S81" s="580"/>
      <c r="T81" s="418"/>
      <c r="U81" s="580"/>
      <c r="V81" s="418"/>
      <c r="W81" s="336"/>
    </row>
    <row r="82" spans="1:23">
      <c r="A82" s="508"/>
      <c r="B82" s="336"/>
      <c r="C82" s="997"/>
      <c r="D82" s="997"/>
      <c r="E82" s="997"/>
      <c r="F82" s="997"/>
      <c r="G82" s="508"/>
      <c r="H82" s="997"/>
      <c r="I82" s="508"/>
      <c r="J82" s="508"/>
      <c r="K82" s="508"/>
      <c r="L82" s="508"/>
      <c r="M82" s="508"/>
      <c r="N82" s="997"/>
      <c r="O82" s="508"/>
      <c r="P82" s="508"/>
      <c r="Q82" s="508"/>
      <c r="R82" s="508"/>
      <c r="S82" s="508"/>
      <c r="T82" s="997"/>
      <c r="U82" s="508"/>
      <c r="V82" s="997"/>
      <c r="W82" s="508"/>
    </row>
    <row r="83" spans="1:23">
      <c r="A83" s="508"/>
      <c r="B83" s="997"/>
      <c r="C83" s="997"/>
      <c r="D83" s="997"/>
      <c r="E83" s="997"/>
      <c r="F83" s="997"/>
      <c r="G83" s="508"/>
      <c r="H83" s="997"/>
      <c r="I83" s="508"/>
      <c r="J83" s="508"/>
      <c r="K83" s="508"/>
      <c r="L83" s="508"/>
      <c r="M83" s="508"/>
      <c r="N83" s="997"/>
      <c r="O83" s="508"/>
      <c r="P83" s="508"/>
      <c r="Q83" s="508"/>
      <c r="R83" s="508"/>
      <c r="S83" s="508"/>
      <c r="T83" s="997"/>
      <c r="U83" s="508"/>
      <c r="V83" s="997"/>
      <c r="W83" s="508"/>
    </row>
    <row r="84" spans="1:23">
      <c r="A84" s="145"/>
      <c r="B84" s="145"/>
      <c r="C84" s="145"/>
      <c r="D84" s="145"/>
      <c r="E84" s="145"/>
      <c r="F84" s="145"/>
      <c r="G84" s="145"/>
      <c r="H84" s="145"/>
      <c r="I84" s="580"/>
      <c r="J84" s="580"/>
      <c r="K84" s="580"/>
      <c r="L84" s="580"/>
      <c r="M84" s="580"/>
      <c r="N84" s="145"/>
      <c r="O84" s="336"/>
      <c r="P84" s="336"/>
      <c r="Q84" s="336"/>
      <c r="R84" s="336"/>
      <c r="S84" s="336"/>
      <c r="T84" s="145"/>
      <c r="U84" s="336"/>
      <c r="V84" s="145"/>
      <c r="W84" s="145"/>
    </row>
    <row r="85" spans="1:23">
      <c r="A85" s="144"/>
      <c r="B85" s="769"/>
      <c r="C85" s="1010"/>
      <c r="D85" s="1010"/>
      <c r="E85" s="1010"/>
      <c r="F85" s="506"/>
      <c r="G85" s="1010"/>
      <c r="H85" s="506"/>
      <c r="I85" s="1250"/>
      <c r="J85" s="1250"/>
      <c r="K85" s="1250"/>
      <c r="L85" s="1250"/>
      <c r="M85" s="1250"/>
      <c r="N85" s="506"/>
      <c r="O85" s="516"/>
      <c r="P85" s="516"/>
      <c r="Q85" s="516"/>
      <c r="R85" s="516"/>
      <c r="S85" s="516"/>
      <c r="T85" s="506"/>
      <c r="U85" s="516"/>
      <c r="V85" s="506"/>
      <c r="W85" s="1010"/>
    </row>
    <row r="86" spans="1:23">
      <c r="A86" s="1010"/>
      <c r="B86" s="1010"/>
      <c r="C86" s="1010"/>
      <c r="D86" s="1010"/>
      <c r="E86" s="1010"/>
      <c r="F86" s="506"/>
      <c r="G86" s="1010"/>
      <c r="H86" s="506"/>
      <c r="I86" s="1250"/>
      <c r="J86" s="1250"/>
      <c r="K86" s="1250"/>
      <c r="L86" s="1250"/>
      <c r="M86" s="1250"/>
      <c r="N86" s="506"/>
      <c r="O86" s="516"/>
      <c r="P86" s="516"/>
      <c r="Q86" s="516"/>
      <c r="R86" s="516"/>
      <c r="S86" s="516"/>
      <c r="T86" s="506"/>
      <c r="U86" s="516"/>
      <c r="V86" s="1010"/>
      <c r="W86" s="1010"/>
    </row>
    <row r="87" spans="1:23">
      <c r="A87" s="145"/>
      <c r="B87" s="174"/>
      <c r="C87" s="174"/>
      <c r="D87" s="174"/>
      <c r="E87" s="174"/>
      <c r="F87" s="174"/>
      <c r="G87" s="174"/>
      <c r="H87" s="174"/>
      <c r="I87" s="766"/>
      <c r="J87" s="766"/>
      <c r="K87" s="766"/>
      <c r="L87" s="766"/>
      <c r="M87" s="766"/>
      <c r="N87" s="174"/>
      <c r="O87" s="417"/>
      <c r="P87" s="417"/>
      <c r="Q87" s="417"/>
      <c r="R87" s="417"/>
      <c r="S87" s="417"/>
      <c r="T87" s="174"/>
      <c r="U87" s="417"/>
      <c r="V87" s="174"/>
      <c r="W87" s="174"/>
    </row>
    <row r="88" spans="1:23">
      <c r="A88" s="144"/>
      <c r="B88" s="336"/>
      <c r="C88" s="580"/>
      <c r="D88" s="580"/>
      <c r="E88" s="580"/>
      <c r="F88" s="336"/>
      <c r="G88" s="580"/>
      <c r="H88" s="336"/>
      <c r="I88" s="580"/>
      <c r="J88" s="580"/>
      <c r="K88" s="580"/>
      <c r="L88" s="580"/>
      <c r="M88" s="580"/>
      <c r="N88" s="336"/>
      <c r="O88" s="580"/>
      <c r="P88" s="580"/>
      <c r="Q88" s="580"/>
      <c r="R88" s="580"/>
      <c r="S88" s="580"/>
      <c r="T88" s="336"/>
      <c r="U88" s="580"/>
      <c r="V88" s="336"/>
      <c r="W88" s="580"/>
    </row>
    <row r="89" spans="1:23">
      <c r="A89" s="768"/>
      <c r="B89" s="336"/>
      <c r="C89" s="580"/>
      <c r="D89" s="580"/>
      <c r="E89" s="580"/>
      <c r="F89" s="336"/>
      <c r="G89" s="580"/>
      <c r="H89" s="336"/>
      <c r="I89" s="580"/>
      <c r="J89" s="580"/>
      <c r="K89" s="580"/>
      <c r="L89" s="580"/>
      <c r="M89" s="580"/>
      <c r="N89" s="336"/>
      <c r="O89" s="580"/>
      <c r="P89" s="580"/>
      <c r="Q89" s="580"/>
      <c r="R89" s="580"/>
      <c r="S89" s="580"/>
      <c r="T89" s="336"/>
      <c r="U89" s="580"/>
      <c r="V89" s="336"/>
      <c r="W89" s="580"/>
    </row>
    <row r="90" spans="1:23">
      <c r="A90" s="768"/>
      <c r="B90" s="336"/>
      <c r="C90" s="580"/>
      <c r="D90" s="580"/>
      <c r="E90" s="580"/>
      <c r="F90" s="336"/>
      <c r="G90" s="580"/>
      <c r="H90" s="336"/>
      <c r="I90" s="580"/>
      <c r="J90" s="580"/>
      <c r="K90" s="580"/>
      <c r="L90" s="580"/>
      <c r="M90" s="580"/>
      <c r="N90" s="336"/>
      <c r="O90" s="580"/>
      <c r="P90" s="580"/>
      <c r="Q90" s="580"/>
      <c r="R90" s="580"/>
      <c r="S90" s="580"/>
      <c r="T90" s="336"/>
      <c r="U90" s="580"/>
      <c r="V90" s="336"/>
      <c r="W90" s="580"/>
    </row>
    <row r="91" spans="1:23">
      <c r="A91" s="768"/>
      <c r="B91" s="336"/>
      <c r="C91" s="580"/>
      <c r="D91" s="580"/>
      <c r="E91" s="580"/>
      <c r="F91" s="336"/>
      <c r="G91" s="580"/>
      <c r="H91" s="336"/>
      <c r="I91" s="580"/>
      <c r="J91" s="580"/>
      <c r="K91" s="580"/>
      <c r="L91" s="580"/>
      <c r="M91" s="580"/>
      <c r="N91" s="336"/>
      <c r="O91" s="580"/>
      <c r="P91" s="580"/>
      <c r="Q91" s="580"/>
      <c r="R91" s="580"/>
      <c r="S91" s="580"/>
      <c r="T91" s="336"/>
      <c r="U91" s="580"/>
      <c r="V91" s="336"/>
      <c r="W91" s="580"/>
    </row>
    <row r="92" spans="1:23">
      <c r="A92" s="768"/>
      <c r="B92" s="336"/>
      <c r="C92" s="580"/>
      <c r="D92" s="580"/>
      <c r="E92" s="580"/>
      <c r="F92" s="336"/>
      <c r="G92" s="580"/>
      <c r="H92" s="336"/>
      <c r="I92" s="580"/>
      <c r="J92" s="580"/>
      <c r="K92" s="580"/>
      <c r="L92" s="580"/>
      <c r="M92" s="580"/>
      <c r="N92" s="336"/>
      <c r="O92" s="580"/>
      <c r="P92" s="580"/>
      <c r="Q92" s="580"/>
      <c r="R92" s="580"/>
      <c r="S92" s="580"/>
      <c r="T92" s="336"/>
      <c r="U92" s="580"/>
      <c r="V92" s="336"/>
      <c r="W92" s="580"/>
    </row>
    <row r="93" spans="1:23">
      <c r="A93" s="768"/>
      <c r="B93" s="336"/>
      <c r="C93" s="580"/>
      <c r="D93" s="580"/>
      <c r="E93" s="580"/>
      <c r="F93" s="336"/>
      <c r="G93" s="580"/>
      <c r="H93" s="336"/>
      <c r="I93" s="580"/>
      <c r="J93" s="580"/>
      <c r="K93" s="580"/>
      <c r="L93" s="580"/>
      <c r="M93" s="580"/>
      <c r="N93" s="336"/>
      <c r="O93" s="580"/>
      <c r="P93" s="580"/>
      <c r="Q93" s="580"/>
      <c r="R93" s="580"/>
      <c r="S93" s="580"/>
      <c r="T93" s="336"/>
      <c r="U93" s="580"/>
      <c r="V93" s="336"/>
      <c r="W93" s="580"/>
    </row>
    <row r="94" spans="1:23">
      <c r="A94" s="768"/>
      <c r="B94" s="336"/>
      <c r="C94" s="580"/>
      <c r="D94" s="580"/>
      <c r="E94" s="580"/>
      <c r="F94" s="336"/>
      <c r="G94" s="580"/>
      <c r="H94" s="336"/>
      <c r="I94" s="580"/>
      <c r="J94" s="580"/>
      <c r="K94" s="580"/>
      <c r="L94" s="580"/>
      <c r="M94" s="580"/>
      <c r="N94" s="336"/>
      <c r="O94" s="580"/>
      <c r="P94" s="580"/>
      <c r="Q94" s="580"/>
      <c r="R94" s="580"/>
      <c r="S94" s="580"/>
      <c r="T94" s="336"/>
      <c r="U94" s="580"/>
      <c r="V94" s="336"/>
      <c r="W94" s="580"/>
    </row>
    <row r="95" spans="1:23">
      <c r="A95" s="768"/>
      <c r="B95" s="336"/>
      <c r="C95" s="580"/>
      <c r="D95" s="580"/>
      <c r="E95" s="580"/>
      <c r="F95" s="336"/>
      <c r="G95" s="580"/>
      <c r="H95" s="336"/>
      <c r="I95" s="580"/>
      <c r="J95" s="580"/>
      <c r="K95" s="580"/>
      <c r="L95" s="580"/>
      <c r="M95" s="580"/>
      <c r="N95" s="336"/>
      <c r="O95" s="580"/>
      <c r="P95" s="580"/>
      <c r="Q95" s="580"/>
      <c r="R95" s="580"/>
      <c r="S95" s="580"/>
      <c r="T95" s="336"/>
      <c r="U95" s="580"/>
      <c r="V95" s="336"/>
      <c r="W95" s="580"/>
    </row>
    <row r="96" spans="1:23">
      <c r="A96" s="144"/>
      <c r="B96" s="336"/>
      <c r="C96" s="580"/>
      <c r="D96" s="580"/>
      <c r="E96" s="580"/>
      <c r="F96" s="336"/>
      <c r="G96" s="580"/>
      <c r="H96" s="336"/>
      <c r="I96" s="580"/>
      <c r="J96" s="580"/>
      <c r="K96" s="580"/>
      <c r="L96" s="580"/>
      <c r="M96" s="580"/>
      <c r="N96" s="336"/>
      <c r="O96" s="580"/>
      <c r="P96" s="580"/>
      <c r="Q96" s="580"/>
      <c r="R96" s="580"/>
      <c r="S96" s="580"/>
      <c r="T96" s="336"/>
      <c r="U96" s="580"/>
      <c r="V96" s="336"/>
      <c r="W96" s="580"/>
    </row>
    <row r="97" spans="1:23">
      <c r="B97" s="335"/>
      <c r="C97" s="365"/>
      <c r="D97" s="365"/>
      <c r="E97" s="365"/>
      <c r="F97" s="335"/>
      <c r="G97" s="365"/>
      <c r="H97" s="335"/>
      <c r="N97" s="335"/>
      <c r="O97" s="365"/>
      <c r="P97" s="365"/>
      <c r="Q97" s="365"/>
      <c r="R97" s="365"/>
      <c r="S97" s="365"/>
      <c r="T97" s="335"/>
      <c r="U97" s="365"/>
      <c r="V97" s="335"/>
      <c r="W97" s="365"/>
    </row>
    <row r="98" spans="1:23">
      <c r="A98" s="145"/>
      <c r="B98" s="336"/>
      <c r="C98" s="580"/>
      <c r="D98" s="580"/>
      <c r="E98" s="580"/>
      <c r="F98" s="336"/>
      <c r="G98" s="580"/>
      <c r="H98" s="336"/>
      <c r="I98" s="580"/>
      <c r="J98" s="580"/>
      <c r="K98" s="580"/>
      <c r="L98" s="580"/>
      <c r="M98" s="580"/>
      <c r="N98" s="336"/>
      <c r="O98" s="580"/>
      <c r="P98" s="580"/>
      <c r="Q98" s="580"/>
      <c r="R98" s="580"/>
      <c r="S98" s="580"/>
      <c r="T98" s="336"/>
      <c r="U98" s="580"/>
      <c r="V98" s="336"/>
      <c r="W98" s="580"/>
    </row>
    <row r="99" spans="1:23">
      <c r="A99" s="983"/>
      <c r="B99" s="336"/>
      <c r="C99" s="580"/>
      <c r="D99" s="580"/>
      <c r="E99" s="580"/>
      <c r="F99" s="336"/>
      <c r="G99" s="580"/>
      <c r="H99" s="336"/>
      <c r="I99" s="580"/>
      <c r="J99" s="580"/>
      <c r="K99" s="580"/>
      <c r="L99" s="580"/>
      <c r="M99" s="580"/>
      <c r="N99" s="336"/>
      <c r="O99" s="580"/>
      <c r="P99" s="580"/>
      <c r="Q99" s="580"/>
      <c r="R99" s="580"/>
      <c r="S99" s="580"/>
      <c r="T99" s="336"/>
      <c r="U99" s="580"/>
      <c r="V99" s="336"/>
      <c r="W99" s="580"/>
    </row>
    <row r="100" spans="1:23">
      <c r="A100" s="145"/>
      <c r="B100" s="336"/>
      <c r="C100" s="580"/>
      <c r="D100" s="580"/>
      <c r="E100" s="580"/>
      <c r="F100" s="336"/>
      <c r="G100" s="580"/>
      <c r="H100" s="336"/>
      <c r="I100" s="580"/>
      <c r="J100" s="580"/>
      <c r="K100" s="580"/>
      <c r="L100" s="580"/>
      <c r="M100" s="580"/>
      <c r="N100" s="336"/>
      <c r="O100" s="580"/>
      <c r="P100" s="580"/>
      <c r="Q100" s="580"/>
      <c r="R100" s="580"/>
      <c r="S100" s="580"/>
      <c r="T100" s="336"/>
      <c r="U100" s="580"/>
      <c r="V100" s="336"/>
      <c r="W100" s="580"/>
    </row>
  </sheetData>
  <sheetProtection password="DF9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34" orientation="landscape" r:id="rId1"/>
  <headerFooter alignWithMargins="0">
    <oddHeader xml:space="preserve">&amp;CASSOCIATION OF COLLECTIVE INVESTMENTS
QUARTERLY REPORT
</oddHeader>
    <oddFooter>&amp;RPage 48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O100"/>
  <sheetViews>
    <sheetView workbookViewId="0" xr3:uid="{3BD89B44-3FF4-5B92-A47E-272556600A1E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2.28515625" customWidth="1"/>
    <col min="7" max="7" width="5.140625" style="365" customWidth="1"/>
    <col min="8" max="8" width="12.7109375" customWidth="1"/>
    <col min="9" max="9" width="4.7109375" style="335" customWidth="1"/>
    <col min="10" max="10" width="12.7109375" customWidth="1"/>
    <col min="11" max="11" width="4.7109375" style="335" customWidth="1"/>
    <col min="12" max="12" width="11.85546875" customWidth="1"/>
    <col min="13" max="13" width="5.7109375" customWidth="1"/>
    <col min="15" max="15" width="6.7109375" customWidth="1"/>
    <col min="16" max="16" width="9.28515625" customWidth="1"/>
    <col min="17" max="17" width="5.140625" customWidth="1"/>
    <col min="18" max="18" width="11.7109375" customWidth="1"/>
    <col min="19" max="19" width="4.28515625" customWidth="1"/>
    <col min="20" max="20" width="11.5703125" customWidth="1"/>
    <col min="21" max="21" width="6.85546875" customWidth="1"/>
    <col min="22" max="22" width="11.42578125" customWidth="1"/>
    <col min="23" max="23" width="5.140625" customWidth="1"/>
    <col min="24" max="24" width="9" customWidth="1"/>
    <col min="25" max="25" width="5.5703125" customWidth="1"/>
    <col min="26" max="26" width="12.140625" customWidth="1"/>
    <col min="27" max="27" width="4.85546875" customWidth="1"/>
    <col min="28" max="28" width="9.85546875" customWidth="1"/>
    <col min="29" max="29" width="5.5703125" customWidth="1"/>
    <col min="30" max="30" width="11" customWidth="1"/>
    <col min="31" max="31" width="5.5703125" customWidth="1"/>
    <col min="32" max="32" width="11.85546875" customWidth="1"/>
    <col min="33" max="33" width="5" customWidth="1"/>
    <col min="34" max="34" width="11.5703125" customWidth="1"/>
    <col min="35" max="35" width="5.85546875" customWidth="1"/>
    <col min="36" max="36" width="11.5703125" customWidth="1"/>
    <col min="37" max="37" width="5.85546875" customWidth="1"/>
    <col min="38" max="38" width="10.7109375" customWidth="1"/>
    <col min="39" max="39" width="5.85546875" customWidth="1"/>
    <col min="40" max="40" width="11" customWidth="1"/>
    <col min="41" max="41" width="4.5703125" customWidth="1"/>
  </cols>
  <sheetData>
    <row r="1" spans="1:41">
      <c r="A1" s="144" t="s">
        <v>1336</v>
      </c>
      <c r="Z1" t="str">
        <f>Summary!V1</f>
        <v>QUARTER ENDED 31 DECEMBER 2005</v>
      </c>
    </row>
    <row r="2" spans="1:41">
      <c r="A2" s="145"/>
      <c r="V2" s="335"/>
    </row>
    <row r="3" spans="1:41" s="426" customFormat="1">
      <c r="A3" s="430" t="s">
        <v>1471</v>
      </c>
      <c r="B3" s="432" t="s">
        <v>79</v>
      </c>
      <c r="C3" s="425"/>
      <c r="D3" s="1207" t="s">
        <v>550</v>
      </c>
      <c r="E3" s="1429"/>
      <c r="F3" s="1207" t="s">
        <v>476</v>
      </c>
      <c r="G3" s="1429"/>
      <c r="H3" s="1207" t="s">
        <v>476</v>
      </c>
      <c r="I3" s="425"/>
      <c r="J3" s="324" t="s">
        <v>476</v>
      </c>
      <c r="K3" s="425"/>
      <c r="L3" s="324" t="s">
        <v>476</v>
      </c>
      <c r="M3" s="425"/>
      <c r="N3" s="324" t="s">
        <v>476</v>
      </c>
      <c r="O3" s="425"/>
      <c r="P3" s="324" t="s">
        <v>491</v>
      </c>
      <c r="Q3" s="425"/>
      <c r="R3" s="324" t="s">
        <v>645</v>
      </c>
      <c r="S3" s="425"/>
      <c r="T3" s="324" t="s">
        <v>495</v>
      </c>
      <c r="U3" s="511"/>
      <c r="V3" s="324" t="s">
        <v>515</v>
      </c>
      <c r="W3" s="510"/>
      <c r="X3" s="324" t="s">
        <v>515</v>
      </c>
      <c r="Y3" s="425"/>
      <c r="Z3" s="1421" t="s">
        <v>1497</v>
      </c>
      <c r="AA3" s="510"/>
      <c r="AB3" s="1421" t="s">
        <v>1497</v>
      </c>
      <c r="AC3" s="510"/>
      <c r="AD3" s="1421" t="s">
        <v>1497</v>
      </c>
      <c r="AE3" s="510"/>
      <c r="AF3" s="1421" t="s">
        <v>1498</v>
      </c>
      <c r="AG3" s="510"/>
      <c r="AH3" s="1421" t="s">
        <v>1498</v>
      </c>
      <c r="AI3" s="510"/>
      <c r="AJ3" s="1421" t="s">
        <v>1498</v>
      </c>
      <c r="AK3" s="510"/>
      <c r="AL3" s="1443" t="s">
        <v>1146</v>
      </c>
      <c r="AM3" s="438"/>
      <c r="AN3" s="1365" t="s">
        <v>518</v>
      </c>
      <c r="AO3" s="510"/>
    </row>
    <row r="4" spans="1:41" s="426" customFormat="1" ht="12">
      <c r="A4" s="430"/>
      <c r="B4" s="429"/>
      <c r="C4" s="427"/>
      <c r="D4" s="1209" t="s">
        <v>863</v>
      </c>
      <c r="E4" s="1430"/>
      <c r="F4" s="1209" t="s">
        <v>1499</v>
      </c>
      <c r="G4" s="1430"/>
      <c r="H4" s="1209" t="s">
        <v>1500</v>
      </c>
      <c r="I4" s="427"/>
      <c r="J4" s="169" t="s">
        <v>1501</v>
      </c>
      <c r="K4" s="427"/>
      <c r="L4" s="169" t="s">
        <v>1502</v>
      </c>
      <c r="M4" s="427"/>
      <c r="N4" s="169" t="s">
        <v>1503</v>
      </c>
      <c r="O4" s="427"/>
      <c r="P4" s="169" t="s">
        <v>1494</v>
      </c>
      <c r="Q4" s="427"/>
      <c r="R4" s="169" t="s">
        <v>1371</v>
      </c>
      <c r="S4" s="427"/>
      <c r="T4" s="169" t="s">
        <v>1504</v>
      </c>
      <c r="U4" s="514"/>
      <c r="V4" s="169" t="s">
        <v>1505</v>
      </c>
      <c r="W4" s="513"/>
      <c r="X4" s="169" t="s">
        <v>753</v>
      </c>
      <c r="Y4" s="427"/>
      <c r="Z4" s="1422" t="s">
        <v>1506</v>
      </c>
      <c r="AA4" s="513"/>
      <c r="AB4" s="1422" t="s">
        <v>1507</v>
      </c>
      <c r="AC4" s="513"/>
      <c r="AD4" s="1422" t="s">
        <v>1508</v>
      </c>
      <c r="AE4" s="513"/>
      <c r="AF4" s="1422" t="s">
        <v>1509</v>
      </c>
      <c r="AG4" s="513"/>
      <c r="AH4" s="1422" t="s">
        <v>1510</v>
      </c>
      <c r="AI4" s="513"/>
      <c r="AJ4" s="1422" t="s">
        <v>1511</v>
      </c>
      <c r="AK4" s="513"/>
      <c r="AL4" s="1444" t="s">
        <v>1152</v>
      </c>
      <c r="AM4" s="381"/>
      <c r="AN4" s="1427" t="s">
        <v>1512</v>
      </c>
      <c r="AO4" s="513"/>
    </row>
    <row r="5" spans="1:41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368" t="s">
        <v>21</v>
      </c>
      <c r="V5" s="156" t="s">
        <v>117</v>
      </c>
      <c r="W5" s="344" t="s">
        <v>21</v>
      </c>
      <c r="X5" s="156" t="s">
        <v>117</v>
      </c>
      <c r="Y5" s="157" t="s">
        <v>21</v>
      </c>
      <c r="Z5" s="156" t="s">
        <v>117</v>
      </c>
      <c r="AA5" s="344" t="s">
        <v>21</v>
      </c>
      <c r="AB5" s="156" t="s">
        <v>117</v>
      </c>
      <c r="AC5" s="344" t="s">
        <v>21</v>
      </c>
      <c r="AD5" s="156" t="s">
        <v>117</v>
      </c>
      <c r="AE5" s="344" t="s">
        <v>21</v>
      </c>
      <c r="AF5" s="156" t="s">
        <v>117</v>
      </c>
      <c r="AG5" s="344" t="s">
        <v>21</v>
      </c>
      <c r="AH5" s="156" t="s">
        <v>117</v>
      </c>
      <c r="AI5" s="344" t="s">
        <v>21</v>
      </c>
      <c r="AJ5" s="156" t="s">
        <v>117</v>
      </c>
      <c r="AK5" s="344" t="s">
        <v>21</v>
      </c>
      <c r="AL5" s="156" t="s">
        <v>117</v>
      </c>
      <c r="AM5" s="157" t="s">
        <v>21</v>
      </c>
      <c r="AN5" s="156" t="s">
        <v>117</v>
      </c>
      <c r="AO5" s="344" t="s">
        <v>21</v>
      </c>
    </row>
    <row r="6" spans="1:41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364"/>
      <c r="W6" s="347"/>
      <c r="Y6" s="158"/>
      <c r="AA6" s="347"/>
      <c r="AC6" s="347"/>
      <c r="AE6" s="347"/>
      <c r="AG6" s="347"/>
      <c r="AI6" s="347"/>
      <c r="AK6" s="347"/>
      <c r="AM6" s="158"/>
      <c r="AO6" s="347"/>
    </row>
    <row r="7" spans="1:41">
      <c r="A7" s="172" t="s">
        <v>120</v>
      </c>
      <c r="B7" s="335">
        <f>D7+F7+H7+J7+L7+N7+P7+R7+T7+V7+X7+Z7+AB7+AD7+AF7+AH7+AJ7+AL7+AN7</f>
        <v>4127.9485356499999</v>
      </c>
      <c r="C7" s="364">
        <f>B7/$B$10*100</f>
        <v>51.518661339950988</v>
      </c>
      <c r="D7" s="419">
        <v>9.9999999999999995E-7</v>
      </c>
      <c r="E7" s="364">
        <f>D7/$D$10*100</f>
        <v>90.909090909090892</v>
      </c>
      <c r="F7" s="419">
        <v>-0.1</v>
      </c>
      <c r="G7" s="364">
        <f>F7/$F$10*100</f>
        <v>-0.1788908765652952</v>
      </c>
      <c r="H7" s="419">
        <v>-0.01</v>
      </c>
      <c r="I7" s="364">
        <f>H7/$H$10*100</f>
        <v>-0.24449877750611246</v>
      </c>
      <c r="J7" s="419">
        <v>215.35</v>
      </c>
      <c r="K7" s="364">
        <f>J7/$J$10*100</f>
        <v>74.89132324813076</v>
      </c>
      <c r="L7" s="419">
        <v>0</v>
      </c>
      <c r="M7" s="364">
        <f>L7/$P$10*100</f>
        <v>0</v>
      </c>
      <c r="N7" s="419">
        <v>0</v>
      </c>
      <c r="O7" s="364">
        <f>N7/$P$10*100</f>
        <v>0</v>
      </c>
      <c r="P7" s="419">
        <v>707.55980720999992</v>
      </c>
      <c r="Q7" s="364">
        <f>P7/$P$10*100</f>
        <v>41.062590192665013</v>
      </c>
      <c r="R7" s="419">
        <v>103.5</v>
      </c>
      <c r="S7" s="364">
        <f>R7/$R$10*100</f>
        <v>38.390207715133528</v>
      </c>
      <c r="T7" s="419">
        <v>883.6</v>
      </c>
      <c r="U7" s="364">
        <f>T7/$T$10*100</f>
        <v>87.710939051022436</v>
      </c>
      <c r="V7" s="419">
        <v>839</v>
      </c>
      <c r="W7" s="364">
        <f>V7/$V$10*100</f>
        <v>48.620769587389894</v>
      </c>
      <c r="X7" s="419">
        <v>0</v>
      </c>
      <c r="Y7" s="364">
        <f>X7/$X$10*100</f>
        <v>0</v>
      </c>
      <c r="Z7" s="419">
        <v>180.8</v>
      </c>
      <c r="AA7" s="364">
        <f>Z7/$Z$10*100</f>
        <v>33.247517469657964</v>
      </c>
      <c r="AB7" s="419">
        <v>42.6</v>
      </c>
      <c r="AC7" s="364">
        <f>AB7/$AB$10*100</f>
        <v>40.532825880114181</v>
      </c>
      <c r="AD7" s="419">
        <v>34.6</v>
      </c>
      <c r="AE7" s="364">
        <f>AD7/$AD$10*100</f>
        <v>68.924302788844614</v>
      </c>
      <c r="AF7" s="419">
        <v>141.30000000000001</v>
      </c>
      <c r="AG7" s="364">
        <f>AF7/$AF$10*100</f>
        <v>48.59009628610729</v>
      </c>
      <c r="AH7" s="419">
        <v>278.89999999999998</v>
      </c>
      <c r="AI7" s="364">
        <f>AH7/$AH$10*100</f>
        <v>51.306107431935246</v>
      </c>
      <c r="AJ7" s="419">
        <v>143.5</v>
      </c>
      <c r="AK7" s="364">
        <f>AJ7/$AJ$10*100</f>
        <v>68.726053639846739</v>
      </c>
      <c r="AL7" s="419">
        <v>0</v>
      </c>
      <c r="AM7" s="364">
        <f>AL7/$AL$10*100</f>
        <v>0</v>
      </c>
      <c r="AN7" s="419">
        <v>557.34872744000006</v>
      </c>
      <c r="AO7" s="364">
        <f>AN7/$AN$10*100</f>
        <v>48.801816454936919</v>
      </c>
    </row>
    <row r="8" spans="1:41">
      <c r="A8" s="172" t="s">
        <v>277</v>
      </c>
      <c r="B8" s="335">
        <f>D8+F8+H8+J8+L8+N8+P8+R8+T8+V8+X8+Z8+AB8+AD8+AF8+AH8+AJ8+AL8+AN8</f>
        <v>3775.5821246700002</v>
      </c>
      <c r="C8" s="364">
        <f>B8/$B$10*100</f>
        <v>47.120969450608165</v>
      </c>
      <c r="D8" s="419">
        <f>SUM('FOF4'!AD8:AD12)</f>
        <v>9.9999999999999995E-8</v>
      </c>
      <c r="E8" s="364">
        <f>D8/$D$10*100</f>
        <v>9.0909090909090899</v>
      </c>
      <c r="F8" s="419">
        <v>56</v>
      </c>
      <c r="G8" s="364">
        <f>F8/$F$10*100</f>
        <v>100.1788908765653</v>
      </c>
      <c r="H8" s="419">
        <v>4.0999999999999996</v>
      </c>
      <c r="I8" s="364">
        <f>H8/$H$10*100</f>
        <v>100.2444987775061</v>
      </c>
      <c r="J8" s="419">
        <v>14.9</v>
      </c>
      <c r="K8" s="364">
        <f>J8/$J$10*100</f>
        <v>5.1817075291253696</v>
      </c>
      <c r="L8" s="419">
        <f>SUM('FOF4'!AA48:AA52)</f>
        <v>16.3</v>
      </c>
      <c r="M8" s="364">
        <f>L8/$P$10*100</f>
        <v>0.94595568221950888</v>
      </c>
      <c r="N8" s="419">
        <f>SUM('FOF4'!AD48:AD52)</f>
        <v>0.8</v>
      </c>
      <c r="O8" s="364">
        <f>N8/$P$10*100</f>
        <v>4.6427272746969762E-2</v>
      </c>
      <c r="P8" s="419">
        <v>1015.5653144400001</v>
      </c>
      <c r="Q8" s="364">
        <f>P8/$P$10*100</f>
        <v>58.937409807334994</v>
      </c>
      <c r="R8" s="419">
        <v>114.4</v>
      </c>
      <c r="S8" s="364">
        <f>R8/$R$10*100</f>
        <v>42.433234421364986</v>
      </c>
      <c r="T8" s="419">
        <v>123.8</v>
      </c>
      <c r="U8" s="364">
        <f>T8/$T$10*100</f>
        <v>12.289060948977566</v>
      </c>
      <c r="V8" s="419">
        <v>886.6</v>
      </c>
      <c r="W8" s="364">
        <f>V8/$V$10*100</f>
        <v>51.379230412610113</v>
      </c>
      <c r="X8" s="419">
        <f>SUM('FOF7'!AA8:AA12)</f>
        <v>34</v>
      </c>
      <c r="Y8" s="364">
        <f>X8/$X$10*100</f>
        <v>100</v>
      </c>
      <c r="Z8" s="419">
        <v>363</v>
      </c>
      <c r="AA8" s="364">
        <f>Z8/$Z$10*100</f>
        <v>66.752482530342036</v>
      </c>
      <c r="AB8" s="419">
        <v>62.5</v>
      </c>
      <c r="AC8" s="364">
        <f>AB8/$AB$10*100</f>
        <v>59.467174119885826</v>
      </c>
      <c r="AD8" s="419">
        <v>15.6</v>
      </c>
      <c r="AE8" s="364">
        <f>AD8/$AD$10*100</f>
        <v>31.075697211155379</v>
      </c>
      <c r="AF8" s="419">
        <v>149.5</v>
      </c>
      <c r="AG8" s="364">
        <f>AF8/$AF$10*100</f>
        <v>51.40990371389271</v>
      </c>
      <c r="AH8" s="419">
        <v>264.7</v>
      </c>
      <c r="AI8" s="364">
        <f>AH8/$AH$10*100</f>
        <v>48.693892568064747</v>
      </c>
      <c r="AJ8" s="419">
        <v>65.3</v>
      </c>
      <c r="AK8" s="364">
        <f>AJ8/$AJ$10*100</f>
        <v>31.273946360153253</v>
      </c>
      <c r="AL8" s="419">
        <f>SUM('FOF7'!X48:X52)</f>
        <v>3.8</v>
      </c>
      <c r="AM8" s="364">
        <f>AL8/$AL$10*100</f>
        <v>100</v>
      </c>
      <c r="AN8" s="419">
        <v>584.71681013</v>
      </c>
      <c r="AO8" s="364">
        <f>AN8/$AN$10*100</f>
        <v>51.198183545063081</v>
      </c>
    </row>
    <row r="9" spans="1:41" ht="13.5" thickBot="1">
      <c r="A9" s="323" t="s">
        <v>122</v>
      </c>
      <c r="B9" s="335">
        <f>D9+F9+H9+J9+L9+N9+P9+R9+T9+V9+X9+Z9+AB9+AD9+AF9+AH9+AJ9+AL9+AN9</f>
        <v>109</v>
      </c>
      <c r="C9" s="364">
        <f>B9/$B$10*100</f>
        <v>1.3603692094408386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57.3</v>
      </c>
      <c r="K9" s="364">
        <f>J9/$J$10*100</f>
        <v>19.926969222743868</v>
      </c>
      <c r="L9" s="419">
        <v>0</v>
      </c>
      <c r="M9" s="364">
        <f>L9/$P$10*100</f>
        <v>0</v>
      </c>
      <c r="N9" s="419">
        <v>0</v>
      </c>
      <c r="O9" s="364">
        <f>N9/$P$10*100</f>
        <v>0</v>
      </c>
      <c r="P9" s="419"/>
      <c r="Q9" s="364">
        <f>P9/$P$10*100</f>
        <v>0</v>
      </c>
      <c r="R9" s="419">
        <v>51.7</v>
      </c>
      <c r="S9" s="364">
        <f>R9/$R$10*100</f>
        <v>19.176557863501483</v>
      </c>
      <c r="T9" s="419">
        <v>0</v>
      </c>
      <c r="U9" s="364">
        <f>T9/$T$10*100</f>
        <v>0</v>
      </c>
      <c r="V9" s="419"/>
      <c r="W9" s="364">
        <f>V9/$V$10*100</f>
        <v>0</v>
      </c>
      <c r="X9" s="419">
        <v>0</v>
      </c>
      <c r="Y9" s="364">
        <f>X9/$X$10*100</f>
        <v>0</v>
      </c>
      <c r="Z9" s="419"/>
      <c r="AA9" s="364">
        <f>Z9/$Z$10*100</f>
        <v>0</v>
      </c>
      <c r="AB9" s="419"/>
      <c r="AC9" s="364">
        <f>AB9/$AB$10*100</f>
        <v>0</v>
      </c>
      <c r="AD9" s="419"/>
      <c r="AE9" s="364">
        <f>AD9/$AD$10*100</f>
        <v>0</v>
      </c>
      <c r="AF9" s="419"/>
      <c r="AG9" s="364">
        <f>AF9/$AF$10*100</f>
        <v>0</v>
      </c>
      <c r="AH9" s="419"/>
      <c r="AI9" s="364">
        <f>AH9/$AH$10*100</f>
        <v>0</v>
      </c>
      <c r="AJ9" s="419"/>
      <c r="AK9" s="364">
        <f>AJ9/$AJ$10*100</f>
        <v>0</v>
      </c>
      <c r="AL9" s="419">
        <v>0</v>
      </c>
      <c r="AM9" s="364">
        <f>AL9/$AL$10*100</f>
        <v>0</v>
      </c>
      <c r="AN9" s="419"/>
      <c r="AO9" s="364">
        <f>AN9/$AN$10*100</f>
        <v>0</v>
      </c>
    </row>
    <row r="10" spans="1:41" ht="16.5" customHeight="1" thickBot="1">
      <c r="A10" s="322" t="s">
        <v>124</v>
      </c>
      <c r="B10" s="353">
        <f>SUM(B7:B9)</f>
        <v>8012.5306603200006</v>
      </c>
      <c r="C10" s="363">
        <f>SUM(C7:C9)</f>
        <v>99.999999999999986</v>
      </c>
      <c r="D10" s="420">
        <f t="shared" ref="D10:O10" si="0">SUM(D7:D9)</f>
        <v>1.1000000000000001E-6</v>
      </c>
      <c r="E10" s="363">
        <f t="shared" si="0"/>
        <v>99.999999999999986</v>
      </c>
      <c r="F10" s="420">
        <v>55.9</v>
      </c>
      <c r="G10" s="363">
        <f t="shared" si="0"/>
        <v>100.00000000000001</v>
      </c>
      <c r="H10" s="420">
        <v>4.09</v>
      </c>
      <c r="I10" s="363">
        <f t="shared" si="0"/>
        <v>99.999999999999986</v>
      </c>
      <c r="J10" s="420">
        <v>287.55</v>
      </c>
      <c r="K10" s="363">
        <f t="shared" si="0"/>
        <v>100</v>
      </c>
      <c r="L10" s="420">
        <f t="shared" si="0"/>
        <v>16.3</v>
      </c>
      <c r="M10" s="363">
        <f t="shared" si="0"/>
        <v>0.94595568221950888</v>
      </c>
      <c r="N10" s="420">
        <f t="shared" si="0"/>
        <v>0.8</v>
      </c>
      <c r="O10" s="363">
        <f t="shared" si="0"/>
        <v>4.6427272746969762E-2</v>
      </c>
      <c r="P10" s="420">
        <v>1723.12512165</v>
      </c>
      <c r="Q10" s="363">
        <f t="shared" ref="Q10:AO10" si="1">SUM(Q7:Q9)</f>
        <v>100</v>
      </c>
      <c r="R10" s="420">
        <v>269.60000000000002</v>
      </c>
      <c r="S10" s="363">
        <f t="shared" si="1"/>
        <v>100</v>
      </c>
      <c r="T10" s="420">
        <v>1007.4</v>
      </c>
      <c r="U10" s="363">
        <f t="shared" si="1"/>
        <v>100</v>
      </c>
      <c r="V10" s="420">
        <v>1725.6</v>
      </c>
      <c r="W10" s="363">
        <f t="shared" si="1"/>
        <v>100</v>
      </c>
      <c r="X10" s="420">
        <f t="shared" si="1"/>
        <v>34</v>
      </c>
      <c r="Y10" s="363">
        <f t="shared" si="1"/>
        <v>100</v>
      </c>
      <c r="Z10" s="420">
        <v>543.79999999999995</v>
      </c>
      <c r="AA10" s="363">
        <f t="shared" si="1"/>
        <v>100</v>
      </c>
      <c r="AB10" s="420">
        <v>105.1</v>
      </c>
      <c r="AC10" s="363">
        <f t="shared" si="1"/>
        <v>100</v>
      </c>
      <c r="AD10" s="420">
        <v>50.2</v>
      </c>
      <c r="AE10" s="363">
        <f t="shared" si="1"/>
        <v>100</v>
      </c>
      <c r="AF10" s="420">
        <v>290.8</v>
      </c>
      <c r="AG10" s="363">
        <f t="shared" si="1"/>
        <v>100</v>
      </c>
      <c r="AH10" s="420">
        <v>543.6</v>
      </c>
      <c r="AI10" s="363">
        <f t="shared" si="1"/>
        <v>100</v>
      </c>
      <c r="AJ10" s="420">
        <v>208.8</v>
      </c>
      <c r="AK10" s="363">
        <f>SUM(AK7:AK9)</f>
        <v>100</v>
      </c>
      <c r="AL10" s="420">
        <f t="shared" si="1"/>
        <v>3.8</v>
      </c>
      <c r="AM10" s="363">
        <f t="shared" si="1"/>
        <v>100</v>
      </c>
      <c r="AN10" s="420">
        <v>1142.0655375700001</v>
      </c>
      <c r="AO10" s="363">
        <f t="shared" si="1"/>
        <v>100</v>
      </c>
    </row>
    <row r="11" spans="1:41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</row>
    <row r="12" spans="1:41" ht="12.75" customHeight="1">
      <c r="A12" s="349" t="s">
        <v>128</v>
      </c>
      <c r="B12" s="335">
        <f t="shared" ref="B12:B25" si="2">D12+F12+H12+J12+L12+N12+P12+R12+T12+V12+X12+Z12+AB12+AD12+AF12+AH12+AJ12+AL12+AN12</f>
        <v>693.99599419999993</v>
      </c>
      <c r="C12" s="423">
        <f t="shared" ref="C12:C24" si="3">B12/$B$28*100</f>
        <v>16.801413890300658</v>
      </c>
      <c r="D12" s="418"/>
      <c r="E12" s="423"/>
      <c r="F12" s="418">
        <v>0</v>
      </c>
      <c r="G12" s="423">
        <v>0</v>
      </c>
      <c r="H12" s="418">
        <v>0</v>
      </c>
      <c r="I12" s="423">
        <v>0</v>
      </c>
      <c r="J12" s="418">
        <v>88.7</v>
      </c>
      <c r="K12" s="423">
        <f t="shared" ref="K12:K25" si="4">J12/$J$28*100</f>
        <v>41.188762479684236</v>
      </c>
      <c r="L12" s="418"/>
      <c r="M12" s="423"/>
      <c r="N12" s="418"/>
      <c r="O12" s="423"/>
      <c r="P12" s="418">
        <v>178.42399419999998</v>
      </c>
      <c r="Q12" s="423">
        <f t="shared" ref="Q12:Q25" si="5">P12/$P$28*100</f>
        <v>25.216807453146462</v>
      </c>
      <c r="R12" s="418">
        <v>12.6</v>
      </c>
      <c r="S12" s="423">
        <f t="shared" ref="S12:S25" si="6">R12/$R$28*100</f>
        <v>12.17391304347826</v>
      </c>
      <c r="T12" s="418">
        <v>256.2</v>
      </c>
      <c r="U12" s="423">
        <f t="shared" ref="U12:U25" si="7">T12/$T$28*100</f>
        <v>28.995020371208689</v>
      </c>
      <c r="V12" s="418">
        <v>24.8</v>
      </c>
      <c r="W12" s="423">
        <f t="shared" ref="W12:W25" si="8">V12/$V$28*100</f>
        <v>2.9558998808104886</v>
      </c>
      <c r="X12" s="418"/>
      <c r="Y12" s="423"/>
      <c r="Z12" s="418">
        <v>34.1</v>
      </c>
      <c r="AA12" s="423">
        <f t="shared" ref="AA12:AA25" si="9">Z12/$Z$28*100</f>
        <v>18.86479309581766</v>
      </c>
      <c r="AB12" s="418">
        <v>7.3</v>
      </c>
      <c r="AC12" s="423">
        <f t="shared" ref="AC12:AC25" si="10">AB12/$AB$28*100</f>
        <v>17.132128608307909</v>
      </c>
      <c r="AD12" s="418">
        <v>6.7</v>
      </c>
      <c r="AE12" s="423">
        <f t="shared" ref="AE12:AE25" si="11">AD12/$AD$28*100</f>
        <v>19.414662416690817</v>
      </c>
      <c r="AF12" s="418">
        <v>32.299999999999997</v>
      </c>
      <c r="AG12" s="423">
        <f t="shared" ref="AG12:AG25" si="12">AF12/$AF$28*100</f>
        <v>22.880215343203229</v>
      </c>
      <c r="AH12" s="418">
        <v>8.4</v>
      </c>
      <c r="AI12" s="423">
        <f t="shared" ref="AI12:AI25" si="13">AH12/$AH$28*100</f>
        <v>3.010752688172043</v>
      </c>
      <c r="AJ12" s="418">
        <v>18.7</v>
      </c>
      <c r="AK12" s="423">
        <f>AJ12/$AJ$28*100</f>
        <v>13.022284122562674</v>
      </c>
      <c r="AL12" s="418"/>
      <c r="AM12" s="423"/>
      <c r="AN12" s="418">
        <v>25.771999999999998</v>
      </c>
      <c r="AO12" s="423">
        <f t="shared" ref="AO12:AO25" si="14">AN12/$AN$28*100</f>
        <v>4.6242641855648161</v>
      </c>
    </row>
    <row r="13" spans="1:41">
      <c r="A13" s="349" t="s">
        <v>130</v>
      </c>
      <c r="B13" s="335">
        <f t="shared" si="2"/>
        <v>151.38427799999999</v>
      </c>
      <c r="C13" s="423">
        <f t="shared" si="3"/>
        <v>3.6649633894419047</v>
      </c>
      <c r="D13" s="418"/>
      <c r="E13" s="423"/>
      <c r="F13" s="418">
        <v>0</v>
      </c>
      <c r="G13" s="423">
        <v>0</v>
      </c>
      <c r="H13" s="418">
        <v>0</v>
      </c>
      <c r="I13" s="423">
        <v>0</v>
      </c>
      <c r="J13" s="418">
        <v>3.5</v>
      </c>
      <c r="K13" s="423">
        <f t="shared" si="4"/>
        <v>1.62526120269329</v>
      </c>
      <c r="L13" s="418"/>
      <c r="M13" s="423"/>
      <c r="N13" s="418"/>
      <c r="O13" s="423"/>
      <c r="P13" s="418">
        <v>16.619278000000001</v>
      </c>
      <c r="Q13" s="423">
        <f t="shared" si="5"/>
        <v>2.3488160054670106</v>
      </c>
      <c r="R13" s="418">
        <v>3.8</v>
      </c>
      <c r="S13" s="423">
        <f t="shared" si="6"/>
        <v>3.6714975845410627</v>
      </c>
      <c r="T13" s="418">
        <v>35.700000000000003</v>
      </c>
      <c r="U13" s="423">
        <f t="shared" si="7"/>
        <v>4.0402897238569491</v>
      </c>
      <c r="V13" s="418">
        <v>37.5</v>
      </c>
      <c r="W13" s="423">
        <f t="shared" si="8"/>
        <v>4.4696066746126339</v>
      </c>
      <c r="X13" s="418"/>
      <c r="Y13" s="423"/>
      <c r="Z13" s="418">
        <v>9</v>
      </c>
      <c r="AA13" s="423">
        <f t="shared" si="9"/>
        <v>4.9789776499225491</v>
      </c>
      <c r="AB13" s="418">
        <v>2.2000000000000002</v>
      </c>
      <c r="AC13" s="423">
        <f t="shared" si="10"/>
        <v>5.1631072518188219</v>
      </c>
      <c r="AD13" s="418">
        <v>1.7</v>
      </c>
      <c r="AE13" s="423">
        <f t="shared" si="11"/>
        <v>4.9261083743842367</v>
      </c>
      <c r="AF13" s="418">
        <v>5.2</v>
      </c>
      <c r="AG13" s="423">
        <f t="shared" si="12"/>
        <v>3.6835021605156908</v>
      </c>
      <c r="AH13" s="418">
        <v>12.1</v>
      </c>
      <c r="AI13" s="423">
        <f t="shared" si="13"/>
        <v>4.3369175627240146</v>
      </c>
      <c r="AJ13" s="418">
        <v>5.9</v>
      </c>
      <c r="AK13" s="423">
        <f t="shared" ref="AK13:AK25" si="15">AJ13/$AJ$28*100</f>
        <v>4.1086350974930363</v>
      </c>
      <c r="AL13" s="418"/>
      <c r="AM13" s="423"/>
      <c r="AN13" s="418">
        <v>18.164999999999999</v>
      </c>
      <c r="AO13" s="423">
        <f t="shared" si="14"/>
        <v>3.259341879977685</v>
      </c>
    </row>
    <row r="14" spans="1:41">
      <c r="A14" s="349" t="s">
        <v>131</v>
      </c>
      <c r="B14" s="335">
        <f t="shared" si="2"/>
        <v>160.50957060000002</v>
      </c>
      <c r="C14" s="423">
        <f t="shared" si="3"/>
        <v>3.8858837104870347</v>
      </c>
      <c r="D14" s="418"/>
      <c r="E14" s="423"/>
      <c r="F14" s="418">
        <v>0</v>
      </c>
      <c r="G14" s="423">
        <v>0</v>
      </c>
      <c r="H14" s="418">
        <v>0</v>
      </c>
      <c r="I14" s="423">
        <v>0</v>
      </c>
      <c r="J14" s="418">
        <v>5</v>
      </c>
      <c r="K14" s="423">
        <f t="shared" si="4"/>
        <v>2.3218017181332713</v>
      </c>
      <c r="L14" s="418"/>
      <c r="M14" s="423"/>
      <c r="N14" s="418"/>
      <c r="O14" s="423"/>
      <c r="P14" s="418">
        <v>15.4568206</v>
      </c>
      <c r="Q14" s="423">
        <f t="shared" si="5"/>
        <v>2.1845249606458355</v>
      </c>
      <c r="R14" s="418">
        <v>4.2</v>
      </c>
      <c r="S14" s="423">
        <f t="shared" si="6"/>
        <v>4.0579710144927539</v>
      </c>
      <c r="T14" s="418">
        <v>6.1</v>
      </c>
      <c r="U14" s="423">
        <f t="shared" si="7"/>
        <v>0.69035762788592114</v>
      </c>
      <c r="V14" s="418">
        <v>46</v>
      </c>
      <c r="W14" s="423">
        <f t="shared" si="8"/>
        <v>5.4827175208581647</v>
      </c>
      <c r="X14" s="418"/>
      <c r="Y14" s="423"/>
      <c r="Z14" s="418">
        <v>9.9</v>
      </c>
      <c r="AA14" s="423">
        <f t="shared" si="9"/>
        <v>5.4768754149148045</v>
      </c>
      <c r="AB14" s="418">
        <v>2.5</v>
      </c>
      <c r="AC14" s="423">
        <f t="shared" si="10"/>
        <v>5.8671673316122979</v>
      </c>
      <c r="AD14" s="418">
        <v>1.9</v>
      </c>
      <c r="AE14" s="423">
        <f t="shared" si="11"/>
        <v>5.5056505360764989</v>
      </c>
      <c r="AF14" s="418">
        <v>6.1</v>
      </c>
      <c r="AG14" s="423">
        <f t="shared" si="12"/>
        <v>4.3210313806049445</v>
      </c>
      <c r="AH14" s="418">
        <v>15.8</v>
      </c>
      <c r="AI14" s="423">
        <f t="shared" si="13"/>
        <v>5.6630824372759863</v>
      </c>
      <c r="AJ14" s="418">
        <v>0.7</v>
      </c>
      <c r="AK14" s="423">
        <f t="shared" si="15"/>
        <v>0.48746518105849584</v>
      </c>
      <c r="AL14" s="418"/>
      <c r="AM14" s="423"/>
      <c r="AN14" s="418">
        <v>46.85275</v>
      </c>
      <c r="AO14" s="423">
        <f t="shared" si="14"/>
        <v>8.406778434743984</v>
      </c>
    </row>
    <row r="15" spans="1:41">
      <c r="A15" s="349" t="s">
        <v>283</v>
      </c>
      <c r="B15" s="335">
        <f t="shared" si="2"/>
        <v>160.39332499999998</v>
      </c>
      <c r="C15" s="423">
        <f t="shared" si="3"/>
        <v>3.8830694428906085</v>
      </c>
      <c r="D15" s="418"/>
      <c r="E15" s="423"/>
      <c r="F15" s="418">
        <v>0</v>
      </c>
      <c r="G15" s="423">
        <v>0</v>
      </c>
      <c r="H15" s="418">
        <v>0</v>
      </c>
      <c r="I15" s="423">
        <v>0</v>
      </c>
      <c r="J15" s="418">
        <v>15</v>
      </c>
      <c r="K15" s="423">
        <f t="shared" si="4"/>
        <v>6.9654051543998143</v>
      </c>
      <c r="L15" s="418"/>
      <c r="M15" s="423"/>
      <c r="N15" s="418"/>
      <c r="O15" s="423"/>
      <c r="P15" s="418">
        <v>22.193325000000002</v>
      </c>
      <c r="Q15" s="423">
        <f t="shared" si="5"/>
        <v>3.1366005776262447</v>
      </c>
      <c r="R15" s="418">
        <v>2.8</v>
      </c>
      <c r="S15" s="423">
        <f t="shared" si="6"/>
        <v>2.7053140096618353</v>
      </c>
      <c r="T15" s="418">
        <v>63.2</v>
      </c>
      <c r="U15" s="423">
        <f t="shared" si="7"/>
        <v>7.1525577184246263</v>
      </c>
      <c r="V15" s="418">
        <v>27.4</v>
      </c>
      <c r="W15" s="423">
        <f t="shared" si="8"/>
        <v>3.2657926102502977</v>
      </c>
      <c r="X15" s="418"/>
      <c r="Y15" s="423"/>
      <c r="Z15" s="418">
        <v>7.3</v>
      </c>
      <c r="AA15" s="423">
        <f t="shared" si="9"/>
        <v>4.0385040938260683</v>
      </c>
      <c r="AB15" s="418">
        <v>1.7</v>
      </c>
      <c r="AC15" s="423">
        <f t="shared" si="10"/>
        <v>3.9896737854963624</v>
      </c>
      <c r="AD15" s="418">
        <v>1.5</v>
      </c>
      <c r="AE15" s="423">
        <f t="shared" si="11"/>
        <v>4.3465662126919735</v>
      </c>
      <c r="AF15" s="418">
        <v>6.2</v>
      </c>
      <c r="AG15" s="423">
        <f t="shared" si="12"/>
        <v>4.3918679606148618</v>
      </c>
      <c r="AH15" s="418">
        <v>9.4</v>
      </c>
      <c r="AI15" s="423">
        <f t="shared" si="13"/>
        <v>3.3691756272401436</v>
      </c>
      <c r="AJ15" s="418">
        <v>3.7</v>
      </c>
      <c r="AK15" s="423">
        <f t="shared" si="15"/>
        <v>2.5766016713091924</v>
      </c>
      <c r="AL15" s="418"/>
      <c r="AM15" s="423"/>
      <c r="AN15" s="418">
        <v>0</v>
      </c>
      <c r="AO15" s="423">
        <f t="shared" si="14"/>
        <v>0</v>
      </c>
    </row>
    <row r="16" spans="1:41">
      <c r="A16" s="349" t="s">
        <v>284</v>
      </c>
      <c r="B16" s="335">
        <f t="shared" si="2"/>
        <v>242.17334448</v>
      </c>
      <c r="C16" s="423">
        <f t="shared" si="3"/>
        <v>5.8629367140615676</v>
      </c>
      <c r="D16" s="418"/>
      <c r="E16" s="423"/>
      <c r="F16" s="418">
        <v>0</v>
      </c>
      <c r="G16" s="423">
        <v>0</v>
      </c>
      <c r="H16" s="418">
        <v>0</v>
      </c>
      <c r="I16" s="423">
        <v>0</v>
      </c>
      <c r="J16" s="418">
        <v>15.7</v>
      </c>
      <c r="K16" s="423">
        <f t="shared" si="4"/>
        <v>7.2904573949384721</v>
      </c>
      <c r="L16" s="418"/>
      <c r="M16" s="423"/>
      <c r="N16" s="418"/>
      <c r="O16" s="423"/>
      <c r="P16" s="418">
        <v>39.232094479999994</v>
      </c>
      <c r="Q16" s="423">
        <f t="shared" si="5"/>
        <v>5.5447036533487157</v>
      </c>
      <c r="R16" s="418">
        <v>8</v>
      </c>
      <c r="S16" s="423">
        <f t="shared" si="6"/>
        <v>7.7294685990338161</v>
      </c>
      <c r="T16" s="418">
        <v>41.9</v>
      </c>
      <c r="U16" s="423">
        <f t="shared" si="7"/>
        <v>4.7419646899049335</v>
      </c>
      <c r="V16" s="418">
        <v>51.9</v>
      </c>
      <c r="W16" s="423">
        <f t="shared" si="8"/>
        <v>6.1859356376638859</v>
      </c>
      <c r="X16" s="418"/>
      <c r="Y16" s="423"/>
      <c r="Z16" s="418">
        <v>13.7</v>
      </c>
      <c r="AA16" s="423">
        <f t="shared" si="9"/>
        <v>7.5791104226598804</v>
      </c>
      <c r="AB16" s="418">
        <v>3.2</v>
      </c>
      <c r="AC16" s="423">
        <f t="shared" si="10"/>
        <v>7.5099741844637418</v>
      </c>
      <c r="AD16" s="418">
        <v>2.5</v>
      </c>
      <c r="AE16" s="423">
        <f t="shared" si="11"/>
        <v>7.2442770211532892</v>
      </c>
      <c r="AF16" s="418">
        <v>8.9</v>
      </c>
      <c r="AG16" s="423">
        <f t="shared" si="12"/>
        <v>6.3044556208826252</v>
      </c>
      <c r="AH16" s="418">
        <v>18.3</v>
      </c>
      <c r="AI16" s="423">
        <f t="shared" si="13"/>
        <v>6.559139784946237</v>
      </c>
      <c r="AJ16" s="418">
        <v>13</v>
      </c>
      <c r="AK16" s="423">
        <f t="shared" si="15"/>
        <v>9.0529247910863511</v>
      </c>
      <c r="AL16" s="418"/>
      <c r="AM16" s="423"/>
      <c r="AN16" s="418">
        <v>25.841249999999999</v>
      </c>
      <c r="AO16" s="423">
        <f t="shared" si="14"/>
        <v>4.6366896975487668</v>
      </c>
    </row>
    <row r="17" spans="1:41">
      <c r="A17" s="349" t="s">
        <v>137</v>
      </c>
      <c r="B17" s="335">
        <f t="shared" si="2"/>
        <v>654.06292884000004</v>
      </c>
      <c r="C17" s="423">
        <f t="shared" si="3"/>
        <v>15.834647562210828</v>
      </c>
      <c r="D17" s="418"/>
      <c r="E17" s="423"/>
      <c r="F17" s="418">
        <v>0</v>
      </c>
      <c r="G17" s="423">
        <v>0</v>
      </c>
      <c r="H17" s="418">
        <v>0</v>
      </c>
      <c r="I17" s="423">
        <v>0</v>
      </c>
      <c r="J17" s="418">
        <v>11.2</v>
      </c>
      <c r="K17" s="423">
        <f t="shared" si="4"/>
        <v>5.200835848618528</v>
      </c>
      <c r="L17" s="418"/>
      <c r="M17" s="423"/>
      <c r="N17" s="418"/>
      <c r="O17" s="423"/>
      <c r="P17" s="418">
        <v>60.518242840000006</v>
      </c>
      <c r="Q17" s="423">
        <f t="shared" si="5"/>
        <v>8.553092222497952</v>
      </c>
      <c r="R17" s="418">
        <v>23.2</v>
      </c>
      <c r="S17" s="423">
        <f t="shared" si="6"/>
        <v>22.415458937198064</v>
      </c>
      <c r="T17" s="418">
        <v>103.1</v>
      </c>
      <c r="U17" s="423">
        <f t="shared" si="7"/>
        <v>11.668175645088274</v>
      </c>
      <c r="V17" s="418">
        <v>200.7</v>
      </c>
      <c r="W17" s="423">
        <f t="shared" si="8"/>
        <v>23.921334922526817</v>
      </c>
      <c r="X17" s="418"/>
      <c r="Y17" s="423"/>
      <c r="Z17" s="418">
        <v>29.5</v>
      </c>
      <c r="AA17" s="423">
        <f t="shared" si="9"/>
        <v>16.319982296968359</v>
      </c>
      <c r="AB17" s="418">
        <v>7.5</v>
      </c>
      <c r="AC17" s="423">
        <f t="shared" si="10"/>
        <v>17.601501994836894</v>
      </c>
      <c r="AD17" s="418">
        <v>5.6</v>
      </c>
      <c r="AE17" s="423">
        <f t="shared" si="11"/>
        <v>16.227180527383368</v>
      </c>
      <c r="AF17" s="418">
        <v>19.899999999999999</v>
      </c>
      <c r="AG17" s="423">
        <f t="shared" si="12"/>
        <v>14.096479421973507</v>
      </c>
      <c r="AH17" s="418">
        <v>66.5</v>
      </c>
      <c r="AI17" s="423">
        <f t="shared" si="13"/>
        <v>23.835125448028673</v>
      </c>
      <c r="AJ17" s="418">
        <v>42.9</v>
      </c>
      <c r="AK17" s="423">
        <f t="shared" si="15"/>
        <v>29.874651810584957</v>
      </c>
      <c r="AL17" s="418"/>
      <c r="AM17" s="423"/>
      <c r="AN17" s="418">
        <v>83.444686000000004</v>
      </c>
      <c r="AO17" s="423">
        <f t="shared" si="14"/>
        <v>14.972461312490374</v>
      </c>
    </row>
    <row r="18" spans="1:41" ht="16.5" customHeight="1">
      <c r="A18" s="349" t="s">
        <v>139</v>
      </c>
      <c r="B18" s="335">
        <f t="shared" si="2"/>
        <v>289.778772</v>
      </c>
      <c r="C18" s="423">
        <f t="shared" si="3"/>
        <v>7.015448396942733</v>
      </c>
      <c r="D18" s="418"/>
      <c r="E18" s="423"/>
      <c r="F18" s="418">
        <v>0</v>
      </c>
      <c r="G18" s="423">
        <v>0</v>
      </c>
      <c r="H18" s="418">
        <v>0</v>
      </c>
      <c r="I18" s="423">
        <v>0</v>
      </c>
      <c r="J18" s="418">
        <v>13.5</v>
      </c>
      <c r="K18" s="423">
        <f t="shared" si="4"/>
        <v>6.2688646389598324</v>
      </c>
      <c r="L18" s="418"/>
      <c r="M18" s="423"/>
      <c r="N18" s="418"/>
      <c r="O18" s="423"/>
      <c r="P18" s="418">
        <v>14.767522</v>
      </c>
      <c r="Q18" s="423">
        <f t="shared" si="5"/>
        <v>2.0871058318349447</v>
      </c>
      <c r="R18" s="418">
        <v>7.3</v>
      </c>
      <c r="S18" s="423">
        <f t="shared" si="6"/>
        <v>7.0531400966183568</v>
      </c>
      <c r="T18" s="418">
        <v>107.3</v>
      </c>
      <c r="U18" s="423">
        <f t="shared" si="7"/>
        <v>12.143503847894975</v>
      </c>
      <c r="V18" s="418">
        <v>71.7</v>
      </c>
      <c r="W18" s="423">
        <f t="shared" si="8"/>
        <v>8.5458879618593571</v>
      </c>
      <c r="X18" s="418"/>
      <c r="Y18" s="423"/>
      <c r="Z18" s="418">
        <v>14.2</v>
      </c>
      <c r="AA18" s="423">
        <f t="shared" si="9"/>
        <v>7.8557202921000231</v>
      </c>
      <c r="AB18" s="418">
        <v>3.4</v>
      </c>
      <c r="AC18" s="423">
        <f t="shared" si="10"/>
        <v>7.9793475709927248</v>
      </c>
      <c r="AD18" s="418">
        <v>2.7</v>
      </c>
      <c r="AE18" s="423">
        <f t="shared" si="11"/>
        <v>7.8238191828455523</v>
      </c>
      <c r="AF18" s="418">
        <v>12.1</v>
      </c>
      <c r="AG18" s="423">
        <f t="shared" si="12"/>
        <v>8.5712261811999717</v>
      </c>
      <c r="AH18" s="418">
        <v>24.5</v>
      </c>
      <c r="AI18" s="423">
        <f t="shared" si="13"/>
        <v>8.7813620071684575</v>
      </c>
      <c r="AJ18" s="418">
        <v>7.8</v>
      </c>
      <c r="AK18" s="423">
        <f t="shared" si="15"/>
        <v>5.4317548746518103</v>
      </c>
      <c r="AL18" s="418"/>
      <c r="AM18" s="423"/>
      <c r="AN18" s="418">
        <v>10.51125</v>
      </c>
      <c r="AO18" s="423">
        <f t="shared" si="14"/>
        <v>1.8860312323652872</v>
      </c>
    </row>
    <row r="19" spans="1:41" ht="16.5" customHeight="1">
      <c r="A19" s="349" t="s">
        <v>141</v>
      </c>
      <c r="B19" s="335">
        <f t="shared" si="2"/>
        <v>0</v>
      </c>
      <c r="C19" s="423">
        <f t="shared" si="3"/>
        <v>0</v>
      </c>
      <c r="D19" s="418"/>
      <c r="E19" s="423"/>
      <c r="F19" s="418">
        <v>0</v>
      </c>
      <c r="G19" s="423">
        <v>0</v>
      </c>
      <c r="H19" s="418">
        <v>0</v>
      </c>
      <c r="I19" s="423">
        <v>0</v>
      </c>
      <c r="J19" s="418">
        <v>0</v>
      </c>
      <c r="K19" s="423">
        <f t="shared" si="4"/>
        <v>0</v>
      </c>
      <c r="L19" s="418"/>
      <c r="M19" s="423"/>
      <c r="N19" s="418"/>
      <c r="O19" s="423"/>
      <c r="P19" s="418"/>
      <c r="Q19" s="423">
        <f t="shared" si="5"/>
        <v>0</v>
      </c>
      <c r="R19" s="418"/>
      <c r="S19" s="423">
        <f t="shared" si="6"/>
        <v>0</v>
      </c>
      <c r="T19" s="418">
        <v>0</v>
      </c>
      <c r="U19" s="423">
        <f t="shared" si="7"/>
        <v>0</v>
      </c>
      <c r="V19" s="418"/>
      <c r="W19" s="423">
        <f t="shared" si="8"/>
        <v>0</v>
      </c>
      <c r="X19" s="418"/>
      <c r="Y19" s="423"/>
      <c r="Z19" s="418"/>
      <c r="AA19" s="423">
        <f t="shared" si="9"/>
        <v>0</v>
      </c>
      <c r="AB19" s="418"/>
      <c r="AC19" s="423">
        <f t="shared" si="10"/>
        <v>0</v>
      </c>
      <c r="AD19" s="418"/>
      <c r="AE19" s="423">
        <f t="shared" si="11"/>
        <v>0</v>
      </c>
      <c r="AF19" s="418"/>
      <c r="AG19" s="423">
        <f t="shared" si="12"/>
        <v>0</v>
      </c>
      <c r="AH19" s="418"/>
      <c r="AI19" s="423">
        <f t="shared" si="13"/>
        <v>0</v>
      </c>
      <c r="AJ19" s="418"/>
      <c r="AK19" s="423">
        <f t="shared" si="15"/>
        <v>0</v>
      </c>
      <c r="AL19" s="418"/>
      <c r="AM19" s="423"/>
      <c r="AN19" s="418">
        <v>0</v>
      </c>
      <c r="AO19" s="423">
        <f t="shared" si="14"/>
        <v>0</v>
      </c>
    </row>
    <row r="20" spans="1:41" ht="16.5" customHeight="1">
      <c r="A20" s="349" t="s">
        <v>143</v>
      </c>
      <c r="B20" s="335">
        <f t="shared" si="2"/>
        <v>1415.1261035299999</v>
      </c>
      <c r="C20" s="423">
        <f t="shared" si="3"/>
        <v>34.259735749316214</v>
      </c>
      <c r="D20" s="418"/>
      <c r="E20" s="423"/>
      <c r="F20" s="418">
        <v>0</v>
      </c>
      <c r="G20" s="423">
        <v>0</v>
      </c>
      <c r="H20" s="418">
        <v>0</v>
      </c>
      <c r="I20" s="423">
        <v>0</v>
      </c>
      <c r="J20" s="418">
        <v>65.349999999999994</v>
      </c>
      <c r="K20" s="423">
        <f t="shared" si="4"/>
        <v>30.345948456001853</v>
      </c>
      <c r="L20" s="418"/>
      <c r="M20" s="423"/>
      <c r="N20" s="418"/>
      <c r="O20" s="423"/>
      <c r="P20" s="418">
        <v>344.98694008999996</v>
      </c>
      <c r="Q20" s="423">
        <f t="shared" si="5"/>
        <v>48.757283352530749</v>
      </c>
      <c r="R20" s="418">
        <v>29.3</v>
      </c>
      <c r="S20" s="423">
        <f t="shared" si="6"/>
        <v>28.309178743961354</v>
      </c>
      <c r="T20" s="418">
        <v>270.10000000000002</v>
      </c>
      <c r="U20" s="423">
        <f t="shared" si="7"/>
        <v>30.568130375735631</v>
      </c>
      <c r="V20" s="418">
        <v>221.1</v>
      </c>
      <c r="W20" s="423">
        <f t="shared" si="8"/>
        <v>26.352800953516091</v>
      </c>
      <c r="X20" s="418"/>
      <c r="Y20" s="423"/>
      <c r="Z20" s="418">
        <v>52</v>
      </c>
      <c r="AA20" s="423">
        <f t="shared" si="9"/>
        <v>28.767426421774729</v>
      </c>
      <c r="AB20" s="418">
        <v>10.9</v>
      </c>
      <c r="AC20" s="423">
        <f t="shared" si="10"/>
        <v>25.580849565829617</v>
      </c>
      <c r="AD20" s="418">
        <v>8.3000000000000007</v>
      </c>
      <c r="AE20" s="423">
        <f t="shared" si="11"/>
        <v>24.050999710228922</v>
      </c>
      <c r="AF20" s="418">
        <v>49.7</v>
      </c>
      <c r="AG20" s="423">
        <f t="shared" si="12"/>
        <v>35.205780264928812</v>
      </c>
      <c r="AH20" s="418">
        <v>73.900000000000006</v>
      </c>
      <c r="AI20" s="423">
        <f t="shared" si="13"/>
        <v>26.487455197132618</v>
      </c>
      <c r="AJ20" s="418">
        <v>47.8</v>
      </c>
      <c r="AK20" s="423">
        <f t="shared" si="15"/>
        <v>33.286908077994426</v>
      </c>
      <c r="AL20" s="418"/>
      <c r="AM20" s="423"/>
      <c r="AN20" s="418">
        <v>241.68916343999999</v>
      </c>
      <c r="AO20" s="423">
        <f t="shared" si="14"/>
        <v>43.366232443532262</v>
      </c>
    </row>
    <row r="21" spans="1:41">
      <c r="A21" s="349" t="s">
        <v>145</v>
      </c>
      <c r="B21" s="335">
        <f t="shared" si="2"/>
        <v>62.561770000000003</v>
      </c>
      <c r="C21" s="423">
        <f t="shared" si="3"/>
        <v>1.5145997963453306</v>
      </c>
      <c r="D21" s="418"/>
      <c r="E21" s="423"/>
      <c r="F21" s="418">
        <v>0</v>
      </c>
      <c r="G21" s="423">
        <v>0</v>
      </c>
      <c r="H21" s="418">
        <v>0</v>
      </c>
      <c r="I21" s="423">
        <v>0</v>
      </c>
      <c r="J21" s="418">
        <v>0</v>
      </c>
      <c r="K21" s="423">
        <f t="shared" si="4"/>
        <v>0</v>
      </c>
      <c r="L21" s="418"/>
      <c r="M21" s="423"/>
      <c r="N21" s="418"/>
      <c r="O21" s="423"/>
      <c r="P21" s="418">
        <v>5.7167700000000004</v>
      </c>
      <c r="Q21" s="423">
        <f t="shared" si="5"/>
        <v>0.80795572921841985</v>
      </c>
      <c r="R21" s="418">
        <v>1.3</v>
      </c>
      <c r="S21" s="423">
        <f t="shared" si="6"/>
        <v>1.2560386473429952</v>
      </c>
      <c r="T21" s="418">
        <v>0</v>
      </c>
      <c r="U21" s="423">
        <f t="shared" si="7"/>
        <v>0</v>
      </c>
      <c r="V21" s="418">
        <v>21</v>
      </c>
      <c r="W21" s="423">
        <f t="shared" si="8"/>
        <v>2.5029797377830754</v>
      </c>
      <c r="X21" s="418"/>
      <c r="Y21" s="423"/>
      <c r="Z21" s="418">
        <v>1.7</v>
      </c>
      <c r="AA21" s="423">
        <f t="shared" si="9"/>
        <v>0.94047355609648153</v>
      </c>
      <c r="AB21" s="418">
        <v>0.5</v>
      </c>
      <c r="AC21" s="423">
        <f t="shared" si="10"/>
        <v>1.1734334663224595</v>
      </c>
      <c r="AD21" s="418">
        <v>0.3</v>
      </c>
      <c r="AE21" s="423">
        <f t="shared" si="11"/>
        <v>0.86931324253839459</v>
      </c>
      <c r="AF21" s="418">
        <v>0.7</v>
      </c>
      <c r="AG21" s="423">
        <f t="shared" si="12"/>
        <v>0.49585606006941985</v>
      </c>
      <c r="AH21" s="418">
        <v>7.3</v>
      </c>
      <c r="AI21" s="423">
        <f t="shared" si="13"/>
        <v>2.6164874551971322</v>
      </c>
      <c r="AJ21" s="418"/>
      <c r="AK21" s="423">
        <f t="shared" si="15"/>
        <v>0</v>
      </c>
      <c r="AL21" s="418"/>
      <c r="AM21" s="423"/>
      <c r="AN21" s="418">
        <v>24.045000000000002</v>
      </c>
      <c r="AO21" s="423">
        <f t="shared" si="14"/>
        <v>4.3143889625138145</v>
      </c>
    </row>
    <row r="22" spans="1:41" ht="12.75" customHeight="1">
      <c r="A22" s="349" t="s">
        <v>147</v>
      </c>
      <c r="B22" s="335">
        <f t="shared" si="2"/>
        <v>0</v>
      </c>
      <c r="C22" s="423">
        <f t="shared" si="3"/>
        <v>0</v>
      </c>
      <c r="D22" s="418"/>
      <c r="E22" s="423"/>
      <c r="F22" s="418">
        <v>0</v>
      </c>
      <c r="G22" s="423">
        <v>0</v>
      </c>
      <c r="H22" s="418">
        <v>0</v>
      </c>
      <c r="I22" s="423">
        <v>0</v>
      </c>
      <c r="J22" s="418">
        <v>0</v>
      </c>
      <c r="K22" s="423">
        <f t="shared" si="4"/>
        <v>0</v>
      </c>
      <c r="L22" s="418"/>
      <c r="M22" s="423"/>
      <c r="N22" s="418"/>
      <c r="O22" s="423"/>
      <c r="P22" s="418"/>
      <c r="Q22" s="423">
        <f t="shared" si="5"/>
        <v>0</v>
      </c>
      <c r="R22" s="418"/>
      <c r="S22" s="423">
        <f t="shared" si="6"/>
        <v>0</v>
      </c>
      <c r="T22" s="418">
        <v>0</v>
      </c>
      <c r="U22" s="423">
        <f t="shared" si="7"/>
        <v>0</v>
      </c>
      <c r="V22" s="418"/>
      <c r="W22" s="423">
        <f t="shared" si="8"/>
        <v>0</v>
      </c>
      <c r="X22" s="418"/>
      <c r="Y22" s="423"/>
      <c r="Z22" s="418"/>
      <c r="AA22" s="423">
        <f t="shared" si="9"/>
        <v>0</v>
      </c>
      <c r="AB22" s="418"/>
      <c r="AC22" s="423">
        <f t="shared" si="10"/>
        <v>0</v>
      </c>
      <c r="AD22" s="418"/>
      <c r="AE22" s="423">
        <f t="shared" si="11"/>
        <v>0</v>
      </c>
      <c r="AF22" s="418"/>
      <c r="AG22" s="423">
        <f t="shared" si="12"/>
        <v>0</v>
      </c>
      <c r="AH22" s="418"/>
      <c r="AI22" s="423">
        <f t="shared" si="13"/>
        <v>0</v>
      </c>
      <c r="AJ22" s="418"/>
      <c r="AK22" s="423">
        <f t="shared" si="15"/>
        <v>0</v>
      </c>
      <c r="AL22" s="418"/>
      <c r="AM22" s="423"/>
      <c r="AN22" s="418">
        <v>0</v>
      </c>
      <c r="AO22" s="423">
        <f t="shared" si="14"/>
        <v>0</v>
      </c>
    </row>
    <row r="23" spans="1:41">
      <c r="A23" s="349" t="s">
        <v>149</v>
      </c>
      <c r="B23" s="335">
        <f t="shared" si="2"/>
        <v>0</v>
      </c>
      <c r="C23" s="423">
        <f t="shared" si="3"/>
        <v>0</v>
      </c>
      <c r="D23" s="418"/>
      <c r="E23" s="423"/>
      <c r="F23" s="418">
        <v>0</v>
      </c>
      <c r="G23" s="423">
        <v>0</v>
      </c>
      <c r="H23" s="418">
        <v>0</v>
      </c>
      <c r="I23" s="423">
        <v>0</v>
      </c>
      <c r="J23" s="418">
        <v>0</v>
      </c>
      <c r="K23" s="423">
        <f t="shared" si="4"/>
        <v>0</v>
      </c>
      <c r="L23" s="418"/>
      <c r="M23" s="423"/>
      <c r="N23" s="418"/>
      <c r="O23" s="423"/>
      <c r="P23" s="418"/>
      <c r="Q23" s="423">
        <f t="shared" si="5"/>
        <v>0</v>
      </c>
      <c r="R23" s="418"/>
      <c r="S23" s="423">
        <f t="shared" si="6"/>
        <v>0</v>
      </c>
      <c r="T23" s="418">
        <v>0</v>
      </c>
      <c r="U23" s="423">
        <f t="shared" si="7"/>
        <v>0</v>
      </c>
      <c r="V23" s="418"/>
      <c r="W23" s="423">
        <f t="shared" si="8"/>
        <v>0</v>
      </c>
      <c r="X23" s="418"/>
      <c r="Y23" s="423"/>
      <c r="Z23" s="418"/>
      <c r="AA23" s="423">
        <f t="shared" si="9"/>
        <v>0</v>
      </c>
      <c r="AB23" s="418"/>
      <c r="AC23" s="423">
        <f t="shared" si="10"/>
        <v>0</v>
      </c>
      <c r="AD23" s="418"/>
      <c r="AE23" s="423">
        <f t="shared" si="11"/>
        <v>0</v>
      </c>
      <c r="AF23" s="418"/>
      <c r="AG23" s="423">
        <f t="shared" si="12"/>
        <v>0</v>
      </c>
      <c r="AH23" s="418"/>
      <c r="AI23" s="423">
        <f t="shared" si="13"/>
        <v>0</v>
      </c>
      <c r="AJ23" s="418"/>
      <c r="AK23" s="423">
        <f t="shared" si="15"/>
        <v>0</v>
      </c>
      <c r="AL23" s="418"/>
      <c r="AM23" s="423"/>
      <c r="AN23" s="418">
        <v>0</v>
      </c>
      <c r="AO23" s="423">
        <f t="shared" si="14"/>
        <v>0</v>
      </c>
    </row>
    <row r="24" spans="1:41">
      <c r="A24" s="349" t="s">
        <v>151</v>
      </c>
      <c r="B24" s="335">
        <f t="shared" si="2"/>
        <v>284.59482000000003</v>
      </c>
      <c r="C24" s="423">
        <f t="shared" si="3"/>
        <v>6.8899466305530677</v>
      </c>
      <c r="D24" s="418"/>
      <c r="E24" s="423"/>
      <c r="F24" s="418">
        <v>0</v>
      </c>
      <c r="G24" s="423">
        <v>0</v>
      </c>
      <c r="H24" s="418">
        <v>0</v>
      </c>
      <c r="I24" s="423">
        <v>0</v>
      </c>
      <c r="J24" s="418">
        <v>0</v>
      </c>
      <c r="K24" s="423">
        <f t="shared" si="4"/>
        <v>0</v>
      </c>
      <c r="L24" s="418"/>
      <c r="M24" s="423"/>
      <c r="N24" s="418"/>
      <c r="O24" s="423"/>
      <c r="P24" s="418">
        <v>9.6448199999999993</v>
      </c>
      <c r="Q24" s="423">
        <f t="shared" si="5"/>
        <v>1.3631102136836708</v>
      </c>
      <c r="R24" s="418">
        <v>11</v>
      </c>
      <c r="S24" s="423">
        <f t="shared" si="6"/>
        <v>10.628019323671497</v>
      </c>
      <c r="T24" s="418">
        <v>0</v>
      </c>
      <c r="U24" s="423">
        <f t="shared" si="7"/>
        <v>0</v>
      </c>
      <c r="V24" s="418">
        <v>136.9</v>
      </c>
      <c r="W24" s="423">
        <f t="shared" si="8"/>
        <v>16.31704410011919</v>
      </c>
      <c r="X24" s="418"/>
      <c r="Y24" s="423"/>
      <c r="Z24" s="418">
        <v>0.06</v>
      </c>
      <c r="AA24" s="423">
        <f t="shared" si="9"/>
        <v>3.319318433281699E-2</v>
      </c>
      <c r="AB24" s="418">
        <v>0.01</v>
      </c>
      <c r="AC24" s="423">
        <f t="shared" si="10"/>
        <v>2.3468669326449192E-2</v>
      </c>
      <c r="AD24" s="418">
        <v>0.01</v>
      </c>
      <c r="AE24" s="423">
        <f t="shared" si="11"/>
        <v>2.8977108084613158E-2</v>
      </c>
      <c r="AF24" s="418">
        <v>7.0000000000000007E-2</v>
      </c>
      <c r="AG24" s="423">
        <f t="shared" si="12"/>
        <v>4.9585606006941993E-2</v>
      </c>
      <c r="AH24" s="418">
        <v>42.8</v>
      </c>
      <c r="AI24" s="423">
        <f t="shared" si="13"/>
        <v>15.340501792114694</v>
      </c>
      <c r="AJ24" s="418">
        <v>3.1</v>
      </c>
      <c r="AK24" s="423">
        <f t="shared" si="15"/>
        <v>2.1587743732590527</v>
      </c>
      <c r="AL24" s="418"/>
      <c r="AM24" s="423"/>
      <c r="AN24" s="418">
        <v>81</v>
      </c>
      <c r="AO24" s="423">
        <f t="shared" si="14"/>
        <v>14.533811851263007</v>
      </c>
    </row>
    <row r="25" spans="1:41" ht="13.5" thickBot="1">
      <c r="A25" s="515" t="s">
        <v>1496</v>
      </c>
      <c r="B25" s="335">
        <f t="shared" si="2"/>
        <v>-2.71</v>
      </c>
      <c r="C25" s="423"/>
      <c r="D25" s="418"/>
      <c r="E25" s="423"/>
      <c r="F25" s="418">
        <v>-0.1</v>
      </c>
      <c r="G25" s="423">
        <v>0</v>
      </c>
      <c r="H25" s="418">
        <v>-0.01</v>
      </c>
      <c r="I25" s="423">
        <v>0</v>
      </c>
      <c r="J25" s="418">
        <v>-2.6</v>
      </c>
      <c r="K25" s="423">
        <f t="shared" si="4"/>
        <v>-1.2073368934293012</v>
      </c>
      <c r="L25" s="418"/>
      <c r="M25" s="423"/>
      <c r="N25" s="418"/>
      <c r="O25" s="423"/>
      <c r="P25" s="418"/>
      <c r="Q25" s="423">
        <f t="shared" si="5"/>
        <v>0</v>
      </c>
      <c r="R25" s="418"/>
      <c r="S25" s="423">
        <f t="shared" si="6"/>
        <v>0</v>
      </c>
      <c r="T25" s="418"/>
      <c r="U25" s="423">
        <f t="shared" si="7"/>
        <v>0</v>
      </c>
      <c r="V25" s="418"/>
      <c r="W25" s="423">
        <f t="shared" si="8"/>
        <v>0</v>
      </c>
      <c r="X25" s="418"/>
      <c r="Y25" s="423"/>
      <c r="Z25" s="418"/>
      <c r="AA25" s="423">
        <f t="shared" si="9"/>
        <v>0</v>
      </c>
      <c r="AB25" s="418"/>
      <c r="AC25" s="423">
        <f t="shared" si="10"/>
        <v>0</v>
      </c>
      <c r="AD25" s="418"/>
      <c r="AE25" s="423">
        <f t="shared" si="11"/>
        <v>0</v>
      </c>
      <c r="AF25" s="418"/>
      <c r="AG25" s="423">
        <f t="shared" si="12"/>
        <v>0</v>
      </c>
      <c r="AH25" s="418"/>
      <c r="AI25" s="423">
        <f t="shared" si="13"/>
        <v>0</v>
      </c>
      <c r="AJ25" s="418"/>
      <c r="AK25" s="423">
        <f t="shared" si="15"/>
        <v>0</v>
      </c>
      <c r="AL25" s="418"/>
      <c r="AM25" s="423"/>
      <c r="AN25" s="418">
        <v>0</v>
      </c>
      <c r="AO25" s="423">
        <f t="shared" si="14"/>
        <v>0</v>
      </c>
    </row>
    <row r="26" spans="1:41" ht="13.5" thickBot="1">
      <c r="A26" s="360" t="s">
        <v>153</v>
      </c>
      <c r="B26" s="353">
        <f>SUM(B12:B24)</f>
        <v>4114.5809066499996</v>
      </c>
      <c r="C26" s="424">
        <f>SUM(C12:C24)</f>
        <v>99.612645282549948</v>
      </c>
      <c r="D26" s="420"/>
      <c r="E26" s="363"/>
      <c r="F26" s="420">
        <v>-0.1</v>
      </c>
      <c r="G26" s="363">
        <f>SUM(G12:G24)</f>
        <v>0</v>
      </c>
      <c r="H26" s="420">
        <v>-0.01</v>
      </c>
      <c r="I26" s="363">
        <v>0</v>
      </c>
      <c r="J26" s="420">
        <v>215.35</v>
      </c>
      <c r="K26" s="363">
        <f>SUM(K12:K24)</f>
        <v>101.20733689342929</v>
      </c>
      <c r="L26" s="420"/>
      <c r="M26" s="363"/>
      <c r="N26" s="420"/>
      <c r="O26" s="363"/>
      <c r="P26" s="420">
        <v>707.55980720999992</v>
      </c>
      <c r="Q26" s="363">
        <f>SUM(Q12:Q24)</f>
        <v>100</v>
      </c>
      <c r="R26" s="420">
        <v>103.5</v>
      </c>
      <c r="S26" s="363">
        <f>SUM(S12:S24)</f>
        <v>99.999999999999986</v>
      </c>
      <c r="T26" s="420">
        <v>883.6</v>
      </c>
      <c r="U26" s="363">
        <f>SUM(U12:U24)</f>
        <v>100</v>
      </c>
      <c r="V26" s="420">
        <v>839</v>
      </c>
      <c r="W26" s="363">
        <f>SUM(W12:W24)</f>
        <v>100</v>
      </c>
      <c r="X26" s="420"/>
      <c r="Y26" s="363"/>
      <c r="Z26" s="420">
        <v>171.46</v>
      </c>
      <c r="AA26" s="363">
        <f>SUM(AA12:AA24)</f>
        <v>94.855056428413363</v>
      </c>
      <c r="AB26" s="420">
        <v>39.21</v>
      </c>
      <c r="AC26" s="363">
        <f>SUM(AC12:AC24)</f>
        <v>92.020652429007271</v>
      </c>
      <c r="AD26" s="420">
        <v>31.21</v>
      </c>
      <c r="AE26" s="363">
        <f>SUM(AE12:AE24)</f>
        <v>90.437554332077667</v>
      </c>
      <c r="AF26" s="420">
        <v>141.16999999999999</v>
      </c>
      <c r="AG26" s="363">
        <f>SUM(AG12:AG24)</f>
        <v>100</v>
      </c>
      <c r="AH26" s="420">
        <v>279</v>
      </c>
      <c r="AI26" s="363">
        <f>SUM(AI12:AI24)</f>
        <v>100</v>
      </c>
      <c r="AJ26" s="420">
        <v>143.6</v>
      </c>
      <c r="AK26" s="363">
        <f>SUM(AK12:AK24)</f>
        <v>100</v>
      </c>
      <c r="AL26" s="420"/>
      <c r="AM26" s="363"/>
      <c r="AN26" s="420">
        <v>557.32109944000001</v>
      </c>
      <c r="AO26" s="363">
        <f>SUM(AO12:AO24)</f>
        <v>100</v>
      </c>
    </row>
    <row r="27" spans="1:41" ht="13.5" thickBot="1">
      <c r="A27" s="360" t="s">
        <v>155</v>
      </c>
      <c r="B27" s="335">
        <f>D27+F27+H27+J27+L27+N27+P27+R27+T27+V27+X27+Z27+AB27+AD27+AF27+AH27+AJ27+AL27+AN27</f>
        <v>16</v>
      </c>
      <c r="C27" s="424">
        <f>B27/B28*100</f>
        <v>0.38735471745005434</v>
      </c>
      <c r="D27" s="420"/>
      <c r="E27" s="363"/>
      <c r="F27" s="420">
        <v>0</v>
      </c>
      <c r="G27" s="363">
        <v>0</v>
      </c>
      <c r="H27" s="420">
        <v>0</v>
      </c>
      <c r="I27" s="363">
        <v>0</v>
      </c>
      <c r="J27" s="420">
        <v>0</v>
      </c>
      <c r="K27" s="363">
        <f>J27/$J28*100</f>
        <v>0</v>
      </c>
      <c r="L27" s="420"/>
      <c r="M27" s="363"/>
      <c r="N27" s="420"/>
      <c r="O27" s="363"/>
      <c r="P27" s="420">
        <v>0</v>
      </c>
      <c r="Q27" s="363">
        <f>P27/$P28*100</f>
        <v>0</v>
      </c>
      <c r="R27" s="420"/>
      <c r="S27" s="363">
        <f>R27/$R28*100</f>
        <v>0</v>
      </c>
      <c r="T27" s="420">
        <v>0</v>
      </c>
      <c r="U27" s="363">
        <f>T27/$T28*100</f>
        <v>0</v>
      </c>
      <c r="V27" s="420"/>
      <c r="W27" s="363">
        <f>V27/$V28*100</f>
        <v>0</v>
      </c>
      <c r="X27" s="420"/>
      <c r="Y27" s="363"/>
      <c r="Z27" s="420">
        <v>9.3000000000000007</v>
      </c>
      <c r="AA27" s="363">
        <f>Z27/$V28*100</f>
        <v>1.1084624553039333</v>
      </c>
      <c r="AB27" s="420">
        <v>3.4</v>
      </c>
      <c r="AC27" s="363">
        <f>AB27/$V28*100</f>
        <v>0.40524433849821218</v>
      </c>
      <c r="AD27" s="420">
        <v>3.3</v>
      </c>
      <c r="AE27" s="363">
        <f>AD27/$V28*100</f>
        <v>0.39332538736591177</v>
      </c>
      <c r="AF27" s="420"/>
      <c r="AG27" s="363">
        <f>AF27/$V28*100</f>
        <v>0</v>
      </c>
      <c r="AH27" s="420"/>
      <c r="AI27" s="363">
        <f>AH27/$V28*100</f>
        <v>0</v>
      </c>
      <c r="AJ27" s="420"/>
      <c r="AK27" s="363">
        <f>AJ27/$AJ28*100</f>
        <v>0</v>
      </c>
      <c r="AL27" s="420"/>
      <c r="AM27" s="363"/>
      <c r="AN27" s="420">
        <v>0</v>
      </c>
      <c r="AO27" s="363">
        <f>AN27/$V28*100</f>
        <v>0</v>
      </c>
    </row>
    <row r="28" spans="1:41" ht="13.5" thickBot="1">
      <c r="A28" s="360" t="s">
        <v>157</v>
      </c>
      <c r="B28" s="353">
        <f>SUM(B26:B27)</f>
        <v>4130.5809066499996</v>
      </c>
      <c r="C28" s="424">
        <f>SUM(C26:C27)</f>
        <v>100</v>
      </c>
      <c r="D28" s="420"/>
      <c r="E28" s="363"/>
      <c r="F28" s="420">
        <v>0</v>
      </c>
      <c r="G28" s="363">
        <f>SUM(G26:G27)</f>
        <v>0</v>
      </c>
      <c r="H28" s="420">
        <v>0</v>
      </c>
      <c r="I28" s="363">
        <v>0</v>
      </c>
      <c r="J28" s="420">
        <v>215.35</v>
      </c>
      <c r="K28" s="363">
        <f>SUM(K26:K27)</f>
        <v>101.20733689342929</v>
      </c>
      <c r="L28" s="420"/>
      <c r="M28" s="363"/>
      <c r="N28" s="420"/>
      <c r="O28" s="363"/>
      <c r="P28" s="420">
        <v>707.55980720999992</v>
      </c>
      <c r="Q28" s="363">
        <f t="shared" ref="Q28:W28" si="16">SUM(Q26:Q27)</f>
        <v>100</v>
      </c>
      <c r="R28" s="420">
        <v>103.5</v>
      </c>
      <c r="S28" s="363">
        <f t="shared" si="16"/>
        <v>99.999999999999986</v>
      </c>
      <c r="T28" s="420">
        <v>883.6</v>
      </c>
      <c r="U28" s="363">
        <f t="shared" si="16"/>
        <v>100</v>
      </c>
      <c r="V28" s="420">
        <v>839</v>
      </c>
      <c r="W28" s="363">
        <f t="shared" si="16"/>
        <v>100</v>
      </c>
      <c r="X28" s="420"/>
      <c r="Y28" s="363"/>
      <c r="Z28" s="420">
        <v>180.76</v>
      </c>
      <c r="AA28" s="363">
        <f t="shared" ref="AA28:AI28" si="17">SUM(AA26:AA27)</f>
        <v>95.963518883717299</v>
      </c>
      <c r="AB28" s="420">
        <v>42.61</v>
      </c>
      <c r="AC28" s="363">
        <f t="shared" si="17"/>
        <v>92.425896767505478</v>
      </c>
      <c r="AD28" s="420">
        <v>34.51</v>
      </c>
      <c r="AE28" s="363">
        <f t="shared" si="17"/>
        <v>90.830879719443573</v>
      </c>
      <c r="AF28" s="420">
        <v>141.16999999999999</v>
      </c>
      <c r="AG28" s="363">
        <f t="shared" si="17"/>
        <v>100</v>
      </c>
      <c r="AH28" s="420">
        <v>279</v>
      </c>
      <c r="AI28" s="363">
        <f t="shared" si="17"/>
        <v>100</v>
      </c>
      <c r="AJ28" s="420">
        <v>143.6</v>
      </c>
      <c r="AK28" s="363">
        <f>SUM(AK26:AK27)</f>
        <v>100</v>
      </c>
      <c r="AL28" s="420"/>
      <c r="AM28" s="363"/>
      <c r="AN28" s="420">
        <v>557.32109944000001</v>
      </c>
      <c r="AO28" s="363">
        <f>SUM(AO26:AO27)</f>
        <v>100</v>
      </c>
    </row>
    <row r="29" spans="1:41">
      <c r="A29" s="346" t="s">
        <v>1353</v>
      </c>
      <c r="B29" s="335"/>
      <c r="C29" s="423"/>
      <c r="D29" s="419"/>
      <c r="E29" s="364"/>
      <c r="F29" s="419"/>
      <c r="G29" s="364"/>
      <c r="H29" s="419"/>
      <c r="I29" s="364"/>
      <c r="J29" s="419"/>
      <c r="K29" s="364"/>
      <c r="L29" s="419"/>
      <c r="M29" s="364"/>
      <c r="N29" s="419"/>
      <c r="O29" s="364"/>
      <c r="P29" s="419"/>
      <c r="Q29" s="364"/>
      <c r="R29" s="419"/>
      <c r="S29" s="364"/>
      <c r="T29" s="419"/>
      <c r="U29" s="364"/>
      <c r="V29" s="419"/>
      <c r="W29" s="364"/>
      <c r="X29" s="419"/>
      <c r="Y29" s="364"/>
      <c r="Z29" s="419"/>
      <c r="AA29" s="364"/>
      <c r="AB29" s="419"/>
      <c r="AC29" s="364"/>
      <c r="AD29" s="419"/>
      <c r="AE29" s="364"/>
      <c r="AF29" s="419"/>
      <c r="AG29" s="364"/>
      <c r="AH29" s="419"/>
      <c r="AI29" s="364"/>
      <c r="AJ29" s="419"/>
      <c r="AK29" s="364"/>
      <c r="AL29" s="419"/>
      <c r="AM29" s="364"/>
      <c r="AN29" s="419"/>
      <c r="AO29" s="364"/>
    </row>
    <row r="30" spans="1:41" ht="16.5" customHeight="1">
      <c r="A30" s="349" t="s">
        <v>161</v>
      </c>
      <c r="B30" s="335">
        <f t="shared" ref="B30:B36" si="18">D30+F30+H30+J30+L30+N30+P30+R30+T30+V30+X30+Z30+AB30+AD30+AF30+AH30+AJ30+AL30+AN30</f>
        <v>1054.7293186299999</v>
      </c>
      <c r="C30" s="423">
        <f t="shared" ref="C30:C36" si="19">B30/$B$39*100</f>
        <v>28.345235195472601</v>
      </c>
      <c r="D30" s="418"/>
      <c r="E30" s="423"/>
      <c r="F30" s="418">
        <v>46.1</v>
      </c>
      <c r="G30" s="423">
        <f t="shared" ref="G30:G36" si="20">F30/$F$39*100</f>
        <v>82.321428571428584</v>
      </c>
      <c r="H30" s="418">
        <v>3.2</v>
      </c>
      <c r="I30" s="423">
        <f t="shared" ref="I30:I36" si="21">H30/$H$39*100</f>
        <v>78.048780487804891</v>
      </c>
      <c r="J30" s="418">
        <v>0</v>
      </c>
      <c r="K30" s="423">
        <f t="shared" ref="K30:K36" si="22">J30/$J$39*100</f>
        <v>0</v>
      </c>
      <c r="L30" s="418"/>
      <c r="M30" s="423"/>
      <c r="N30" s="418"/>
      <c r="O30" s="423"/>
      <c r="P30" s="418">
        <v>437.44333195999997</v>
      </c>
      <c r="Q30" s="423">
        <f t="shared" ref="Q30:Q36" si="23">P30/$P$39*100</f>
        <v>43.073874790733051</v>
      </c>
      <c r="R30" s="418">
        <v>21.2</v>
      </c>
      <c r="S30" s="423">
        <f t="shared" ref="S30:S36" si="24">R30/$R$39*100</f>
        <v>18.53146853146853</v>
      </c>
      <c r="T30" s="418">
        <v>0</v>
      </c>
      <c r="U30" s="423">
        <f t="shared" ref="U30:U36" si="25">T30/$T$39*100</f>
        <v>0</v>
      </c>
      <c r="V30" s="418">
        <v>71.099999999999994</v>
      </c>
      <c r="W30" s="423">
        <f t="shared" ref="W30:W36" si="26">V30/$V$39*100</f>
        <v>8.0193999548838253</v>
      </c>
      <c r="X30" s="418"/>
      <c r="Y30" s="423"/>
      <c r="Z30" s="418">
        <v>119.4</v>
      </c>
      <c r="AA30" s="423">
        <f t="shared" ref="AA30:AA36" si="27">Z30/$Z$39*100</f>
        <v>32.883503167171583</v>
      </c>
      <c r="AB30" s="418">
        <v>26</v>
      </c>
      <c r="AC30" s="423">
        <f t="shared" ref="AC30:AC36" si="28">AB30/$AB$39*100</f>
        <v>41.533546325878596</v>
      </c>
      <c r="AD30" s="418">
        <v>7</v>
      </c>
      <c r="AE30" s="423">
        <f t="shared" ref="AE30:AE36" si="29">AD30/$AD$39*100</f>
        <v>44.871794871794876</v>
      </c>
      <c r="AF30" s="418">
        <v>106.7</v>
      </c>
      <c r="AG30" s="423">
        <f t="shared" ref="AG30:AG36" si="30">AF30/$AF$39*100</f>
        <v>71.371237458193974</v>
      </c>
      <c r="AH30" s="418">
        <v>24.9</v>
      </c>
      <c r="AI30" s="423">
        <f t="shared" ref="AI30:AI36" si="31">AH30/$AH$39*100</f>
        <v>9.4033232628398782</v>
      </c>
      <c r="AJ30" s="418">
        <v>4.5</v>
      </c>
      <c r="AK30" s="423">
        <f>AJ30/$AJ$39*100</f>
        <v>6.8912710566615614</v>
      </c>
      <c r="AL30" s="418"/>
      <c r="AM30" s="423"/>
      <c r="AN30" s="418">
        <v>187.18598666999998</v>
      </c>
      <c r="AO30" s="423">
        <f t="shared" ref="AO30:AO36" si="32">AN30/$AN$39*100</f>
        <v>32.011520971810079</v>
      </c>
    </row>
    <row r="31" spans="1:41" ht="16.5" customHeight="1">
      <c r="A31" s="349" t="s">
        <v>163</v>
      </c>
      <c r="B31" s="335">
        <f t="shared" si="18"/>
        <v>424.26742424000003</v>
      </c>
      <c r="C31" s="423">
        <f t="shared" si="19"/>
        <v>11.401939543579591</v>
      </c>
      <c r="D31" s="418"/>
      <c r="E31" s="423"/>
      <c r="F31" s="418">
        <v>0</v>
      </c>
      <c r="G31" s="423">
        <f t="shared" si="20"/>
        <v>0</v>
      </c>
      <c r="H31" s="418">
        <v>0</v>
      </c>
      <c r="I31" s="423">
        <f t="shared" si="21"/>
        <v>0</v>
      </c>
      <c r="J31" s="418">
        <v>0</v>
      </c>
      <c r="K31" s="423">
        <f t="shared" si="22"/>
        <v>0</v>
      </c>
      <c r="L31" s="418"/>
      <c r="M31" s="423"/>
      <c r="N31" s="418"/>
      <c r="O31" s="423"/>
      <c r="P31" s="418">
        <v>66.666998799999988</v>
      </c>
      <c r="Q31" s="423">
        <f t="shared" si="23"/>
        <v>6.5645210457745211</v>
      </c>
      <c r="R31" s="418">
        <v>0.1</v>
      </c>
      <c r="S31" s="423">
        <f t="shared" si="24"/>
        <v>8.7412587412587409E-2</v>
      </c>
      <c r="T31" s="418">
        <v>0</v>
      </c>
      <c r="U31" s="423">
        <f t="shared" si="25"/>
        <v>0</v>
      </c>
      <c r="V31" s="418">
        <v>168.3</v>
      </c>
      <c r="W31" s="423">
        <f t="shared" si="26"/>
        <v>18.982630272952854</v>
      </c>
      <c r="X31" s="418"/>
      <c r="Y31" s="423"/>
      <c r="Z31" s="418">
        <v>16.5</v>
      </c>
      <c r="AA31" s="423">
        <f t="shared" si="27"/>
        <v>4.5442026989809969</v>
      </c>
      <c r="AB31" s="418">
        <v>4.3</v>
      </c>
      <c r="AC31" s="423">
        <f t="shared" si="28"/>
        <v>6.8690095846645356</v>
      </c>
      <c r="AD31" s="418">
        <v>1</v>
      </c>
      <c r="AE31" s="423">
        <f t="shared" si="29"/>
        <v>6.4102564102564115</v>
      </c>
      <c r="AF31" s="418">
        <v>13.9</v>
      </c>
      <c r="AG31" s="423">
        <f t="shared" si="30"/>
        <v>9.2976588628762542</v>
      </c>
      <c r="AH31" s="418">
        <v>10.8</v>
      </c>
      <c r="AI31" s="423">
        <f t="shared" si="31"/>
        <v>4.0785498489425986</v>
      </c>
      <c r="AJ31" s="418"/>
      <c r="AK31" s="423">
        <f t="shared" ref="AK31:AK36" si="33">AJ31/$AJ$39*100</f>
        <v>0</v>
      </c>
      <c r="AL31" s="418"/>
      <c r="AM31" s="423"/>
      <c r="AN31" s="418">
        <v>142.70042544</v>
      </c>
      <c r="AO31" s="423">
        <f t="shared" si="32"/>
        <v>24.403844234942916</v>
      </c>
    </row>
    <row r="32" spans="1:41" ht="16.5" customHeight="1">
      <c r="A32" s="349" t="s">
        <v>165</v>
      </c>
      <c r="B32" s="335">
        <f t="shared" si="18"/>
        <v>1.5999999999999999</v>
      </c>
      <c r="C32" s="423">
        <f t="shared" si="19"/>
        <v>4.2999066691030152E-2</v>
      </c>
      <c r="D32" s="418"/>
      <c r="E32" s="423"/>
      <c r="F32" s="418">
        <v>1.4</v>
      </c>
      <c r="G32" s="423">
        <f t="shared" si="20"/>
        <v>2.5</v>
      </c>
      <c r="H32" s="418">
        <v>0.2</v>
      </c>
      <c r="I32" s="423">
        <f t="shared" si="21"/>
        <v>4.8780487804878057</v>
      </c>
      <c r="J32" s="418">
        <v>0</v>
      </c>
      <c r="K32" s="423">
        <f t="shared" si="22"/>
        <v>0</v>
      </c>
      <c r="L32" s="418"/>
      <c r="M32" s="423"/>
      <c r="N32" s="418"/>
      <c r="O32" s="423"/>
      <c r="P32" s="418"/>
      <c r="Q32" s="423">
        <f t="shared" si="23"/>
        <v>0</v>
      </c>
      <c r="R32" s="418"/>
      <c r="S32" s="423">
        <f t="shared" si="24"/>
        <v>0</v>
      </c>
      <c r="T32" s="418">
        <v>0</v>
      </c>
      <c r="U32" s="423">
        <f t="shared" si="25"/>
        <v>0</v>
      </c>
      <c r="V32" s="418"/>
      <c r="W32" s="423">
        <f t="shared" si="26"/>
        <v>0</v>
      </c>
      <c r="X32" s="418"/>
      <c r="Y32" s="423"/>
      <c r="Z32" s="418"/>
      <c r="AA32" s="423">
        <f t="shared" si="27"/>
        <v>0</v>
      </c>
      <c r="AB32" s="418"/>
      <c r="AC32" s="423">
        <f t="shared" si="28"/>
        <v>0</v>
      </c>
      <c r="AD32" s="418"/>
      <c r="AE32" s="423">
        <f t="shared" si="29"/>
        <v>0</v>
      </c>
      <c r="AF32" s="418"/>
      <c r="AG32" s="423">
        <f t="shared" si="30"/>
        <v>0</v>
      </c>
      <c r="AH32" s="418"/>
      <c r="AI32" s="423">
        <f t="shared" si="31"/>
        <v>0</v>
      </c>
      <c r="AJ32" s="418"/>
      <c r="AK32" s="423">
        <f t="shared" si="33"/>
        <v>0</v>
      </c>
      <c r="AL32" s="418"/>
      <c r="AM32" s="423"/>
      <c r="AN32" s="418">
        <v>0</v>
      </c>
      <c r="AO32" s="423">
        <f t="shared" si="32"/>
        <v>0</v>
      </c>
    </row>
    <row r="33" spans="1:41">
      <c r="A33" s="349" t="s">
        <v>167</v>
      </c>
      <c r="B33" s="335">
        <f t="shared" si="18"/>
        <v>8.1899275500000002</v>
      </c>
      <c r="C33" s="423">
        <f t="shared" si="19"/>
        <v>0.22009952557322204</v>
      </c>
      <c r="D33" s="418"/>
      <c r="E33" s="423"/>
      <c r="F33" s="418">
        <v>0</v>
      </c>
      <c r="G33" s="423">
        <f t="shared" si="20"/>
        <v>0</v>
      </c>
      <c r="H33" s="418">
        <v>0</v>
      </c>
      <c r="I33" s="423">
        <f t="shared" si="21"/>
        <v>0</v>
      </c>
      <c r="J33" s="418">
        <v>0</v>
      </c>
      <c r="K33" s="423">
        <f t="shared" si="22"/>
        <v>0</v>
      </c>
      <c r="L33" s="418"/>
      <c r="M33" s="423"/>
      <c r="N33" s="418"/>
      <c r="O33" s="423"/>
      <c r="P33" s="418">
        <v>7.1899275500000002</v>
      </c>
      <c r="Q33" s="423">
        <f t="shared" si="23"/>
        <v>0.70797293367238012</v>
      </c>
      <c r="R33" s="418">
        <v>1</v>
      </c>
      <c r="S33" s="423">
        <f t="shared" si="24"/>
        <v>0.87412587412587406</v>
      </c>
      <c r="T33" s="418">
        <v>0</v>
      </c>
      <c r="U33" s="423">
        <f t="shared" si="25"/>
        <v>0</v>
      </c>
      <c r="V33" s="418"/>
      <c r="W33" s="423">
        <f t="shared" si="26"/>
        <v>0</v>
      </c>
      <c r="X33" s="418"/>
      <c r="Y33" s="423"/>
      <c r="Z33" s="418"/>
      <c r="AA33" s="423">
        <f t="shared" si="27"/>
        <v>0</v>
      </c>
      <c r="AB33" s="418"/>
      <c r="AC33" s="423">
        <f t="shared" si="28"/>
        <v>0</v>
      </c>
      <c r="AD33" s="418"/>
      <c r="AE33" s="423">
        <f t="shared" si="29"/>
        <v>0</v>
      </c>
      <c r="AF33" s="418"/>
      <c r="AG33" s="423">
        <f t="shared" si="30"/>
        <v>0</v>
      </c>
      <c r="AH33" s="418"/>
      <c r="AI33" s="423">
        <f t="shared" si="31"/>
        <v>0</v>
      </c>
      <c r="AJ33" s="418"/>
      <c r="AK33" s="423">
        <f t="shared" si="33"/>
        <v>0</v>
      </c>
      <c r="AL33" s="418"/>
      <c r="AM33" s="423"/>
      <c r="AN33" s="418">
        <v>0</v>
      </c>
      <c r="AO33" s="423">
        <f t="shared" si="32"/>
        <v>0</v>
      </c>
    </row>
    <row r="34" spans="1:41" s="383" customFormat="1" ht="16.5" customHeight="1">
      <c r="A34" s="349" t="s">
        <v>169</v>
      </c>
      <c r="B34" s="335">
        <f t="shared" si="18"/>
        <v>855.74711239999988</v>
      </c>
      <c r="C34" s="423">
        <f t="shared" si="19"/>
        <v>22.997704472965047</v>
      </c>
      <c r="D34" s="418"/>
      <c r="E34" s="423"/>
      <c r="F34" s="418">
        <v>0.2</v>
      </c>
      <c r="G34" s="423">
        <f t="shared" si="20"/>
        <v>0.35714285714285715</v>
      </c>
      <c r="H34" s="418">
        <v>0</v>
      </c>
      <c r="I34" s="423">
        <f t="shared" si="21"/>
        <v>0</v>
      </c>
      <c r="J34" s="418">
        <v>0</v>
      </c>
      <c r="K34" s="423">
        <f t="shared" si="22"/>
        <v>0</v>
      </c>
      <c r="L34" s="418"/>
      <c r="M34" s="423"/>
      <c r="N34" s="418"/>
      <c r="O34" s="423"/>
      <c r="P34" s="418">
        <v>12.28784237</v>
      </c>
      <c r="Q34" s="423">
        <f t="shared" si="23"/>
        <v>1.2099509696996422</v>
      </c>
      <c r="R34" s="418">
        <v>92.1</v>
      </c>
      <c r="S34" s="423">
        <f t="shared" si="24"/>
        <v>80.506993006993</v>
      </c>
      <c r="T34" s="418">
        <v>123.8</v>
      </c>
      <c r="U34" s="423">
        <f t="shared" si="25"/>
        <v>100</v>
      </c>
      <c r="V34" s="418">
        <v>4</v>
      </c>
      <c r="W34" s="423">
        <f t="shared" si="26"/>
        <v>0.45116174148432214</v>
      </c>
      <c r="X34" s="418"/>
      <c r="Y34" s="423"/>
      <c r="Z34" s="418">
        <v>205.3</v>
      </c>
      <c r="AA34" s="423">
        <f t="shared" si="27"/>
        <v>56.540897824290823</v>
      </c>
      <c r="AB34" s="418">
        <v>29.5</v>
      </c>
      <c r="AC34" s="423">
        <f t="shared" si="28"/>
        <v>47.12460063897764</v>
      </c>
      <c r="AD34" s="418">
        <v>7.6</v>
      </c>
      <c r="AE34" s="423">
        <f t="shared" si="29"/>
        <v>48.717948717948715</v>
      </c>
      <c r="AF34" s="418">
        <v>28.9</v>
      </c>
      <c r="AG34" s="423">
        <f t="shared" si="30"/>
        <v>19.331103678929765</v>
      </c>
      <c r="AH34" s="418">
        <v>36.4</v>
      </c>
      <c r="AI34" s="423">
        <f t="shared" si="31"/>
        <v>13.746223564954683</v>
      </c>
      <c r="AJ34" s="418">
        <v>60.8</v>
      </c>
      <c r="AK34" s="423">
        <f t="shared" si="33"/>
        <v>93.108728943338434</v>
      </c>
      <c r="AL34" s="418"/>
      <c r="AM34" s="423"/>
      <c r="AN34" s="418">
        <v>254.85927002999998</v>
      </c>
      <c r="AO34" s="423">
        <f t="shared" si="32"/>
        <v>43.584634793247005</v>
      </c>
    </row>
    <row r="35" spans="1:41" s="383" customFormat="1" ht="16.5" customHeight="1">
      <c r="A35" s="349" t="s">
        <v>171</v>
      </c>
      <c r="B35" s="335">
        <f t="shared" si="18"/>
        <v>533.09276805000002</v>
      </c>
      <c r="C35" s="423">
        <f t="shared" si="19"/>
        <v>14.326557178679888</v>
      </c>
      <c r="D35" s="418"/>
      <c r="E35" s="423"/>
      <c r="F35" s="418">
        <v>0</v>
      </c>
      <c r="G35" s="423">
        <f t="shared" si="20"/>
        <v>0</v>
      </c>
      <c r="H35" s="418">
        <v>0</v>
      </c>
      <c r="I35" s="423">
        <f t="shared" si="21"/>
        <v>0</v>
      </c>
      <c r="J35" s="418">
        <v>0</v>
      </c>
      <c r="K35" s="423">
        <f t="shared" si="22"/>
        <v>0</v>
      </c>
      <c r="L35" s="418"/>
      <c r="M35" s="423"/>
      <c r="N35" s="418"/>
      <c r="O35" s="423"/>
      <c r="P35" s="418">
        <v>490.09276805000002</v>
      </c>
      <c r="Q35" s="423">
        <f t="shared" si="23"/>
        <v>48.258123931718323</v>
      </c>
      <c r="R35" s="418"/>
      <c r="S35" s="423">
        <f t="shared" si="24"/>
        <v>0</v>
      </c>
      <c r="T35" s="418">
        <v>0</v>
      </c>
      <c r="U35" s="423">
        <f t="shared" si="25"/>
        <v>0</v>
      </c>
      <c r="V35" s="418">
        <v>35</v>
      </c>
      <c r="W35" s="423">
        <f t="shared" si="26"/>
        <v>3.9476652379878185</v>
      </c>
      <c r="X35" s="418"/>
      <c r="Y35" s="423"/>
      <c r="Z35" s="418"/>
      <c r="AA35" s="423">
        <f t="shared" si="27"/>
        <v>0</v>
      </c>
      <c r="AB35" s="418"/>
      <c r="AC35" s="423">
        <f t="shared" si="28"/>
        <v>0</v>
      </c>
      <c r="AD35" s="418"/>
      <c r="AE35" s="423">
        <f t="shared" si="29"/>
        <v>0</v>
      </c>
      <c r="AF35" s="418"/>
      <c r="AG35" s="423">
        <f t="shared" si="30"/>
        <v>0</v>
      </c>
      <c r="AH35" s="418">
        <v>8</v>
      </c>
      <c r="AI35" s="423">
        <f t="shared" si="31"/>
        <v>3.0211480362537761</v>
      </c>
      <c r="AJ35" s="418"/>
      <c r="AK35" s="423">
        <f t="shared" si="33"/>
        <v>0</v>
      </c>
      <c r="AL35" s="418"/>
      <c r="AM35" s="423"/>
      <c r="AN35" s="418">
        <v>0</v>
      </c>
      <c r="AO35" s="423">
        <f t="shared" si="32"/>
        <v>0</v>
      </c>
    </row>
    <row r="36" spans="1:41" ht="13.5" thickBot="1">
      <c r="A36" s="349" t="s">
        <v>173</v>
      </c>
      <c r="B36" s="335">
        <f t="shared" si="18"/>
        <v>818.68444571000009</v>
      </c>
      <c r="C36" s="423">
        <f t="shared" si="19"/>
        <v>22.001666924995845</v>
      </c>
      <c r="D36" s="418"/>
      <c r="E36" s="423"/>
      <c r="F36" s="418">
        <v>8.3000000000000007</v>
      </c>
      <c r="G36" s="423">
        <f t="shared" si="20"/>
        <v>14.821428571428571</v>
      </c>
      <c r="H36" s="418">
        <v>0.7</v>
      </c>
      <c r="I36" s="423">
        <f t="shared" si="21"/>
        <v>17.073170731707318</v>
      </c>
      <c r="J36" s="418">
        <v>14.9</v>
      </c>
      <c r="K36" s="423">
        <f t="shared" si="22"/>
        <v>100</v>
      </c>
      <c r="L36" s="418"/>
      <c r="M36" s="423"/>
      <c r="N36" s="418"/>
      <c r="O36" s="423"/>
      <c r="P36" s="418">
        <v>1.8844457100000001</v>
      </c>
      <c r="Q36" s="423">
        <f t="shared" si="23"/>
        <v>0.1855563284020896</v>
      </c>
      <c r="R36" s="418"/>
      <c r="S36" s="423">
        <f t="shared" si="24"/>
        <v>0</v>
      </c>
      <c r="T36" s="418">
        <v>0</v>
      </c>
      <c r="U36" s="423">
        <f t="shared" si="25"/>
        <v>0</v>
      </c>
      <c r="V36" s="418">
        <v>608.20000000000005</v>
      </c>
      <c r="W36" s="423">
        <f t="shared" si="26"/>
        <v>68.599142792691183</v>
      </c>
      <c r="X36" s="418"/>
      <c r="Y36" s="423"/>
      <c r="Z36" s="418"/>
      <c r="AA36" s="423">
        <f t="shared" si="27"/>
        <v>0</v>
      </c>
      <c r="AB36" s="418"/>
      <c r="AC36" s="423">
        <f t="shared" si="28"/>
        <v>0</v>
      </c>
      <c r="AD36" s="418"/>
      <c r="AE36" s="423">
        <f t="shared" si="29"/>
        <v>0</v>
      </c>
      <c r="AF36" s="418"/>
      <c r="AG36" s="423">
        <f t="shared" si="30"/>
        <v>0</v>
      </c>
      <c r="AH36" s="418">
        <v>184.7</v>
      </c>
      <c r="AI36" s="423">
        <f t="shared" si="31"/>
        <v>69.750755287009056</v>
      </c>
      <c r="AJ36" s="418"/>
      <c r="AK36" s="423">
        <f t="shared" si="33"/>
        <v>0</v>
      </c>
      <c r="AL36" s="418"/>
      <c r="AM36" s="423"/>
      <c r="AN36" s="418">
        <v>0</v>
      </c>
      <c r="AO36" s="423">
        <f t="shared" si="32"/>
        <v>0</v>
      </c>
    </row>
    <row r="37" spans="1:41" s="426" customFormat="1" ht="13.5" thickBot="1">
      <c r="A37" s="360" t="s">
        <v>175</v>
      </c>
      <c r="B37" s="353">
        <f>SUM(B30:B36)</f>
        <v>3696.3109965799999</v>
      </c>
      <c r="C37" s="424">
        <f>SUM(C30:C36)</f>
        <v>99.336201907957232</v>
      </c>
      <c r="D37" s="420"/>
      <c r="E37" s="424"/>
      <c r="F37" s="420">
        <v>56</v>
      </c>
      <c r="G37" s="424">
        <f>SUM(G30:G36)</f>
        <v>100.00000000000001</v>
      </c>
      <c r="H37" s="420">
        <v>4.0999999999999996</v>
      </c>
      <c r="I37" s="424">
        <f>SUM(I30:I36)</f>
        <v>100.00000000000001</v>
      </c>
      <c r="J37" s="420">
        <v>14.9</v>
      </c>
      <c r="K37" s="424">
        <f>SUM(K30:K36)</f>
        <v>100</v>
      </c>
      <c r="L37" s="420"/>
      <c r="M37" s="424"/>
      <c r="N37" s="420"/>
      <c r="O37" s="424"/>
      <c r="P37" s="420">
        <v>1015.56531444</v>
      </c>
      <c r="Q37" s="424">
        <f t="shared" ref="Q37:W37" si="34">SUM(Q30:Q36)</f>
        <v>100</v>
      </c>
      <c r="R37" s="420">
        <v>114.4</v>
      </c>
      <c r="S37" s="424">
        <f t="shared" si="34"/>
        <v>99.999999999999986</v>
      </c>
      <c r="T37" s="420">
        <v>123.8</v>
      </c>
      <c r="U37" s="424">
        <f t="shared" si="34"/>
        <v>100</v>
      </c>
      <c r="V37" s="420">
        <v>886.6</v>
      </c>
      <c r="W37" s="424">
        <f t="shared" si="34"/>
        <v>100</v>
      </c>
      <c r="X37" s="420"/>
      <c r="Y37" s="424"/>
      <c r="Z37" s="420">
        <v>341.2</v>
      </c>
      <c r="AA37" s="424">
        <f t="shared" ref="AA37:AI37" si="35">SUM(AA30:AA36)</f>
        <v>93.968603690443402</v>
      </c>
      <c r="AB37" s="420">
        <v>59.8</v>
      </c>
      <c r="AC37" s="424">
        <f t="shared" si="35"/>
        <v>95.527156549520768</v>
      </c>
      <c r="AD37" s="420">
        <v>15.6</v>
      </c>
      <c r="AE37" s="424">
        <f t="shared" si="35"/>
        <v>100</v>
      </c>
      <c r="AF37" s="420">
        <v>149.5</v>
      </c>
      <c r="AG37" s="424">
        <f t="shared" si="35"/>
        <v>100</v>
      </c>
      <c r="AH37" s="420">
        <v>264.8</v>
      </c>
      <c r="AI37" s="424">
        <f t="shared" si="35"/>
        <v>100</v>
      </c>
      <c r="AJ37" s="420">
        <v>65.3</v>
      </c>
      <c r="AK37" s="424">
        <f>SUM(AK30:AK36)</f>
        <v>100</v>
      </c>
      <c r="AL37" s="420"/>
      <c r="AM37" s="424"/>
      <c r="AN37" s="420">
        <v>584.74568213999999</v>
      </c>
      <c r="AO37" s="424">
        <f>SUM(AO30:AO36)</f>
        <v>100</v>
      </c>
    </row>
    <row r="38" spans="1:41" s="426" customFormat="1" ht="13.5" thickBot="1">
      <c r="A38" s="360" t="s">
        <v>177</v>
      </c>
      <c r="B38" s="335">
        <f>D38+F38+H38+J38+L38+N38+P38+R38+T38+V38+X38+Z38+AB38+AD38+AF38+AH38+AJ38+AL38+AN38</f>
        <v>24.7</v>
      </c>
      <c r="C38" s="424">
        <f>B38/B39*100</f>
        <v>0.66379809204277807</v>
      </c>
      <c r="D38" s="420"/>
      <c r="E38" s="424"/>
      <c r="F38" s="420">
        <v>0</v>
      </c>
      <c r="G38" s="424">
        <f>F38/$F$39*100</f>
        <v>0</v>
      </c>
      <c r="H38" s="420">
        <v>0</v>
      </c>
      <c r="I38" s="424">
        <f>H38/$H$39*100</f>
        <v>0</v>
      </c>
      <c r="J38" s="420">
        <v>0</v>
      </c>
      <c r="K38" s="424">
        <f>J38/$J$39*100</f>
        <v>0</v>
      </c>
      <c r="L38" s="420"/>
      <c r="M38" s="424"/>
      <c r="N38" s="420"/>
      <c r="O38" s="424"/>
      <c r="P38" s="420">
        <v>0</v>
      </c>
      <c r="Q38" s="424">
        <f>P38/$P$39*100</f>
        <v>0</v>
      </c>
      <c r="R38" s="420"/>
      <c r="S38" s="424">
        <f>R38/$R$39*100</f>
        <v>0</v>
      </c>
      <c r="T38" s="420">
        <v>0</v>
      </c>
      <c r="U38" s="424">
        <f>T38/$T$39*100</f>
        <v>0</v>
      </c>
      <c r="V38" s="420"/>
      <c r="W38" s="424">
        <f>V38/$V$39*100</f>
        <v>0</v>
      </c>
      <c r="X38" s="420"/>
      <c r="Y38" s="424"/>
      <c r="Z38" s="420">
        <v>21.9</v>
      </c>
      <c r="AA38" s="424">
        <f>Z38/$Z$39*100</f>
        <v>6.0313963095565946</v>
      </c>
      <c r="AB38" s="420">
        <v>2.8</v>
      </c>
      <c r="AC38" s="424">
        <f>AB38/$AB$39*100</f>
        <v>4.4728434504792327</v>
      </c>
      <c r="AD38" s="420">
        <v>0</v>
      </c>
      <c r="AE38" s="424">
        <f>AD38/$AD$39*100</f>
        <v>0</v>
      </c>
      <c r="AF38" s="420"/>
      <c r="AG38" s="424">
        <f>AF38/$AF$39*100</f>
        <v>0</v>
      </c>
      <c r="AH38" s="420"/>
      <c r="AI38" s="424">
        <f>AH38/$AH$39*100</f>
        <v>0</v>
      </c>
      <c r="AJ38" s="420"/>
      <c r="AK38" s="424">
        <f>AJ38/$AJ$39*100</f>
        <v>0</v>
      </c>
      <c r="AL38" s="420"/>
      <c r="AM38" s="424"/>
      <c r="AN38" s="420">
        <v>0</v>
      </c>
      <c r="AO38" s="424">
        <f>AN38/$AN$39*100</f>
        <v>0</v>
      </c>
    </row>
    <row r="39" spans="1:41" ht="13.5" thickBot="1">
      <c r="A39" s="360" t="s">
        <v>179</v>
      </c>
      <c r="B39" s="353">
        <f>SUM(B37:B38)</f>
        <v>3721.0109965799998</v>
      </c>
      <c r="C39" s="424">
        <f>SUM(C37:C38)</f>
        <v>100.00000000000001</v>
      </c>
      <c r="D39" s="420"/>
      <c r="E39" s="424"/>
      <c r="F39" s="420">
        <v>56</v>
      </c>
      <c r="G39" s="424">
        <f>SUM(G37:G38)</f>
        <v>100.00000000000001</v>
      </c>
      <c r="H39" s="420">
        <v>4.0999999999999996</v>
      </c>
      <c r="I39" s="424">
        <f>SUM(I37:I38)</f>
        <v>100.00000000000001</v>
      </c>
      <c r="J39" s="420">
        <v>14.9</v>
      </c>
      <c r="K39" s="424">
        <f>SUM(K37:K38)</f>
        <v>100</v>
      </c>
      <c r="L39" s="420"/>
      <c r="M39" s="424"/>
      <c r="N39" s="420"/>
      <c r="O39" s="424"/>
      <c r="P39" s="420">
        <v>1015.56531444</v>
      </c>
      <c r="Q39" s="424">
        <f t="shared" ref="Q39:W39" si="36">SUM(Q37:Q38)</f>
        <v>100</v>
      </c>
      <c r="R39" s="420">
        <v>114.4</v>
      </c>
      <c r="S39" s="424">
        <f t="shared" si="36"/>
        <v>99.999999999999986</v>
      </c>
      <c r="T39" s="420">
        <f>SUM(T37:T38)</f>
        <v>123.8</v>
      </c>
      <c r="U39" s="424">
        <f t="shared" si="36"/>
        <v>100</v>
      </c>
      <c r="V39" s="420">
        <v>886.6</v>
      </c>
      <c r="W39" s="424">
        <f t="shared" si="36"/>
        <v>100</v>
      </c>
      <c r="X39" s="420"/>
      <c r="Y39" s="424"/>
      <c r="Z39" s="420">
        <v>363.1</v>
      </c>
      <c r="AA39" s="424">
        <f t="shared" ref="AA39:AI39" si="37">SUM(AA37:AA38)</f>
        <v>100</v>
      </c>
      <c r="AB39" s="420">
        <v>62.6</v>
      </c>
      <c r="AC39" s="424">
        <f t="shared" si="37"/>
        <v>100</v>
      </c>
      <c r="AD39" s="420">
        <v>15.6</v>
      </c>
      <c r="AE39" s="424">
        <f t="shared" si="37"/>
        <v>100</v>
      </c>
      <c r="AF39" s="420">
        <v>149.5</v>
      </c>
      <c r="AG39" s="424">
        <f t="shared" si="37"/>
        <v>100</v>
      </c>
      <c r="AH39" s="420">
        <v>264.8</v>
      </c>
      <c r="AI39" s="424">
        <f t="shared" si="37"/>
        <v>100</v>
      </c>
      <c r="AJ39" s="420">
        <v>65.3</v>
      </c>
      <c r="AK39" s="424">
        <f>SUM(AK37:AK38)</f>
        <v>100</v>
      </c>
      <c r="AL39" s="420"/>
      <c r="AM39" s="424"/>
      <c r="AN39" s="420">
        <v>584.74568213999999</v>
      </c>
      <c r="AO39" s="424">
        <f>SUM(AO37:AO38)</f>
        <v>100</v>
      </c>
    </row>
    <row r="40" spans="1:41">
      <c r="A40" s="337" t="s">
        <v>436</v>
      </c>
      <c r="B40" s="335">
        <f>D40+F40+H40+J40+L40+N40+P40+R40+T40+V40+X40+Z40+AB40+AD40+AF40+AH40+AJ40+AL40+AN40</f>
        <v>379.35011695999998</v>
      </c>
      <c r="C40" s="337">
        <v>0</v>
      </c>
      <c r="D40" s="358">
        <v>0</v>
      </c>
      <c r="E40" s="337">
        <v>0</v>
      </c>
      <c r="F40" s="358">
        <v>0</v>
      </c>
      <c r="G40" s="337">
        <v>33.299999999999997</v>
      </c>
      <c r="H40" s="358">
        <v>0</v>
      </c>
      <c r="I40" s="337">
        <v>8</v>
      </c>
      <c r="J40" s="358">
        <v>57.3</v>
      </c>
      <c r="K40" s="337">
        <v>6</v>
      </c>
      <c r="L40" s="358">
        <v>0</v>
      </c>
      <c r="M40" s="337">
        <v>0</v>
      </c>
      <c r="N40" s="358">
        <v>0</v>
      </c>
      <c r="O40" s="337">
        <v>0</v>
      </c>
      <c r="P40" s="358">
        <v>0</v>
      </c>
      <c r="Q40" s="337">
        <v>0</v>
      </c>
      <c r="R40" s="358">
        <v>51.7</v>
      </c>
      <c r="S40" s="337">
        <v>-2</v>
      </c>
      <c r="T40" s="358">
        <v>0</v>
      </c>
      <c r="U40" s="337">
        <v>0</v>
      </c>
      <c r="V40" s="358">
        <v>0</v>
      </c>
      <c r="W40" s="337">
        <v>0</v>
      </c>
      <c r="X40" s="358">
        <v>0</v>
      </c>
      <c r="Y40" s="337">
        <v>0</v>
      </c>
      <c r="Z40" s="358">
        <v>0</v>
      </c>
      <c r="AA40" s="1324">
        <v>0</v>
      </c>
      <c r="AB40" s="358">
        <v>0</v>
      </c>
      <c r="AC40" s="1324">
        <v>0</v>
      </c>
      <c r="AD40" s="358">
        <v>0</v>
      </c>
      <c r="AE40" s="1324">
        <v>0</v>
      </c>
      <c r="AF40" s="358">
        <v>0</v>
      </c>
      <c r="AG40" s="1324">
        <v>0</v>
      </c>
      <c r="AH40" s="358">
        <v>0</v>
      </c>
      <c r="AI40" s="1324">
        <v>0</v>
      </c>
      <c r="AJ40" s="358">
        <v>0</v>
      </c>
      <c r="AK40" s="1324">
        <v>0</v>
      </c>
      <c r="AL40" s="358">
        <v>0</v>
      </c>
      <c r="AM40" s="337">
        <v>0</v>
      </c>
      <c r="AN40" s="358">
        <v>270.35011695999998</v>
      </c>
      <c r="AO40" s="337">
        <v>-2</v>
      </c>
    </row>
    <row r="41" spans="1:41">
      <c r="A41" s="337" t="s">
        <v>437</v>
      </c>
      <c r="B41" s="335">
        <f>D41+F41+H41+J41+L41+N41+P41+R41+T41+V41+X41+Z41+AB41+AD41+AF41+AH41+AJ41+AL41+AN41</f>
        <v>0</v>
      </c>
      <c r="C41" s="337">
        <v>0</v>
      </c>
      <c r="D41" s="347">
        <v>0</v>
      </c>
      <c r="E41" s="337">
        <v>0</v>
      </c>
      <c r="F41" s="347">
        <v>0</v>
      </c>
      <c r="G41" s="337">
        <v>33.299999999999997</v>
      </c>
      <c r="H41" s="347">
        <v>0</v>
      </c>
      <c r="I41" s="337">
        <v>8</v>
      </c>
      <c r="J41" s="347">
        <v>0</v>
      </c>
      <c r="K41" s="337">
        <v>6</v>
      </c>
      <c r="L41" s="347">
        <v>0</v>
      </c>
      <c r="M41" s="337">
        <v>0</v>
      </c>
      <c r="N41" s="347">
        <v>0</v>
      </c>
      <c r="O41" s="337">
        <v>0</v>
      </c>
      <c r="P41" s="347">
        <v>0</v>
      </c>
      <c r="Q41" s="337">
        <v>0</v>
      </c>
      <c r="R41" s="347"/>
      <c r="S41" s="337">
        <v>-2</v>
      </c>
      <c r="T41" s="347">
        <v>0</v>
      </c>
      <c r="U41" s="337">
        <v>0</v>
      </c>
      <c r="V41" s="347">
        <v>0</v>
      </c>
      <c r="W41" s="337">
        <v>0</v>
      </c>
      <c r="X41" s="347">
        <v>0</v>
      </c>
      <c r="Y41" s="337">
        <v>0</v>
      </c>
      <c r="Z41" s="347">
        <v>0</v>
      </c>
      <c r="AA41" s="337">
        <v>0</v>
      </c>
      <c r="AB41" s="347">
        <v>0</v>
      </c>
      <c r="AC41" s="337">
        <v>0</v>
      </c>
      <c r="AD41" s="347">
        <v>0</v>
      </c>
      <c r="AE41" s="337">
        <v>0</v>
      </c>
      <c r="AF41" s="347">
        <v>0</v>
      </c>
      <c r="AG41" s="337">
        <v>0</v>
      </c>
      <c r="AH41" s="347">
        <v>0</v>
      </c>
      <c r="AI41" s="337">
        <v>0</v>
      </c>
      <c r="AJ41" s="347">
        <v>0</v>
      </c>
      <c r="AK41" s="337">
        <v>0</v>
      </c>
      <c r="AL41" s="347">
        <v>0</v>
      </c>
      <c r="AM41" s="337">
        <v>0</v>
      </c>
      <c r="AN41" s="347">
        <v>0</v>
      </c>
      <c r="AO41" s="337">
        <v>-2</v>
      </c>
    </row>
    <row r="42" spans="1:41" ht="13.5" thickBot="1">
      <c r="A42" s="337" t="s">
        <v>438</v>
      </c>
      <c r="B42" s="335">
        <f>D42+F42+H42+J42+L42+N42+P42+R42+T42+V42+X42+Z42+AB42+AD42+AF42+AH42+AJ42+AL42+AN42</f>
        <v>0</v>
      </c>
      <c r="C42" s="337">
        <v>0</v>
      </c>
      <c r="D42" s="1040">
        <v>0</v>
      </c>
      <c r="E42" s="337">
        <v>0</v>
      </c>
      <c r="F42" s="1040">
        <v>0</v>
      </c>
      <c r="G42" s="337">
        <v>33.299999999999997</v>
      </c>
      <c r="H42" s="1040">
        <v>0</v>
      </c>
      <c r="I42" s="337">
        <v>8</v>
      </c>
      <c r="J42" s="1040">
        <v>0</v>
      </c>
      <c r="K42" s="337">
        <v>6</v>
      </c>
      <c r="L42" s="1040">
        <v>0</v>
      </c>
      <c r="M42" s="337">
        <v>0</v>
      </c>
      <c r="N42" s="1040">
        <v>0</v>
      </c>
      <c r="O42" s="337">
        <v>0</v>
      </c>
      <c r="P42" s="1040">
        <v>0</v>
      </c>
      <c r="Q42" s="337">
        <v>0</v>
      </c>
      <c r="R42" s="1040"/>
      <c r="S42" s="337">
        <v>-2</v>
      </c>
      <c r="T42" s="1040">
        <v>0</v>
      </c>
      <c r="U42" s="337">
        <v>0</v>
      </c>
      <c r="V42" s="1040">
        <v>0</v>
      </c>
      <c r="W42" s="337">
        <v>0</v>
      </c>
      <c r="X42" s="1040">
        <v>0</v>
      </c>
      <c r="Y42" s="337">
        <v>0</v>
      </c>
      <c r="Z42" s="1040">
        <v>0</v>
      </c>
      <c r="AA42" s="337">
        <v>0</v>
      </c>
      <c r="AB42" s="1040">
        <v>0</v>
      </c>
      <c r="AC42" s="337">
        <v>0</v>
      </c>
      <c r="AD42" s="1040">
        <v>0</v>
      </c>
      <c r="AE42" s="337">
        <v>0</v>
      </c>
      <c r="AF42" s="1040">
        <v>0</v>
      </c>
      <c r="AG42" s="337">
        <v>0</v>
      </c>
      <c r="AH42" s="1040">
        <v>0</v>
      </c>
      <c r="AI42" s="337">
        <v>0</v>
      </c>
      <c r="AJ42" s="1040">
        <v>0</v>
      </c>
      <c r="AK42" s="337">
        <v>0</v>
      </c>
      <c r="AL42" s="1040">
        <v>0</v>
      </c>
      <c r="AM42" s="337">
        <v>0</v>
      </c>
      <c r="AN42" s="1040">
        <v>0</v>
      </c>
      <c r="AO42" s="337">
        <v>-2</v>
      </c>
    </row>
    <row r="43" spans="1:41" ht="13.5" thickBot="1">
      <c r="A43" s="360" t="s">
        <v>439</v>
      </c>
      <c r="B43" s="355">
        <f t="shared" ref="B43:W43" si="38">SUM(B40:B42)</f>
        <v>379.35011695999998</v>
      </c>
      <c r="C43" s="355">
        <f t="shared" si="38"/>
        <v>0</v>
      </c>
      <c r="D43" s="354">
        <f t="shared" si="38"/>
        <v>0</v>
      </c>
      <c r="E43" s="355">
        <f t="shared" si="38"/>
        <v>0</v>
      </c>
      <c r="F43" s="354">
        <v>0</v>
      </c>
      <c r="G43" s="355">
        <f t="shared" si="38"/>
        <v>99.899999999999991</v>
      </c>
      <c r="H43" s="354">
        <v>0</v>
      </c>
      <c r="I43" s="355">
        <f t="shared" si="38"/>
        <v>24</v>
      </c>
      <c r="J43" s="354">
        <v>57.3</v>
      </c>
      <c r="K43" s="355">
        <f t="shared" si="38"/>
        <v>18</v>
      </c>
      <c r="L43" s="354">
        <f t="shared" si="38"/>
        <v>0</v>
      </c>
      <c r="M43" s="355">
        <f t="shared" si="38"/>
        <v>0</v>
      </c>
      <c r="N43" s="354">
        <f t="shared" si="38"/>
        <v>0</v>
      </c>
      <c r="O43" s="355">
        <f t="shared" si="38"/>
        <v>0</v>
      </c>
      <c r="P43" s="354">
        <v>0</v>
      </c>
      <c r="Q43" s="355">
        <f t="shared" si="38"/>
        <v>0</v>
      </c>
      <c r="R43" s="354">
        <v>51.7</v>
      </c>
      <c r="S43" s="355">
        <f>SUM(S40:S42)</f>
        <v>-6</v>
      </c>
      <c r="T43" s="354">
        <f>SUM(T40:T42)</f>
        <v>0</v>
      </c>
      <c r="U43" s="355">
        <f t="shared" si="38"/>
        <v>0</v>
      </c>
      <c r="V43" s="354">
        <f>SUM(V40:V42)</f>
        <v>0</v>
      </c>
      <c r="W43" s="355">
        <f t="shared" si="38"/>
        <v>0</v>
      </c>
      <c r="X43" s="354">
        <f t="shared" ref="X43:AE43" si="39">SUM(X40:X42)</f>
        <v>0</v>
      </c>
      <c r="Y43" s="355">
        <f t="shared" si="39"/>
        <v>0</v>
      </c>
      <c r="Z43" s="354">
        <f>SUM(Z40:Z42)</f>
        <v>0</v>
      </c>
      <c r="AA43" s="355">
        <f t="shared" si="39"/>
        <v>0</v>
      </c>
      <c r="AB43" s="354">
        <f>SUM(AB40:AB42)</f>
        <v>0</v>
      </c>
      <c r="AC43" s="355">
        <f t="shared" si="39"/>
        <v>0</v>
      </c>
      <c r="AD43" s="354">
        <f>SUM(AD40:AD42)</f>
        <v>0</v>
      </c>
      <c r="AE43" s="355">
        <f t="shared" si="39"/>
        <v>0</v>
      </c>
      <c r="AF43" s="354">
        <f>SUM(AF40:AF42)</f>
        <v>0</v>
      </c>
      <c r="AG43" s="355">
        <f t="shared" ref="AG43:AO43" si="40">SUM(AG40:AG42)</f>
        <v>0</v>
      </c>
      <c r="AH43" s="354">
        <f>SUM(AH40:AH42)</f>
        <v>0</v>
      </c>
      <c r="AI43" s="355">
        <f t="shared" si="40"/>
        <v>0</v>
      </c>
      <c r="AJ43" s="354">
        <f>SUM(AJ40:AJ42)</f>
        <v>0</v>
      </c>
      <c r="AK43" s="355">
        <f>SUM(AK40:AK42)</f>
        <v>0</v>
      </c>
      <c r="AL43" s="354">
        <f t="shared" si="40"/>
        <v>0</v>
      </c>
      <c r="AM43" s="355">
        <f t="shared" si="40"/>
        <v>0</v>
      </c>
      <c r="AN43" s="354">
        <v>270.35011695999998</v>
      </c>
      <c r="AO43" s="355">
        <f t="shared" si="40"/>
        <v>-6</v>
      </c>
    </row>
    <row r="44" spans="1:41" ht="13.5" thickBot="1">
      <c r="A44" s="335"/>
      <c r="B44" s="354"/>
      <c r="C44" s="335"/>
      <c r="D44" s="419"/>
      <c r="E44" s="365"/>
      <c r="F44" s="419"/>
      <c r="H44" s="419"/>
      <c r="I44" s="365"/>
      <c r="J44" s="419"/>
      <c r="K44" s="365"/>
      <c r="L44" s="419"/>
      <c r="M44" s="365"/>
      <c r="N44" s="419"/>
      <c r="O44" s="365"/>
      <c r="P44" s="419"/>
      <c r="Q44" s="365"/>
      <c r="R44" s="419"/>
      <c r="S44" s="365"/>
      <c r="T44" s="419"/>
      <c r="U44" s="365"/>
      <c r="V44" s="419"/>
      <c r="W44" s="365"/>
      <c r="X44" s="419"/>
      <c r="Y44" s="365"/>
      <c r="Z44" s="419"/>
      <c r="AA44" s="365"/>
      <c r="AB44" s="419"/>
      <c r="AC44" s="365"/>
      <c r="AD44" s="419"/>
      <c r="AE44" s="365"/>
      <c r="AF44" s="419"/>
      <c r="AG44" s="365"/>
      <c r="AH44" s="419"/>
      <c r="AI44" s="365"/>
      <c r="AJ44" s="419"/>
      <c r="AK44" s="365"/>
      <c r="AL44" s="419"/>
      <c r="AM44" s="365"/>
      <c r="AN44" s="419"/>
      <c r="AO44" s="365"/>
    </row>
    <row r="45" spans="1:41">
      <c r="A45" s="1340" t="s">
        <v>182</v>
      </c>
      <c r="B45" s="335">
        <f>D45+F45+H45+J45+L45+N45+P45+R45+T45+V45+X45+Z45+AB45+AD45+AF45+AH45+AJ45+AL45+AN45</f>
        <v>13201</v>
      </c>
      <c r="C45" s="384"/>
      <c r="D45" s="421">
        <v>0</v>
      </c>
      <c r="E45" s="384"/>
      <c r="F45" s="421">
        <v>5</v>
      </c>
      <c r="G45" s="384"/>
      <c r="H45" s="421">
        <v>8</v>
      </c>
      <c r="I45" s="384"/>
      <c r="J45" s="421">
        <v>25</v>
      </c>
      <c r="K45" s="384"/>
      <c r="L45" s="421">
        <v>0</v>
      </c>
      <c r="M45" s="384"/>
      <c r="N45" s="421">
        <v>0</v>
      </c>
      <c r="O45" s="384"/>
      <c r="P45" s="421">
        <v>708</v>
      </c>
      <c r="Q45" s="384"/>
      <c r="R45" s="421">
        <v>363</v>
      </c>
      <c r="S45" s="384"/>
      <c r="T45" s="421">
        <v>418</v>
      </c>
      <c r="U45" s="384"/>
      <c r="V45" s="421">
        <v>7896</v>
      </c>
      <c r="W45" s="384"/>
      <c r="X45" s="421">
        <v>0</v>
      </c>
      <c r="Y45" s="384"/>
      <c r="Z45" s="421">
        <v>19</v>
      </c>
      <c r="AA45" s="384"/>
      <c r="AB45" s="421">
        <v>12</v>
      </c>
      <c r="AC45" s="384"/>
      <c r="AD45" s="421">
        <v>10</v>
      </c>
      <c r="AE45" s="384"/>
      <c r="AF45" s="421">
        <v>3</v>
      </c>
      <c r="AG45" s="384"/>
      <c r="AH45" s="421">
        <v>4</v>
      </c>
      <c r="AI45" s="384"/>
      <c r="AJ45" s="421">
        <v>3</v>
      </c>
      <c r="AK45" s="384"/>
      <c r="AL45" s="421">
        <v>0</v>
      </c>
      <c r="AM45" s="384"/>
      <c r="AN45" s="421">
        <v>3727</v>
      </c>
      <c r="AO45" s="384"/>
    </row>
    <row r="46" spans="1:41" ht="13.5" thickBot="1">
      <c r="A46" s="1341" t="s">
        <v>183</v>
      </c>
      <c r="B46" s="412">
        <f>B10/B45*1000000</f>
        <v>606963.91639421263</v>
      </c>
      <c r="C46" s="385"/>
      <c r="D46" s="422" t="e">
        <f>D10/D45*1000000</f>
        <v>#DIV/0!</v>
      </c>
      <c r="E46" s="385"/>
      <c r="F46" s="422">
        <f>F10/F45*1000000</f>
        <v>11180000</v>
      </c>
      <c r="G46" s="385"/>
      <c r="H46" s="422">
        <f>H10/H45*1000000</f>
        <v>511250</v>
      </c>
      <c r="I46" s="385"/>
      <c r="J46" s="422">
        <f>J10/J45*1000000</f>
        <v>11502000</v>
      </c>
      <c r="K46" s="385"/>
      <c r="L46" s="422" t="e">
        <f>L10/L45*1000000</f>
        <v>#DIV/0!</v>
      </c>
      <c r="M46" s="385"/>
      <c r="N46" s="422" t="e">
        <f>N10/N45*1000000</f>
        <v>#DIV/0!</v>
      </c>
      <c r="O46" s="385"/>
      <c r="P46" s="422">
        <f>P10/P45*1000000</f>
        <v>2433792.54470339</v>
      </c>
      <c r="Q46" s="385"/>
      <c r="R46" s="422">
        <f>R10/R45*1000000</f>
        <v>742699.72451790643</v>
      </c>
      <c r="S46" s="385"/>
      <c r="T46" s="422">
        <f>T10/T45*1000000</f>
        <v>2410047.8468899522</v>
      </c>
      <c r="U46" s="385"/>
      <c r="V46" s="422">
        <f>V10/V45*1000000</f>
        <v>218541.03343465045</v>
      </c>
      <c r="W46" s="385"/>
      <c r="X46" s="422" t="e">
        <f>X10/X45*1000000</f>
        <v>#DIV/0!</v>
      </c>
      <c r="Y46" s="385"/>
      <c r="Z46" s="422">
        <f>Z10/Z45*1000000</f>
        <v>28621052.631578945</v>
      </c>
      <c r="AA46" s="385"/>
      <c r="AB46" s="422">
        <f>AB10/AB45*1000000</f>
        <v>8758333.3333333321</v>
      </c>
      <c r="AC46" s="385"/>
      <c r="AD46" s="422">
        <f>AD10/AD45*1000000</f>
        <v>5020000</v>
      </c>
      <c r="AE46" s="385"/>
      <c r="AF46" s="422">
        <f>AF10/AF45*1000000</f>
        <v>96933333.333333343</v>
      </c>
      <c r="AG46" s="385"/>
      <c r="AH46" s="422">
        <f>AH10/AH45*1000000</f>
        <v>135900000</v>
      </c>
      <c r="AI46" s="385"/>
      <c r="AJ46" s="422">
        <f>AJ10/AJ45*1000000</f>
        <v>69600000.000000015</v>
      </c>
      <c r="AK46" s="385"/>
      <c r="AL46" s="422" t="e">
        <f>AL10/AL45*1000000</f>
        <v>#DIV/0!</v>
      </c>
      <c r="AM46" s="385"/>
      <c r="AN46" s="422">
        <f>AN10/AN45*1000000</f>
        <v>306430.24887845456</v>
      </c>
      <c r="AO46" s="385"/>
    </row>
    <row r="47" spans="1:41">
      <c r="A47" s="335"/>
      <c r="B47" s="335"/>
      <c r="C47" s="335"/>
      <c r="D47" s="335"/>
      <c r="E47" s="365"/>
      <c r="F47" s="335"/>
      <c r="H47" s="335"/>
      <c r="I47" s="365"/>
      <c r="J47" s="335"/>
      <c r="K47" s="365"/>
      <c r="L47" s="335"/>
      <c r="M47" s="365"/>
      <c r="N47" s="335"/>
      <c r="O47" s="365"/>
      <c r="P47" s="335"/>
      <c r="Q47" s="365"/>
      <c r="R47" s="335"/>
      <c r="S47" s="365"/>
      <c r="T47" s="335"/>
      <c r="U47" s="365"/>
      <c r="V47" s="335"/>
      <c r="W47" s="335"/>
      <c r="X47" s="335"/>
      <c r="Y47" s="365"/>
      <c r="Z47" s="335"/>
      <c r="AA47" s="335"/>
      <c r="AB47" s="335"/>
      <c r="AC47" s="335"/>
      <c r="AD47" s="335"/>
      <c r="AE47" s="335"/>
      <c r="AF47" s="335"/>
      <c r="AG47" s="335"/>
      <c r="AH47" s="335"/>
      <c r="AI47" s="335"/>
      <c r="AJ47" s="335"/>
      <c r="AK47" s="335"/>
      <c r="AL47" s="335"/>
      <c r="AM47" s="365"/>
      <c r="AN47" s="335"/>
      <c r="AO47" s="335"/>
    </row>
    <row r="48" spans="1:41">
      <c r="A48" s="523" t="s">
        <v>185</v>
      </c>
      <c r="B48" s="437" t="s">
        <v>79</v>
      </c>
      <c r="C48" s="510"/>
      <c r="D48" s="1207" t="s">
        <v>550</v>
      </c>
      <c r="E48" s="1429"/>
      <c r="F48" s="1207" t="s">
        <v>476</v>
      </c>
      <c r="G48" s="1429"/>
      <c r="H48" s="1207" t="s">
        <v>476</v>
      </c>
      <c r="I48" s="425"/>
      <c r="J48" s="324" t="s">
        <v>476</v>
      </c>
      <c r="K48" s="425"/>
      <c r="L48" s="324" t="s">
        <v>476</v>
      </c>
      <c r="M48" s="425"/>
      <c r="N48" s="324" t="s">
        <v>476</v>
      </c>
      <c r="O48" s="425"/>
      <c r="P48" s="324" t="s">
        <v>491</v>
      </c>
      <c r="Q48" s="425"/>
      <c r="R48" s="324" t="s">
        <v>645</v>
      </c>
      <c r="S48" s="425"/>
      <c r="T48" s="324" t="s">
        <v>495</v>
      </c>
      <c r="U48" s="511"/>
      <c r="V48" s="324" t="s">
        <v>515</v>
      </c>
      <c r="W48" s="510"/>
      <c r="X48" s="324" t="s">
        <v>515</v>
      </c>
      <c r="Y48" s="425"/>
      <c r="Z48" s="1421" t="s">
        <v>1497</v>
      </c>
      <c r="AA48" s="510"/>
      <c r="AB48" s="1421" t="s">
        <v>1497</v>
      </c>
      <c r="AC48" s="510"/>
      <c r="AD48" s="1421" t="s">
        <v>1497</v>
      </c>
      <c r="AE48" s="510"/>
      <c r="AF48" s="1421" t="s">
        <v>1498</v>
      </c>
      <c r="AG48" s="510"/>
      <c r="AH48" s="1421" t="s">
        <v>1498</v>
      </c>
      <c r="AI48" s="510"/>
      <c r="AJ48" s="1421" t="s">
        <v>1498</v>
      </c>
      <c r="AK48" s="510"/>
      <c r="AL48" s="1443" t="s">
        <v>1146</v>
      </c>
      <c r="AM48" s="425"/>
      <c r="AN48" s="1365" t="s">
        <v>518</v>
      </c>
      <c r="AO48" s="510"/>
    </row>
    <row r="49" spans="1:41">
      <c r="A49" s="509"/>
      <c r="B49" s="481"/>
      <c r="C49" s="513"/>
      <c r="D49" s="1209" t="s">
        <v>863</v>
      </c>
      <c r="E49" s="1430"/>
      <c r="F49" s="1209" t="s">
        <v>1499</v>
      </c>
      <c r="G49" s="1430"/>
      <c r="H49" s="1209" t="s">
        <v>1500</v>
      </c>
      <c r="I49" s="427"/>
      <c r="J49" s="169" t="s">
        <v>1501</v>
      </c>
      <c r="K49" s="427"/>
      <c r="L49" s="169" t="s">
        <v>1502</v>
      </c>
      <c r="M49" s="427"/>
      <c r="N49" s="169" t="s">
        <v>1503</v>
      </c>
      <c r="O49" s="427"/>
      <c r="P49" s="169" t="s">
        <v>1494</v>
      </c>
      <c r="Q49" s="427"/>
      <c r="R49" s="169" t="s">
        <v>1371</v>
      </c>
      <c r="S49" s="427"/>
      <c r="T49" s="169" t="s">
        <v>1504</v>
      </c>
      <c r="U49" s="514"/>
      <c r="V49" s="169" t="s">
        <v>1505</v>
      </c>
      <c r="W49" s="513"/>
      <c r="X49" s="169" t="s">
        <v>753</v>
      </c>
      <c r="Y49" s="427"/>
      <c r="Z49" s="1422" t="s">
        <v>1506</v>
      </c>
      <c r="AA49" s="513"/>
      <c r="AB49" s="1422" t="s">
        <v>1507</v>
      </c>
      <c r="AC49" s="513"/>
      <c r="AD49" s="1422" t="s">
        <v>1508</v>
      </c>
      <c r="AE49" s="513"/>
      <c r="AF49" s="1422" t="s">
        <v>1509</v>
      </c>
      <c r="AG49" s="513"/>
      <c r="AH49" s="1422" t="s">
        <v>1510</v>
      </c>
      <c r="AI49" s="513"/>
      <c r="AJ49" s="1422" t="s">
        <v>1511</v>
      </c>
      <c r="AK49" s="513"/>
      <c r="AL49" s="1444" t="s">
        <v>1152</v>
      </c>
      <c r="AM49" s="427"/>
      <c r="AN49" s="1427" t="s">
        <v>1512</v>
      </c>
      <c r="AO49" s="513"/>
    </row>
    <row r="50" spans="1:41">
      <c r="A50" s="337"/>
      <c r="B50" s="343" t="s">
        <v>117</v>
      </c>
      <c r="C50" s="344" t="s">
        <v>21</v>
      </c>
      <c r="D50" s="345" t="s">
        <v>117</v>
      </c>
      <c r="E50" s="368" t="s">
        <v>21</v>
      </c>
      <c r="F50" s="345" t="s">
        <v>117</v>
      </c>
      <c r="G50" s="368" t="s">
        <v>21</v>
      </c>
      <c r="H50" s="345" t="s">
        <v>117</v>
      </c>
      <c r="I50" s="368" t="s">
        <v>21</v>
      </c>
      <c r="J50" s="345" t="s">
        <v>117</v>
      </c>
      <c r="K50" s="368" t="s">
        <v>21</v>
      </c>
      <c r="L50" s="345" t="s">
        <v>117</v>
      </c>
      <c r="M50" s="368" t="s">
        <v>21</v>
      </c>
      <c r="N50" s="345" t="s">
        <v>117</v>
      </c>
      <c r="O50" s="368" t="s">
        <v>21</v>
      </c>
      <c r="P50" s="345" t="s">
        <v>117</v>
      </c>
      <c r="Q50" s="368" t="s">
        <v>21</v>
      </c>
      <c r="R50" s="345" t="s">
        <v>117</v>
      </c>
      <c r="S50" s="368" t="s">
        <v>21</v>
      </c>
      <c r="T50" s="345" t="s">
        <v>117</v>
      </c>
      <c r="U50" s="368" t="s">
        <v>21</v>
      </c>
      <c r="V50" s="345" t="s">
        <v>117</v>
      </c>
      <c r="W50" s="344" t="s">
        <v>21</v>
      </c>
      <c r="X50" s="345" t="s">
        <v>117</v>
      </c>
      <c r="Y50" s="368" t="s">
        <v>21</v>
      </c>
      <c r="Z50" s="345" t="s">
        <v>117</v>
      </c>
      <c r="AA50" s="344" t="s">
        <v>21</v>
      </c>
      <c r="AB50" s="345" t="s">
        <v>117</v>
      </c>
      <c r="AC50" s="344" t="s">
        <v>21</v>
      </c>
      <c r="AD50" s="345" t="s">
        <v>117</v>
      </c>
      <c r="AE50" s="344" t="s">
        <v>21</v>
      </c>
      <c r="AF50" s="345" t="s">
        <v>117</v>
      </c>
      <c r="AG50" s="344" t="s">
        <v>21</v>
      </c>
      <c r="AH50" s="345" t="s">
        <v>117</v>
      </c>
      <c r="AI50" s="344" t="s">
        <v>21</v>
      </c>
      <c r="AJ50" s="345" t="s">
        <v>117</v>
      </c>
      <c r="AK50" s="344" t="s">
        <v>21</v>
      </c>
      <c r="AL50" s="345" t="s">
        <v>117</v>
      </c>
      <c r="AM50" s="368" t="s">
        <v>21</v>
      </c>
      <c r="AN50" s="345" t="s">
        <v>117</v>
      </c>
      <c r="AO50" s="344" t="s">
        <v>21</v>
      </c>
    </row>
    <row r="51" spans="1:41">
      <c r="A51" s="346" t="s">
        <v>187</v>
      </c>
      <c r="B51" s="335">
        <f t="shared" ref="B51:B58" si="41">D51+F51+H51+J51+L51+N51+P51+R51+T51+V51+X51+Z51+AB51+AD51+AF51+AH51+AJ51+AL51+AN51</f>
        <v>437.90938699000003</v>
      </c>
      <c r="C51" s="364">
        <f t="shared" ref="C51:C58" si="42">B51/$B$59*100</f>
        <v>11.847669743195652</v>
      </c>
      <c r="D51" s="335"/>
      <c r="E51" s="364"/>
      <c r="F51" s="335"/>
      <c r="G51" s="364">
        <f t="shared" ref="G51:G58" si="43">F51/$F$59*100</f>
        <v>0</v>
      </c>
      <c r="H51" s="335">
        <v>0</v>
      </c>
      <c r="I51" s="364">
        <f t="shared" ref="I51:I58" si="44">H51/$H$59*100</f>
        <v>0</v>
      </c>
      <c r="J51" s="335">
        <v>0</v>
      </c>
      <c r="K51" s="364">
        <f t="shared" ref="K51:K58" si="45">J51/$J$59*100</f>
        <v>0</v>
      </c>
      <c r="L51" s="335"/>
      <c r="M51" s="364"/>
      <c r="N51" s="335"/>
      <c r="O51" s="364"/>
      <c r="P51" s="335">
        <v>0</v>
      </c>
      <c r="Q51" s="364">
        <f t="shared" ref="Q51:Q58" si="46">P51/$P$59*100</f>
        <v>0</v>
      </c>
      <c r="R51" s="335">
        <v>59.3</v>
      </c>
      <c r="S51" s="364">
        <f t="shared" ref="S51:S58" si="47">R51/$R$59*100</f>
        <v>51.835664335664319</v>
      </c>
      <c r="T51" s="335">
        <v>123.8</v>
      </c>
      <c r="U51" s="364">
        <f t="shared" ref="U51:U58" si="48">T51/$T$59*100</f>
        <v>100</v>
      </c>
      <c r="V51" s="335">
        <v>0</v>
      </c>
      <c r="W51" s="364">
        <f t="shared" ref="W51:W58" si="49">V51/$V$59*100</f>
        <v>0</v>
      </c>
      <c r="X51" s="335"/>
      <c r="Y51" s="364"/>
      <c r="Z51" s="335">
        <v>0</v>
      </c>
      <c r="AA51" s="364">
        <f t="shared" ref="AA51:AA58" si="50">Z51/$AF$59*100</f>
        <v>0</v>
      </c>
      <c r="AB51" s="335">
        <v>0</v>
      </c>
      <c r="AC51" s="364">
        <f t="shared" ref="AC51:AC58" si="51">AB51/$AF$59*100</f>
        <v>0</v>
      </c>
      <c r="AD51" s="335">
        <v>0</v>
      </c>
      <c r="AE51" s="364">
        <f t="shared" ref="AE51:AE58" si="52">AD51/$AF$59*100</f>
        <v>0</v>
      </c>
      <c r="AF51" s="335">
        <v>0</v>
      </c>
      <c r="AG51" s="364">
        <f t="shared" ref="AG51:AG58" si="53">AF51/$AF$59*100</f>
        <v>0</v>
      </c>
      <c r="AH51" s="335">
        <v>0</v>
      </c>
      <c r="AI51" s="364">
        <f t="shared" ref="AI51:AI58" si="54">AH51/$AH$59*100</f>
        <v>0</v>
      </c>
      <c r="AJ51" s="335">
        <v>0</v>
      </c>
      <c r="AK51" s="364">
        <f>AJ51/$AJ$59*100</f>
        <v>0</v>
      </c>
      <c r="AL51" s="335"/>
      <c r="AM51" s="364"/>
      <c r="AN51" s="335">
        <v>254.80938699000001</v>
      </c>
      <c r="AO51" s="364">
        <v>23.5</v>
      </c>
    </row>
    <row r="52" spans="1:41" ht="16.5" customHeight="1">
      <c r="A52" s="414" t="s">
        <v>189</v>
      </c>
      <c r="B52" s="335">
        <f t="shared" si="41"/>
        <v>1481.4912595600001</v>
      </c>
      <c r="C52" s="364">
        <f t="shared" si="42"/>
        <v>40.081851844611514</v>
      </c>
      <c r="D52" s="335"/>
      <c r="E52" s="364"/>
      <c r="F52" s="335">
        <v>8.3000000000000007</v>
      </c>
      <c r="G52" s="364">
        <f t="shared" si="43"/>
        <v>14.821428571428571</v>
      </c>
      <c r="H52" s="335">
        <v>0.7</v>
      </c>
      <c r="I52" s="364">
        <f t="shared" si="44"/>
        <v>17.073170731707318</v>
      </c>
      <c r="J52" s="335">
        <v>14.9</v>
      </c>
      <c r="K52" s="364">
        <f t="shared" si="45"/>
        <v>100</v>
      </c>
      <c r="L52" s="335"/>
      <c r="M52" s="364"/>
      <c r="N52" s="335"/>
      <c r="O52" s="364"/>
      <c r="P52" s="335">
        <v>416.19125955999999</v>
      </c>
      <c r="Q52" s="364">
        <f t="shared" si="46"/>
        <v>40.98124006819738</v>
      </c>
      <c r="R52" s="335">
        <v>28.1</v>
      </c>
      <c r="S52" s="364">
        <f t="shared" si="47"/>
        <v>24.56293706293706</v>
      </c>
      <c r="T52" s="335">
        <v>0</v>
      </c>
      <c r="U52" s="364">
        <f t="shared" si="48"/>
        <v>0</v>
      </c>
      <c r="V52" s="458">
        <v>602.4</v>
      </c>
      <c r="W52" s="364">
        <f t="shared" si="49"/>
        <v>67.947257407762493</v>
      </c>
      <c r="X52" s="335"/>
      <c r="Y52" s="364"/>
      <c r="Z52" s="458">
        <v>126.8</v>
      </c>
      <c r="AA52" s="364">
        <f t="shared" si="50"/>
        <v>84.759358288770059</v>
      </c>
      <c r="AB52" s="458">
        <v>28.2</v>
      </c>
      <c r="AC52" s="364">
        <f t="shared" si="51"/>
        <v>18.850267379679146</v>
      </c>
      <c r="AD52" s="458">
        <v>7.2</v>
      </c>
      <c r="AE52" s="364">
        <f t="shared" si="52"/>
        <v>4.8128342245989311</v>
      </c>
      <c r="AF52" s="458">
        <v>25.5</v>
      </c>
      <c r="AG52" s="364">
        <f t="shared" si="53"/>
        <v>17.045454545454547</v>
      </c>
      <c r="AH52" s="458">
        <v>163.30000000000001</v>
      </c>
      <c r="AI52" s="364">
        <f t="shared" si="54"/>
        <v>61.687821093986095</v>
      </c>
      <c r="AJ52" s="458">
        <v>59.9</v>
      </c>
      <c r="AK52" s="364">
        <f t="shared" ref="AK52:AK58" si="55">AJ52/$AJ$59*100</f>
        <v>91.73047473200613</v>
      </c>
      <c r="AL52" s="335"/>
      <c r="AM52" s="364"/>
      <c r="AN52" s="418">
        <v>0</v>
      </c>
      <c r="AO52" s="364">
        <f t="shared" ref="AO52:AO58" si="56">AN52/$AH$59*100</f>
        <v>0</v>
      </c>
    </row>
    <row r="53" spans="1:41">
      <c r="A53" s="414" t="s">
        <v>190</v>
      </c>
      <c r="B53" s="335">
        <f t="shared" si="41"/>
        <v>65.98</v>
      </c>
      <c r="C53" s="364">
        <f t="shared" si="42"/>
        <v>1.7850936126973229</v>
      </c>
      <c r="D53" s="335"/>
      <c r="E53" s="364"/>
      <c r="F53" s="418">
        <v>0</v>
      </c>
      <c r="G53" s="364">
        <f t="shared" si="43"/>
        <v>0</v>
      </c>
      <c r="H53" s="418">
        <v>0</v>
      </c>
      <c r="I53" s="364">
        <f t="shared" si="44"/>
        <v>0</v>
      </c>
      <c r="J53" s="335">
        <v>0</v>
      </c>
      <c r="K53" s="364">
        <f t="shared" si="45"/>
        <v>0</v>
      </c>
      <c r="L53" s="335"/>
      <c r="M53" s="364"/>
      <c r="N53" s="335"/>
      <c r="O53" s="364"/>
      <c r="P53" s="335">
        <v>0</v>
      </c>
      <c r="Q53" s="364">
        <f t="shared" si="46"/>
        <v>0</v>
      </c>
      <c r="R53" s="335">
        <v>5.3</v>
      </c>
      <c r="S53" s="364">
        <f t="shared" si="47"/>
        <v>4.6328671328671325</v>
      </c>
      <c r="T53" s="335">
        <v>0</v>
      </c>
      <c r="U53" s="364">
        <f t="shared" si="48"/>
        <v>0</v>
      </c>
      <c r="V53" s="458">
        <v>49.26</v>
      </c>
      <c r="W53" s="364">
        <f t="shared" si="49"/>
        <v>5.5562448537622515</v>
      </c>
      <c r="X53" s="335"/>
      <c r="Y53" s="364"/>
      <c r="Z53" s="458"/>
      <c r="AA53" s="364">
        <f t="shared" si="50"/>
        <v>0</v>
      </c>
      <c r="AB53" s="458"/>
      <c r="AC53" s="364">
        <f t="shared" si="51"/>
        <v>0</v>
      </c>
      <c r="AD53" s="458"/>
      <c r="AE53" s="364">
        <f t="shared" si="52"/>
        <v>0</v>
      </c>
      <c r="AF53" s="458"/>
      <c r="AG53" s="364">
        <f t="shared" si="53"/>
        <v>0</v>
      </c>
      <c r="AH53" s="458">
        <v>6.02</v>
      </c>
      <c r="AI53" s="364">
        <f t="shared" si="54"/>
        <v>2.274100936838924</v>
      </c>
      <c r="AJ53" s="458"/>
      <c r="AK53" s="364">
        <f t="shared" si="55"/>
        <v>0</v>
      </c>
      <c r="AL53" s="335"/>
      <c r="AM53" s="364"/>
      <c r="AN53" s="418">
        <v>5.4</v>
      </c>
      <c r="AO53" s="364">
        <f t="shared" si="56"/>
        <v>2.0398912058023568</v>
      </c>
    </row>
    <row r="54" spans="1:41" s="145" customFormat="1" ht="16.5" customHeight="1">
      <c r="A54" s="414" t="s">
        <v>191</v>
      </c>
      <c r="B54" s="335">
        <f t="shared" si="41"/>
        <v>130.63373786</v>
      </c>
      <c r="C54" s="364">
        <f t="shared" si="42"/>
        <v>3.534305108467148</v>
      </c>
      <c r="D54" s="335"/>
      <c r="E54" s="364"/>
      <c r="F54" s="418">
        <v>0</v>
      </c>
      <c r="G54" s="364">
        <f t="shared" si="43"/>
        <v>0</v>
      </c>
      <c r="H54" s="418">
        <v>0</v>
      </c>
      <c r="I54" s="364">
        <f t="shared" si="44"/>
        <v>0</v>
      </c>
      <c r="J54" s="335">
        <v>0</v>
      </c>
      <c r="K54" s="364">
        <f t="shared" si="45"/>
        <v>0</v>
      </c>
      <c r="L54" s="335"/>
      <c r="M54" s="364"/>
      <c r="N54" s="335"/>
      <c r="O54" s="364"/>
      <c r="P54" s="335">
        <v>7.0237378600000007</v>
      </c>
      <c r="Q54" s="364">
        <f t="shared" si="46"/>
        <v>0.69160867943515858</v>
      </c>
      <c r="R54" s="335">
        <v>2.9</v>
      </c>
      <c r="S54" s="364">
        <f t="shared" si="47"/>
        <v>2.5349650349650346</v>
      </c>
      <c r="T54" s="335">
        <v>0</v>
      </c>
      <c r="U54" s="364">
        <f t="shared" si="48"/>
        <v>0</v>
      </c>
      <c r="V54" s="458">
        <v>67.010000000000005</v>
      </c>
      <c r="W54" s="364">
        <f t="shared" si="49"/>
        <v>7.5583428268495441</v>
      </c>
      <c r="X54" s="335"/>
      <c r="Y54" s="364"/>
      <c r="Z54" s="458"/>
      <c r="AA54" s="364">
        <f t="shared" si="50"/>
        <v>0</v>
      </c>
      <c r="AB54" s="458"/>
      <c r="AC54" s="364">
        <f t="shared" si="51"/>
        <v>0</v>
      </c>
      <c r="AD54" s="458"/>
      <c r="AE54" s="364">
        <f t="shared" si="52"/>
        <v>0</v>
      </c>
      <c r="AF54" s="458"/>
      <c r="AG54" s="364">
        <f t="shared" si="53"/>
        <v>0</v>
      </c>
      <c r="AH54" s="458">
        <v>45.1</v>
      </c>
      <c r="AI54" s="364">
        <f t="shared" si="54"/>
        <v>17.036869144756722</v>
      </c>
      <c r="AJ54" s="458"/>
      <c r="AK54" s="364">
        <f t="shared" si="55"/>
        <v>0</v>
      </c>
      <c r="AL54" s="335"/>
      <c r="AM54" s="364"/>
      <c r="AN54" s="418">
        <v>8.6</v>
      </c>
      <c r="AO54" s="364">
        <f t="shared" si="56"/>
        <v>3.2487156240556057</v>
      </c>
    </row>
    <row r="55" spans="1:41" s="145" customFormat="1" ht="16.5" customHeight="1">
      <c r="A55" s="414" t="s">
        <v>192</v>
      </c>
      <c r="B55" s="335">
        <f t="shared" si="41"/>
        <v>549.67948423000007</v>
      </c>
      <c r="C55" s="364">
        <f t="shared" si="42"/>
        <v>14.871617707331492</v>
      </c>
      <c r="D55" s="335"/>
      <c r="E55" s="364"/>
      <c r="F55" s="335">
        <v>12.1</v>
      </c>
      <c r="G55" s="364">
        <f t="shared" si="43"/>
        <v>21.607142857142854</v>
      </c>
      <c r="H55" s="335">
        <v>1.2</v>
      </c>
      <c r="I55" s="364">
        <f t="shared" si="44"/>
        <v>29.268292682926834</v>
      </c>
      <c r="J55" s="335">
        <v>0</v>
      </c>
      <c r="K55" s="364">
        <f t="shared" si="45"/>
        <v>0</v>
      </c>
      <c r="L55" s="335"/>
      <c r="M55" s="364"/>
      <c r="N55" s="335"/>
      <c r="O55" s="364"/>
      <c r="P55" s="335">
        <v>89.279484230000008</v>
      </c>
      <c r="Q55" s="364">
        <f t="shared" si="46"/>
        <v>8.7911120004359571</v>
      </c>
      <c r="R55" s="335">
        <v>8.9</v>
      </c>
      <c r="S55" s="364">
        <f t="shared" si="47"/>
        <v>7.7797202797202782</v>
      </c>
      <c r="T55" s="335">
        <v>0</v>
      </c>
      <c r="U55" s="364">
        <f t="shared" si="48"/>
        <v>0</v>
      </c>
      <c r="V55" s="458">
        <v>45.7</v>
      </c>
      <c r="W55" s="364">
        <f t="shared" si="49"/>
        <v>5.1546973166247447</v>
      </c>
      <c r="X55" s="335"/>
      <c r="Y55" s="364"/>
      <c r="Z55" s="458">
        <v>113.1</v>
      </c>
      <c r="AA55" s="364">
        <f t="shared" si="50"/>
        <v>75.601604278074859</v>
      </c>
      <c r="AB55" s="458">
        <v>11</v>
      </c>
      <c r="AC55" s="364">
        <f t="shared" si="51"/>
        <v>7.3529411764705888</v>
      </c>
      <c r="AD55" s="458">
        <v>2.8</v>
      </c>
      <c r="AE55" s="364">
        <f t="shared" si="52"/>
        <v>1.8716577540106951</v>
      </c>
      <c r="AF55" s="458">
        <v>52.3</v>
      </c>
      <c r="AG55" s="364">
        <f t="shared" si="53"/>
        <v>34.959893048128343</v>
      </c>
      <c r="AH55" s="458">
        <v>15.3</v>
      </c>
      <c r="AI55" s="364">
        <f t="shared" si="54"/>
        <v>5.7796917497733444</v>
      </c>
      <c r="AJ55" s="458"/>
      <c r="AK55" s="364">
        <f t="shared" si="55"/>
        <v>0</v>
      </c>
      <c r="AL55" s="335"/>
      <c r="AM55" s="364"/>
      <c r="AN55" s="335">
        <v>198</v>
      </c>
      <c r="AO55" s="364">
        <v>76.5</v>
      </c>
    </row>
    <row r="56" spans="1:41" s="145" customFormat="1" ht="16.5" customHeight="1">
      <c r="A56" s="414" t="s">
        <v>193</v>
      </c>
      <c r="B56" s="335">
        <f t="shared" si="41"/>
        <v>315.71166442999998</v>
      </c>
      <c r="C56" s="364">
        <f t="shared" si="42"/>
        <v>8.5416016312220897</v>
      </c>
      <c r="D56" s="335"/>
      <c r="E56" s="364"/>
      <c r="F56" s="335">
        <v>9</v>
      </c>
      <c r="G56" s="364">
        <f t="shared" si="43"/>
        <v>16.071428571428573</v>
      </c>
      <c r="H56" s="335">
        <v>0.9</v>
      </c>
      <c r="I56" s="364">
        <f t="shared" si="44"/>
        <v>21.951219512195124</v>
      </c>
      <c r="J56" s="335">
        <v>0</v>
      </c>
      <c r="K56" s="364">
        <f t="shared" si="45"/>
        <v>0</v>
      </c>
      <c r="L56" s="335"/>
      <c r="M56" s="364"/>
      <c r="N56" s="335"/>
      <c r="O56" s="364"/>
      <c r="P56" s="335">
        <v>81.61166442999999</v>
      </c>
      <c r="Q56" s="364">
        <f t="shared" si="46"/>
        <v>8.0360822952093489</v>
      </c>
      <c r="R56" s="335">
        <v>5.5</v>
      </c>
      <c r="S56" s="364">
        <f t="shared" si="47"/>
        <v>4.8076923076923066</v>
      </c>
      <c r="T56" s="335">
        <v>0</v>
      </c>
      <c r="U56" s="364">
        <f t="shared" si="48"/>
        <v>0</v>
      </c>
      <c r="V56" s="458">
        <v>98.6</v>
      </c>
      <c r="W56" s="364">
        <f t="shared" si="49"/>
        <v>11.121513247684897</v>
      </c>
      <c r="X56" s="335"/>
      <c r="Y56" s="364"/>
      <c r="Z56" s="458">
        <v>31.8</v>
      </c>
      <c r="AA56" s="364">
        <f t="shared" si="50"/>
        <v>21.256684491978611</v>
      </c>
      <c r="AB56" s="458">
        <v>8.6999999999999993</v>
      </c>
      <c r="AC56" s="364">
        <f t="shared" si="51"/>
        <v>5.8155080213903743</v>
      </c>
      <c r="AD56" s="458">
        <v>2.5</v>
      </c>
      <c r="AE56" s="364">
        <f t="shared" si="52"/>
        <v>1.6711229946524064</v>
      </c>
      <c r="AF56" s="458">
        <v>27.2</v>
      </c>
      <c r="AG56" s="364">
        <f t="shared" si="53"/>
        <v>18.181818181818183</v>
      </c>
      <c r="AH56" s="458">
        <v>27.2</v>
      </c>
      <c r="AI56" s="364">
        <f t="shared" si="54"/>
        <v>10.275007555152612</v>
      </c>
      <c r="AJ56" s="458">
        <v>2.2000000000000002</v>
      </c>
      <c r="AK56" s="364">
        <f t="shared" si="55"/>
        <v>3.3690658499234303</v>
      </c>
      <c r="AL56" s="335"/>
      <c r="AM56" s="364"/>
      <c r="AN56" s="335">
        <v>20.5</v>
      </c>
      <c r="AO56" s="364">
        <f t="shared" si="56"/>
        <v>7.744031429434874</v>
      </c>
    </row>
    <row r="57" spans="1:41">
      <c r="A57" s="414" t="s">
        <v>194</v>
      </c>
      <c r="B57" s="335">
        <f t="shared" si="41"/>
        <v>468.13360445000001</v>
      </c>
      <c r="C57" s="364">
        <f t="shared" si="42"/>
        <v>12.665388105375417</v>
      </c>
      <c r="D57" s="335"/>
      <c r="E57" s="364"/>
      <c r="F57" s="335">
        <v>17.600000000000001</v>
      </c>
      <c r="G57" s="364">
        <f t="shared" si="43"/>
        <v>31.428571428571434</v>
      </c>
      <c r="H57" s="335">
        <v>0.5</v>
      </c>
      <c r="I57" s="364">
        <f t="shared" si="44"/>
        <v>12.195121951219514</v>
      </c>
      <c r="J57" s="335">
        <v>0</v>
      </c>
      <c r="K57" s="364">
        <f t="shared" si="45"/>
        <v>0</v>
      </c>
      <c r="L57" s="335"/>
      <c r="M57" s="364"/>
      <c r="N57" s="335"/>
      <c r="O57" s="364"/>
      <c r="P57" s="335">
        <v>277.43360445000002</v>
      </c>
      <c r="Q57" s="364">
        <f t="shared" si="46"/>
        <v>27.318144929258597</v>
      </c>
      <c r="R57" s="335">
        <v>3</v>
      </c>
      <c r="S57" s="364">
        <f t="shared" si="47"/>
        <v>2.6223776223776221</v>
      </c>
      <c r="T57" s="335">
        <v>0</v>
      </c>
      <c r="U57" s="364">
        <f t="shared" si="48"/>
        <v>0</v>
      </c>
      <c r="V57" s="458">
        <v>23.6</v>
      </c>
      <c r="W57" s="364">
        <f t="shared" si="49"/>
        <v>2.6619443473160609</v>
      </c>
      <c r="X57" s="335"/>
      <c r="Y57" s="364"/>
      <c r="Z57" s="458">
        <v>24.9</v>
      </c>
      <c r="AA57" s="364">
        <f t="shared" si="50"/>
        <v>16.644385026737968</v>
      </c>
      <c r="AB57" s="458">
        <v>3.4</v>
      </c>
      <c r="AC57" s="364">
        <f t="shared" si="51"/>
        <v>2.2727272727272729</v>
      </c>
      <c r="AD57" s="458">
        <v>1.2</v>
      </c>
      <c r="AE57" s="364">
        <f t="shared" si="52"/>
        <v>0.80213903743315518</v>
      </c>
      <c r="AF57" s="458">
        <v>20.6</v>
      </c>
      <c r="AG57" s="364">
        <f t="shared" si="53"/>
        <v>13.770053475935832</v>
      </c>
      <c r="AH57" s="458">
        <v>7.8</v>
      </c>
      <c r="AI57" s="364">
        <f t="shared" si="54"/>
        <v>2.946509519492293</v>
      </c>
      <c r="AJ57" s="458">
        <v>3.2</v>
      </c>
      <c r="AK57" s="364">
        <f t="shared" si="55"/>
        <v>4.9004594180704446</v>
      </c>
      <c r="AL57" s="335"/>
      <c r="AM57" s="364"/>
      <c r="AN57" s="335">
        <v>84.9</v>
      </c>
      <c r="AO57" s="364">
        <f t="shared" si="56"/>
        <v>32.071622846781509</v>
      </c>
    </row>
    <row r="58" spans="1:41" ht="13.5" thickBot="1">
      <c r="A58" s="414" t="s">
        <v>195</v>
      </c>
      <c r="B58" s="335">
        <f t="shared" si="41"/>
        <v>246.62556391000004</v>
      </c>
      <c r="C58" s="364">
        <f t="shared" si="42"/>
        <v>6.6724722470993703</v>
      </c>
      <c r="D58" s="335"/>
      <c r="E58" s="364"/>
      <c r="F58" s="335">
        <v>9</v>
      </c>
      <c r="G58" s="364">
        <f t="shared" si="43"/>
        <v>16.071428571428573</v>
      </c>
      <c r="H58" s="335">
        <v>0.8</v>
      </c>
      <c r="I58" s="364">
        <f t="shared" si="44"/>
        <v>19.512195121951223</v>
      </c>
      <c r="J58" s="335">
        <v>0</v>
      </c>
      <c r="K58" s="364">
        <f t="shared" si="45"/>
        <v>0</v>
      </c>
      <c r="L58" s="335"/>
      <c r="M58" s="364"/>
      <c r="N58" s="335"/>
      <c r="O58" s="364"/>
      <c r="P58" s="335">
        <v>144.02556391000002</v>
      </c>
      <c r="Q58" s="364">
        <f t="shared" si="46"/>
        <v>14.181812027463556</v>
      </c>
      <c r="R58" s="335">
        <v>1.4</v>
      </c>
      <c r="S58" s="364">
        <f t="shared" si="47"/>
        <v>1.2237762237762235</v>
      </c>
      <c r="T58" s="335">
        <v>0</v>
      </c>
      <c r="U58" s="364">
        <f t="shared" si="48"/>
        <v>0</v>
      </c>
      <c r="V58" s="458"/>
      <c r="W58" s="364">
        <f t="shared" si="49"/>
        <v>0</v>
      </c>
      <c r="X58" s="335"/>
      <c r="Y58" s="364"/>
      <c r="Z58" s="458">
        <v>44.6</v>
      </c>
      <c r="AA58" s="364">
        <f t="shared" si="50"/>
        <v>29.812834224598934</v>
      </c>
      <c r="AB58" s="458">
        <v>8.4</v>
      </c>
      <c r="AC58" s="364">
        <f t="shared" si="51"/>
        <v>5.6149732620320858</v>
      </c>
      <c r="AD58" s="458">
        <v>1.9</v>
      </c>
      <c r="AE58" s="364">
        <f t="shared" si="52"/>
        <v>1.2700534759358288</v>
      </c>
      <c r="AF58" s="458">
        <v>24</v>
      </c>
      <c r="AG58" s="364">
        <f t="shared" si="53"/>
        <v>16.042780748663102</v>
      </c>
      <c r="AH58" s="458"/>
      <c r="AI58" s="364">
        <f t="shared" si="54"/>
        <v>0</v>
      </c>
      <c r="AJ58" s="458"/>
      <c r="AK58" s="364">
        <f t="shared" si="55"/>
        <v>0</v>
      </c>
      <c r="AL58" s="335"/>
      <c r="AM58" s="364"/>
      <c r="AN58" s="418">
        <v>12.5</v>
      </c>
      <c r="AO58" s="364">
        <f t="shared" si="56"/>
        <v>4.7219703838017528</v>
      </c>
    </row>
    <row r="59" spans="1:41" ht="13.5" thickBot="1">
      <c r="A59" s="360" t="s">
        <v>17</v>
      </c>
      <c r="B59" s="353">
        <f t="shared" ref="B59:W59" si="57">SUM(B51:B58)</f>
        <v>3696.1647014300002</v>
      </c>
      <c r="C59" s="363">
        <f t="shared" si="57"/>
        <v>100</v>
      </c>
      <c r="D59" s="354">
        <f t="shared" si="57"/>
        <v>0</v>
      </c>
      <c r="E59" s="363">
        <f t="shared" si="57"/>
        <v>0</v>
      </c>
      <c r="F59" s="354">
        <f t="shared" si="57"/>
        <v>56</v>
      </c>
      <c r="G59" s="363">
        <f t="shared" si="57"/>
        <v>100</v>
      </c>
      <c r="H59" s="354">
        <f t="shared" si="57"/>
        <v>4.0999999999999996</v>
      </c>
      <c r="I59" s="363">
        <f t="shared" si="57"/>
        <v>100.00000000000001</v>
      </c>
      <c r="J59" s="354">
        <f t="shared" si="57"/>
        <v>14.9</v>
      </c>
      <c r="K59" s="363">
        <f t="shared" si="57"/>
        <v>100</v>
      </c>
      <c r="L59" s="354">
        <f t="shared" si="57"/>
        <v>0</v>
      </c>
      <c r="M59" s="363">
        <f t="shared" si="57"/>
        <v>0</v>
      </c>
      <c r="N59" s="354">
        <f t="shared" si="57"/>
        <v>0</v>
      </c>
      <c r="O59" s="363">
        <f t="shared" si="57"/>
        <v>0</v>
      </c>
      <c r="P59" s="354">
        <f>SUM(P51:P58)</f>
        <v>1015.5653144400001</v>
      </c>
      <c r="Q59" s="363">
        <f t="shared" si="57"/>
        <v>99.999999999999986</v>
      </c>
      <c r="R59" s="354">
        <f>SUM(R51:R58)</f>
        <v>114.40000000000002</v>
      </c>
      <c r="S59" s="363">
        <f>SUM(S51:S58)</f>
        <v>100</v>
      </c>
      <c r="T59" s="354">
        <f t="shared" si="57"/>
        <v>123.8</v>
      </c>
      <c r="U59" s="363">
        <f t="shared" si="57"/>
        <v>100</v>
      </c>
      <c r="V59" s="354">
        <f t="shared" si="57"/>
        <v>886.57</v>
      </c>
      <c r="W59" s="363">
        <f t="shared" si="57"/>
        <v>100</v>
      </c>
      <c r="X59" s="354">
        <f>SUM(X51:X58)</f>
        <v>0</v>
      </c>
      <c r="Y59" s="363">
        <f>SUM(Y51:Y58)</f>
        <v>0</v>
      </c>
      <c r="Z59" s="354">
        <f t="shared" ref="Z59:AE59" si="58">SUM(Z51:Z58)</f>
        <v>341.2</v>
      </c>
      <c r="AA59" s="363">
        <f t="shared" si="58"/>
        <v>228.07486631016044</v>
      </c>
      <c r="AB59" s="354">
        <f t="shared" si="58"/>
        <v>59.7</v>
      </c>
      <c r="AC59" s="363">
        <f t="shared" si="58"/>
        <v>39.906417112299465</v>
      </c>
      <c r="AD59" s="354">
        <f t="shared" si="58"/>
        <v>15.6</v>
      </c>
      <c r="AE59" s="363">
        <f t="shared" si="58"/>
        <v>10.427807486631018</v>
      </c>
      <c r="AF59" s="354">
        <f t="shared" ref="AF59:AO59" si="59">SUM(AF51:AF58)</f>
        <v>149.6</v>
      </c>
      <c r="AG59" s="363">
        <f t="shared" si="59"/>
        <v>100.00000000000001</v>
      </c>
      <c r="AH59" s="354">
        <f t="shared" si="59"/>
        <v>264.72000000000003</v>
      </c>
      <c r="AI59" s="363">
        <f t="shared" si="59"/>
        <v>100</v>
      </c>
      <c r="AJ59" s="354">
        <f>SUM(AJ51:AJ58)</f>
        <v>65.3</v>
      </c>
      <c r="AK59" s="363">
        <f>SUM(AK51:AK58)</f>
        <v>100</v>
      </c>
      <c r="AL59" s="354">
        <f>SUM(AL51:AL58)</f>
        <v>0</v>
      </c>
      <c r="AM59" s="363">
        <f>SUM(AM51:AM58)</f>
        <v>0</v>
      </c>
      <c r="AN59" s="354">
        <f t="shared" si="59"/>
        <v>584.70938698999998</v>
      </c>
      <c r="AO59" s="363">
        <f t="shared" si="59"/>
        <v>149.82623148987611</v>
      </c>
    </row>
    <row r="60" spans="1:41">
      <c r="A60" s="1245"/>
      <c r="B60" s="161"/>
      <c r="C60" s="161"/>
      <c r="D60" s="468"/>
      <c r="E60" s="1005"/>
      <c r="F60" s="468"/>
      <c r="G60" s="1005"/>
      <c r="H60" s="468"/>
      <c r="I60" s="1005"/>
      <c r="J60" s="468"/>
      <c r="K60" s="1005"/>
      <c r="P60" t="s">
        <v>470</v>
      </c>
      <c r="T60" t="s">
        <v>470</v>
      </c>
    </row>
    <row r="61" spans="1:41">
      <c r="A61" s="507"/>
      <c r="B61" s="336"/>
      <c r="C61" s="996"/>
      <c r="D61" s="418"/>
      <c r="E61" s="996"/>
      <c r="F61" s="418"/>
      <c r="G61" s="996"/>
      <c r="H61" s="418"/>
      <c r="I61" s="996"/>
      <c r="J61" s="418"/>
      <c r="K61" s="996"/>
      <c r="P61" s="1050">
        <v>409.4</v>
      </c>
      <c r="T61" s="1050">
        <v>789.8</v>
      </c>
    </row>
    <row r="62" spans="1:41">
      <c r="A62" s="507"/>
      <c r="B62" s="336"/>
      <c r="C62" s="996"/>
      <c r="D62" s="418"/>
      <c r="E62" s="996"/>
      <c r="F62" s="418"/>
      <c r="G62" s="996"/>
      <c r="H62" s="418"/>
      <c r="I62" s="996"/>
      <c r="J62" s="418"/>
      <c r="K62" s="996"/>
    </row>
    <row r="63" spans="1:41">
      <c r="A63" s="507"/>
      <c r="B63" s="336"/>
      <c r="C63" s="996"/>
      <c r="D63" s="418"/>
      <c r="E63" s="996"/>
      <c r="F63" s="418"/>
      <c r="G63" s="996"/>
      <c r="H63" s="418"/>
      <c r="I63" s="996"/>
      <c r="J63" s="418"/>
      <c r="K63" s="996"/>
    </row>
    <row r="64" spans="1:41">
      <c r="A64" s="507"/>
      <c r="B64" s="336"/>
      <c r="C64" s="996"/>
      <c r="D64" s="418"/>
      <c r="E64" s="996"/>
      <c r="F64" s="418"/>
      <c r="G64" s="996"/>
      <c r="H64" s="418"/>
      <c r="I64" s="996"/>
      <c r="J64" s="418"/>
      <c r="K64" s="996"/>
    </row>
    <row r="65" spans="1:11">
      <c r="A65" s="507"/>
      <c r="B65" s="336"/>
      <c r="C65" s="996"/>
      <c r="D65" s="418"/>
      <c r="E65" s="996"/>
      <c r="F65" s="418"/>
      <c r="G65" s="996"/>
      <c r="H65" s="418"/>
      <c r="I65" s="996"/>
      <c r="J65" s="418"/>
      <c r="K65" s="996"/>
    </row>
    <row r="66" spans="1:11">
      <c r="A66" s="507"/>
      <c r="B66" s="336"/>
      <c r="C66" s="996"/>
      <c r="D66" s="418"/>
      <c r="E66" s="996"/>
      <c r="F66" s="418"/>
      <c r="G66" s="996"/>
      <c r="H66" s="418"/>
      <c r="I66" s="996"/>
      <c r="J66" s="418"/>
      <c r="K66" s="996"/>
    </row>
    <row r="67" spans="1:11">
      <c r="A67" s="144"/>
      <c r="B67" s="418"/>
      <c r="C67" s="996"/>
      <c r="D67" s="418"/>
      <c r="E67" s="580"/>
      <c r="F67" s="418"/>
      <c r="G67" s="580"/>
      <c r="H67" s="418"/>
      <c r="I67" s="580"/>
      <c r="J67" s="418"/>
      <c r="K67" s="580"/>
    </row>
    <row r="68" spans="1:11">
      <c r="A68" s="144"/>
      <c r="B68" s="336"/>
      <c r="C68" s="996"/>
      <c r="D68" s="418"/>
      <c r="E68" s="580"/>
      <c r="F68" s="418"/>
      <c r="G68" s="580"/>
      <c r="H68" s="418"/>
      <c r="I68" s="580"/>
      <c r="J68" s="418"/>
      <c r="K68" s="580"/>
    </row>
    <row r="69" spans="1:11">
      <c r="A69" s="144"/>
      <c r="B69" s="418"/>
      <c r="C69" s="983"/>
      <c r="D69" s="418"/>
      <c r="E69" s="580"/>
      <c r="F69" s="418"/>
      <c r="G69" s="580"/>
      <c r="H69" s="418"/>
      <c r="I69" s="580"/>
      <c r="J69" s="418"/>
      <c r="K69" s="580"/>
    </row>
    <row r="70" spans="1:11">
      <c r="A70" s="144"/>
      <c r="B70" s="983"/>
      <c r="C70" s="983"/>
      <c r="D70" s="418"/>
      <c r="E70" s="580"/>
      <c r="F70" s="418"/>
      <c r="G70" s="580"/>
      <c r="H70" s="418"/>
      <c r="I70" s="580"/>
      <c r="J70" s="418"/>
      <c r="K70" s="580"/>
    </row>
    <row r="71" spans="1:11">
      <c r="A71" s="507"/>
      <c r="B71" s="336"/>
      <c r="C71" s="996"/>
      <c r="D71" s="418"/>
      <c r="E71" s="996"/>
      <c r="F71" s="418"/>
      <c r="G71" s="996"/>
      <c r="H71" s="418"/>
      <c r="I71" s="996"/>
      <c r="J71" s="418"/>
      <c r="K71" s="996"/>
    </row>
    <row r="72" spans="1:11">
      <c r="A72" s="507"/>
      <c r="B72" s="336"/>
      <c r="C72" s="996"/>
      <c r="D72" s="418"/>
      <c r="E72" s="996"/>
      <c r="F72" s="418"/>
      <c r="G72" s="996"/>
      <c r="H72" s="418"/>
      <c r="I72" s="996"/>
      <c r="J72" s="418"/>
      <c r="K72" s="996"/>
    </row>
    <row r="73" spans="1:11">
      <c r="A73" s="507"/>
      <c r="B73" s="336"/>
      <c r="C73" s="996"/>
      <c r="D73" s="418"/>
      <c r="E73" s="996"/>
      <c r="F73" s="418"/>
      <c r="G73" s="996"/>
      <c r="H73" s="418"/>
      <c r="I73" s="996"/>
      <c r="J73" s="418"/>
      <c r="K73" s="996"/>
    </row>
    <row r="74" spans="1:11">
      <c r="A74" s="507"/>
      <c r="B74" s="336"/>
      <c r="C74" s="996"/>
      <c r="D74" s="418"/>
      <c r="E74" s="996"/>
      <c r="F74" s="418"/>
      <c r="G74" s="996"/>
      <c r="H74" s="418"/>
      <c r="I74" s="996"/>
      <c r="J74" s="418"/>
      <c r="K74" s="996"/>
    </row>
    <row r="75" spans="1:11">
      <c r="A75" s="507"/>
      <c r="B75" s="336"/>
      <c r="C75" s="996"/>
      <c r="D75" s="418"/>
      <c r="E75" s="996"/>
      <c r="F75" s="418"/>
      <c r="G75" s="996"/>
      <c r="H75" s="418"/>
      <c r="I75" s="996"/>
      <c r="J75" s="418"/>
      <c r="K75" s="996"/>
    </row>
    <row r="76" spans="1:11">
      <c r="A76" s="507"/>
      <c r="B76" s="336"/>
      <c r="C76" s="996"/>
      <c r="D76" s="418"/>
      <c r="E76" s="996"/>
      <c r="F76" s="418"/>
      <c r="G76" s="996"/>
      <c r="H76" s="418"/>
      <c r="I76" s="996"/>
      <c r="J76" s="418"/>
      <c r="K76" s="996"/>
    </row>
    <row r="77" spans="1:11">
      <c r="A77" s="507"/>
      <c r="B77" s="336"/>
      <c r="C77" s="996"/>
      <c r="D77" s="418"/>
      <c r="E77" s="996"/>
      <c r="F77" s="418"/>
      <c r="G77" s="996"/>
      <c r="H77" s="418"/>
      <c r="I77" s="996"/>
      <c r="J77" s="418"/>
      <c r="K77" s="996"/>
    </row>
    <row r="78" spans="1:11">
      <c r="A78" s="144"/>
      <c r="B78" s="418"/>
      <c r="C78" s="996"/>
      <c r="D78" s="418"/>
      <c r="E78" s="996"/>
      <c r="F78" s="418"/>
      <c r="G78" s="996"/>
      <c r="H78" s="418"/>
      <c r="I78" s="996"/>
      <c r="J78" s="418"/>
      <c r="K78" s="996"/>
    </row>
    <row r="79" spans="1:11">
      <c r="A79" s="144"/>
      <c r="B79" s="336"/>
      <c r="C79" s="996"/>
      <c r="D79" s="418"/>
      <c r="E79" s="996"/>
      <c r="F79" s="418"/>
      <c r="G79" s="996"/>
      <c r="H79" s="418"/>
      <c r="I79" s="996"/>
      <c r="J79" s="418"/>
      <c r="K79" s="996"/>
    </row>
    <row r="80" spans="1:11">
      <c r="A80" s="144"/>
      <c r="B80" s="418"/>
      <c r="C80" s="996"/>
      <c r="D80" s="418"/>
      <c r="E80" s="996"/>
      <c r="F80" s="418"/>
      <c r="G80" s="996"/>
      <c r="H80" s="418"/>
      <c r="I80" s="996"/>
      <c r="J80" s="418"/>
      <c r="K80" s="996"/>
    </row>
    <row r="81" spans="1:11">
      <c r="A81" s="145"/>
      <c r="B81" s="983"/>
      <c r="C81" s="983"/>
      <c r="D81" s="418"/>
      <c r="E81" s="336"/>
      <c r="F81" s="418"/>
      <c r="G81" s="580"/>
      <c r="H81" s="418"/>
      <c r="I81" s="580"/>
      <c r="J81" s="418"/>
      <c r="K81" s="580"/>
    </row>
    <row r="82" spans="1:11">
      <c r="A82" s="508"/>
      <c r="B82" s="336"/>
      <c r="C82" s="997"/>
      <c r="D82" s="997"/>
      <c r="E82" s="508"/>
      <c r="F82" s="997"/>
      <c r="G82" s="508"/>
      <c r="H82" s="997"/>
      <c r="I82" s="508"/>
      <c r="J82" s="997"/>
      <c r="K82" s="508"/>
    </row>
    <row r="83" spans="1:11">
      <c r="A83" s="508"/>
      <c r="B83" s="997"/>
      <c r="C83" s="997"/>
      <c r="D83" s="997"/>
      <c r="E83" s="508"/>
      <c r="F83" s="997"/>
      <c r="G83" s="508"/>
      <c r="H83" s="997"/>
      <c r="I83" s="508"/>
      <c r="J83" s="997"/>
      <c r="K83" s="508"/>
    </row>
    <row r="84" spans="1:11">
      <c r="A84" s="145"/>
      <c r="B84" s="145"/>
      <c r="C84" s="145"/>
      <c r="D84" s="145"/>
      <c r="E84" s="145"/>
      <c r="F84" s="145"/>
      <c r="G84" s="580"/>
      <c r="H84" s="145"/>
      <c r="I84" s="336"/>
      <c r="J84" s="145"/>
      <c r="K84" s="336"/>
    </row>
    <row r="85" spans="1:11">
      <c r="A85" s="144"/>
      <c r="B85" s="769"/>
      <c r="C85" s="1010"/>
      <c r="D85" s="506"/>
      <c r="E85" s="1010"/>
      <c r="F85" s="506"/>
      <c r="G85" s="1250"/>
      <c r="H85" s="506"/>
      <c r="I85" s="516"/>
      <c r="J85" s="506"/>
      <c r="K85" s="516"/>
    </row>
    <row r="86" spans="1:11">
      <c r="A86" s="1010"/>
      <c r="B86" s="1010"/>
      <c r="C86" s="1010"/>
      <c r="D86" s="506"/>
      <c r="E86" s="1010"/>
      <c r="F86" s="506"/>
      <c r="G86" s="1250"/>
      <c r="H86" s="506"/>
      <c r="I86" s="516"/>
      <c r="J86" s="506"/>
      <c r="K86" s="516"/>
    </row>
    <row r="87" spans="1:11">
      <c r="A87" s="145"/>
      <c r="B87" s="174"/>
      <c r="C87" s="174"/>
      <c r="D87" s="174"/>
      <c r="E87" s="174"/>
      <c r="F87" s="174"/>
      <c r="G87" s="766"/>
      <c r="H87" s="174"/>
      <c r="I87" s="417"/>
      <c r="J87" s="174"/>
      <c r="K87" s="417"/>
    </row>
    <row r="88" spans="1:11">
      <c r="A88" s="144"/>
      <c r="B88" s="336"/>
      <c r="C88" s="580"/>
      <c r="D88" s="336"/>
      <c r="E88" s="580"/>
      <c r="F88" s="336"/>
      <c r="G88" s="580"/>
      <c r="H88" s="336"/>
      <c r="I88" s="580"/>
      <c r="J88" s="336"/>
      <c r="K88" s="580"/>
    </row>
    <row r="89" spans="1:11">
      <c r="A89" s="768"/>
      <c r="B89" s="336"/>
      <c r="C89" s="580"/>
      <c r="D89" s="336"/>
      <c r="E89" s="580"/>
      <c r="F89" s="336"/>
      <c r="G89" s="580"/>
      <c r="H89" s="336"/>
      <c r="I89" s="580"/>
      <c r="J89" s="336"/>
      <c r="K89" s="580"/>
    </row>
    <row r="90" spans="1:11">
      <c r="A90" s="768"/>
      <c r="B90" s="336"/>
      <c r="C90" s="580"/>
      <c r="D90" s="336"/>
      <c r="E90" s="580"/>
      <c r="F90" s="336"/>
      <c r="G90" s="580"/>
      <c r="H90" s="336"/>
      <c r="I90" s="580"/>
      <c r="J90" s="336"/>
      <c r="K90" s="580"/>
    </row>
    <row r="91" spans="1:11">
      <c r="A91" s="768"/>
      <c r="B91" s="336"/>
      <c r="C91" s="580"/>
      <c r="D91" s="336"/>
      <c r="E91" s="580"/>
      <c r="F91" s="336"/>
      <c r="G91" s="580"/>
      <c r="H91" s="336"/>
      <c r="I91" s="580"/>
      <c r="J91" s="336"/>
      <c r="K91" s="580"/>
    </row>
    <row r="92" spans="1:11">
      <c r="A92" s="768"/>
      <c r="B92" s="336"/>
      <c r="C92" s="580"/>
      <c r="D92" s="336"/>
      <c r="E92" s="580"/>
      <c r="F92" s="336"/>
      <c r="G92" s="580"/>
      <c r="H92" s="336"/>
      <c r="I92" s="580"/>
      <c r="J92" s="336"/>
      <c r="K92" s="580"/>
    </row>
    <row r="93" spans="1:11">
      <c r="A93" s="768"/>
      <c r="B93" s="336"/>
      <c r="C93" s="580"/>
      <c r="D93" s="336"/>
      <c r="E93" s="580"/>
      <c r="F93" s="336"/>
      <c r="G93" s="580"/>
      <c r="H93" s="336"/>
      <c r="I93" s="580"/>
      <c r="J93" s="336"/>
      <c r="K93" s="580"/>
    </row>
    <row r="94" spans="1:11">
      <c r="A94" s="768"/>
      <c r="B94" s="336"/>
      <c r="C94" s="580"/>
      <c r="D94" s="336"/>
      <c r="E94" s="580"/>
      <c r="F94" s="336"/>
      <c r="G94" s="580"/>
      <c r="H94" s="336"/>
      <c r="I94" s="580"/>
      <c r="J94" s="336"/>
      <c r="K94" s="580"/>
    </row>
    <row r="95" spans="1:11">
      <c r="A95" s="768"/>
      <c r="B95" s="336"/>
      <c r="C95" s="580"/>
      <c r="D95" s="336"/>
      <c r="E95" s="580"/>
      <c r="F95" s="336"/>
      <c r="G95" s="580"/>
      <c r="H95" s="336"/>
      <c r="I95" s="580"/>
      <c r="J95" s="336"/>
      <c r="K95" s="580"/>
    </row>
    <row r="96" spans="1:11">
      <c r="A96" s="144"/>
      <c r="B96" s="336"/>
      <c r="C96" s="580"/>
      <c r="D96" s="336"/>
      <c r="E96" s="580"/>
      <c r="F96" s="336"/>
      <c r="G96" s="580"/>
      <c r="H96" s="336"/>
      <c r="I96" s="580"/>
      <c r="J96" s="336"/>
      <c r="K96" s="580"/>
    </row>
    <row r="97" spans="1:11">
      <c r="B97" s="335"/>
      <c r="C97" s="365"/>
      <c r="D97" s="335"/>
      <c r="E97" s="365"/>
      <c r="F97" s="335"/>
      <c r="H97" s="335"/>
      <c r="I97" s="365"/>
      <c r="J97" s="335"/>
      <c r="K97" s="365"/>
    </row>
    <row r="98" spans="1:11">
      <c r="A98" s="145"/>
      <c r="B98" s="336"/>
      <c r="C98" s="580"/>
      <c r="D98" s="336"/>
      <c r="E98" s="580"/>
      <c r="F98" s="336"/>
      <c r="G98" s="580"/>
      <c r="H98" s="336"/>
      <c r="I98" s="580"/>
      <c r="J98" s="336"/>
      <c r="K98" s="580"/>
    </row>
    <row r="99" spans="1:11">
      <c r="A99" s="983"/>
      <c r="B99" s="336"/>
      <c r="C99" s="580"/>
      <c r="D99" s="336"/>
      <c r="E99" s="580"/>
      <c r="F99" s="336"/>
      <c r="G99" s="580"/>
      <c r="H99" s="336"/>
      <c r="I99" s="580"/>
      <c r="J99" s="336"/>
      <c r="K99" s="580"/>
    </row>
    <row r="100" spans="1:11">
      <c r="A100" s="145"/>
      <c r="B100" s="336"/>
      <c r="C100" s="580"/>
      <c r="D100" s="336"/>
      <c r="E100" s="580"/>
      <c r="F100" s="336"/>
      <c r="G100" s="580"/>
      <c r="H100" s="336"/>
      <c r="I100" s="580"/>
      <c r="J100" s="336"/>
      <c r="K100" s="580"/>
    </row>
  </sheetData>
  <sheetProtection password="DF9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37" orientation="landscape" r:id="rId1"/>
  <headerFooter alignWithMargins="0">
    <oddHeader xml:space="preserve">&amp;CASSOCIATION OF COLLECTIVE INVESTMENTS
QUARTERLY REPORT
</oddHeader>
    <oddFooter>&amp;RPage 49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Y100"/>
  <sheetViews>
    <sheetView workbookViewId="0" xr3:uid="{CF9B388B-951B-58AB-BD25-2ECBFB0C43FC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9.42578125" customWidth="1"/>
    <col min="5" max="5" width="4.7109375" customWidth="1"/>
    <col min="6" max="6" width="10.28515625" customWidth="1"/>
    <col min="7" max="7" width="4.7109375" customWidth="1"/>
    <col min="8" max="8" width="10.85546875" customWidth="1"/>
    <col min="9" max="9" width="5.85546875" customWidth="1"/>
    <col min="10" max="10" width="11" customWidth="1"/>
    <col min="11" max="11" width="5.28515625" customWidth="1"/>
    <col min="12" max="12" width="11.42578125" customWidth="1"/>
    <col min="13" max="13" width="5.28515625" customWidth="1"/>
    <col min="14" max="14" width="12.7109375" customWidth="1"/>
    <col min="15" max="15" width="4.7109375" customWidth="1"/>
    <col min="16" max="16" width="11.85546875" customWidth="1"/>
    <col min="17" max="17" width="5.7109375" customWidth="1"/>
    <col min="19" max="19" width="6.7109375" customWidth="1"/>
    <col min="20" max="20" width="9" customWidth="1"/>
    <col min="21" max="21" width="5.5703125" customWidth="1"/>
    <col min="22" max="22" width="10.7109375" customWidth="1"/>
    <col min="23" max="23" width="5.85546875" customWidth="1"/>
  </cols>
  <sheetData>
    <row r="1" spans="1:25">
      <c r="A1" s="144" t="s">
        <v>1336</v>
      </c>
      <c r="T1" t="str">
        <f>Summary!V1</f>
        <v>QUARTER ENDED 31 DECEMBER 2005</v>
      </c>
    </row>
    <row r="2" spans="1:25">
      <c r="A2" s="145"/>
    </row>
    <row r="3" spans="1:25" s="426" customFormat="1">
      <c r="A3" s="430" t="s">
        <v>1471</v>
      </c>
      <c r="B3" s="432" t="s">
        <v>79</v>
      </c>
      <c r="C3" s="425"/>
      <c r="D3" s="1203" t="s">
        <v>410</v>
      </c>
      <c r="E3" s="1227"/>
      <c r="F3" s="1203" t="s">
        <v>1513</v>
      </c>
      <c r="G3" s="425"/>
      <c r="H3" s="1316" t="s">
        <v>518</v>
      </c>
      <c r="I3" s="425"/>
      <c r="J3" s="1316" t="s">
        <v>1192</v>
      </c>
      <c r="K3" s="1227"/>
      <c r="L3" s="1203" t="s">
        <v>1514</v>
      </c>
      <c r="M3" s="425"/>
      <c r="N3" s="1203" t="s">
        <v>599</v>
      </c>
      <c r="O3" s="1227"/>
      <c r="P3" s="1203" t="s">
        <v>780</v>
      </c>
      <c r="Q3" s="1227"/>
      <c r="R3" s="1203" t="s">
        <v>781</v>
      </c>
      <c r="S3" s="1227"/>
      <c r="T3" s="1203" t="s">
        <v>782</v>
      </c>
      <c r="U3" s="1227"/>
      <c r="V3" s="1203" t="s">
        <v>781</v>
      </c>
      <c r="W3" s="1227"/>
      <c r="X3" s="1203" t="s">
        <v>783</v>
      </c>
      <c r="Y3" s="1238"/>
    </row>
    <row r="4" spans="1:25" s="426" customFormat="1" ht="12">
      <c r="A4" s="430"/>
      <c r="B4" s="429"/>
      <c r="C4" s="427"/>
      <c r="D4" s="1223" t="s">
        <v>753</v>
      </c>
      <c r="E4" s="1229"/>
      <c r="F4" s="1204" t="s">
        <v>1515</v>
      </c>
      <c r="G4" s="427"/>
      <c r="H4" s="1317" t="s">
        <v>1516</v>
      </c>
      <c r="I4" s="427"/>
      <c r="J4" s="1315" t="s">
        <v>1204</v>
      </c>
      <c r="K4" s="1229"/>
      <c r="L4" s="1204" t="s">
        <v>1517</v>
      </c>
      <c r="M4" s="427"/>
      <c r="N4" s="1223" t="s">
        <v>648</v>
      </c>
      <c r="O4" s="1229"/>
      <c r="P4" s="1223" t="s">
        <v>787</v>
      </c>
      <c r="Q4" s="1229"/>
      <c r="R4" s="1223" t="s">
        <v>788</v>
      </c>
      <c r="S4" s="1229"/>
      <c r="T4" s="1223" t="s">
        <v>787</v>
      </c>
      <c r="U4" s="1229"/>
      <c r="V4" s="1223" t="s">
        <v>789</v>
      </c>
      <c r="W4" s="1229"/>
      <c r="X4" s="1223" t="s">
        <v>787</v>
      </c>
      <c r="Y4" s="1239"/>
    </row>
    <row r="5" spans="1:25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</row>
    <row r="6" spans="1:25">
      <c r="A6" s="141" t="s">
        <v>118</v>
      </c>
      <c r="C6" s="158"/>
      <c r="E6" s="158"/>
      <c r="G6" s="158"/>
      <c r="I6" s="158"/>
      <c r="K6" s="158"/>
      <c r="M6" s="158"/>
      <c r="O6" s="158"/>
      <c r="Q6" s="158"/>
      <c r="S6" s="158"/>
      <c r="U6" s="158"/>
      <c r="W6" s="158"/>
      <c r="Y6" s="158"/>
    </row>
    <row r="7" spans="1:25">
      <c r="A7" s="172" t="s">
        <v>120</v>
      </c>
      <c r="B7" s="335">
        <f>D7+F7+H7+J7+L7+N7+P7+R7+T7+V7+X7</f>
        <v>172.39884799999999</v>
      </c>
      <c r="C7" s="364">
        <f>B7/$B$10*100</f>
        <v>66.092713961308561</v>
      </c>
      <c r="D7" s="419">
        <v>0</v>
      </c>
      <c r="E7" s="364">
        <f>D7/$D$10*100</f>
        <v>0</v>
      </c>
      <c r="F7" s="419">
        <v>11.3</v>
      </c>
      <c r="G7" s="364">
        <f>F7/$F$10*100</f>
        <v>48.085106382978729</v>
      </c>
      <c r="H7" s="419">
        <v>18.195</v>
      </c>
      <c r="I7" s="364">
        <f>H7/$H$10*100</f>
        <v>68.668151111446591</v>
      </c>
      <c r="J7" s="419">
        <v>0</v>
      </c>
      <c r="K7" s="364">
        <f>J7/$J$10*100</f>
        <v>0</v>
      </c>
      <c r="L7" s="419">
        <v>142.90384299999999</v>
      </c>
      <c r="M7" s="364">
        <f>L7/$L$10*100</f>
        <v>69.62735463872643</v>
      </c>
      <c r="N7" s="419">
        <v>0</v>
      </c>
      <c r="O7" s="364">
        <f>N7/$N$10*100</f>
        <v>0</v>
      </c>
      <c r="P7" s="419">
        <v>9.9999999999999995E-7</v>
      </c>
      <c r="Q7" s="364">
        <f>P7/$P$10*100</f>
        <v>1.6129006243538314E-4</v>
      </c>
      <c r="R7" s="419">
        <v>9.9999999999999995E-7</v>
      </c>
      <c r="S7" s="364">
        <f>R7/$R$10*100</f>
        <v>7.1942394286047276E-5</v>
      </c>
      <c r="T7" s="419">
        <v>9.9999999999999995E-7</v>
      </c>
      <c r="U7" s="364">
        <f>T7/$T$10*100</f>
        <v>1.2345663770785465E-4</v>
      </c>
      <c r="V7" s="419">
        <v>9.9999999999999995E-7</v>
      </c>
      <c r="W7" s="364">
        <f>V7/$V$10*100</f>
        <v>7.9176501047900993E-5</v>
      </c>
      <c r="X7" s="419">
        <v>9.9999999999999995E-7</v>
      </c>
      <c r="Y7" s="364">
        <f>X7/$X$10*100</f>
        <v>1.694912381504438E-4</v>
      </c>
    </row>
    <row r="8" spans="1:25">
      <c r="A8" s="172" t="s">
        <v>277</v>
      </c>
      <c r="B8" s="335">
        <f>D8+F8+H8+J8+L8+N8+P8+R8+T8+V8+X8</f>
        <v>88.445105390874971</v>
      </c>
      <c r="C8" s="364">
        <f>B8/$B$10*100</f>
        <v>33.907286038691446</v>
      </c>
      <c r="D8" s="419">
        <f>SUM('FOF9'!AA8:AA12)</f>
        <v>0.73299999999999998</v>
      </c>
      <c r="E8" s="364">
        <f>D8/$D$10*100</f>
        <v>100</v>
      </c>
      <c r="F8" s="419">
        <v>12.2</v>
      </c>
      <c r="G8" s="364">
        <f>F8/$F$10*100</f>
        <v>51.914893617021271</v>
      </c>
      <c r="H8" s="419">
        <v>8.3020000000000014</v>
      </c>
      <c r="I8" s="364">
        <f>H8/$H$10*100</f>
        <v>31.331848888553427</v>
      </c>
      <c r="J8" s="419">
        <f>SUM('FOF8'!AJ8:AJ12)</f>
        <v>-1.1000000000000001</v>
      </c>
      <c r="K8" s="364">
        <f>J8/$J$10*100</f>
        <v>100</v>
      </c>
      <c r="L8" s="419">
        <v>62.33710539087496</v>
      </c>
      <c r="M8" s="364">
        <f>L8/$L$10*100</f>
        <v>30.372645361273566</v>
      </c>
      <c r="N8" s="419">
        <f>SUM('FOF5'!C48:C52)</f>
        <v>1.3</v>
      </c>
      <c r="O8" s="364">
        <f>N8/$N$10*100</f>
        <v>100</v>
      </c>
      <c r="P8" s="419">
        <f>SUM('FOF2'!D47:D51)</f>
        <v>0.62</v>
      </c>
      <c r="Q8" s="364">
        <f>P8/$P$10*100</f>
        <v>99.999838709937563</v>
      </c>
      <c r="R8" s="419">
        <f>SUM('FOF2'!G47:G51)</f>
        <v>1.39</v>
      </c>
      <c r="S8" s="364">
        <f>R8/$R$10*100</f>
        <v>99.999928057605729</v>
      </c>
      <c r="T8" s="419">
        <f>SUM('FOF2'!J47:J51)</f>
        <v>0.81</v>
      </c>
      <c r="U8" s="364">
        <f>T8/$T$10*100</f>
        <v>99.999876543362291</v>
      </c>
      <c r="V8" s="419">
        <f>SUM('FOF2'!M47:M51)</f>
        <v>1.2629999999999999</v>
      </c>
      <c r="W8" s="364">
        <f>V8/$V$10*100</f>
        <v>99.999920823498954</v>
      </c>
      <c r="X8" s="419">
        <f>SUM('FOF2'!P47:P51)</f>
        <v>0.59</v>
      </c>
      <c r="Y8" s="364">
        <f>X8/$X$10*100</f>
        <v>99.999830508761846</v>
      </c>
    </row>
    <row r="9" spans="1:25" ht="13.5" thickBot="1">
      <c r="A9" s="323" t="s">
        <v>122</v>
      </c>
      <c r="B9" s="335">
        <f>D9+F9+H9+J9+L9+N9+P9+R9+T9+V9+X9</f>
        <v>0</v>
      </c>
      <c r="C9" s="364">
        <f>B9/$B$10*100</f>
        <v>0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/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</row>
    <row r="10" spans="1:25" ht="16.5" customHeight="1" thickBot="1">
      <c r="A10" s="322" t="s">
        <v>124</v>
      </c>
      <c r="B10" s="353">
        <f t="shared" ref="B10:Y10" si="0">SUM(B7:B9)</f>
        <v>260.84395339087496</v>
      </c>
      <c r="C10" s="363">
        <f t="shared" si="0"/>
        <v>100</v>
      </c>
      <c r="D10" s="420">
        <f t="shared" ref="D10:I10" si="1">SUM(D7:D9)</f>
        <v>0.73299999999999998</v>
      </c>
      <c r="E10" s="363">
        <f t="shared" si="1"/>
        <v>100</v>
      </c>
      <c r="F10" s="420">
        <v>23.5</v>
      </c>
      <c r="G10" s="363">
        <f t="shared" si="1"/>
        <v>100</v>
      </c>
      <c r="H10" s="420">
        <v>26.497</v>
      </c>
      <c r="I10" s="363">
        <f t="shared" si="1"/>
        <v>100.00000000000001</v>
      </c>
      <c r="J10" s="420">
        <f t="shared" ref="J10:O10" si="2">SUM(J7:J9)</f>
        <v>-1.1000000000000001</v>
      </c>
      <c r="K10" s="363">
        <f t="shared" si="2"/>
        <v>100</v>
      </c>
      <c r="L10" s="420">
        <v>205.24094839087496</v>
      </c>
      <c r="M10" s="363">
        <f t="shared" si="2"/>
        <v>100</v>
      </c>
      <c r="N10" s="420">
        <f t="shared" si="2"/>
        <v>1.3</v>
      </c>
      <c r="O10" s="363">
        <f t="shared" si="2"/>
        <v>100</v>
      </c>
      <c r="P10" s="420">
        <f t="shared" si="0"/>
        <v>0.62000100000000002</v>
      </c>
      <c r="Q10" s="363">
        <f t="shared" si="0"/>
        <v>100</v>
      </c>
      <c r="R10" s="420">
        <f t="shared" si="0"/>
        <v>1.3900009999999998</v>
      </c>
      <c r="S10" s="363">
        <f t="shared" si="0"/>
        <v>100.00000000000001</v>
      </c>
      <c r="T10" s="420">
        <f t="shared" si="0"/>
        <v>0.81000100000000008</v>
      </c>
      <c r="U10" s="363">
        <f t="shared" si="0"/>
        <v>100</v>
      </c>
      <c r="V10" s="420">
        <f t="shared" si="0"/>
        <v>1.2630009999999998</v>
      </c>
      <c r="W10" s="363">
        <f t="shared" si="0"/>
        <v>100</v>
      </c>
      <c r="X10" s="420">
        <f t="shared" si="0"/>
        <v>0.590001</v>
      </c>
      <c r="Y10" s="363">
        <f t="shared" si="0"/>
        <v>100</v>
      </c>
    </row>
    <row r="11" spans="1:25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>
        <v>0</v>
      </c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</row>
    <row r="12" spans="1:25" ht="12.75" customHeight="1">
      <c r="A12" s="349" t="s">
        <v>128</v>
      </c>
      <c r="B12" s="335">
        <f t="shared" ref="B12:B25" si="3">D12+F12+H12+J12+L12+N12+P12+R12+T12+V12+X12</f>
        <v>52.630352999999999</v>
      </c>
      <c r="C12" s="423">
        <v>0</v>
      </c>
      <c r="D12" s="418"/>
      <c r="E12" s="423"/>
      <c r="F12" s="418">
        <v>0.3</v>
      </c>
      <c r="G12" s="423">
        <f t="shared" ref="G12:G25" si="4">F12/$F$28*100</f>
        <v>2.643171806167401</v>
      </c>
      <c r="H12" s="418">
        <v>6.9539999999999997</v>
      </c>
      <c r="I12" s="423">
        <f>H12/$H$28*100</f>
        <v>38.223492552080472</v>
      </c>
      <c r="J12" s="418"/>
      <c r="K12" s="423"/>
      <c r="L12" s="418">
        <v>45.376353000000002</v>
      </c>
      <c r="M12" s="423">
        <f>L12/$L$28*100</f>
        <v>31.753066990647692</v>
      </c>
      <c r="N12" s="418"/>
      <c r="O12" s="423"/>
      <c r="P12" s="418"/>
      <c r="Q12" s="423"/>
      <c r="R12" s="418"/>
      <c r="S12" s="423"/>
      <c r="T12" s="418"/>
      <c r="U12" s="423"/>
      <c r="V12" s="418"/>
      <c r="W12" s="423"/>
      <c r="X12" s="418"/>
      <c r="Y12" s="423"/>
    </row>
    <row r="13" spans="1:25">
      <c r="A13" s="349" t="s">
        <v>130</v>
      </c>
      <c r="B13" s="335">
        <f t="shared" si="3"/>
        <v>3.6884389999999998</v>
      </c>
      <c r="C13" s="423">
        <v>0</v>
      </c>
      <c r="D13" s="418"/>
      <c r="E13" s="423"/>
      <c r="F13" s="418">
        <v>0.5</v>
      </c>
      <c r="G13" s="423">
        <f t="shared" si="4"/>
        <v>4.4052863436123353</v>
      </c>
      <c r="H13" s="418">
        <v>0.30499999999999999</v>
      </c>
      <c r="I13" s="423">
        <f t="shared" ref="I13:I25" si="5">H13/$H$28*100</f>
        <v>1.676468971582477</v>
      </c>
      <c r="J13" s="418"/>
      <c r="K13" s="423"/>
      <c r="L13" s="418">
        <v>2.8834390000000001</v>
      </c>
      <c r="M13" s="423">
        <f t="shared" ref="M13:M25" si="6">L13/$L$28*100</f>
        <v>2.0177476962603449</v>
      </c>
      <c r="N13" s="418"/>
      <c r="O13" s="423"/>
      <c r="P13" s="418"/>
      <c r="Q13" s="423"/>
      <c r="R13" s="418"/>
      <c r="S13" s="423"/>
      <c r="T13" s="418"/>
      <c r="U13" s="423"/>
      <c r="V13" s="418"/>
      <c r="W13" s="423"/>
      <c r="X13" s="418"/>
      <c r="Y13" s="423"/>
    </row>
    <row r="14" spans="1:25">
      <c r="A14" s="349" t="s">
        <v>131</v>
      </c>
      <c r="B14" s="335">
        <f t="shared" si="3"/>
        <v>6.0511900000000001</v>
      </c>
      <c r="C14" s="423">
        <v>0</v>
      </c>
      <c r="D14" s="418"/>
      <c r="E14" s="423"/>
      <c r="F14" s="418">
        <v>0.6</v>
      </c>
      <c r="G14" s="423">
        <f t="shared" si="4"/>
        <v>5.286343612334802</v>
      </c>
      <c r="H14" s="418">
        <v>0.69</v>
      </c>
      <c r="I14" s="423">
        <f t="shared" si="5"/>
        <v>3.7926675094816691</v>
      </c>
      <c r="J14" s="418"/>
      <c r="K14" s="423"/>
      <c r="L14" s="418">
        <v>4.76119</v>
      </c>
      <c r="M14" s="423">
        <f t="shared" si="6"/>
        <v>3.331743849603821</v>
      </c>
      <c r="N14" s="418"/>
      <c r="O14" s="423"/>
      <c r="P14" s="418"/>
      <c r="Q14" s="423"/>
      <c r="R14" s="418"/>
      <c r="S14" s="423"/>
      <c r="T14" s="418"/>
      <c r="U14" s="423"/>
      <c r="V14" s="418"/>
      <c r="W14" s="423"/>
      <c r="X14" s="418"/>
      <c r="Y14" s="423"/>
    </row>
    <row r="15" spans="1:25">
      <c r="A15" s="349" t="s">
        <v>283</v>
      </c>
      <c r="B15" s="335">
        <f t="shared" si="3"/>
        <v>9.6944720000000011</v>
      </c>
      <c r="C15" s="423">
        <v>0</v>
      </c>
      <c r="D15" s="418"/>
      <c r="E15" s="423"/>
      <c r="F15" s="418">
        <v>0.4</v>
      </c>
      <c r="G15" s="423">
        <f t="shared" si="4"/>
        <v>3.5242290748898681</v>
      </c>
      <c r="H15" s="418">
        <v>1.4670000000000001</v>
      </c>
      <c r="I15" s="423">
        <f t="shared" si="5"/>
        <v>8.0635409223327663</v>
      </c>
      <c r="J15" s="418"/>
      <c r="K15" s="423"/>
      <c r="L15" s="418">
        <v>7.8274720000000002</v>
      </c>
      <c r="M15" s="423">
        <f t="shared" si="6"/>
        <v>5.4774398194455838</v>
      </c>
      <c r="N15" s="418"/>
      <c r="O15" s="423"/>
      <c r="P15" s="418"/>
      <c r="Q15" s="423"/>
      <c r="R15" s="418"/>
      <c r="S15" s="423"/>
      <c r="T15" s="418"/>
      <c r="U15" s="423"/>
      <c r="V15" s="418"/>
      <c r="W15" s="423"/>
      <c r="X15" s="418"/>
      <c r="Y15" s="423"/>
    </row>
    <row r="16" spans="1:25">
      <c r="A16" s="349" t="s">
        <v>284</v>
      </c>
      <c r="B16" s="335">
        <f t="shared" si="3"/>
        <v>11.651627000000001</v>
      </c>
      <c r="C16" s="423">
        <v>0</v>
      </c>
      <c r="D16" s="418"/>
      <c r="E16" s="423"/>
      <c r="F16" s="418">
        <v>0.7</v>
      </c>
      <c r="G16" s="423">
        <f t="shared" si="4"/>
        <v>6.1674008810572687</v>
      </c>
      <c r="H16" s="418">
        <v>1.869</v>
      </c>
      <c r="I16" s="423">
        <f t="shared" si="5"/>
        <v>10.27318199307426</v>
      </c>
      <c r="J16" s="418"/>
      <c r="K16" s="423"/>
      <c r="L16" s="418">
        <v>9.0826270000000005</v>
      </c>
      <c r="M16" s="423">
        <f t="shared" si="6"/>
        <v>6.3557611953094924</v>
      </c>
      <c r="N16" s="418"/>
      <c r="O16" s="423"/>
      <c r="P16" s="418"/>
      <c r="Q16" s="423"/>
      <c r="R16" s="418"/>
      <c r="S16" s="423"/>
      <c r="T16" s="418"/>
      <c r="U16" s="423"/>
      <c r="V16" s="418"/>
      <c r="W16" s="423"/>
      <c r="X16" s="418"/>
      <c r="Y16" s="423"/>
    </row>
    <row r="17" spans="1:25">
      <c r="A17" s="349" t="s">
        <v>137</v>
      </c>
      <c r="B17" s="335">
        <f t="shared" si="3"/>
        <v>15.767817000000001</v>
      </c>
      <c r="C17" s="423">
        <v>0</v>
      </c>
      <c r="D17" s="418"/>
      <c r="E17" s="423"/>
      <c r="F17" s="418">
        <v>2.7</v>
      </c>
      <c r="G17" s="423">
        <f t="shared" si="4"/>
        <v>23.78854625550661</v>
      </c>
      <c r="H17" s="418">
        <v>0.93</v>
      </c>
      <c r="I17" s="423">
        <f t="shared" si="5"/>
        <v>5.1118562084318153</v>
      </c>
      <c r="J17" s="418"/>
      <c r="K17" s="423"/>
      <c r="L17" s="418">
        <v>12.137817</v>
      </c>
      <c r="M17" s="423">
        <f t="shared" si="6"/>
        <v>8.4936953025119131</v>
      </c>
      <c r="N17" s="418"/>
      <c r="O17" s="423"/>
      <c r="P17" s="418"/>
      <c r="Q17" s="423"/>
      <c r="R17" s="418"/>
      <c r="S17" s="423"/>
      <c r="T17" s="418"/>
      <c r="U17" s="423"/>
      <c r="V17" s="418"/>
      <c r="W17" s="423"/>
      <c r="X17" s="418"/>
      <c r="Y17" s="423"/>
    </row>
    <row r="18" spans="1:25" ht="16.5" customHeight="1">
      <c r="A18" s="349" t="s">
        <v>139</v>
      </c>
      <c r="B18" s="335">
        <f t="shared" si="3"/>
        <v>16.968868999999998</v>
      </c>
      <c r="C18" s="423">
        <v>0</v>
      </c>
      <c r="D18" s="418"/>
      <c r="E18" s="423"/>
      <c r="F18" s="418">
        <v>0.97</v>
      </c>
      <c r="G18" s="423">
        <f t="shared" si="4"/>
        <v>8.5462555066079293</v>
      </c>
      <c r="H18" s="418">
        <v>1.3720000000000001</v>
      </c>
      <c r="I18" s="423">
        <f t="shared" si="5"/>
        <v>7.5413620623316673</v>
      </c>
      <c r="J18" s="418"/>
      <c r="K18" s="423"/>
      <c r="L18" s="418">
        <v>14.626868999999999</v>
      </c>
      <c r="M18" s="423">
        <f t="shared" si="6"/>
        <v>10.235462317133067</v>
      </c>
      <c r="N18" s="418"/>
      <c r="O18" s="423"/>
      <c r="P18" s="418"/>
      <c r="Q18" s="423"/>
      <c r="R18" s="418"/>
      <c r="S18" s="423"/>
      <c r="T18" s="418"/>
      <c r="U18" s="423"/>
      <c r="V18" s="418"/>
      <c r="W18" s="423"/>
      <c r="X18" s="418"/>
      <c r="Y18" s="423"/>
    </row>
    <row r="19" spans="1:25" ht="16.5" customHeight="1">
      <c r="A19" s="349" t="s">
        <v>141</v>
      </c>
      <c r="B19" s="335">
        <f t="shared" si="3"/>
        <v>0</v>
      </c>
      <c r="C19" s="423">
        <v>0</v>
      </c>
      <c r="D19" s="418"/>
      <c r="E19" s="423"/>
      <c r="F19" s="418"/>
      <c r="G19" s="423">
        <f t="shared" si="4"/>
        <v>0</v>
      </c>
      <c r="H19" s="418">
        <v>0</v>
      </c>
      <c r="I19" s="423">
        <f t="shared" si="5"/>
        <v>0</v>
      </c>
      <c r="J19" s="418"/>
      <c r="K19" s="423"/>
      <c r="L19" s="418">
        <v>0</v>
      </c>
      <c r="M19" s="423">
        <f t="shared" si="6"/>
        <v>0</v>
      </c>
      <c r="N19" s="418"/>
      <c r="O19" s="423"/>
      <c r="P19" s="418"/>
      <c r="Q19" s="423"/>
      <c r="R19" s="418"/>
      <c r="S19" s="423"/>
      <c r="T19" s="418"/>
      <c r="U19" s="423"/>
      <c r="V19" s="418"/>
      <c r="W19" s="423"/>
      <c r="X19" s="418"/>
      <c r="Y19" s="423"/>
    </row>
    <row r="20" spans="1:25" ht="16.5" customHeight="1">
      <c r="A20" s="349" t="s">
        <v>143</v>
      </c>
      <c r="B20" s="335">
        <f t="shared" si="3"/>
        <v>53.814076</v>
      </c>
      <c r="C20" s="423">
        <v>0</v>
      </c>
      <c r="D20" s="418"/>
      <c r="E20" s="423"/>
      <c r="F20" s="418">
        <v>3</v>
      </c>
      <c r="G20" s="423">
        <f t="shared" si="4"/>
        <v>26.431718061674008</v>
      </c>
      <c r="H20" s="418">
        <v>4.6059999999999999</v>
      </c>
      <c r="I20" s="423">
        <f t="shared" si="5"/>
        <v>25.317429780684879</v>
      </c>
      <c r="J20" s="418"/>
      <c r="K20" s="423"/>
      <c r="L20" s="418">
        <v>46.208075999999998</v>
      </c>
      <c r="M20" s="423">
        <f t="shared" si="6"/>
        <v>32.335082829088094</v>
      </c>
      <c r="N20" s="418"/>
      <c r="O20" s="423"/>
      <c r="P20" s="418"/>
      <c r="Q20" s="423"/>
      <c r="R20" s="418"/>
      <c r="S20" s="423"/>
      <c r="T20" s="418"/>
      <c r="U20" s="423"/>
      <c r="V20" s="418"/>
      <c r="W20" s="423"/>
      <c r="X20" s="418"/>
      <c r="Y20" s="423"/>
    </row>
    <row r="21" spans="1:25">
      <c r="A21" s="349" t="s">
        <v>145</v>
      </c>
      <c r="B21" s="335">
        <f t="shared" si="3"/>
        <v>0.28000000000000003</v>
      </c>
      <c r="C21" s="423">
        <v>0</v>
      </c>
      <c r="D21" s="418"/>
      <c r="E21" s="423"/>
      <c r="F21" s="418">
        <v>0.28000000000000003</v>
      </c>
      <c r="G21" s="423">
        <f t="shared" si="4"/>
        <v>2.466960352422908</v>
      </c>
      <c r="H21" s="418">
        <v>0</v>
      </c>
      <c r="I21" s="423">
        <f t="shared" si="5"/>
        <v>0</v>
      </c>
      <c r="J21" s="418"/>
      <c r="K21" s="423"/>
      <c r="L21" s="418">
        <v>0</v>
      </c>
      <c r="M21" s="423">
        <f t="shared" si="6"/>
        <v>0</v>
      </c>
      <c r="N21" s="418"/>
      <c r="O21" s="423"/>
      <c r="P21" s="418"/>
      <c r="Q21" s="423"/>
      <c r="R21" s="418"/>
      <c r="S21" s="423"/>
      <c r="T21" s="418"/>
      <c r="U21" s="423"/>
      <c r="V21" s="418"/>
      <c r="W21" s="423"/>
      <c r="X21" s="418"/>
      <c r="Y21" s="423"/>
    </row>
    <row r="22" spans="1:25" ht="12.75" customHeight="1">
      <c r="A22" s="349" t="s">
        <v>147</v>
      </c>
      <c r="B22" s="335">
        <f t="shared" si="3"/>
        <v>0</v>
      </c>
      <c r="C22" s="423">
        <v>0</v>
      </c>
      <c r="D22" s="418"/>
      <c r="E22" s="423"/>
      <c r="F22" s="418"/>
      <c r="G22" s="423">
        <f t="shared" si="4"/>
        <v>0</v>
      </c>
      <c r="H22" s="418">
        <v>0</v>
      </c>
      <c r="I22" s="423">
        <f t="shared" si="5"/>
        <v>0</v>
      </c>
      <c r="J22" s="418"/>
      <c r="K22" s="423"/>
      <c r="L22" s="418">
        <v>0</v>
      </c>
      <c r="M22" s="423">
        <f t="shared" si="6"/>
        <v>0</v>
      </c>
      <c r="N22" s="418"/>
      <c r="O22" s="423"/>
      <c r="P22" s="418"/>
      <c r="Q22" s="423"/>
      <c r="R22" s="418"/>
      <c r="S22" s="423"/>
      <c r="T22" s="418"/>
      <c r="U22" s="423"/>
      <c r="V22" s="418"/>
      <c r="W22" s="423"/>
      <c r="X22" s="418"/>
      <c r="Y22" s="423"/>
    </row>
    <row r="23" spans="1:25">
      <c r="A23" s="349" t="s">
        <v>149</v>
      </c>
      <c r="B23" s="335">
        <f t="shared" si="3"/>
        <v>0</v>
      </c>
      <c r="C23" s="423">
        <v>0</v>
      </c>
      <c r="D23" s="418"/>
      <c r="E23" s="423"/>
      <c r="F23" s="418"/>
      <c r="G23" s="423">
        <f t="shared" si="4"/>
        <v>0</v>
      </c>
      <c r="H23" s="418">
        <v>0</v>
      </c>
      <c r="I23" s="423">
        <f t="shared" si="5"/>
        <v>0</v>
      </c>
      <c r="J23" s="418"/>
      <c r="K23" s="423"/>
      <c r="L23" s="418">
        <v>0</v>
      </c>
      <c r="M23" s="423">
        <f t="shared" si="6"/>
        <v>0</v>
      </c>
      <c r="N23" s="418"/>
      <c r="O23" s="423"/>
      <c r="P23" s="418"/>
      <c r="Q23" s="423"/>
      <c r="R23" s="418"/>
      <c r="S23" s="423"/>
      <c r="T23" s="418"/>
      <c r="U23" s="423"/>
      <c r="V23" s="418"/>
      <c r="W23" s="423"/>
      <c r="X23" s="418"/>
      <c r="Y23" s="423"/>
    </row>
    <row r="24" spans="1:25">
      <c r="A24" s="349" t="s">
        <v>151</v>
      </c>
      <c r="B24" s="335">
        <f t="shared" si="3"/>
        <v>1.9</v>
      </c>
      <c r="C24" s="423">
        <v>0</v>
      </c>
      <c r="D24" s="418"/>
      <c r="E24" s="423"/>
      <c r="F24" s="418">
        <v>1.9</v>
      </c>
      <c r="G24" s="423">
        <f t="shared" si="4"/>
        <v>16.740088105726873</v>
      </c>
      <c r="H24" s="418">
        <v>0</v>
      </c>
      <c r="I24" s="423">
        <f t="shared" si="5"/>
        <v>0</v>
      </c>
      <c r="J24" s="418"/>
      <c r="K24" s="423"/>
      <c r="L24" s="418">
        <v>0</v>
      </c>
      <c r="M24" s="423">
        <f t="shared" si="6"/>
        <v>0</v>
      </c>
      <c r="N24" s="418"/>
      <c r="O24" s="423"/>
      <c r="P24" s="418"/>
      <c r="Q24" s="423"/>
      <c r="R24" s="418"/>
      <c r="S24" s="423"/>
      <c r="T24" s="418"/>
      <c r="U24" s="423"/>
      <c r="V24" s="418"/>
      <c r="W24" s="423"/>
      <c r="X24" s="418"/>
      <c r="Y24" s="423"/>
    </row>
    <row r="25" spans="1:25" ht="13.5" thickBot="1">
      <c r="A25" s="515" t="s">
        <v>1496</v>
      </c>
      <c r="B25" s="335">
        <f t="shared" si="3"/>
        <v>0</v>
      </c>
      <c r="C25" s="423">
        <v>0</v>
      </c>
      <c r="D25" s="418"/>
      <c r="E25" s="423"/>
      <c r="F25" s="418"/>
      <c r="G25" s="423">
        <f t="shared" si="4"/>
        <v>0</v>
      </c>
      <c r="H25" s="418"/>
      <c r="I25" s="423">
        <f t="shared" si="5"/>
        <v>0</v>
      </c>
      <c r="J25" s="418"/>
      <c r="K25" s="423"/>
      <c r="L25" s="418"/>
      <c r="M25" s="423">
        <f t="shared" si="6"/>
        <v>0</v>
      </c>
      <c r="N25" s="418"/>
      <c r="O25" s="423"/>
      <c r="P25" s="418"/>
      <c r="Q25" s="423"/>
      <c r="R25" s="418"/>
      <c r="S25" s="423"/>
      <c r="T25" s="418"/>
      <c r="U25" s="423"/>
      <c r="V25" s="418"/>
      <c r="W25" s="423"/>
      <c r="X25" s="418"/>
      <c r="Y25" s="423"/>
    </row>
    <row r="26" spans="1:25" ht="13.5" thickBot="1">
      <c r="A26" s="360" t="s">
        <v>153</v>
      </c>
      <c r="B26" s="353">
        <f>SUM(B12:B24)</f>
        <v>172.446843</v>
      </c>
      <c r="C26" s="424">
        <f>SUM(C12:C24)</f>
        <v>0</v>
      </c>
      <c r="D26" s="420"/>
      <c r="E26" s="363"/>
      <c r="F26" s="420">
        <v>11.35</v>
      </c>
      <c r="G26" s="363">
        <f>SUM(G12:G25)</f>
        <v>99.999999999999986</v>
      </c>
      <c r="H26" s="420">
        <v>18.192999999999998</v>
      </c>
      <c r="I26" s="363">
        <f>SUM(I12:I25)</f>
        <v>100.00000000000001</v>
      </c>
      <c r="J26" s="420"/>
      <c r="K26" s="363"/>
      <c r="L26" s="420">
        <v>142.90384299999999</v>
      </c>
      <c r="M26" s="363">
        <f>SUM(M12:M25)</f>
        <v>100.00000000000001</v>
      </c>
      <c r="N26" s="420"/>
      <c r="O26" s="363"/>
      <c r="P26" s="420"/>
      <c r="Q26" s="363"/>
      <c r="R26" s="420"/>
      <c r="S26" s="363"/>
      <c r="T26" s="420"/>
      <c r="U26" s="363"/>
      <c r="V26" s="420"/>
      <c r="W26" s="363"/>
      <c r="X26" s="420"/>
      <c r="Y26" s="363"/>
    </row>
    <row r="27" spans="1:25" ht="13.5" thickBot="1">
      <c r="A27" s="360" t="s">
        <v>155</v>
      </c>
      <c r="B27" s="335">
        <f>D27+F27+H27+J27+L27+N27+P27+R27+T27+V27+X27</f>
        <v>0</v>
      </c>
      <c r="C27" s="424">
        <v>0</v>
      </c>
      <c r="D27" s="420"/>
      <c r="E27" s="363"/>
      <c r="F27" s="420"/>
      <c r="G27" s="363">
        <f>F27/$F28*100</f>
        <v>0</v>
      </c>
      <c r="H27" s="420">
        <v>0</v>
      </c>
      <c r="I27" s="363">
        <f>H27/$H28*100</f>
        <v>0</v>
      </c>
      <c r="J27" s="420"/>
      <c r="K27" s="363"/>
      <c r="L27" s="420">
        <v>0</v>
      </c>
      <c r="M27" s="363">
        <f>L27/$L28*100</f>
        <v>0</v>
      </c>
      <c r="N27" s="420"/>
      <c r="O27" s="363"/>
      <c r="P27" s="420"/>
      <c r="Q27" s="363"/>
      <c r="R27" s="420"/>
      <c r="S27" s="363"/>
      <c r="T27" s="420"/>
      <c r="U27" s="363"/>
      <c r="V27" s="420"/>
      <c r="W27" s="363"/>
      <c r="X27" s="420"/>
      <c r="Y27" s="363"/>
    </row>
    <row r="28" spans="1:25" ht="13.5" thickBot="1">
      <c r="A28" s="360" t="s">
        <v>157</v>
      </c>
      <c r="B28" s="353">
        <f>SUM(B26:B27)</f>
        <v>172.446843</v>
      </c>
      <c r="C28" s="424">
        <f>SUM(C26:C27)</f>
        <v>0</v>
      </c>
      <c r="D28" s="420"/>
      <c r="E28" s="363"/>
      <c r="F28" s="420">
        <v>11.35</v>
      </c>
      <c r="G28" s="363">
        <f>SUM(G26:G27)</f>
        <v>99.999999999999986</v>
      </c>
      <c r="H28" s="420">
        <v>18.192999999999998</v>
      </c>
      <c r="I28" s="363">
        <f>SUM(I26:I27)</f>
        <v>100.00000000000001</v>
      </c>
      <c r="J28" s="420"/>
      <c r="K28" s="363"/>
      <c r="L28" s="420">
        <v>142.90384299999999</v>
      </c>
      <c r="M28" s="363">
        <f>SUM(M26:M27)</f>
        <v>100.00000000000001</v>
      </c>
      <c r="N28" s="420"/>
      <c r="O28" s="363"/>
      <c r="P28" s="420"/>
      <c r="Q28" s="363"/>
      <c r="R28" s="420"/>
      <c r="S28" s="363"/>
      <c r="T28" s="420"/>
      <c r="U28" s="363"/>
      <c r="V28" s="420"/>
      <c r="W28" s="363"/>
      <c r="X28" s="420"/>
      <c r="Y28" s="363"/>
    </row>
    <row r="29" spans="1:25">
      <c r="A29" s="346" t="s">
        <v>1353</v>
      </c>
      <c r="B29" s="335"/>
      <c r="C29" s="423"/>
      <c r="D29" s="419"/>
      <c r="E29" s="364"/>
      <c r="F29" s="419"/>
      <c r="G29" s="364"/>
      <c r="H29" s="419"/>
      <c r="I29" s="364"/>
      <c r="J29" s="419"/>
      <c r="K29" s="364"/>
      <c r="L29" s="419">
        <v>0</v>
      </c>
      <c r="M29" s="364"/>
      <c r="N29" s="419"/>
      <c r="O29" s="364"/>
      <c r="P29" s="419"/>
      <c r="Q29" s="364"/>
      <c r="R29" s="419"/>
      <c r="S29" s="364"/>
      <c r="T29" s="419"/>
      <c r="U29" s="364"/>
      <c r="V29" s="419"/>
      <c r="W29" s="364"/>
      <c r="X29" s="419"/>
      <c r="Y29" s="364"/>
    </row>
    <row r="30" spans="1:25" ht="16.5" customHeight="1">
      <c r="A30" s="349" t="s">
        <v>161</v>
      </c>
      <c r="B30" s="335">
        <f t="shared" ref="B30:B36" si="7">D30+F30+H30+J30+L30+N30+P30+R30+T30+V30+X30</f>
        <v>1.8</v>
      </c>
      <c r="C30" s="423">
        <v>0</v>
      </c>
      <c r="D30" s="418"/>
      <c r="E30" s="423"/>
      <c r="F30" s="418">
        <v>1.8</v>
      </c>
      <c r="G30" s="423">
        <f t="shared" ref="G30:G36" si="8">F30/$F$39*100</f>
        <v>14.87603305785124</v>
      </c>
      <c r="H30" s="418">
        <v>0</v>
      </c>
      <c r="I30" s="423">
        <f>H30/$H$39*100</f>
        <v>0</v>
      </c>
      <c r="J30" s="418"/>
      <c r="K30" s="423"/>
      <c r="L30" s="418">
        <v>0</v>
      </c>
      <c r="M30" s="423">
        <f>L30/$L$39*100</f>
        <v>0</v>
      </c>
      <c r="N30" s="418"/>
      <c r="O30" s="423"/>
      <c r="P30" s="418"/>
      <c r="Q30" s="423"/>
      <c r="R30" s="418"/>
      <c r="S30" s="423"/>
      <c r="T30" s="418"/>
      <c r="U30" s="423"/>
      <c r="V30" s="418"/>
      <c r="W30" s="423"/>
      <c r="X30" s="418"/>
      <c r="Y30" s="423"/>
    </row>
    <row r="31" spans="1:25" ht="16.5" customHeight="1">
      <c r="A31" s="349" t="s">
        <v>163</v>
      </c>
      <c r="B31" s="335">
        <f t="shared" si="7"/>
        <v>0</v>
      </c>
      <c r="C31" s="423">
        <v>0</v>
      </c>
      <c r="D31" s="418"/>
      <c r="E31" s="423"/>
      <c r="F31" s="418"/>
      <c r="G31" s="423">
        <f t="shared" si="8"/>
        <v>0</v>
      </c>
      <c r="H31" s="418">
        <v>0</v>
      </c>
      <c r="I31" s="423">
        <f t="shared" ref="I31:I36" si="9">H31/$H$39*100</f>
        <v>0</v>
      </c>
      <c r="J31" s="418"/>
      <c r="K31" s="423"/>
      <c r="L31" s="418">
        <v>0</v>
      </c>
      <c r="M31" s="423">
        <f t="shared" ref="M31:M36" si="10">L31/$L$39*100</f>
        <v>0</v>
      </c>
      <c r="N31" s="418"/>
      <c r="O31" s="423"/>
      <c r="P31" s="418"/>
      <c r="Q31" s="423"/>
      <c r="R31" s="418"/>
      <c r="S31" s="423"/>
      <c r="T31" s="418"/>
      <c r="U31" s="423"/>
      <c r="V31" s="418"/>
      <c r="W31" s="423"/>
      <c r="X31" s="418"/>
      <c r="Y31" s="423"/>
    </row>
    <row r="32" spans="1:25" ht="16.5" customHeight="1">
      <c r="A32" s="349" t="s">
        <v>165</v>
      </c>
      <c r="B32" s="335">
        <f t="shared" si="7"/>
        <v>0</v>
      </c>
      <c r="C32" s="423">
        <v>0</v>
      </c>
      <c r="D32" s="418"/>
      <c r="E32" s="423"/>
      <c r="F32" s="418"/>
      <c r="G32" s="423">
        <f t="shared" si="8"/>
        <v>0</v>
      </c>
      <c r="H32" s="418">
        <v>0</v>
      </c>
      <c r="I32" s="423">
        <f t="shared" si="9"/>
        <v>0</v>
      </c>
      <c r="J32" s="418"/>
      <c r="K32" s="423"/>
      <c r="L32" s="418">
        <v>0</v>
      </c>
      <c r="M32" s="423">
        <f t="shared" si="10"/>
        <v>0</v>
      </c>
      <c r="N32" s="418"/>
      <c r="O32" s="423"/>
      <c r="P32" s="418"/>
      <c r="Q32" s="423"/>
      <c r="R32" s="418"/>
      <c r="S32" s="423"/>
      <c r="T32" s="418"/>
      <c r="U32" s="423"/>
      <c r="V32" s="418"/>
      <c r="W32" s="423"/>
      <c r="X32" s="418"/>
      <c r="Y32" s="423"/>
    </row>
    <row r="33" spans="1:25">
      <c r="A33" s="349" t="s">
        <v>167</v>
      </c>
      <c r="B33" s="335">
        <f t="shared" si="7"/>
        <v>0</v>
      </c>
      <c r="C33" s="423">
        <v>0</v>
      </c>
      <c r="D33" s="418"/>
      <c r="E33" s="423"/>
      <c r="F33" s="418"/>
      <c r="G33" s="423">
        <f t="shared" si="8"/>
        <v>0</v>
      </c>
      <c r="H33" s="418">
        <v>0</v>
      </c>
      <c r="I33" s="423">
        <f t="shared" si="9"/>
        <v>0</v>
      </c>
      <c r="J33" s="418"/>
      <c r="K33" s="423"/>
      <c r="L33" s="418">
        <v>0</v>
      </c>
      <c r="M33" s="423">
        <f t="shared" si="10"/>
        <v>0</v>
      </c>
      <c r="N33" s="418"/>
      <c r="O33" s="423"/>
      <c r="P33" s="418"/>
      <c r="Q33" s="423"/>
      <c r="R33" s="418"/>
      <c r="S33" s="423"/>
      <c r="T33" s="418"/>
      <c r="U33" s="423"/>
      <c r="V33" s="418"/>
      <c r="W33" s="423"/>
      <c r="X33" s="418"/>
      <c r="Y33" s="423"/>
    </row>
    <row r="34" spans="1:25" s="383" customFormat="1" ht="16.5" customHeight="1">
      <c r="A34" s="349" t="s">
        <v>169</v>
      </c>
      <c r="B34" s="335">
        <f t="shared" si="7"/>
        <v>18.600000000000001</v>
      </c>
      <c r="C34" s="423">
        <v>0</v>
      </c>
      <c r="D34" s="418"/>
      <c r="E34" s="423"/>
      <c r="F34" s="418">
        <v>10.3</v>
      </c>
      <c r="G34" s="423">
        <f t="shared" si="8"/>
        <v>85.123966942148769</v>
      </c>
      <c r="H34" s="418">
        <v>8.3000000000000007</v>
      </c>
      <c r="I34" s="423">
        <f t="shared" si="9"/>
        <v>100</v>
      </c>
      <c r="J34" s="418"/>
      <c r="K34" s="423"/>
      <c r="L34" s="418">
        <v>0</v>
      </c>
      <c r="M34" s="423">
        <f t="shared" si="10"/>
        <v>0</v>
      </c>
      <c r="N34" s="418"/>
      <c r="O34" s="423"/>
      <c r="P34" s="418"/>
      <c r="Q34" s="423"/>
      <c r="R34" s="418"/>
      <c r="S34" s="423"/>
      <c r="T34" s="418"/>
      <c r="U34" s="423"/>
      <c r="V34" s="418"/>
      <c r="W34" s="423"/>
      <c r="X34" s="418"/>
      <c r="Y34" s="423"/>
    </row>
    <row r="35" spans="1:25" s="383" customFormat="1" ht="16.5" customHeight="1">
      <c r="A35" s="349" t="s">
        <v>171</v>
      </c>
      <c r="B35" s="335">
        <f t="shared" si="7"/>
        <v>62.33710539087496</v>
      </c>
      <c r="C35" s="423">
        <v>0</v>
      </c>
      <c r="D35" s="418"/>
      <c r="E35" s="423"/>
      <c r="F35" s="418"/>
      <c r="G35" s="423">
        <f t="shared" si="8"/>
        <v>0</v>
      </c>
      <c r="H35" s="418">
        <v>0</v>
      </c>
      <c r="I35" s="423">
        <f t="shared" si="9"/>
        <v>0</v>
      </c>
      <c r="J35" s="418"/>
      <c r="K35" s="423"/>
      <c r="L35" s="418">
        <v>62.33710539087496</v>
      </c>
      <c r="M35" s="423">
        <f t="shared" si="10"/>
        <v>100</v>
      </c>
      <c r="N35" s="418"/>
      <c r="O35" s="423"/>
      <c r="P35" s="418"/>
      <c r="Q35" s="423"/>
      <c r="R35" s="418"/>
      <c r="S35" s="423"/>
      <c r="T35" s="418"/>
      <c r="U35" s="423"/>
      <c r="V35" s="418"/>
      <c r="W35" s="423"/>
      <c r="X35" s="418"/>
      <c r="Y35" s="423"/>
    </row>
    <row r="36" spans="1:25" ht="13.5" thickBot="1">
      <c r="A36" s="349" t="s">
        <v>173</v>
      </c>
      <c r="B36" s="335">
        <f t="shared" si="7"/>
        <v>0</v>
      </c>
      <c r="C36" s="423">
        <v>0</v>
      </c>
      <c r="D36" s="418"/>
      <c r="E36" s="423"/>
      <c r="F36" s="418"/>
      <c r="G36" s="423">
        <f t="shared" si="8"/>
        <v>0</v>
      </c>
      <c r="H36" s="418">
        <v>0</v>
      </c>
      <c r="I36" s="423">
        <f t="shared" si="9"/>
        <v>0</v>
      </c>
      <c r="J36" s="418"/>
      <c r="K36" s="423"/>
      <c r="L36" s="418">
        <v>0</v>
      </c>
      <c r="M36" s="423">
        <f t="shared" si="10"/>
        <v>0</v>
      </c>
      <c r="N36" s="418"/>
      <c r="O36" s="423"/>
      <c r="P36" s="418"/>
      <c r="Q36" s="423"/>
      <c r="R36" s="418"/>
      <c r="S36" s="423"/>
      <c r="T36" s="418"/>
      <c r="U36" s="423"/>
      <c r="V36" s="418"/>
      <c r="W36" s="423"/>
      <c r="X36" s="418"/>
      <c r="Y36" s="423"/>
    </row>
    <row r="37" spans="1:25" s="426" customFormat="1" ht="13.5" thickBot="1">
      <c r="A37" s="360" t="s">
        <v>175</v>
      </c>
      <c r="B37" s="353">
        <f>SUM(B30:B36)</f>
        <v>82.737105390874959</v>
      </c>
      <c r="C37" s="424">
        <f>SUM(C30:C36)</f>
        <v>0</v>
      </c>
      <c r="D37" s="420"/>
      <c r="E37" s="424"/>
      <c r="F37" s="420">
        <v>12.1</v>
      </c>
      <c r="G37" s="424">
        <f>SUM(G30:G36)</f>
        <v>100.00000000000001</v>
      </c>
      <c r="H37" s="420">
        <v>8.3000000000000007</v>
      </c>
      <c r="I37" s="424">
        <f>SUM(I30:I36)</f>
        <v>100</v>
      </c>
      <c r="J37" s="420"/>
      <c r="K37" s="424"/>
      <c r="L37" s="420">
        <v>62.33710539087496</v>
      </c>
      <c r="M37" s="424">
        <f>SUM(M30:M36)</f>
        <v>100</v>
      </c>
      <c r="N37" s="420"/>
      <c r="O37" s="424"/>
      <c r="P37" s="420"/>
      <c r="Q37" s="424"/>
      <c r="R37" s="420"/>
      <c r="S37" s="424"/>
      <c r="T37" s="420"/>
      <c r="U37" s="424"/>
      <c r="V37" s="420"/>
      <c r="W37" s="424"/>
      <c r="X37" s="420"/>
      <c r="Y37" s="424"/>
    </row>
    <row r="38" spans="1:25" s="426" customFormat="1" ht="13.5" thickBot="1">
      <c r="A38" s="360" t="s">
        <v>177</v>
      </c>
      <c r="B38" s="335">
        <f>D38+F38+H38+J38+L38+N38+P38+R38+T38+V38+X38</f>
        <v>0</v>
      </c>
      <c r="C38" s="424">
        <v>0</v>
      </c>
      <c r="D38" s="420"/>
      <c r="E38" s="424"/>
      <c r="F38" s="420"/>
      <c r="G38" s="424">
        <f>F38/$F$39*100</f>
        <v>0</v>
      </c>
      <c r="H38" s="420">
        <v>0</v>
      </c>
      <c r="I38" s="424">
        <f>H38/$H$39*100</f>
        <v>0</v>
      </c>
      <c r="J38" s="420"/>
      <c r="K38" s="424"/>
      <c r="L38" s="420">
        <v>0</v>
      </c>
      <c r="M38" s="424">
        <f>L38/$L$39*100</f>
        <v>0</v>
      </c>
      <c r="N38" s="420"/>
      <c r="O38" s="424"/>
      <c r="P38" s="420"/>
      <c r="Q38" s="424"/>
      <c r="R38" s="420"/>
      <c r="S38" s="424"/>
      <c r="T38" s="420"/>
      <c r="U38" s="424"/>
      <c r="V38" s="420"/>
      <c r="W38" s="424"/>
      <c r="X38" s="420"/>
      <c r="Y38" s="424"/>
    </row>
    <row r="39" spans="1:25" ht="13.5" thickBot="1">
      <c r="A39" s="360" t="s">
        <v>179</v>
      </c>
      <c r="B39" s="353">
        <f>SUM(B37:B38)</f>
        <v>82.737105390874959</v>
      </c>
      <c r="C39" s="424">
        <f>SUM(C37:C38)</f>
        <v>0</v>
      </c>
      <c r="D39" s="420"/>
      <c r="E39" s="424"/>
      <c r="F39" s="420">
        <v>12.1</v>
      </c>
      <c r="G39" s="424">
        <f>SUM(G37:G38)</f>
        <v>100.00000000000001</v>
      </c>
      <c r="H39" s="420">
        <v>8.3000000000000007</v>
      </c>
      <c r="I39" s="424">
        <f>SUM(I37:I38)</f>
        <v>100</v>
      </c>
      <c r="J39" s="420"/>
      <c r="K39" s="424"/>
      <c r="L39" s="420">
        <v>62.33710539087496</v>
      </c>
      <c r="M39" s="424">
        <f>SUM(M37:M38)</f>
        <v>100</v>
      </c>
      <c r="N39" s="420"/>
      <c r="O39" s="424"/>
      <c r="P39" s="420"/>
      <c r="Q39" s="424"/>
      <c r="R39" s="420"/>
      <c r="S39" s="424"/>
      <c r="T39" s="420"/>
      <c r="U39" s="424"/>
      <c r="V39" s="420"/>
      <c r="W39" s="424"/>
      <c r="X39" s="420"/>
      <c r="Y39" s="424"/>
    </row>
    <row r="40" spans="1:25">
      <c r="A40" s="337" t="s">
        <v>436</v>
      </c>
      <c r="B40" s="335">
        <f>D40+F40+H40+J40+L40+N40+P40+R40+T40+V40+X40</f>
        <v>0</v>
      </c>
      <c r="C40" s="337">
        <v>0</v>
      </c>
      <c r="D40" s="358">
        <v>0</v>
      </c>
      <c r="E40" s="337">
        <v>0</v>
      </c>
      <c r="F40" s="358">
        <v>0</v>
      </c>
      <c r="G40" s="337">
        <v>0</v>
      </c>
      <c r="H40" s="358">
        <v>0</v>
      </c>
      <c r="I40" s="337">
        <v>0</v>
      </c>
      <c r="J40" s="358">
        <v>0</v>
      </c>
      <c r="K40" s="337">
        <v>0</v>
      </c>
      <c r="L40" s="358">
        <v>0</v>
      </c>
      <c r="M40" s="337">
        <v>0</v>
      </c>
      <c r="N40" s="358">
        <v>0</v>
      </c>
      <c r="O40" s="337">
        <v>0</v>
      </c>
      <c r="P40" s="358">
        <v>0</v>
      </c>
      <c r="Q40" s="337">
        <v>0</v>
      </c>
      <c r="R40" s="358">
        <v>0</v>
      </c>
      <c r="S40" s="337">
        <v>0</v>
      </c>
      <c r="T40" s="358">
        <v>0</v>
      </c>
      <c r="U40" s="337">
        <v>0</v>
      </c>
      <c r="V40" s="358">
        <v>0</v>
      </c>
      <c r="W40" s="337">
        <v>0</v>
      </c>
      <c r="X40" s="358">
        <v>0</v>
      </c>
      <c r="Y40" s="337">
        <v>0</v>
      </c>
    </row>
    <row r="41" spans="1:25">
      <c r="A41" s="337" t="s">
        <v>437</v>
      </c>
      <c r="B41" s="335">
        <f>D41+F41+H41+J41+L41+N41+P41+R41+T41+V41+X41</f>
        <v>0</v>
      </c>
      <c r="C41" s="337">
        <v>0</v>
      </c>
      <c r="D41" s="347">
        <v>0</v>
      </c>
      <c r="E41" s="337">
        <v>0</v>
      </c>
      <c r="F41" s="347">
        <v>0</v>
      </c>
      <c r="G41" s="337">
        <v>0</v>
      </c>
      <c r="H41" s="347">
        <v>0</v>
      </c>
      <c r="I41" s="337">
        <v>0</v>
      </c>
      <c r="J41" s="347">
        <v>0</v>
      </c>
      <c r="K41" s="337">
        <v>0</v>
      </c>
      <c r="L41" s="347">
        <v>0</v>
      </c>
      <c r="M41" s="337">
        <v>0</v>
      </c>
      <c r="N41" s="347">
        <v>0</v>
      </c>
      <c r="O41" s="337">
        <v>0</v>
      </c>
      <c r="P41" s="347">
        <v>0</v>
      </c>
      <c r="Q41" s="337">
        <v>0</v>
      </c>
      <c r="R41" s="347">
        <v>0</v>
      </c>
      <c r="S41" s="337">
        <v>0</v>
      </c>
      <c r="T41" s="347">
        <v>0</v>
      </c>
      <c r="U41" s="337">
        <v>0</v>
      </c>
      <c r="V41" s="347">
        <v>0</v>
      </c>
      <c r="W41" s="337">
        <v>0</v>
      </c>
      <c r="X41" s="347">
        <v>0</v>
      </c>
      <c r="Y41" s="337">
        <v>0</v>
      </c>
    </row>
    <row r="42" spans="1:25" ht="13.5" thickBot="1">
      <c r="A42" s="337" t="s">
        <v>438</v>
      </c>
      <c r="B42" s="335">
        <f>D42+F42+H42+J42+L42+N42+P42+R42+T42+V42+X42</f>
        <v>0</v>
      </c>
      <c r="C42" s="337">
        <v>0</v>
      </c>
      <c r="D42" s="1040">
        <v>0</v>
      </c>
      <c r="E42" s="337">
        <v>0</v>
      </c>
      <c r="F42" s="1040">
        <v>0</v>
      </c>
      <c r="G42" s="337">
        <v>0</v>
      </c>
      <c r="H42" s="1040">
        <v>0</v>
      </c>
      <c r="I42" s="337">
        <v>0</v>
      </c>
      <c r="J42" s="1040">
        <v>0</v>
      </c>
      <c r="K42" s="337">
        <v>0</v>
      </c>
      <c r="L42" s="1040">
        <v>0</v>
      </c>
      <c r="M42" s="337">
        <v>0</v>
      </c>
      <c r="N42" s="1040">
        <v>0</v>
      </c>
      <c r="O42" s="337">
        <v>0</v>
      </c>
      <c r="P42" s="1040">
        <v>0</v>
      </c>
      <c r="Q42" s="337">
        <v>0</v>
      </c>
      <c r="R42" s="1040">
        <v>0</v>
      </c>
      <c r="S42" s="337">
        <v>0</v>
      </c>
      <c r="T42" s="1040">
        <v>0</v>
      </c>
      <c r="U42" s="337">
        <v>0</v>
      </c>
      <c r="V42" s="1040">
        <v>0</v>
      </c>
      <c r="W42" s="337">
        <v>0</v>
      </c>
      <c r="X42" s="1040">
        <v>0</v>
      </c>
      <c r="Y42" s="337">
        <v>0</v>
      </c>
    </row>
    <row r="43" spans="1:25" ht="13.5" thickBot="1">
      <c r="A43" s="360" t="s">
        <v>439</v>
      </c>
      <c r="B43" s="335">
        <f>J43+L43+N43+P43+R43+T43+V43+X43</f>
        <v>0</v>
      </c>
      <c r="C43" s="355">
        <f>SUM(C40:C42)</f>
        <v>0</v>
      </c>
      <c r="D43" s="354">
        <v>0</v>
      </c>
      <c r="E43" s="355">
        <f>SUM(E40:E42)</f>
        <v>0</v>
      </c>
      <c r="F43" s="354">
        <f>SUM(F40:F42)</f>
        <v>0</v>
      </c>
      <c r="G43" s="355">
        <f>SUM(G40:G42)</f>
        <v>0</v>
      </c>
      <c r="H43" s="354">
        <v>0</v>
      </c>
      <c r="I43" s="355">
        <f>SUM(I40:I42)</f>
        <v>0</v>
      </c>
      <c r="J43" s="354">
        <v>0</v>
      </c>
      <c r="K43" s="355">
        <f>SUM(K40:K42)</f>
        <v>0</v>
      </c>
      <c r="L43" s="354">
        <v>0</v>
      </c>
      <c r="M43" s="355">
        <f>SUM(M40:M42)</f>
        <v>0</v>
      </c>
      <c r="N43" s="354">
        <v>0</v>
      </c>
      <c r="O43" s="355">
        <f>SUM(O40:O42)</f>
        <v>0</v>
      </c>
      <c r="P43" s="354">
        <v>0</v>
      </c>
      <c r="Q43" s="355">
        <f>SUM(Q40:Q42)</f>
        <v>0</v>
      </c>
      <c r="R43" s="354">
        <v>0</v>
      </c>
      <c r="S43" s="355">
        <f>SUM(S40:S42)</f>
        <v>0</v>
      </c>
      <c r="T43" s="354">
        <f>SUM(T40:T42)</f>
        <v>0</v>
      </c>
      <c r="U43" s="355">
        <f>SUM(U40:U42)</f>
        <v>0</v>
      </c>
      <c r="V43" s="354">
        <f>SUM(V40:V42)</f>
        <v>0</v>
      </c>
      <c r="W43" s="355">
        <f>SUM(W40:W42)</f>
        <v>0</v>
      </c>
      <c r="X43" s="354">
        <v>0</v>
      </c>
      <c r="Y43" s="355">
        <f>SUM(Y40:Y42)</f>
        <v>0</v>
      </c>
    </row>
    <row r="44" spans="1:25" ht="13.5" thickBot="1">
      <c r="A44" s="335"/>
      <c r="B44" s="354"/>
      <c r="C44" s="335"/>
      <c r="D44" s="419"/>
      <c r="E44" s="365"/>
      <c r="F44" s="419"/>
      <c r="G44" s="365"/>
      <c r="H44" s="419"/>
      <c r="I44" s="365"/>
      <c r="J44" s="419"/>
      <c r="K44" s="365"/>
      <c r="L44" s="419"/>
      <c r="M44" s="365"/>
      <c r="N44" s="419"/>
      <c r="O44" s="365"/>
      <c r="P44" s="419"/>
      <c r="Q44" s="365"/>
      <c r="R44" s="419"/>
      <c r="S44" s="365"/>
      <c r="T44" s="419"/>
      <c r="U44" s="365"/>
      <c r="V44" s="419"/>
      <c r="W44" s="365"/>
      <c r="X44" s="419"/>
      <c r="Y44" s="365"/>
    </row>
    <row r="45" spans="1:25">
      <c r="A45" s="1340" t="s">
        <v>182</v>
      </c>
      <c r="B45" s="335">
        <f>D45+F45+H45+J45+L45+N45+P45+R45+T45+V45+X45</f>
        <v>24</v>
      </c>
      <c r="C45" s="384"/>
      <c r="D45" s="421">
        <v>0</v>
      </c>
      <c r="E45" s="384"/>
      <c r="F45" s="421">
        <v>1</v>
      </c>
      <c r="G45" s="384"/>
      <c r="H45" s="421">
        <v>13</v>
      </c>
      <c r="I45" s="384"/>
      <c r="J45" s="421">
        <v>0</v>
      </c>
      <c r="K45" s="384"/>
      <c r="L45" s="421">
        <v>10</v>
      </c>
      <c r="M45" s="384"/>
      <c r="N45" s="421">
        <v>0</v>
      </c>
      <c r="O45" s="384"/>
      <c r="P45" s="421">
        <v>0</v>
      </c>
      <c r="Q45" s="384"/>
      <c r="R45" s="421">
        <v>0</v>
      </c>
      <c r="S45" s="384"/>
      <c r="T45" s="421">
        <v>0</v>
      </c>
      <c r="U45" s="384"/>
      <c r="V45" s="421">
        <v>0</v>
      </c>
      <c r="W45" s="384"/>
      <c r="X45" s="421">
        <v>0</v>
      </c>
      <c r="Y45" s="384"/>
    </row>
    <row r="46" spans="1:25" ht="13.5" thickBot="1">
      <c r="A46" s="1341" t="s">
        <v>183</v>
      </c>
      <c r="B46" s="412">
        <f>B10/B45*1000000</f>
        <v>10868498.057953123</v>
      </c>
      <c r="C46" s="385"/>
      <c r="D46" s="422" t="e">
        <f>D10/D45*1000000</f>
        <v>#DIV/0!</v>
      </c>
      <c r="E46" s="385"/>
      <c r="F46" s="422">
        <f>F10/F45*1000000</f>
        <v>23500000</v>
      </c>
      <c r="G46" s="385"/>
      <c r="H46" s="422">
        <f>H10/H45*1000000</f>
        <v>2038230.7692307692</v>
      </c>
      <c r="I46" s="385"/>
      <c r="J46" s="422" t="e">
        <f>J10/J45*1000000</f>
        <v>#DIV/0!</v>
      </c>
      <c r="K46" s="385"/>
      <c r="L46" s="422">
        <f>L10/L45*1000000</f>
        <v>20524094.839087497</v>
      </c>
      <c r="M46" s="385"/>
      <c r="N46" s="422" t="e">
        <f>N10/N45*1000000</f>
        <v>#DIV/0!</v>
      </c>
      <c r="O46" s="385"/>
      <c r="P46" s="422" t="e">
        <f>P10/P45*1000000</f>
        <v>#DIV/0!</v>
      </c>
      <c r="Q46" s="385"/>
      <c r="R46" s="422" t="e">
        <f>R10/R45*1000000</f>
        <v>#DIV/0!</v>
      </c>
      <c r="S46" s="385"/>
      <c r="T46" s="422" t="e">
        <f>T10/T45*1000000</f>
        <v>#DIV/0!</v>
      </c>
      <c r="U46" s="385"/>
      <c r="V46" s="422" t="e">
        <f>V10/V45*1000000</f>
        <v>#DIV/0!</v>
      </c>
      <c r="W46" s="385"/>
      <c r="X46" s="422" t="e">
        <f>X10/X45*1000000</f>
        <v>#DIV/0!</v>
      </c>
      <c r="Y46" s="385"/>
    </row>
    <row r="47" spans="1:25">
      <c r="A47" s="335"/>
      <c r="B47" s="335"/>
      <c r="C47" s="335"/>
      <c r="D47" s="335"/>
      <c r="E47" s="365"/>
      <c r="F47" s="335"/>
      <c r="G47" s="365"/>
      <c r="H47" s="335"/>
      <c r="I47" s="365"/>
      <c r="J47" s="335"/>
      <c r="K47" s="365"/>
      <c r="L47" s="335"/>
      <c r="M47" s="365"/>
      <c r="N47" s="335"/>
      <c r="O47" s="365"/>
      <c r="P47" s="335"/>
      <c r="Q47" s="365"/>
      <c r="R47" s="335"/>
      <c r="S47" s="365"/>
      <c r="T47" s="335"/>
      <c r="U47" s="365"/>
      <c r="V47" s="335"/>
      <c r="W47" s="365"/>
      <c r="X47" s="335"/>
      <c r="Y47" s="365"/>
    </row>
    <row r="48" spans="1:25">
      <c r="A48" s="523" t="s">
        <v>185</v>
      </c>
      <c r="B48" s="437" t="s">
        <v>79</v>
      </c>
      <c r="C48" s="510"/>
      <c r="D48" s="1316" t="s">
        <v>1192</v>
      </c>
      <c r="E48" s="1429"/>
      <c r="F48" s="1203" t="s">
        <v>1513</v>
      </c>
      <c r="G48" s="425"/>
      <c r="H48" s="1316" t="s">
        <v>518</v>
      </c>
      <c r="I48" s="425"/>
      <c r="J48" s="1316" t="s">
        <v>1192</v>
      </c>
      <c r="K48" s="1429"/>
      <c r="L48" s="1203" t="s">
        <v>1514</v>
      </c>
      <c r="M48" s="425"/>
      <c r="N48" s="1203" t="s">
        <v>599</v>
      </c>
      <c r="O48" s="1227"/>
      <c r="P48" s="1203" t="s">
        <v>780</v>
      </c>
      <c r="Q48" s="1227"/>
      <c r="R48" s="1203" t="s">
        <v>781</v>
      </c>
      <c r="S48" s="1227"/>
      <c r="T48" s="1203" t="s">
        <v>782</v>
      </c>
      <c r="U48" s="1227"/>
      <c r="V48" s="1203" t="s">
        <v>781</v>
      </c>
      <c r="W48" s="1227"/>
      <c r="X48" s="1203" t="s">
        <v>783</v>
      </c>
      <c r="Y48" s="425"/>
    </row>
    <row r="49" spans="1:25">
      <c r="A49" s="509"/>
      <c r="B49" s="481"/>
      <c r="C49" s="513"/>
      <c r="D49" s="1315" t="s">
        <v>1204</v>
      </c>
      <c r="E49" s="1430"/>
      <c r="F49" s="1204" t="s">
        <v>1515</v>
      </c>
      <c r="G49" s="427"/>
      <c r="H49" s="1317" t="s">
        <v>1516</v>
      </c>
      <c r="I49" s="427"/>
      <c r="J49" s="1315" t="s">
        <v>1204</v>
      </c>
      <c r="K49" s="1430"/>
      <c r="L49" s="1204" t="s">
        <v>1517</v>
      </c>
      <c r="M49" s="427"/>
      <c r="N49" s="1223" t="s">
        <v>648</v>
      </c>
      <c r="O49" s="1229"/>
      <c r="P49" s="1223" t="s">
        <v>787</v>
      </c>
      <c r="Q49" s="1229"/>
      <c r="R49" s="1223" t="s">
        <v>788</v>
      </c>
      <c r="S49" s="1229"/>
      <c r="T49" s="1223" t="s">
        <v>787</v>
      </c>
      <c r="U49" s="1229"/>
      <c r="V49" s="1223" t="s">
        <v>789</v>
      </c>
      <c r="W49" s="1229"/>
      <c r="X49" s="1223" t="s">
        <v>787</v>
      </c>
      <c r="Y49" s="427"/>
    </row>
    <row r="50" spans="1:25">
      <c r="A50" s="337"/>
      <c r="B50" s="343" t="s">
        <v>117</v>
      </c>
      <c r="C50" s="344" t="s">
        <v>21</v>
      </c>
      <c r="D50" s="345" t="s">
        <v>117</v>
      </c>
      <c r="E50" s="368" t="s">
        <v>21</v>
      </c>
      <c r="F50" s="345" t="s">
        <v>117</v>
      </c>
      <c r="G50" s="368" t="s">
        <v>21</v>
      </c>
      <c r="H50" s="345" t="s">
        <v>117</v>
      </c>
      <c r="I50" s="368" t="s">
        <v>21</v>
      </c>
      <c r="J50" s="345" t="s">
        <v>117</v>
      </c>
      <c r="K50" s="368" t="s">
        <v>21</v>
      </c>
      <c r="L50" s="345" t="s">
        <v>117</v>
      </c>
      <c r="M50" s="368" t="s">
        <v>21</v>
      </c>
      <c r="N50" s="345" t="s">
        <v>117</v>
      </c>
      <c r="O50" s="368" t="s">
        <v>21</v>
      </c>
      <c r="P50" s="345" t="s">
        <v>117</v>
      </c>
      <c r="Q50" s="368" t="s">
        <v>21</v>
      </c>
      <c r="R50" s="345" t="s">
        <v>117</v>
      </c>
      <c r="S50" s="368" t="s">
        <v>21</v>
      </c>
      <c r="T50" s="345" t="s">
        <v>117</v>
      </c>
      <c r="U50" s="368" t="s">
        <v>21</v>
      </c>
      <c r="V50" s="345" t="s">
        <v>117</v>
      </c>
      <c r="W50" s="368" t="s">
        <v>21</v>
      </c>
      <c r="X50" s="345" t="s">
        <v>117</v>
      </c>
      <c r="Y50" s="368" t="s">
        <v>21</v>
      </c>
    </row>
    <row r="51" spans="1:25">
      <c r="A51" s="346" t="s">
        <v>187</v>
      </c>
      <c r="B51" s="335">
        <f t="shared" ref="B51:B58" si="11">D51+F51+H51+J51+L51+N51+P51+R51+T51+V51+X51</f>
        <v>8.3000000000000007</v>
      </c>
      <c r="C51" s="364">
        <v>0</v>
      </c>
      <c r="D51" s="335"/>
      <c r="E51" s="364"/>
      <c r="F51" s="335">
        <v>0</v>
      </c>
      <c r="G51" s="364">
        <f t="shared" ref="G51:G58" si="12">F51/$F$59*100</f>
        <v>0</v>
      </c>
      <c r="H51" s="418">
        <v>8.3000000000000007</v>
      </c>
      <c r="I51" s="364">
        <f>H51/$H$59*100</f>
        <v>100</v>
      </c>
      <c r="J51" s="335"/>
      <c r="K51" s="364"/>
      <c r="L51" s="335">
        <v>0</v>
      </c>
      <c r="M51" s="364">
        <f>L51/$L$59*100</f>
        <v>0</v>
      </c>
      <c r="N51" s="335"/>
      <c r="O51" s="364"/>
      <c r="P51" s="335"/>
      <c r="Q51" s="364"/>
      <c r="R51" s="335"/>
      <c r="S51" s="364"/>
      <c r="T51" s="335"/>
      <c r="U51" s="364"/>
      <c r="V51" s="335"/>
      <c r="W51" s="364"/>
      <c r="X51" s="335"/>
      <c r="Y51" s="364"/>
    </row>
    <row r="52" spans="1:25" ht="16.5" customHeight="1">
      <c r="A52" s="414" t="s">
        <v>189</v>
      </c>
      <c r="B52" s="335">
        <f t="shared" si="11"/>
        <v>72.64</v>
      </c>
      <c r="C52" s="364">
        <v>0</v>
      </c>
      <c r="D52" s="335"/>
      <c r="E52" s="364"/>
      <c r="F52" s="335">
        <v>10.3</v>
      </c>
      <c r="G52" s="364">
        <f t="shared" si="12"/>
        <v>85.123966942148755</v>
      </c>
      <c r="H52" s="335">
        <v>0</v>
      </c>
      <c r="I52" s="364">
        <f t="shared" ref="I52:I58" si="13">H52/$H$59*100</f>
        <v>0</v>
      </c>
      <c r="J52" s="335"/>
      <c r="K52" s="364"/>
      <c r="L52" s="335">
        <v>62.34</v>
      </c>
      <c r="M52" s="364">
        <f t="shared" ref="M52:M58" si="14">L52/$L$59*100</f>
        <v>100</v>
      </c>
      <c r="N52" s="335"/>
      <c r="O52" s="364"/>
      <c r="P52" s="335"/>
      <c r="Q52" s="364"/>
      <c r="R52" s="335"/>
      <c r="S52" s="364"/>
      <c r="T52" s="335"/>
      <c r="U52" s="364"/>
      <c r="V52" s="335"/>
      <c r="W52" s="364"/>
      <c r="X52" s="335"/>
      <c r="Y52" s="364"/>
    </row>
    <row r="53" spans="1:25">
      <c r="A53" s="414" t="s">
        <v>190</v>
      </c>
      <c r="B53" s="335">
        <f t="shared" si="11"/>
        <v>0</v>
      </c>
      <c r="C53" s="364">
        <v>0</v>
      </c>
      <c r="D53" s="335"/>
      <c r="E53" s="364"/>
      <c r="F53" s="335">
        <v>0</v>
      </c>
      <c r="G53" s="364">
        <f t="shared" si="12"/>
        <v>0</v>
      </c>
      <c r="H53" s="335">
        <v>0</v>
      </c>
      <c r="I53" s="364">
        <f t="shared" si="13"/>
        <v>0</v>
      </c>
      <c r="J53" s="335"/>
      <c r="K53" s="364"/>
      <c r="L53" s="335">
        <v>0</v>
      </c>
      <c r="M53" s="364">
        <f t="shared" si="14"/>
        <v>0</v>
      </c>
      <c r="N53" s="335"/>
      <c r="O53" s="364"/>
      <c r="P53" s="335"/>
      <c r="Q53" s="364"/>
      <c r="R53" s="335"/>
      <c r="S53" s="364"/>
      <c r="T53" s="335"/>
      <c r="U53" s="364"/>
      <c r="V53" s="335"/>
      <c r="W53" s="364"/>
      <c r="X53" s="335"/>
      <c r="Y53" s="364"/>
    </row>
    <row r="54" spans="1:25" s="145" customFormat="1" ht="16.5" customHeight="1">
      <c r="A54" s="414" t="s">
        <v>191</v>
      </c>
      <c r="B54" s="335">
        <f t="shared" si="11"/>
        <v>0</v>
      </c>
      <c r="C54" s="364">
        <v>0</v>
      </c>
      <c r="D54" s="335"/>
      <c r="E54" s="364"/>
      <c r="F54" s="335">
        <v>0</v>
      </c>
      <c r="G54" s="364">
        <f t="shared" si="12"/>
        <v>0</v>
      </c>
      <c r="H54" s="335">
        <v>0</v>
      </c>
      <c r="I54" s="364">
        <f t="shared" si="13"/>
        <v>0</v>
      </c>
      <c r="J54" s="335"/>
      <c r="K54" s="364"/>
      <c r="L54" s="335">
        <v>0</v>
      </c>
      <c r="M54" s="364">
        <f t="shared" si="14"/>
        <v>0</v>
      </c>
      <c r="N54" s="335"/>
      <c r="O54" s="364"/>
      <c r="P54" s="335"/>
      <c r="Q54" s="364"/>
      <c r="R54" s="335"/>
      <c r="S54" s="364"/>
      <c r="T54" s="335"/>
      <c r="U54" s="364"/>
      <c r="V54" s="335"/>
      <c r="W54" s="364"/>
      <c r="X54" s="335"/>
      <c r="Y54" s="364"/>
    </row>
    <row r="55" spans="1:25" s="145" customFormat="1" ht="16.5" customHeight="1">
      <c r="A55" s="414" t="s">
        <v>192</v>
      </c>
      <c r="B55" s="335">
        <f t="shared" si="11"/>
        <v>0</v>
      </c>
      <c r="C55" s="364">
        <v>0</v>
      </c>
      <c r="D55" s="335"/>
      <c r="E55" s="364"/>
      <c r="F55" s="335">
        <v>0</v>
      </c>
      <c r="G55" s="364">
        <f t="shared" si="12"/>
        <v>0</v>
      </c>
      <c r="H55" s="335">
        <v>0</v>
      </c>
      <c r="I55" s="364">
        <f t="shared" si="13"/>
        <v>0</v>
      </c>
      <c r="J55" s="335"/>
      <c r="K55" s="364"/>
      <c r="L55" s="335">
        <v>0</v>
      </c>
      <c r="M55" s="364">
        <f t="shared" si="14"/>
        <v>0</v>
      </c>
      <c r="N55" s="335"/>
      <c r="O55" s="364"/>
      <c r="P55" s="335"/>
      <c r="Q55" s="364"/>
      <c r="R55" s="335"/>
      <c r="S55" s="364"/>
      <c r="T55" s="335"/>
      <c r="U55" s="364"/>
      <c r="V55" s="335"/>
      <c r="W55" s="364"/>
      <c r="X55" s="335"/>
      <c r="Y55" s="364"/>
    </row>
    <row r="56" spans="1:25" s="145" customFormat="1" ht="16.5" customHeight="1">
      <c r="A56" s="414" t="s">
        <v>193</v>
      </c>
      <c r="B56" s="335">
        <f t="shared" si="11"/>
        <v>1.8</v>
      </c>
      <c r="C56" s="364">
        <v>0</v>
      </c>
      <c r="D56" s="335"/>
      <c r="E56" s="364"/>
      <c r="F56" s="335">
        <v>1.8</v>
      </c>
      <c r="G56" s="364">
        <f t="shared" si="12"/>
        <v>14.876033057851238</v>
      </c>
      <c r="H56" s="335">
        <v>0</v>
      </c>
      <c r="I56" s="364">
        <f t="shared" si="13"/>
        <v>0</v>
      </c>
      <c r="J56" s="335"/>
      <c r="K56" s="364"/>
      <c r="L56" s="335">
        <v>0</v>
      </c>
      <c r="M56" s="364">
        <f t="shared" si="14"/>
        <v>0</v>
      </c>
      <c r="N56" s="335"/>
      <c r="O56" s="364"/>
      <c r="P56" s="335"/>
      <c r="Q56" s="364"/>
      <c r="R56" s="335"/>
      <c r="S56" s="364"/>
      <c r="T56" s="335"/>
      <c r="U56" s="364"/>
      <c r="V56" s="335"/>
      <c r="W56" s="364"/>
      <c r="X56" s="335"/>
      <c r="Y56" s="364"/>
    </row>
    <row r="57" spans="1:25">
      <c r="A57" s="414" t="s">
        <v>194</v>
      </c>
      <c r="B57" s="335">
        <f t="shared" si="11"/>
        <v>0</v>
      </c>
      <c r="C57" s="364">
        <v>0</v>
      </c>
      <c r="D57" s="335"/>
      <c r="E57" s="364"/>
      <c r="F57" s="335">
        <v>0</v>
      </c>
      <c r="G57" s="364">
        <f t="shared" si="12"/>
        <v>0</v>
      </c>
      <c r="H57" s="335">
        <v>0</v>
      </c>
      <c r="I57" s="364">
        <f t="shared" si="13"/>
        <v>0</v>
      </c>
      <c r="J57" s="335"/>
      <c r="K57" s="364"/>
      <c r="L57" s="335">
        <v>0</v>
      </c>
      <c r="M57" s="364">
        <f t="shared" si="14"/>
        <v>0</v>
      </c>
      <c r="N57" s="335"/>
      <c r="O57" s="364"/>
      <c r="P57" s="335"/>
      <c r="Q57" s="364"/>
      <c r="R57" s="335"/>
      <c r="S57" s="364"/>
      <c r="T57" s="335"/>
      <c r="U57" s="364"/>
      <c r="V57" s="335"/>
      <c r="W57" s="364"/>
      <c r="X57" s="335"/>
      <c r="Y57" s="364"/>
    </row>
    <row r="58" spans="1:25" ht="13.5" thickBot="1">
      <c r="A58" s="414" t="s">
        <v>195</v>
      </c>
      <c r="B58" s="335">
        <f t="shared" si="11"/>
        <v>0</v>
      </c>
      <c r="C58" s="364">
        <v>0</v>
      </c>
      <c r="D58" s="335"/>
      <c r="E58" s="364"/>
      <c r="F58" s="335">
        <v>0</v>
      </c>
      <c r="G58" s="364">
        <f t="shared" si="12"/>
        <v>0</v>
      </c>
      <c r="H58" s="335">
        <v>0</v>
      </c>
      <c r="I58" s="364">
        <f t="shared" si="13"/>
        <v>0</v>
      </c>
      <c r="J58" s="335"/>
      <c r="K58" s="364"/>
      <c r="L58" s="335">
        <v>0</v>
      </c>
      <c r="M58" s="364">
        <f t="shared" si="14"/>
        <v>0</v>
      </c>
      <c r="N58" s="335"/>
      <c r="O58" s="364"/>
      <c r="P58" s="335"/>
      <c r="Q58" s="364"/>
      <c r="R58" s="335"/>
      <c r="S58" s="364"/>
      <c r="T58" s="335"/>
      <c r="U58" s="364"/>
      <c r="V58" s="335"/>
      <c r="W58" s="364"/>
      <c r="X58" s="335"/>
      <c r="Y58" s="364"/>
    </row>
    <row r="59" spans="1:25" ht="13.5" thickBot="1">
      <c r="A59" s="360" t="s">
        <v>17</v>
      </c>
      <c r="B59" s="353">
        <f t="shared" ref="B59:Y59" si="15">SUM(B51:B58)</f>
        <v>82.74</v>
      </c>
      <c r="C59" s="363">
        <f t="shared" si="15"/>
        <v>0</v>
      </c>
      <c r="D59" s="354">
        <f t="shared" ref="D59:I59" si="16">SUM(D51:D58)</f>
        <v>0</v>
      </c>
      <c r="E59" s="363">
        <f t="shared" si="16"/>
        <v>0</v>
      </c>
      <c r="F59" s="354">
        <f t="shared" si="16"/>
        <v>12.100000000000001</v>
      </c>
      <c r="G59" s="363">
        <f t="shared" si="16"/>
        <v>100</v>
      </c>
      <c r="H59" s="354">
        <f t="shared" si="16"/>
        <v>8.3000000000000007</v>
      </c>
      <c r="I59" s="363">
        <f t="shared" si="16"/>
        <v>100</v>
      </c>
      <c r="J59" s="354">
        <f t="shared" ref="J59:O59" si="17">SUM(J51:J58)</f>
        <v>0</v>
      </c>
      <c r="K59" s="363">
        <f t="shared" si="17"/>
        <v>0</v>
      </c>
      <c r="L59" s="354">
        <f t="shared" si="17"/>
        <v>62.34</v>
      </c>
      <c r="M59" s="363">
        <f t="shared" si="17"/>
        <v>100</v>
      </c>
      <c r="N59" s="354">
        <f t="shared" si="17"/>
        <v>0</v>
      </c>
      <c r="O59" s="363">
        <f t="shared" si="17"/>
        <v>0</v>
      </c>
      <c r="P59" s="354">
        <f t="shared" si="15"/>
        <v>0</v>
      </c>
      <c r="Q59" s="363">
        <f t="shared" si="15"/>
        <v>0</v>
      </c>
      <c r="R59" s="354">
        <f t="shared" si="15"/>
        <v>0</v>
      </c>
      <c r="S59" s="363">
        <f t="shared" si="15"/>
        <v>0</v>
      </c>
      <c r="T59" s="354">
        <f t="shared" si="15"/>
        <v>0</v>
      </c>
      <c r="U59" s="363">
        <f t="shared" si="15"/>
        <v>0</v>
      </c>
      <c r="V59" s="354">
        <f t="shared" si="15"/>
        <v>0</v>
      </c>
      <c r="W59" s="363">
        <f t="shared" si="15"/>
        <v>0</v>
      </c>
      <c r="X59" s="354">
        <f t="shared" si="15"/>
        <v>0</v>
      </c>
      <c r="Y59" s="363">
        <f t="shared" si="15"/>
        <v>0</v>
      </c>
    </row>
    <row r="60" spans="1:25">
      <c r="A60" s="1245"/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 t="s">
        <v>470</v>
      </c>
      <c r="M60" s="161"/>
      <c r="N60" s="468"/>
      <c r="O60" s="1005"/>
    </row>
    <row r="61" spans="1:25">
      <c r="A61" s="507"/>
      <c r="B61" s="336"/>
      <c r="C61" s="996"/>
      <c r="D61" s="996"/>
      <c r="E61" s="996"/>
      <c r="F61" s="996"/>
      <c r="G61" s="996"/>
      <c r="H61" s="996"/>
      <c r="I61" s="996"/>
      <c r="J61" s="996"/>
      <c r="K61" s="996"/>
      <c r="L61" s="418">
        <v>204.93</v>
      </c>
      <c r="M61" s="996"/>
      <c r="N61" s="418"/>
      <c r="O61" s="996"/>
    </row>
    <row r="62" spans="1:25">
      <c r="A62" s="507"/>
      <c r="B62" s="336"/>
      <c r="C62" s="996"/>
      <c r="D62" s="996"/>
      <c r="E62" s="996"/>
      <c r="F62" s="996"/>
      <c r="G62" s="996"/>
      <c r="H62" s="996"/>
      <c r="I62" s="996"/>
      <c r="J62" s="996"/>
      <c r="K62" s="996"/>
      <c r="L62" s="996"/>
      <c r="M62" s="996"/>
      <c r="N62" s="418"/>
      <c r="O62" s="996"/>
    </row>
    <row r="63" spans="1:25">
      <c r="A63" s="507"/>
      <c r="B63" s="336"/>
      <c r="C63" s="996"/>
      <c r="D63" s="996"/>
      <c r="E63" s="996"/>
      <c r="F63" s="996"/>
      <c r="G63" s="996"/>
      <c r="H63" s="996"/>
      <c r="I63" s="996"/>
      <c r="J63" s="996"/>
      <c r="K63" s="996"/>
      <c r="L63" s="996"/>
      <c r="M63" s="996"/>
      <c r="N63" s="418"/>
      <c r="O63" s="996"/>
    </row>
    <row r="64" spans="1:25">
      <c r="A64" s="507"/>
      <c r="B64" s="336"/>
      <c r="C64" s="996"/>
      <c r="D64" s="996"/>
      <c r="E64" s="996"/>
      <c r="F64" s="996"/>
      <c r="G64" s="996"/>
      <c r="H64" s="996"/>
      <c r="I64" s="996"/>
      <c r="J64" s="996"/>
      <c r="K64" s="996"/>
      <c r="L64" s="996"/>
      <c r="M64" s="996"/>
      <c r="N64" s="418"/>
      <c r="O64" s="996"/>
    </row>
    <row r="65" spans="1:15">
      <c r="A65" s="507"/>
      <c r="B65" s="336"/>
      <c r="C65" s="996"/>
      <c r="D65" s="996"/>
      <c r="E65" s="996"/>
      <c r="F65" s="996"/>
      <c r="G65" s="996"/>
      <c r="H65" s="996"/>
      <c r="I65" s="996"/>
      <c r="J65" s="996"/>
      <c r="K65" s="996"/>
      <c r="L65" s="996"/>
      <c r="M65" s="996"/>
      <c r="N65" s="418"/>
      <c r="O65" s="996"/>
    </row>
    <row r="66" spans="1:15">
      <c r="A66" s="507"/>
      <c r="B66" s="336"/>
      <c r="C66" s="996"/>
      <c r="D66" s="996"/>
      <c r="E66" s="996"/>
      <c r="F66" s="996"/>
      <c r="G66" s="996"/>
      <c r="H66" s="996"/>
      <c r="I66" s="996"/>
      <c r="J66" s="996"/>
      <c r="K66" s="996"/>
      <c r="L66" s="996"/>
      <c r="M66" s="996"/>
      <c r="N66" s="418"/>
      <c r="O66" s="996"/>
    </row>
    <row r="67" spans="1:15">
      <c r="A67" s="144"/>
      <c r="B67" s="418"/>
      <c r="C67" s="996"/>
      <c r="D67" s="996"/>
      <c r="E67" s="996"/>
      <c r="F67" s="996"/>
      <c r="G67" s="996"/>
      <c r="H67" s="996"/>
      <c r="I67" s="996"/>
      <c r="J67" s="996"/>
      <c r="K67" s="996"/>
      <c r="L67" s="996"/>
      <c r="M67" s="996"/>
      <c r="N67" s="418"/>
      <c r="O67" s="580"/>
    </row>
    <row r="68" spans="1:15">
      <c r="A68" s="144"/>
      <c r="B68" s="336"/>
      <c r="C68" s="996"/>
      <c r="D68" s="996"/>
      <c r="E68" s="996"/>
      <c r="F68" s="996"/>
      <c r="G68" s="996"/>
      <c r="H68" s="996"/>
      <c r="I68" s="996"/>
      <c r="J68" s="996"/>
      <c r="K68" s="996"/>
      <c r="L68" s="996"/>
      <c r="M68" s="996"/>
      <c r="N68" s="418"/>
      <c r="O68" s="580"/>
    </row>
    <row r="69" spans="1:15">
      <c r="A69" s="144"/>
      <c r="B69" s="418"/>
      <c r="C69" s="983"/>
      <c r="D69" s="983"/>
      <c r="E69" s="983"/>
      <c r="F69" s="983"/>
      <c r="G69" s="983"/>
      <c r="H69" s="983"/>
      <c r="I69" s="983"/>
      <c r="J69" s="983"/>
      <c r="K69" s="983"/>
      <c r="L69" s="983"/>
      <c r="M69" s="983"/>
      <c r="N69" s="418"/>
      <c r="O69" s="580"/>
    </row>
    <row r="70" spans="1:15">
      <c r="A70" s="144"/>
      <c r="B70" s="983"/>
      <c r="C70" s="983"/>
      <c r="D70" s="983"/>
      <c r="E70" s="983"/>
      <c r="F70" s="983"/>
      <c r="G70" s="983"/>
      <c r="H70" s="983"/>
      <c r="I70" s="983"/>
      <c r="J70" s="983"/>
      <c r="K70" s="983"/>
      <c r="L70" s="983"/>
      <c r="M70" s="983"/>
      <c r="N70" s="418"/>
      <c r="O70" s="580"/>
    </row>
    <row r="71" spans="1:15">
      <c r="A71" s="507"/>
      <c r="B71" s="336"/>
      <c r="C71" s="996"/>
      <c r="D71" s="996"/>
      <c r="E71" s="996"/>
      <c r="F71" s="996"/>
      <c r="G71" s="996"/>
      <c r="H71" s="996"/>
      <c r="I71" s="996"/>
      <c r="J71" s="996"/>
      <c r="K71" s="996"/>
      <c r="L71" s="996"/>
      <c r="M71" s="996"/>
      <c r="N71" s="418"/>
      <c r="O71" s="996"/>
    </row>
    <row r="72" spans="1:15">
      <c r="A72" s="507"/>
      <c r="B72" s="336"/>
      <c r="C72" s="996"/>
      <c r="D72" s="996"/>
      <c r="E72" s="996"/>
      <c r="F72" s="996"/>
      <c r="G72" s="996"/>
      <c r="H72" s="996"/>
      <c r="I72" s="996"/>
      <c r="J72" s="996"/>
      <c r="K72" s="996"/>
      <c r="L72" s="996"/>
      <c r="M72" s="996"/>
      <c r="N72" s="418"/>
      <c r="O72" s="996"/>
    </row>
    <row r="73" spans="1:15">
      <c r="A73" s="507"/>
      <c r="B73" s="336"/>
      <c r="C73" s="996"/>
      <c r="D73" s="996"/>
      <c r="E73" s="996"/>
      <c r="F73" s="996"/>
      <c r="G73" s="996"/>
      <c r="H73" s="996"/>
      <c r="I73" s="996"/>
      <c r="J73" s="996"/>
      <c r="K73" s="996"/>
      <c r="L73" s="996"/>
      <c r="M73" s="996"/>
      <c r="N73" s="418"/>
      <c r="O73" s="996"/>
    </row>
    <row r="74" spans="1:15">
      <c r="A74" s="507"/>
      <c r="B74" s="336"/>
      <c r="C74" s="996"/>
      <c r="D74" s="996"/>
      <c r="E74" s="996"/>
      <c r="F74" s="996"/>
      <c r="G74" s="996"/>
      <c r="H74" s="996"/>
      <c r="I74" s="996"/>
      <c r="J74" s="996"/>
      <c r="K74" s="996"/>
      <c r="L74" s="996"/>
      <c r="M74" s="996"/>
      <c r="N74" s="418"/>
      <c r="O74" s="996"/>
    </row>
    <row r="75" spans="1:15">
      <c r="A75" s="507"/>
      <c r="B75" s="336"/>
      <c r="C75" s="996"/>
      <c r="D75" s="996"/>
      <c r="E75" s="996"/>
      <c r="F75" s="996"/>
      <c r="G75" s="996"/>
      <c r="H75" s="996"/>
      <c r="I75" s="996"/>
      <c r="J75" s="996"/>
      <c r="K75" s="996"/>
      <c r="L75" s="996"/>
      <c r="M75" s="996"/>
      <c r="N75" s="418"/>
      <c r="O75" s="996"/>
    </row>
    <row r="76" spans="1:15">
      <c r="A76" s="507"/>
      <c r="B76" s="336"/>
      <c r="C76" s="996"/>
      <c r="D76" s="996"/>
      <c r="E76" s="996"/>
      <c r="F76" s="996"/>
      <c r="G76" s="996"/>
      <c r="H76" s="996"/>
      <c r="I76" s="996"/>
      <c r="J76" s="996"/>
      <c r="K76" s="996"/>
      <c r="L76" s="996"/>
      <c r="M76" s="996"/>
      <c r="N76" s="418"/>
      <c r="O76" s="996"/>
    </row>
    <row r="77" spans="1:15">
      <c r="A77" s="507"/>
      <c r="B77" s="336"/>
      <c r="C77" s="996"/>
      <c r="D77" s="996"/>
      <c r="E77" s="996"/>
      <c r="F77" s="996"/>
      <c r="G77" s="996"/>
      <c r="H77" s="996"/>
      <c r="I77" s="996"/>
      <c r="J77" s="996"/>
      <c r="K77" s="996"/>
      <c r="L77" s="996"/>
      <c r="M77" s="996"/>
      <c r="N77" s="418"/>
      <c r="O77" s="996"/>
    </row>
    <row r="78" spans="1:15">
      <c r="A78" s="144"/>
      <c r="B78" s="418"/>
      <c r="C78" s="996"/>
      <c r="D78" s="996"/>
      <c r="E78" s="996"/>
      <c r="F78" s="996"/>
      <c r="G78" s="996"/>
      <c r="H78" s="996"/>
      <c r="I78" s="996"/>
      <c r="J78" s="996"/>
      <c r="K78" s="996"/>
      <c r="L78" s="996"/>
      <c r="M78" s="996"/>
      <c r="N78" s="418"/>
      <c r="O78" s="996"/>
    </row>
    <row r="79" spans="1:15">
      <c r="A79" s="144"/>
      <c r="B79" s="336"/>
      <c r="C79" s="996"/>
      <c r="D79" s="996"/>
      <c r="E79" s="996"/>
      <c r="F79" s="996"/>
      <c r="G79" s="996"/>
      <c r="H79" s="996"/>
      <c r="I79" s="996"/>
      <c r="J79" s="996"/>
      <c r="K79" s="996"/>
      <c r="L79" s="996"/>
      <c r="M79" s="996"/>
      <c r="N79" s="418"/>
      <c r="O79" s="996"/>
    </row>
    <row r="80" spans="1:15">
      <c r="A80" s="144"/>
      <c r="B80" s="418"/>
      <c r="C80" s="996"/>
      <c r="D80" s="996"/>
      <c r="E80" s="996"/>
      <c r="F80" s="996"/>
      <c r="G80" s="996"/>
      <c r="H80" s="996"/>
      <c r="I80" s="996"/>
      <c r="J80" s="996"/>
      <c r="K80" s="996"/>
      <c r="L80" s="996"/>
      <c r="M80" s="996"/>
      <c r="N80" s="418"/>
      <c r="O80" s="996"/>
    </row>
    <row r="81" spans="1:15">
      <c r="A81" s="145"/>
      <c r="B81" s="983"/>
      <c r="C81" s="983"/>
      <c r="D81" s="983"/>
      <c r="E81" s="983"/>
      <c r="F81" s="983"/>
      <c r="G81" s="983"/>
      <c r="H81" s="983"/>
      <c r="I81" s="983"/>
      <c r="J81" s="983"/>
      <c r="K81" s="983"/>
      <c r="L81" s="983"/>
      <c r="M81" s="983"/>
      <c r="N81" s="418"/>
      <c r="O81" s="336"/>
    </row>
    <row r="82" spans="1:15">
      <c r="A82" s="508"/>
      <c r="B82" s="336"/>
      <c r="C82" s="997"/>
      <c r="D82" s="997"/>
      <c r="E82" s="997"/>
      <c r="F82" s="997"/>
      <c r="G82" s="997"/>
      <c r="H82" s="997"/>
      <c r="I82" s="997"/>
      <c r="J82" s="997"/>
      <c r="K82" s="997"/>
      <c r="L82" s="997"/>
      <c r="M82" s="997"/>
      <c r="N82" s="997"/>
      <c r="O82" s="508"/>
    </row>
    <row r="83" spans="1:15">
      <c r="A83" s="508"/>
      <c r="B83" s="997"/>
      <c r="C83" s="997"/>
      <c r="D83" s="997"/>
      <c r="E83" s="997"/>
      <c r="F83" s="997"/>
      <c r="G83" s="997"/>
      <c r="H83" s="997"/>
      <c r="I83" s="997"/>
      <c r="J83" s="997"/>
      <c r="K83" s="997"/>
      <c r="L83" s="997"/>
      <c r="M83" s="997"/>
      <c r="N83" s="997"/>
      <c r="O83" s="508"/>
    </row>
    <row r="84" spans="1:15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</row>
    <row r="85" spans="1:15">
      <c r="A85" s="144"/>
      <c r="B85" s="769"/>
      <c r="C85" s="1010"/>
      <c r="D85" s="1010"/>
      <c r="E85" s="1010"/>
      <c r="F85" s="1010"/>
      <c r="G85" s="1010"/>
      <c r="H85" s="1010"/>
      <c r="I85" s="1010"/>
      <c r="J85" s="1010"/>
      <c r="K85" s="1010"/>
      <c r="L85" s="1010"/>
      <c r="M85" s="1010"/>
      <c r="N85" s="506"/>
      <c r="O85" s="1010"/>
    </row>
    <row r="86" spans="1:15">
      <c r="A86" s="1010"/>
      <c r="B86" s="1010"/>
      <c r="C86" s="1010"/>
      <c r="D86" s="1010"/>
      <c r="E86" s="1010"/>
      <c r="F86" s="1010"/>
      <c r="G86" s="1010"/>
      <c r="H86" s="1010"/>
      <c r="I86" s="1010"/>
      <c r="J86" s="1010"/>
      <c r="K86" s="1010"/>
      <c r="L86" s="1010"/>
      <c r="M86" s="1010"/>
      <c r="N86" s="506"/>
      <c r="O86" s="1010"/>
    </row>
    <row r="87" spans="1:15">
      <c r="A87" s="145"/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</row>
    <row r="88" spans="1:15">
      <c r="A88" s="144"/>
      <c r="B88" s="336"/>
      <c r="C88" s="580"/>
      <c r="D88" s="580"/>
      <c r="E88" s="580"/>
      <c r="F88" s="580"/>
      <c r="G88" s="580"/>
      <c r="H88" s="580"/>
      <c r="I88" s="580"/>
      <c r="J88" s="580"/>
      <c r="K88" s="580"/>
      <c r="L88" s="580"/>
      <c r="M88" s="580"/>
      <c r="N88" s="336"/>
      <c r="O88" s="580"/>
    </row>
    <row r="89" spans="1:15">
      <c r="A89" s="768"/>
      <c r="B89" s="336"/>
      <c r="C89" s="580"/>
      <c r="D89" s="580"/>
      <c r="E89" s="580"/>
      <c r="F89" s="580"/>
      <c r="G89" s="580"/>
      <c r="H89" s="580"/>
      <c r="I89" s="580"/>
      <c r="J89" s="580"/>
      <c r="K89" s="580"/>
      <c r="L89" s="580"/>
      <c r="M89" s="580"/>
      <c r="N89" s="336"/>
      <c r="O89" s="580"/>
    </row>
    <row r="90" spans="1:15">
      <c r="A90" s="768"/>
      <c r="B90" s="336"/>
      <c r="C90" s="580"/>
      <c r="D90" s="580"/>
      <c r="E90" s="580"/>
      <c r="F90" s="580"/>
      <c r="G90" s="580"/>
      <c r="H90" s="580"/>
      <c r="I90" s="580"/>
      <c r="J90" s="580"/>
      <c r="K90" s="580"/>
      <c r="L90" s="580"/>
      <c r="M90" s="580"/>
      <c r="N90" s="336"/>
      <c r="O90" s="580"/>
    </row>
    <row r="91" spans="1:15">
      <c r="A91" s="768"/>
      <c r="B91" s="336"/>
      <c r="C91" s="580"/>
      <c r="D91" s="580"/>
      <c r="E91" s="580"/>
      <c r="F91" s="580"/>
      <c r="G91" s="580"/>
      <c r="H91" s="580"/>
      <c r="I91" s="580"/>
      <c r="J91" s="580"/>
      <c r="K91" s="580"/>
      <c r="L91" s="580"/>
      <c r="M91" s="580"/>
      <c r="N91" s="336"/>
      <c r="O91" s="580"/>
    </row>
    <row r="92" spans="1:15">
      <c r="A92" s="768"/>
      <c r="B92" s="336"/>
      <c r="C92" s="580"/>
      <c r="D92" s="580"/>
      <c r="E92" s="580"/>
      <c r="F92" s="580"/>
      <c r="G92" s="580"/>
      <c r="H92" s="580"/>
      <c r="I92" s="580"/>
      <c r="J92" s="580"/>
      <c r="K92" s="580"/>
      <c r="L92" s="580"/>
      <c r="M92" s="580"/>
      <c r="N92" s="336"/>
      <c r="O92" s="580"/>
    </row>
    <row r="93" spans="1:15">
      <c r="A93" s="768"/>
      <c r="B93" s="336"/>
      <c r="C93" s="580"/>
      <c r="D93" s="580"/>
      <c r="E93" s="580"/>
      <c r="F93" s="580"/>
      <c r="G93" s="580"/>
      <c r="H93" s="580"/>
      <c r="I93" s="580"/>
      <c r="J93" s="580"/>
      <c r="K93" s="580"/>
      <c r="L93" s="580"/>
      <c r="M93" s="580"/>
      <c r="N93" s="336"/>
      <c r="O93" s="580"/>
    </row>
    <row r="94" spans="1:15">
      <c r="A94" s="768"/>
      <c r="B94" s="336"/>
      <c r="C94" s="580"/>
      <c r="D94" s="580"/>
      <c r="E94" s="580"/>
      <c r="F94" s="580"/>
      <c r="G94" s="580"/>
      <c r="H94" s="580"/>
      <c r="I94" s="580"/>
      <c r="J94" s="580"/>
      <c r="K94" s="580"/>
      <c r="L94" s="580"/>
      <c r="M94" s="580"/>
      <c r="N94" s="336"/>
      <c r="O94" s="580"/>
    </row>
    <row r="95" spans="1:15">
      <c r="A95" s="768"/>
      <c r="B95" s="336"/>
      <c r="C95" s="580"/>
      <c r="D95" s="580"/>
      <c r="E95" s="580"/>
      <c r="F95" s="580"/>
      <c r="G95" s="580"/>
      <c r="H95" s="580"/>
      <c r="I95" s="580"/>
      <c r="J95" s="580"/>
      <c r="K95" s="580"/>
      <c r="L95" s="580"/>
      <c r="M95" s="580"/>
      <c r="N95" s="336"/>
      <c r="O95" s="580"/>
    </row>
    <row r="96" spans="1:15">
      <c r="A96" s="144"/>
      <c r="B96" s="336"/>
      <c r="C96" s="580"/>
      <c r="D96" s="580"/>
      <c r="E96" s="580"/>
      <c r="F96" s="580"/>
      <c r="G96" s="580"/>
      <c r="H96" s="580"/>
      <c r="I96" s="580"/>
      <c r="J96" s="580"/>
      <c r="K96" s="580"/>
      <c r="L96" s="580"/>
      <c r="M96" s="580"/>
      <c r="N96" s="336"/>
      <c r="O96" s="580"/>
    </row>
    <row r="97" spans="1:15">
      <c r="B97" s="335"/>
      <c r="C97" s="365"/>
      <c r="D97" s="365"/>
      <c r="E97" s="365"/>
      <c r="F97" s="365"/>
      <c r="G97" s="365"/>
      <c r="H97" s="365"/>
      <c r="I97" s="365"/>
      <c r="J97" s="365"/>
      <c r="K97" s="365"/>
      <c r="L97" s="365"/>
      <c r="M97" s="365"/>
      <c r="N97" s="335"/>
      <c r="O97" s="365"/>
    </row>
    <row r="98" spans="1:15">
      <c r="A98" s="145"/>
      <c r="B98" s="336"/>
      <c r="C98" s="580"/>
      <c r="D98" s="580"/>
      <c r="E98" s="580"/>
      <c r="F98" s="580"/>
      <c r="G98" s="580"/>
      <c r="H98" s="580"/>
      <c r="I98" s="580"/>
      <c r="J98" s="580"/>
      <c r="K98" s="580"/>
      <c r="L98" s="580"/>
      <c r="M98" s="580"/>
      <c r="N98" s="336"/>
      <c r="O98" s="580"/>
    </row>
    <row r="99" spans="1:15">
      <c r="A99" s="983"/>
      <c r="B99" s="336"/>
      <c r="C99" s="580"/>
      <c r="D99" s="580"/>
      <c r="E99" s="580"/>
      <c r="F99" s="580"/>
      <c r="G99" s="580"/>
      <c r="H99" s="580"/>
      <c r="I99" s="580"/>
      <c r="J99" s="580"/>
      <c r="K99" s="580"/>
      <c r="L99" s="580"/>
      <c r="M99" s="580"/>
      <c r="N99" s="336"/>
      <c r="O99" s="580"/>
    </row>
    <row r="100" spans="1:15">
      <c r="A100" s="145"/>
      <c r="B100" s="336"/>
      <c r="C100" s="580"/>
      <c r="D100" s="580"/>
      <c r="E100" s="580"/>
      <c r="F100" s="580"/>
      <c r="G100" s="580"/>
      <c r="H100" s="580"/>
      <c r="I100" s="580"/>
      <c r="J100" s="580"/>
      <c r="K100" s="580"/>
      <c r="L100" s="580"/>
      <c r="M100" s="580"/>
      <c r="N100" s="336"/>
      <c r="O100" s="580"/>
    </row>
  </sheetData>
  <sheetProtection password="DF9A" sheet="1" objects="1" scenarios="1"/>
  <phoneticPr fontId="1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>
    <oddHeader xml:space="preserve">&amp;CASSOCIATION OF COLLECTIVE INVESTMENTS
QUARTERLY REPORT
</oddHeader>
    <oddFooter>&amp;RPage 50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S95"/>
  <sheetViews>
    <sheetView workbookViewId="0" xr3:uid="{ADC5A24A-8A23-51FC-8409-FDD24D10817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1" customWidth="1"/>
    <col min="5" max="5" width="4.85546875" customWidth="1"/>
    <col min="6" max="6" width="9.5703125" customWidth="1"/>
    <col min="7" max="7" width="6.140625" customWidth="1"/>
    <col min="8" max="8" width="12.7109375" customWidth="1"/>
    <col min="9" max="9" width="4.7109375" customWidth="1"/>
    <col min="10" max="10" width="10" customWidth="1"/>
    <col min="11" max="11" width="4.7109375" customWidth="1"/>
    <col min="12" max="12" width="12.28515625" customWidth="1"/>
    <col min="13" max="13" width="5.140625" style="365" customWidth="1"/>
    <col min="14" max="14" width="12.7109375" customWidth="1"/>
    <col min="15" max="15" width="4.7109375" style="335" customWidth="1"/>
    <col min="16" max="16" width="12.7109375" customWidth="1"/>
    <col min="17" max="17" width="4.7109375" style="335" customWidth="1"/>
    <col min="18" max="18" width="11.85546875" style="335" customWidth="1"/>
    <col min="19" max="19" width="4.7109375" style="335" customWidth="1"/>
    <col min="20" max="20" width="11.42578125" style="335" customWidth="1"/>
    <col min="21" max="21" width="4.7109375" style="335" customWidth="1"/>
    <col min="22" max="22" width="11.28515625" style="335" customWidth="1"/>
    <col min="23" max="23" width="4.7109375" style="1481" customWidth="1"/>
    <col min="24" max="24" width="10.42578125" style="335" customWidth="1"/>
    <col min="25" max="25" width="5.28515625" style="335" customWidth="1"/>
    <col min="26" max="26" width="9.85546875" style="335" customWidth="1"/>
    <col min="27" max="27" width="5.28515625" style="335" customWidth="1"/>
    <col min="28" max="28" width="8.85546875" style="335" customWidth="1"/>
    <col min="29" max="29" width="5.28515625" style="335" customWidth="1"/>
    <col min="30" max="30" width="10.28515625" style="335" customWidth="1"/>
    <col min="31" max="31" width="5.28515625" style="335" customWidth="1"/>
    <col min="32" max="32" width="12.7109375" customWidth="1"/>
    <col min="33" max="33" width="4.7109375" customWidth="1"/>
    <col min="34" max="34" width="12.7109375" style="145" customWidth="1"/>
    <col min="35" max="35" width="4.7109375" style="145" customWidth="1"/>
    <col min="36" max="36" width="10.140625" customWidth="1"/>
    <col min="37" max="37" width="5.42578125" customWidth="1"/>
    <col min="38" max="38" width="10.140625" customWidth="1"/>
    <col min="39" max="39" width="5" customWidth="1"/>
    <col min="41" max="41" width="4" customWidth="1"/>
    <col min="42" max="42" width="11.140625" customWidth="1"/>
    <col min="43" max="43" width="5.42578125" customWidth="1"/>
    <col min="45" max="45" width="5.140625" customWidth="1"/>
  </cols>
  <sheetData>
    <row r="1" spans="1:45">
      <c r="A1" s="144" t="s">
        <v>1518</v>
      </c>
      <c r="AF1" t="str">
        <f>Summary!V1</f>
        <v>QUARTER ENDED 31 DECEMBER 2005</v>
      </c>
    </row>
    <row r="2" spans="1:45">
      <c r="A2" s="145"/>
    </row>
    <row r="3" spans="1:45" s="426" customFormat="1">
      <c r="A3" s="430" t="s">
        <v>200</v>
      </c>
      <c r="B3" s="432" t="s">
        <v>79</v>
      </c>
      <c r="C3" s="425"/>
      <c r="D3" s="1203" t="s">
        <v>413</v>
      </c>
      <c r="E3" s="425"/>
      <c r="F3" s="1203" t="s">
        <v>1519</v>
      </c>
      <c r="G3" s="425"/>
      <c r="H3" s="324" t="s">
        <v>444</v>
      </c>
      <c r="I3" s="425"/>
      <c r="J3" s="1203" t="s">
        <v>1303</v>
      </c>
      <c r="K3" s="425"/>
      <c r="L3" s="324" t="s">
        <v>1340</v>
      </c>
      <c r="M3" s="425"/>
      <c r="N3" s="324" t="s">
        <v>487</v>
      </c>
      <c r="O3" s="511"/>
      <c r="P3" s="324" t="s">
        <v>595</v>
      </c>
      <c r="Q3" s="510"/>
      <c r="R3" s="324" t="s">
        <v>595</v>
      </c>
      <c r="S3" s="510"/>
      <c r="T3" s="324" t="s">
        <v>476</v>
      </c>
      <c r="U3" s="510"/>
      <c r="V3" s="1316" t="s">
        <v>417</v>
      </c>
      <c r="W3" s="1515"/>
      <c r="X3" s="1316" t="s">
        <v>1520</v>
      </c>
      <c r="Y3" s="510"/>
      <c r="Z3" s="1316" t="s">
        <v>537</v>
      </c>
      <c r="AA3" s="510"/>
      <c r="AB3" s="1316" t="s">
        <v>1521</v>
      </c>
      <c r="AC3" s="510"/>
      <c r="AD3" s="1316" t="s">
        <v>495</v>
      </c>
      <c r="AE3" s="1310"/>
      <c r="AF3" s="1316" t="s">
        <v>522</v>
      </c>
      <c r="AG3" s="1310"/>
      <c r="AH3" s="1207" t="s">
        <v>412</v>
      </c>
      <c r="AI3" s="1310"/>
      <c r="AJ3" s="1316" t="s">
        <v>518</v>
      </c>
      <c r="AK3" s="1310"/>
      <c r="AL3" s="1207" t="s">
        <v>518</v>
      </c>
      <c r="AM3" s="1310"/>
      <c r="AN3" s="1316" t="s">
        <v>1192</v>
      </c>
      <c r="AO3" s="1310"/>
      <c r="AP3" s="1316" t="s">
        <v>1192</v>
      </c>
      <c r="AQ3" s="1310"/>
      <c r="AR3" s="1203" t="s">
        <v>1522</v>
      </c>
      <c r="AS3" s="1310"/>
    </row>
    <row r="4" spans="1:45" s="426" customFormat="1" ht="12">
      <c r="A4" s="430"/>
      <c r="B4" s="429"/>
      <c r="C4" s="427"/>
      <c r="D4" s="1204" t="s">
        <v>1523</v>
      </c>
      <c r="E4" s="427"/>
      <c r="F4" s="1204" t="s">
        <v>1523</v>
      </c>
      <c r="G4" s="427"/>
      <c r="H4" s="169" t="s">
        <v>1523</v>
      </c>
      <c r="I4" s="427"/>
      <c r="J4" s="1204" t="s">
        <v>1524</v>
      </c>
      <c r="K4" s="427"/>
      <c r="L4" s="169" t="s">
        <v>1523</v>
      </c>
      <c r="M4" s="427"/>
      <c r="N4" s="169" t="s">
        <v>1525</v>
      </c>
      <c r="O4" s="514"/>
      <c r="P4" s="169" t="s">
        <v>1523</v>
      </c>
      <c r="Q4" s="513"/>
      <c r="R4" s="169" t="s">
        <v>1526</v>
      </c>
      <c r="S4" s="513"/>
      <c r="T4" s="169" t="s">
        <v>1523</v>
      </c>
      <c r="U4" s="513"/>
      <c r="V4" s="1317" t="s">
        <v>1526</v>
      </c>
      <c r="W4" s="1516"/>
      <c r="X4" s="1317" t="s">
        <v>1527</v>
      </c>
      <c r="Y4" s="513"/>
      <c r="Z4" s="1317" t="s">
        <v>1523</v>
      </c>
      <c r="AA4" s="513"/>
      <c r="AB4" s="1317" t="s">
        <v>1528</v>
      </c>
      <c r="AC4" s="513"/>
      <c r="AD4" s="1317" t="s">
        <v>1529</v>
      </c>
      <c r="AE4" s="1311"/>
      <c r="AF4" s="1317" t="s">
        <v>1529</v>
      </c>
      <c r="AG4" s="1311"/>
      <c r="AH4" s="1209" t="s">
        <v>1530</v>
      </c>
      <c r="AI4" s="1311"/>
      <c r="AJ4" s="1317" t="s">
        <v>1526</v>
      </c>
      <c r="AK4" s="1311"/>
      <c r="AL4" s="1209" t="s">
        <v>1531</v>
      </c>
      <c r="AM4" s="1311"/>
      <c r="AN4" s="1317" t="s">
        <v>1524</v>
      </c>
      <c r="AO4" s="1311"/>
      <c r="AP4" s="1317" t="s">
        <v>1532</v>
      </c>
      <c r="AQ4" s="1311"/>
      <c r="AR4" s="1204" t="s">
        <v>1524</v>
      </c>
      <c r="AS4" s="1311"/>
    </row>
    <row r="5" spans="1:45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368" t="s">
        <v>21</v>
      </c>
      <c r="P5" s="156" t="s">
        <v>117</v>
      </c>
      <c r="Q5" s="344" t="s">
        <v>21</v>
      </c>
      <c r="R5" s="156" t="s">
        <v>117</v>
      </c>
      <c r="S5" s="344" t="s">
        <v>21</v>
      </c>
      <c r="T5" s="156" t="s">
        <v>117</v>
      </c>
      <c r="U5" s="344" t="s">
        <v>21</v>
      </c>
      <c r="V5" s="156" t="s">
        <v>117</v>
      </c>
      <c r="W5" s="1517" t="s">
        <v>21</v>
      </c>
      <c r="X5" s="156" t="s">
        <v>117</v>
      </c>
      <c r="Y5" s="344" t="s">
        <v>21</v>
      </c>
      <c r="Z5" s="156" t="s">
        <v>117</v>
      </c>
      <c r="AA5" s="344" t="s">
        <v>21</v>
      </c>
      <c r="AB5" s="156" t="s">
        <v>117</v>
      </c>
      <c r="AC5" s="344" t="s">
        <v>21</v>
      </c>
      <c r="AD5" s="156" t="s">
        <v>117</v>
      </c>
      <c r="AE5" s="344" t="s">
        <v>21</v>
      </c>
      <c r="AF5" s="156" t="s">
        <v>117</v>
      </c>
      <c r="AG5" s="344" t="s">
        <v>21</v>
      </c>
      <c r="AH5" s="156" t="s">
        <v>117</v>
      </c>
      <c r="AI5" s="344" t="s">
        <v>21</v>
      </c>
      <c r="AJ5" s="156" t="s">
        <v>117</v>
      </c>
      <c r="AK5" s="344" t="s">
        <v>21</v>
      </c>
      <c r="AL5" s="156" t="s">
        <v>117</v>
      </c>
      <c r="AM5" s="344" t="s">
        <v>21</v>
      </c>
      <c r="AN5" s="156" t="s">
        <v>117</v>
      </c>
      <c r="AO5" s="344" t="s">
        <v>21</v>
      </c>
      <c r="AP5" s="156" t="s">
        <v>117</v>
      </c>
      <c r="AQ5" s="344" t="s">
        <v>21</v>
      </c>
      <c r="AR5" s="156" t="s">
        <v>117</v>
      </c>
      <c r="AS5" s="344" t="s">
        <v>21</v>
      </c>
    </row>
    <row r="6" spans="1:45">
      <c r="A6" s="141" t="s">
        <v>118</v>
      </c>
      <c r="C6" s="158"/>
      <c r="E6" s="158"/>
      <c r="G6" s="158"/>
      <c r="I6" s="158"/>
      <c r="K6" s="158"/>
      <c r="M6" s="158"/>
      <c r="O6" s="364"/>
      <c r="Q6" s="347"/>
      <c r="R6"/>
      <c r="S6" s="347"/>
      <c r="T6"/>
      <c r="U6" s="347"/>
      <c r="V6"/>
      <c r="W6" s="1518"/>
      <c r="X6"/>
      <c r="Y6" s="347"/>
      <c r="Z6"/>
      <c r="AA6" s="347"/>
      <c r="AB6"/>
      <c r="AC6" s="347"/>
      <c r="AD6"/>
      <c r="AE6" s="347"/>
      <c r="AG6" s="347"/>
      <c r="AH6"/>
      <c r="AI6" s="347"/>
      <c r="AK6" s="347"/>
      <c r="AM6" s="347"/>
      <c r="AO6" s="347"/>
      <c r="AQ6" s="347"/>
      <c r="AS6" s="347"/>
    </row>
    <row r="7" spans="1:45">
      <c r="A7" s="172" t="s">
        <v>120</v>
      </c>
      <c r="B7" s="335">
        <f>D7+F7+H7+J7+L7+N7+P7+R7+T7+V7+X7+Z7+AB7+AD7+AF7+AH7+AJ7+AL7+AN7+AP7+AR7</f>
        <v>13494.766166769999</v>
      </c>
      <c r="C7" s="364">
        <f>B7/$B$10*100</f>
        <v>88.635670920326831</v>
      </c>
      <c r="D7" s="419">
        <v>257.23700000000002</v>
      </c>
      <c r="E7" s="364">
        <f>D7/$D$10*100</f>
        <v>99.667178104271287</v>
      </c>
      <c r="F7" s="419">
        <v>151.1</v>
      </c>
      <c r="G7" s="364">
        <f>F7/$D$10*100</f>
        <v>58.544107618870498</v>
      </c>
      <c r="H7" s="419">
        <v>993.68228917000022</v>
      </c>
      <c r="I7" s="364">
        <f>H7/$H$10*100</f>
        <v>92.985119544300588</v>
      </c>
      <c r="J7" s="419">
        <v>207.07</v>
      </c>
      <c r="K7" s="364">
        <f>J7/$J$10*100</f>
        <v>92.112989323843422</v>
      </c>
      <c r="L7" s="419">
        <v>423.04614299999997</v>
      </c>
      <c r="M7" s="364">
        <f>L7/$L$10*100</f>
        <v>98.096031490876456</v>
      </c>
      <c r="N7" s="419">
        <v>577.255</v>
      </c>
      <c r="O7" s="364">
        <f>N7/$N$10*100</f>
        <v>98.459121695955403</v>
      </c>
      <c r="P7" s="419">
        <v>646.98294447000001</v>
      </c>
      <c r="Q7" s="364">
        <f>P7/$P$10*100</f>
        <v>50.861016894686003</v>
      </c>
      <c r="R7" s="419">
        <v>1386.0590447699999</v>
      </c>
      <c r="S7" s="364">
        <f>R7/$R$10*100</f>
        <v>85.814861652934752</v>
      </c>
      <c r="T7" s="419">
        <v>354.5</v>
      </c>
      <c r="U7" s="364">
        <f>T7/$T$10*100</f>
        <v>83.176912247771</v>
      </c>
      <c r="V7" s="419">
        <v>136.06</v>
      </c>
      <c r="W7" s="1519">
        <f>V7/$V$10*100</f>
        <v>82.271133147901807</v>
      </c>
      <c r="X7" s="419">
        <v>1208.789</v>
      </c>
      <c r="Y7" s="364">
        <f>X7/$X$10*100</f>
        <v>94.680220285468792</v>
      </c>
      <c r="Z7" s="419">
        <v>529.70000000000005</v>
      </c>
      <c r="AA7" s="364">
        <f>Z7/$Z$10*100</f>
        <v>94.303008723517891</v>
      </c>
      <c r="AB7" s="419">
        <v>30.048564149999997</v>
      </c>
      <c r="AC7" s="364">
        <f>AB7/$AB$10*100</f>
        <v>97.862243753129903</v>
      </c>
      <c r="AD7" s="419">
        <v>460.4</v>
      </c>
      <c r="AE7" s="364">
        <f>AD7/$AD$10*100</f>
        <v>94.674069504421126</v>
      </c>
      <c r="AF7" s="419">
        <v>266.10000000000002</v>
      </c>
      <c r="AG7" s="364">
        <f>AF7/$AF$10*100</f>
        <v>94.562899786780392</v>
      </c>
      <c r="AH7" s="419">
        <v>651.1</v>
      </c>
      <c r="AI7" s="364">
        <f>AH7/$AH$10*100</f>
        <v>96.67409057164069</v>
      </c>
      <c r="AJ7" s="419">
        <v>2284.90985284</v>
      </c>
      <c r="AK7" s="364">
        <f>AJ7/$AJ$10*100</f>
        <v>95.17674384001414</v>
      </c>
      <c r="AL7" s="419">
        <v>251.55029618</v>
      </c>
      <c r="AM7" s="364">
        <f>AL7/$AL$10*100</f>
        <v>93.028067063406155</v>
      </c>
      <c r="AN7" s="419">
        <v>1624.26603219</v>
      </c>
      <c r="AO7" s="364">
        <f>AN7/$AN$10*100</f>
        <v>97.461846744565264</v>
      </c>
      <c r="AP7" s="419">
        <v>1023.2</v>
      </c>
      <c r="AQ7" s="364">
        <f>AP7/$AP$10*100</f>
        <v>76.354334257664533</v>
      </c>
      <c r="AR7" s="419">
        <v>31.71</v>
      </c>
      <c r="AS7" s="364">
        <f>AR7/$AR$10*100</f>
        <v>90.781563126252507</v>
      </c>
    </row>
    <row r="8" spans="1:45">
      <c r="A8" s="172" t="s">
        <v>277</v>
      </c>
      <c r="B8" s="335">
        <f>D8+F8+H8+J8+L8+N8+P8+R8+T8+V8+X8+Z8+AB8+AD8+AF8+AH8+AJ8+AL8+AN8+AP8+AR8</f>
        <v>1721.7172136798711</v>
      </c>
      <c r="C8" s="364">
        <f>B8/$B$10*100</f>
        <v>11.308499790487112</v>
      </c>
      <c r="D8" s="419">
        <v>0.85899999999999999</v>
      </c>
      <c r="E8" s="364">
        <f>D8/$D$10*100</f>
        <v>0.33282189572872106</v>
      </c>
      <c r="F8" s="419">
        <v>3</v>
      </c>
      <c r="G8" s="364">
        <f>F8/$D$10*100</f>
        <v>1.1623581923005393</v>
      </c>
      <c r="H8" s="419">
        <v>74.964279270000006</v>
      </c>
      <c r="I8" s="364">
        <f>H8/$H$10*100</f>
        <v>7.0148804556994113</v>
      </c>
      <c r="J8" s="419">
        <v>17.73</v>
      </c>
      <c r="K8" s="364">
        <f>J8/$J$10*100</f>
        <v>7.887010676156585</v>
      </c>
      <c r="L8" s="419">
        <v>8.2110001998713464</v>
      </c>
      <c r="M8" s="364">
        <f>L8/$L$10*100</f>
        <v>1.9039685091235368</v>
      </c>
      <c r="N8" s="419">
        <v>9.0340000000000007</v>
      </c>
      <c r="O8" s="364">
        <f>N8/$N$10*100</f>
        <v>1.5408783040445926</v>
      </c>
      <c r="P8" s="419">
        <v>625.07763152999996</v>
      </c>
      <c r="Q8" s="364">
        <f>P8/$P$10*100</f>
        <v>49.138983105314004</v>
      </c>
      <c r="R8" s="419">
        <v>229.11461871</v>
      </c>
      <c r="S8" s="364">
        <f>R8/$R$10*100</f>
        <v>14.185138347065243</v>
      </c>
      <c r="T8" s="419">
        <v>71.7</v>
      </c>
      <c r="U8" s="364">
        <f>T8/$T$10*100</f>
        <v>16.823087752229</v>
      </c>
      <c r="V8" s="419">
        <v>29.32</v>
      </c>
      <c r="W8" s="1519">
        <f>V8/$V$10*100</f>
        <v>17.7288668520982</v>
      </c>
      <c r="X8" s="419">
        <v>67.917999999999992</v>
      </c>
      <c r="Y8" s="364">
        <f>X8/$X$10*100</f>
        <v>5.3197797145312125</v>
      </c>
      <c r="Z8" s="419">
        <v>32</v>
      </c>
      <c r="AA8" s="364">
        <f>Z8/$Z$10*100</f>
        <v>5.6969912764821071</v>
      </c>
      <c r="AB8" s="419">
        <v>0.65639722999999994</v>
      </c>
      <c r="AC8" s="364">
        <f>AB8/$AB$10*100</f>
        <v>2.1377562468700946</v>
      </c>
      <c r="AD8" s="419">
        <v>25.9</v>
      </c>
      <c r="AE8" s="364">
        <f>AD8/$AD$10*100</f>
        <v>5.3259304955788602</v>
      </c>
      <c r="AF8" s="419">
        <v>15.3</v>
      </c>
      <c r="AG8" s="364">
        <f>AF8/$AF$10*100</f>
        <v>5.4371002132196171</v>
      </c>
      <c r="AH8" s="419">
        <v>13.9</v>
      </c>
      <c r="AI8" s="364">
        <f>AH8/$AH$10*100</f>
        <v>2.0638455827765405</v>
      </c>
      <c r="AJ8" s="419">
        <v>115.792</v>
      </c>
      <c r="AK8" s="364">
        <f>AJ8/$AJ$10*100</f>
        <v>4.8232561599858617</v>
      </c>
      <c r="AL8" s="419">
        <v>18.852286739999997</v>
      </c>
      <c r="AM8" s="364">
        <f>AL8/$AL$10*100</f>
        <v>6.9719329365938583</v>
      </c>
      <c r="AN8" s="419">
        <v>42.3</v>
      </c>
      <c r="AO8" s="364">
        <f>AN8/$AN$10*100</f>
        <v>2.5381532554347364</v>
      </c>
      <c r="AP8" s="419">
        <v>316.86799999999999</v>
      </c>
      <c r="AQ8" s="364">
        <f>AP8/$AP$10*100</f>
        <v>23.645665742335463</v>
      </c>
      <c r="AR8" s="419">
        <v>3.22</v>
      </c>
      <c r="AS8" s="364">
        <f>AR8/$AR$10*100</f>
        <v>9.2184368737474962</v>
      </c>
    </row>
    <row r="9" spans="1:45" ht="13.5" thickBot="1">
      <c r="A9" s="323" t="s">
        <v>1533</v>
      </c>
      <c r="B9" s="335">
        <f>D9+F9+H9+J9+L9+N9+P9+R9+T9+V9+X9+Z9+AB9+AD9+AF9+AH9+AJ9+AL9+AN9+AP9+AR9</f>
        <v>8.5</v>
      </c>
      <c r="C9" s="364">
        <f>B9/$B$10*100</f>
        <v>5.5829289186053885E-2</v>
      </c>
      <c r="D9" s="419"/>
      <c r="E9" s="364">
        <f>D9/$D$10*100</f>
        <v>0</v>
      </c>
      <c r="F9" s="419">
        <v>0</v>
      </c>
      <c r="G9" s="364">
        <f>F9/$D$10*100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/>
      <c r="O9" s="364">
        <f>N9/$N$10*100</f>
        <v>0</v>
      </c>
      <c r="P9" s="419"/>
      <c r="Q9" s="364">
        <f>P9/$P$10*100</f>
        <v>0</v>
      </c>
      <c r="R9" s="419"/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1519">
        <f>V9/$V$10*100</f>
        <v>0</v>
      </c>
      <c r="X9" s="419"/>
      <c r="Y9" s="364">
        <f>X9/$X$10*100</f>
        <v>0</v>
      </c>
      <c r="Z9" s="419">
        <v>0</v>
      </c>
      <c r="AA9" s="364">
        <f>Z9/$Z$10*100</f>
        <v>0</v>
      </c>
      <c r="AB9" s="419"/>
      <c r="AC9" s="364">
        <f>AB9/$AB$10*100</f>
        <v>0</v>
      </c>
      <c r="AD9" s="419">
        <v>0</v>
      </c>
      <c r="AE9" s="364">
        <f>AD9/$AD$10*100</f>
        <v>0</v>
      </c>
      <c r="AF9" s="419"/>
      <c r="AG9" s="364">
        <f>AF9/$AF$10*100</f>
        <v>0</v>
      </c>
      <c r="AH9" s="419">
        <v>8.5</v>
      </c>
      <c r="AI9" s="364">
        <f>AH9/$AH$10*100</f>
        <v>1.2620638455827766</v>
      </c>
      <c r="AJ9" s="419"/>
      <c r="AK9" s="364">
        <f>AJ9/$AJ$10*100</f>
        <v>0</v>
      </c>
      <c r="AL9" s="419"/>
      <c r="AM9" s="364">
        <f>AL9/$AL$10*100</f>
        <v>0</v>
      </c>
      <c r="AN9" s="419"/>
      <c r="AO9" s="364">
        <f>AN9/$AN$10*100</f>
        <v>0</v>
      </c>
      <c r="AP9" s="419"/>
      <c r="AQ9" s="364">
        <f>AP9/$AP$10*100</f>
        <v>0</v>
      </c>
      <c r="AR9" s="419">
        <v>0</v>
      </c>
      <c r="AS9" s="364">
        <f>AR9/$AR$10*100</f>
        <v>0</v>
      </c>
    </row>
    <row r="10" spans="1:45" ht="16.5" customHeight="1" thickBot="1">
      <c r="A10" s="322" t="s">
        <v>124</v>
      </c>
      <c r="B10" s="353">
        <f t="shared" ref="B10:W10" si="0">SUM(B7:B9)</f>
        <v>15224.98338044987</v>
      </c>
      <c r="C10" s="363">
        <f t="shared" si="0"/>
        <v>100</v>
      </c>
      <c r="D10" s="353">
        <v>258.096</v>
      </c>
      <c r="E10" s="363">
        <f t="shared" si="0"/>
        <v>100.00000000000001</v>
      </c>
      <c r="F10" s="353">
        <v>154.1</v>
      </c>
      <c r="G10" s="363">
        <f t="shared" si="0"/>
        <v>59.706465811171036</v>
      </c>
      <c r="H10" s="353">
        <v>1068.6465684400002</v>
      </c>
      <c r="I10" s="363">
        <f t="shared" si="0"/>
        <v>100</v>
      </c>
      <c r="J10" s="353">
        <f>SUM(J7:J9)</f>
        <v>224.79999999999998</v>
      </c>
      <c r="K10" s="363">
        <f t="shared" si="0"/>
        <v>100</v>
      </c>
      <c r="L10" s="353">
        <v>431.25714319987134</v>
      </c>
      <c r="M10" s="363">
        <f t="shared" si="0"/>
        <v>99.999999999999986</v>
      </c>
      <c r="N10" s="353">
        <v>586.28899999999999</v>
      </c>
      <c r="O10" s="363">
        <f t="shared" si="0"/>
        <v>100</v>
      </c>
      <c r="P10" s="353">
        <v>1272.0605759999999</v>
      </c>
      <c r="Q10" s="363">
        <f t="shared" si="0"/>
        <v>100</v>
      </c>
      <c r="R10" s="353">
        <v>1615.17366348</v>
      </c>
      <c r="S10" s="363">
        <f t="shared" si="0"/>
        <v>100</v>
      </c>
      <c r="T10" s="353">
        <v>426.2</v>
      </c>
      <c r="U10" s="363">
        <f t="shared" si="0"/>
        <v>100</v>
      </c>
      <c r="V10" s="353">
        <f>SUM(V7:V9)</f>
        <v>165.38</v>
      </c>
      <c r="W10" s="1520">
        <f t="shared" si="0"/>
        <v>100</v>
      </c>
      <c r="X10" s="353">
        <f>SUM(X7:X9)</f>
        <v>1276.7069999999999</v>
      </c>
      <c r="Y10" s="363">
        <f t="shared" ref="Y10:AS10" si="1">SUM(Y7:Y9)</f>
        <v>100</v>
      </c>
      <c r="Z10" s="353">
        <v>561.70000000000005</v>
      </c>
      <c r="AA10" s="363">
        <f t="shared" si="1"/>
        <v>100</v>
      </c>
      <c r="AB10" s="353">
        <v>30.704961379999997</v>
      </c>
      <c r="AC10" s="363">
        <f t="shared" si="1"/>
        <v>100</v>
      </c>
      <c r="AD10" s="353">
        <v>486.3</v>
      </c>
      <c r="AE10" s="363">
        <f t="shared" si="1"/>
        <v>99.999999999999986</v>
      </c>
      <c r="AF10" s="353">
        <v>281.39999999999998</v>
      </c>
      <c r="AG10" s="363">
        <f t="shared" si="1"/>
        <v>100.00000000000001</v>
      </c>
      <c r="AH10" s="353">
        <v>673.5</v>
      </c>
      <c r="AI10" s="363">
        <f t="shared" si="1"/>
        <v>100</v>
      </c>
      <c r="AJ10" s="353">
        <v>2400.7018528399999</v>
      </c>
      <c r="AK10" s="363">
        <f t="shared" si="1"/>
        <v>100</v>
      </c>
      <c r="AL10" s="353">
        <v>270.40258291999999</v>
      </c>
      <c r="AM10" s="363">
        <f t="shared" si="1"/>
        <v>100.00000000000001</v>
      </c>
      <c r="AN10" s="353">
        <v>1666.56603219</v>
      </c>
      <c r="AO10" s="363">
        <f t="shared" si="1"/>
        <v>100</v>
      </c>
      <c r="AP10" s="353">
        <v>1340.068</v>
      </c>
      <c r="AQ10" s="363">
        <f t="shared" si="1"/>
        <v>100</v>
      </c>
      <c r="AR10" s="353">
        <f t="shared" si="1"/>
        <v>34.93</v>
      </c>
      <c r="AS10" s="363">
        <f t="shared" si="1"/>
        <v>100</v>
      </c>
    </row>
    <row r="11" spans="1:45">
      <c r="A11" s="416" t="s">
        <v>1534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1519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  <c r="AR11" s="419"/>
      <c r="AS11" s="364"/>
    </row>
    <row r="12" spans="1:45" ht="12.75" customHeight="1">
      <c r="A12" s="349" t="s">
        <v>128</v>
      </c>
      <c r="B12" s="335">
        <f t="shared" ref="B12:B24" si="2">D12+F12+H12+J12+L12+N12+P12+R12+T12+V12+X12+Z12+AB12+AD12+AF12+AH12+AJ12+AL12+AN12+AP12+AR12</f>
        <v>0</v>
      </c>
      <c r="C12" s="423">
        <f t="shared" ref="C12:C24" si="3">B12/$B$27*100</f>
        <v>0</v>
      </c>
      <c r="D12" s="418"/>
      <c r="E12" s="423">
        <f t="shared" ref="E12:G24" si="4">D12/$D$27*100</f>
        <v>0</v>
      </c>
      <c r="F12" s="418">
        <v>0</v>
      </c>
      <c r="G12" s="423">
        <f t="shared" si="4"/>
        <v>0</v>
      </c>
      <c r="H12" s="418">
        <v>0</v>
      </c>
      <c r="I12" s="423">
        <f t="shared" ref="I12:I24" si="5">H12/$H$27*100</f>
        <v>0</v>
      </c>
      <c r="J12" s="418">
        <v>0</v>
      </c>
      <c r="K12" s="423">
        <f>J12/$J$27*100</f>
        <v>0</v>
      </c>
      <c r="L12" s="418">
        <v>0</v>
      </c>
      <c r="M12" s="423">
        <f>L12/$L$27*100</f>
        <v>0</v>
      </c>
      <c r="N12" s="418"/>
      <c r="O12" s="423">
        <f t="shared" ref="O12:O24" si="6">N12/$N$27*100</f>
        <v>0</v>
      </c>
      <c r="P12" s="418"/>
      <c r="Q12" s="423">
        <f t="shared" ref="Q12:Q24" si="7">P12/$P$27*100</f>
        <v>0</v>
      </c>
      <c r="R12" s="418"/>
      <c r="S12" s="423">
        <f t="shared" ref="S12:S24" si="8">R12/$R$27*100</f>
        <v>0</v>
      </c>
      <c r="T12" s="418">
        <v>0</v>
      </c>
      <c r="U12" s="423">
        <f t="shared" ref="U12:U23" si="9">T12/$T$27*100</f>
        <v>0</v>
      </c>
      <c r="V12" s="418">
        <v>0</v>
      </c>
      <c r="W12" s="1521">
        <f t="shared" ref="W12:W24" si="10">V12/$V$27*100</f>
        <v>0</v>
      </c>
      <c r="X12" s="418"/>
      <c r="Y12" s="423">
        <f>X12/$X$27*100</f>
        <v>0</v>
      </c>
      <c r="Z12" s="418">
        <v>0</v>
      </c>
      <c r="AA12" s="423">
        <f t="shared" ref="AA12:AA24" si="11">Z12/$Z$27*100</f>
        <v>0</v>
      </c>
      <c r="AB12" s="418"/>
      <c r="AC12" s="423">
        <f>AB12/$AB$27*100</f>
        <v>0</v>
      </c>
      <c r="AD12" s="418">
        <v>0</v>
      </c>
      <c r="AE12" s="423">
        <f>AD12/$AD$27*100</f>
        <v>0</v>
      </c>
      <c r="AF12" s="418"/>
      <c r="AG12" s="423">
        <f t="shared" ref="AG12:AG24" si="12">AF12/$AF$27*100</f>
        <v>0</v>
      </c>
      <c r="AH12" s="418">
        <v>0</v>
      </c>
      <c r="AI12" s="423">
        <f>AH12/$AH$27*100</f>
        <v>0</v>
      </c>
      <c r="AJ12" s="418">
        <v>0</v>
      </c>
      <c r="AK12" s="423">
        <f t="shared" ref="AK12:AK24" si="13">AJ12/$AJ$27*100</f>
        <v>0</v>
      </c>
      <c r="AL12" s="418">
        <v>0</v>
      </c>
      <c r="AM12" s="423">
        <f>AL12/$AL$27*100</f>
        <v>0</v>
      </c>
      <c r="AN12" s="418">
        <v>0</v>
      </c>
      <c r="AO12" s="423">
        <f t="shared" ref="AO12:AO24" si="14">AN12/$AN$27*100</f>
        <v>0</v>
      </c>
      <c r="AP12" s="418">
        <v>0</v>
      </c>
      <c r="AQ12" s="423">
        <f t="shared" ref="AQ12:AQ24" si="15">AP12/$AP$27*100</f>
        <v>0</v>
      </c>
      <c r="AR12" s="418">
        <v>0</v>
      </c>
      <c r="AS12" s="423">
        <f>AR12/$AR$27*100</f>
        <v>0</v>
      </c>
    </row>
    <row r="13" spans="1:45">
      <c r="A13" s="349" t="s">
        <v>130</v>
      </c>
      <c r="B13" s="335">
        <f t="shared" si="2"/>
        <v>0</v>
      </c>
      <c r="C13" s="423">
        <f t="shared" si="3"/>
        <v>0</v>
      </c>
      <c r="D13" s="418"/>
      <c r="E13" s="423">
        <f t="shared" si="4"/>
        <v>0</v>
      </c>
      <c r="F13" s="418">
        <v>0</v>
      </c>
      <c r="G13" s="423">
        <f t="shared" si="4"/>
        <v>0</v>
      </c>
      <c r="H13" s="418">
        <v>0</v>
      </c>
      <c r="I13" s="423">
        <f t="shared" si="5"/>
        <v>0</v>
      </c>
      <c r="J13" s="418">
        <v>0</v>
      </c>
      <c r="K13" s="423">
        <f t="shared" ref="K13:K24" si="16">J13/$J$27*100</f>
        <v>0</v>
      </c>
      <c r="L13" s="418">
        <v>0</v>
      </c>
      <c r="M13" s="423">
        <f t="shared" ref="M13:M24" si="17">L13/$L$27*100</f>
        <v>0</v>
      </c>
      <c r="N13" s="418"/>
      <c r="O13" s="423">
        <f t="shared" si="6"/>
        <v>0</v>
      </c>
      <c r="P13" s="418"/>
      <c r="Q13" s="423">
        <f t="shared" si="7"/>
        <v>0</v>
      </c>
      <c r="R13" s="418"/>
      <c r="S13" s="423">
        <f t="shared" si="8"/>
        <v>0</v>
      </c>
      <c r="T13" s="418">
        <v>0</v>
      </c>
      <c r="U13" s="423">
        <f t="shared" si="9"/>
        <v>0</v>
      </c>
      <c r="V13" s="418">
        <v>0</v>
      </c>
      <c r="W13" s="1521">
        <f t="shared" si="10"/>
        <v>0</v>
      </c>
      <c r="X13" s="418"/>
      <c r="Y13" s="423">
        <f t="shared" ref="Y13:Y24" si="18">X13/$X$27*100</f>
        <v>0</v>
      </c>
      <c r="Z13" s="418">
        <v>0</v>
      </c>
      <c r="AA13" s="423">
        <f t="shared" si="11"/>
        <v>0</v>
      </c>
      <c r="AB13" s="418"/>
      <c r="AC13" s="423">
        <f t="shared" ref="AC13:AC24" si="19">AB13/$AB$27*100</f>
        <v>0</v>
      </c>
      <c r="AD13" s="418">
        <v>0</v>
      </c>
      <c r="AE13" s="423">
        <f t="shared" ref="AE13:AE24" si="20">AD13/$AD$27*100</f>
        <v>0</v>
      </c>
      <c r="AF13" s="418"/>
      <c r="AG13" s="423">
        <f t="shared" si="12"/>
        <v>0</v>
      </c>
      <c r="AH13" s="418">
        <v>0</v>
      </c>
      <c r="AI13" s="423">
        <f t="shared" ref="AI13:AI24" si="21">AH13/$AH$27*100</f>
        <v>0</v>
      </c>
      <c r="AJ13" s="418">
        <v>0</v>
      </c>
      <c r="AK13" s="423">
        <f t="shared" si="13"/>
        <v>0</v>
      </c>
      <c r="AL13" s="418">
        <v>0</v>
      </c>
      <c r="AM13" s="423">
        <f t="shared" ref="AM13:AM24" si="22">AL13/$AL$27*100</f>
        <v>0</v>
      </c>
      <c r="AN13" s="418">
        <v>0</v>
      </c>
      <c r="AO13" s="423">
        <f t="shared" si="14"/>
        <v>0</v>
      </c>
      <c r="AP13" s="418">
        <v>0</v>
      </c>
      <c r="AQ13" s="423">
        <f t="shared" si="15"/>
        <v>0</v>
      </c>
      <c r="AR13" s="418">
        <v>0</v>
      </c>
      <c r="AS13" s="423">
        <f t="shared" ref="AS13:AS26" si="23">AR13/$AR$27*100</f>
        <v>0</v>
      </c>
    </row>
    <row r="14" spans="1:45">
      <c r="A14" s="349" t="s">
        <v>131</v>
      </c>
      <c r="B14" s="335">
        <f t="shared" si="2"/>
        <v>0</v>
      </c>
      <c r="C14" s="423">
        <f t="shared" si="3"/>
        <v>0</v>
      </c>
      <c r="D14" s="418"/>
      <c r="E14" s="423">
        <f t="shared" si="4"/>
        <v>0</v>
      </c>
      <c r="F14" s="418">
        <v>0</v>
      </c>
      <c r="G14" s="423">
        <f t="shared" si="4"/>
        <v>0</v>
      </c>
      <c r="H14" s="418">
        <v>0</v>
      </c>
      <c r="I14" s="423">
        <f t="shared" si="5"/>
        <v>0</v>
      </c>
      <c r="J14" s="418">
        <v>0</v>
      </c>
      <c r="K14" s="423">
        <f t="shared" si="16"/>
        <v>0</v>
      </c>
      <c r="L14" s="418">
        <v>0</v>
      </c>
      <c r="M14" s="423">
        <f t="shared" si="17"/>
        <v>0</v>
      </c>
      <c r="N14" s="418"/>
      <c r="O14" s="423">
        <f t="shared" si="6"/>
        <v>0</v>
      </c>
      <c r="P14" s="418"/>
      <c r="Q14" s="423">
        <f t="shared" si="7"/>
        <v>0</v>
      </c>
      <c r="R14" s="418"/>
      <c r="S14" s="423">
        <f t="shared" si="8"/>
        <v>0</v>
      </c>
      <c r="T14" s="418">
        <v>0</v>
      </c>
      <c r="U14" s="423">
        <f t="shared" si="9"/>
        <v>0</v>
      </c>
      <c r="V14" s="418">
        <v>0</v>
      </c>
      <c r="W14" s="1521">
        <f t="shared" si="10"/>
        <v>0</v>
      </c>
      <c r="X14" s="418"/>
      <c r="Y14" s="423">
        <f t="shared" si="18"/>
        <v>0</v>
      </c>
      <c r="Z14" s="418">
        <v>0</v>
      </c>
      <c r="AA14" s="423">
        <f t="shared" si="11"/>
        <v>0</v>
      </c>
      <c r="AB14" s="418"/>
      <c r="AC14" s="423">
        <f t="shared" si="19"/>
        <v>0</v>
      </c>
      <c r="AD14" s="418">
        <v>0</v>
      </c>
      <c r="AE14" s="423">
        <f t="shared" si="20"/>
        <v>0</v>
      </c>
      <c r="AF14" s="418"/>
      <c r="AG14" s="423">
        <f t="shared" si="12"/>
        <v>0</v>
      </c>
      <c r="AH14" s="418">
        <v>0</v>
      </c>
      <c r="AI14" s="423">
        <f t="shared" si="21"/>
        <v>0</v>
      </c>
      <c r="AJ14" s="418">
        <v>0</v>
      </c>
      <c r="AK14" s="423">
        <f t="shared" si="13"/>
        <v>0</v>
      </c>
      <c r="AL14" s="418">
        <v>0</v>
      </c>
      <c r="AM14" s="423">
        <f t="shared" si="22"/>
        <v>0</v>
      </c>
      <c r="AN14" s="418">
        <v>0</v>
      </c>
      <c r="AO14" s="423">
        <f t="shared" si="14"/>
        <v>0</v>
      </c>
      <c r="AP14" s="418">
        <v>0</v>
      </c>
      <c r="AQ14" s="423">
        <f t="shared" si="15"/>
        <v>0</v>
      </c>
      <c r="AR14" s="418">
        <v>0</v>
      </c>
      <c r="AS14" s="423">
        <f t="shared" si="23"/>
        <v>0</v>
      </c>
    </row>
    <row r="15" spans="1:45">
      <c r="A15" s="349" t="s">
        <v>283</v>
      </c>
      <c r="B15" s="335">
        <f t="shared" si="2"/>
        <v>0</v>
      </c>
      <c r="C15" s="423">
        <f t="shared" si="3"/>
        <v>0</v>
      </c>
      <c r="D15" s="418"/>
      <c r="E15" s="423">
        <f t="shared" si="4"/>
        <v>0</v>
      </c>
      <c r="F15" s="418">
        <v>0</v>
      </c>
      <c r="G15" s="423">
        <f t="shared" si="4"/>
        <v>0</v>
      </c>
      <c r="H15" s="418">
        <v>0</v>
      </c>
      <c r="I15" s="423">
        <f t="shared" si="5"/>
        <v>0</v>
      </c>
      <c r="J15" s="418">
        <v>0</v>
      </c>
      <c r="K15" s="423">
        <f t="shared" si="16"/>
        <v>0</v>
      </c>
      <c r="L15" s="418">
        <v>0</v>
      </c>
      <c r="M15" s="423">
        <f t="shared" si="17"/>
        <v>0</v>
      </c>
      <c r="N15" s="418"/>
      <c r="O15" s="423">
        <f t="shared" si="6"/>
        <v>0</v>
      </c>
      <c r="P15" s="418"/>
      <c r="Q15" s="423">
        <f t="shared" si="7"/>
        <v>0</v>
      </c>
      <c r="R15" s="418"/>
      <c r="S15" s="423">
        <f t="shared" si="8"/>
        <v>0</v>
      </c>
      <c r="T15" s="418">
        <v>0</v>
      </c>
      <c r="U15" s="423">
        <f t="shared" si="9"/>
        <v>0</v>
      </c>
      <c r="V15" s="418">
        <v>0</v>
      </c>
      <c r="W15" s="1521">
        <f t="shared" si="10"/>
        <v>0</v>
      </c>
      <c r="X15" s="418"/>
      <c r="Y15" s="423">
        <f t="shared" si="18"/>
        <v>0</v>
      </c>
      <c r="Z15" s="418">
        <v>0</v>
      </c>
      <c r="AA15" s="423">
        <f t="shared" si="11"/>
        <v>0</v>
      </c>
      <c r="AB15" s="418"/>
      <c r="AC15" s="423">
        <f t="shared" si="19"/>
        <v>0</v>
      </c>
      <c r="AD15" s="418">
        <v>0</v>
      </c>
      <c r="AE15" s="423">
        <f t="shared" si="20"/>
        <v>0</v>
      </c>
      <c r="AF15" s="418"/>
      <c r="AG15" s="423">
        <f t="shared" si="12"/>
        <v>0</v>
      </c>
      <c r="AH15" s="418">
        <v>0</v>
      </c>
      <c r="AI15" s="423">
        <f t="shared" si="21"/>
        <v>0</v>
      </c>
      <c r="AJ15" s="418">
        <v>0</v>
      </c>
      <c r="AK15" s="423">
        <f t="shared" si="13"/>
        <v>0</v>
      </c>
      <c r="AL15" s="418">
        <v>0</v>
      </c>
      <c r="AM15" s="423">
        <f t="shared" si="22"/>
        <v>0</v>
      </c>
      <c r="AN15" s="418">
        <v>0</v>
      </c>
      <c r="AO15" s="423">
        <f t="shared" si="14"/>
        <v>0</v>
      </c>
      <c r="AP15" s="418">
        <v>0</v>
      </c>
      <c r="AQ15" s="423">
        <f t="shared" si="15"/>
        <v>0</v>
      </c>
      <c r="AR15" s="418">
        <v>0</v>
      </c>
      <c r="AS15" s="423">
        <f t="shared" si="23"/>
        <v>0</v>
      </c>
    </row>
    <row r="16" spans="1:45">
      <c r="A16" s="349" t="s">
        <v>1535</v>
      </c>
      <c r="B16" s="335">
        <f t="shared" si="2"/>
        <v>10.169</v>
      </c>
      <c r="C16" s="423">
        <f t="shared" si="3"/>
        <v>7.5307558290014495E-2</v>
      </c>
      <c r="D16" s="418"/>
      <c r="E16" s="423">
        <f t="shared" si="4"/>
        <v>0</v>
      </c>
      <c r="F16" s="418">
        <v>0</v>
      </c>
      <c r="G16" s="423">
        <f t="shared" si="4"/>
        <v>0</v>
      </c>
      <c r="H16" s="418">
        <v>0</v>
      </c>
      <c r="I16" s="423">
        <f t="shared" si="5"/>
        <v>0</v>
      </c>
      <c r="J16" s="418">
        <v>0</v>
      </c>
      <c r="K16" s="423">
        <f t="shared" si="16"/>
        <v>0</v>
      </c>
      <c r="L16" s="418">
        <v>0</v>
      </c>
      <c r="M16" s="423">
        <f t="shared" si="17"/>
        <v>0</v>
      </c>
      <c r="N16" s="418">
        <v>10.169</v>
      </c>
      <c r="O16" s="423">
        <f t="shared" si="6"/>
        <v>1.7616162036122749</v>
      </c>
      <c r="P16" s="418"/>
      <c r="Q16" s="423">
        <f t="shared" si="7"/>
        <v>0</v>
      </c>
      <c r="R16" s="418"/>
      <c r="S16" s="423">
        <f t="shared" si="8"/>
        <v>0</v>
      </c>
      <c r="T16" s="418">
        <v>0</v>
      </c>
      <c r="U16" s="423">
        <f t="shared" si="9"/>
        <v>0</v>
      </c>
      <c r="V16" s="418">
        <v>0</v>
      </c>
      <c r="W16" s="1521">
        <f t="shared" si="10"/>
        <v>0</v>
      </c>
      <c r="X16" s="418"/>
      <c r="Y16" s="423">
        <f t="shared" si="18"/>
        <v>0</v>
      </c>
      <c r="Z16" s="418">
        <v>0</v>
      </c>
      <c r="AA16" s="423">
        <f t="shared" si="11"/>
        <v>0</v>
      </c>
      <c r="AB16" s="418"/>
      <c r="AC16" s="423">
        <f t="shared" si="19"/>
        <v>0</v>
      </c>
      <c r="AD16" s="418">
        <v>0</v>
      </c>
      <c r="AE16" s="423">
        <f t="shared" si="20"/>
        <v>0</v>
      </c>
      <c r="AF16" s="418"/>
      <c r="AG16" s="423">
        <f t="shared" si="12"/>
        <v>0</v>
      </c>
      <c r="AH16" s="418">
        <v>0</v>
      </c>
      <c r="AI16" s="423">
        <f t="shared" si="21"/>
        <v>0</v>
      </c>
      <c r="AJ16" s="418">
        <v>0</v>
      </c>
      <c r="AK16" s="423">
        <f t="shared" si="13"/>
        <v>0</v>
      </c>
      <c r="AL16" s="418">
        <v>0</v>
      </c>
      <c r="AM16" s="423">
        <f t="shared" si="22"/>
        <v>0</v>
      </c>
      <c r="AN16" s="418">
        <v>0</v>
      </c>
      <c r="AO16" s="423">
        <f t="shared" si="14"/>
        <v>0</v>
      </c>
      <c r="AP16" s="418">
        <v>0</v>
      </c>
      <c r="AQ16" s="423">
        <f t="shared" si="15"/>
        <v>0</v>
      </c>
      <c r="AR16" s="418">
        <v>0</v>
      </c>
      <c r="AS16" s="423">
        <f t="shared" si="23"/>
        <v>0</v>
      </c>
    </row>
    <row r="17" spans="1:45">
      <c r="A17" s="349" t="s">
        <v>137</v>
      </c>
      <c r="B17" s="335">
        <f t="shared" si="2"/>
        <v>34.503999999999998</v>
      </c>
      <c r="C17" s="423">
        <f t="shared" si="3"/>
        <v>0.25552286274350083</v>
      </c>
      <c r="D17" s="418"/>
      <c r="E17" s="423">
        <f t="shared" si="4"/>
        <v>0</v>
      </c>
      <c r="F17" s="418">
        <v>0</v>
      </c>
      <c r="G17" s="423">
        <f t="shared" si="4"/>
        <v>0</v>
      </c>
      <c r="H17" s="418">
        <v>0</v>
      </c>
      <c r="I17" s="423">
        <f t="shared" si="5"/>
        <v>0</v>
      </c>
      <c r="J17" s="418">
        <v>0</v>
      </c>
      <c r="K17" s="423">
        <f t="shared" si="16"/>
        <v>0</v>
      </c>
      <c r="L17" s="418">
        <v>0</v>
      </c>
      <c r="M17" s="423">
        <f t="shared" si="17"/>
        <v>0</v>
      </c>
      <c r="N17" s="418">
        <v>34.503999999999998</v>
      </c>
      <c r="O17" s="423">
        <f t="shared" si="6"/>
        <v>5.9772647742588179</v>
      </c>
      <c r="P17" s="418"/>
      <c r="Q17" s="423">
        <f t="shared" si="7"/>
        <v>0</v>
      </c>
      <c r="R17" s="418"/>
      <c r="S17" s="423">
        <f t="shared" si="8"/>
        <v>0</v>
      </c>
      <c r="T17" s="418">
        <v>0</v>
      </c>
      <c r="U17" s="423">
        <f t="shared" si="9"/>
        <v>0</v>
      </c>
      <c r="V17" s="418">
        <v>0</v>
      </c>
      <c r="W17" s="1521">
        <f t="shared" si="10"/>
        <v>0</v>
      </c>
      <c r="X17" s="418"/>
      <c r="Y17" s="423">
        <f t="shared" si="18"/>
        <v>0</v>
      </c>
      <c r="Z17" s="418">
        <v>0</v>
      </c>
      <c r="AA17" s="423">
        <f t="shared" si="11"/>
        <v>0</v>
      </c>
      <c r="AB17" s="418"/>
      <c r="AC17" s="423">
        <f t="shared" si="19"/>
        <v>0</v>
      </c>
      <c r="AD17" s="418">
        <v>0</v>
      </c>
      <c r="AE17" s="423">
        <f t="shared" si="20"/>
        <v>0</v>
      </c>
      <c r="AF17" s="418"/>
      <c r="AG17" s="423">
        <f t="shared" si="12"/>
        <v>0</v>
      </c>
      <c r="AH17" s="418">
        <v>0</v>
      </c>
      <c r="AI17" s="423">
        <f t="shared" si="21"/>
        <v>0</v>
      </c>
      <c r="AJ17" s="418">
        <v>0</v>
      </c>
      <c r="AK17" s="423">
        <f t="shared" si="13"/>
        <v>0</v>
      </c>
      <c r="AL17" s="418">
        <v>0</v>
      </c>
      <c r="AM17" s="423">
        <f t="shared" si="22"/>
        <v>0</v>
      </c>
      <c r="AN17" s="418">
        <v>0</v>
      </c>
      <c r="AO17" s="423">
        <f t="shared" si="14"/>
        <v>0</v>
      </c>
      <c r="AP17" s="418">
        <v>0</v>
      </c>
      <c r="AQ17" s="423">
        <f t="shared" si="15"/>
        <v>0</v>
      </c>
      <c r="AR17" s="418">
        <v>0</v>
      </c>
      <c r="AS17" s="423">
        <f t="shared" si="23"/>
        <v>0</v>
      </c>
    </row>
    <row r="18" spans="1:45" ht="16.5" customHeight="1">
      <c r="A18" s="349" t="s">
        <v>1536</v>
      </c>
      <c r="B18" s="335">
        <f t="shared" si="2"/>
        <v>0</v>
      </c>
      <c r="C18" s="423">
        <f t="shared" si="3"/>
        <v>0</v>
      </c>
      <c r="D18" s="418"/>
      <c r="E18" s="423">
        <f t="shared" si="4"/>
        <v>0</v>
      </c>
      <c r="F18" s="418">
        <v>0</v>
      </c>
      <c r="G18" s="423">
        <f t="shared" si="4"/>
        <v>0</v>
      </c>
      <c r="H18" s="418">
        <v>0</v>
      </c>
      <c r="I18" s="423">
        <f t="shared" si="5"/>
        <v>0</v>
      </c>
      <c r="J18" s="418">
        <v>0</v>
      </c>
      <c r="K18" s="423">
        <f t="shared" si="16"/>
        <v>0</v>
      </c>
      <c r="L18" s="418">
        <v>0</v>
      </c>
      <c r="M18" s="423">
        <f t="shared" si="17"/>
        <v>0</v>
      </c>
      <c r="N18" s="418"/>
      <c r="O18" s="423">
        <f t="shared" si="6"/>
        <v>0</v>
      </c>
      <c r="P18" s="418"/>
      <c r="Q18" s="423">
        <f t="shared" si="7"/>
        <v>0</v>
      </c>
      <c r="R18" s="418"/>
      <c r="S18" s="423">
        <f t="shared" si="8"/>
        <v>0</v>
      </c>
      <c r="T18" s="418">
        <v>0</v>
      </c>
      <c r="U18" s="423">
        <f t="shared" si="9"/>
        <v>0</v>
      </c>
      <c r="V18" s="418">
        <v>0</v>
      </c>
      <c r="W18" s="1521">
        <f t="shared" si="10"/>
        <v>0</v>
      </c>
      <c r="X18" s="418"/>
      <c r="Y18" s="423">
        <f t="shared" si="18"/>
        <v>0</v>
      </c>
      <c r="Z18" s="418">
        <v>0</v>
      </c>
      <c r="AA18" s="423">
        <f t="shared" si="11"/>
        <v>0</v>
      </c>
      <c r="AB18" s="418"/>
      <c r="AC18" s="423">
        <f t="shared" si="19"/>
        <v>0</v>
      </c>
      <c r="AD18" s="418">
        <v>0</v>
      </c>
      <c r="AE18" s="423">
        <f t="shared" si="20"/>
        <v>0</v>
      </c>
      <c r="AF18" s="418"/>
      <c r="AG18" s="423">
        <f t="shared" si="12"/>
        <v>0</v>
      </c>
      <c r="AH18" s="418">
        <v>0</v>
      </c>
      <c r="AI18" s="423">
        <f t="shared" si="21"/>
        <v>0</v>
      </c>
      <c r="AJ18" s="418">
        <v>0</v>
      </c>
      <c r="AK18" s="423">
        <f t="shared" si="13"/>
        <v>0</v>
      </c>
      <c r="AL18" s="418">
        <v>0</v>
      </c>
      <c r="AM18" s="423">
        <f t="shared" si="22"/>
        <v>0</v>
      </c>
      <c r="AN18" s="418">
        <v>0</v>
      </c>
      <c r="AO18" s="423">
        <f t="shared" si="14"/>
        <v>0</v>
      </c>
      <c r="AP18" s="418">
        <v>0</v>
      </c>
      <c r="AQ18" s="423">
        <f t="shared" si="15"/>
        <v>0</v>
      </c>
      <c r="AR18" s="418">
        <v>0</v>
      </c>
      <c r="AS18" s="423">
        <f t="shared" si="23"/>
        <v>0</v>
      </c>
    </row>
    <row r="19" spans="1:45" ht="16.5" customHeight="1">
      <c r="A19" s="349" t="s">
        <v>141</v>
      </c>
      <c r="B19" s="335">
        <f t="shared" si="2"/>
        <v>0</v>
      </c>
      <c r="C19" s="423">
        <f t="shared" si="3"/>
        <v>0</v>
      </c>
      <c r="D19" s="418"/>
      <c r="E19" s="423">
        <f t="shared" si="4"/>
        <v>0</v>
      </c>
      <c r="F19" s="418">
        <v>0</v>
      </c>
      <c r="G19" s="423">
        <f t="shared" si="4"/>
        <v>0</v>
      </c>
      <c r="H19" s="418">
        <v>0</v>
      </c>
      <c r="I19" s="423">
        <f t="shared" si="5"/>
        <v>0</v>
      </c>
      <c r="J19" s="418">
        <v>0</v>
      </c>
      <c r="K19" s="423">
        <f t="shared" si="16"/>
        <v>0</v>
      </c>
      <c r="L19" s="418">
        <v>0</v>
      </c>
      <c r="M19" s="423">
        <f t="shared" si="17"/>
        <v>0</v>
      </c>
      <c r="N19" s="418"/>
      <c r="O19" s="423">
        <f t="shared" si="6"/>
        <v>0</v>
      </c>
      <c r="P19" s="418"/>
      <c r="Q19" s="423">
        <f t="shared" si="7"/>
        <v>0</v>
      </c>
      <c r="R19" s="418"/>
      <c r="S19" s="423">
        <f t="shared" si="8"/>
        <v>0</v>
      </c>
      <c r="T19" s="418">
        <v>0</v>
      </c>
      <c r="U19" s="423">
        <f t="shared" si="9"/>
        <v>0</v>
      </c>
      <c r="V19" s="418">
        <v>0</v>
      </c>
      <c r="W19" s="1521">
        <f t="shared" si="10"/>
        <v>0</v>
      </c>
      <c r="X19" s="418"/>
      <c r="Y19" s="423">
        <f t="shared" si="18"/>
        <v>0</v>
      </c>
      <c r="Z19" s="418">
        <v>0</v>
      </c>
      <c r="AA19" s="423">
        <f t="shared" si="11"/>
        <v>0</v>
      </c>
      <c r="AB19" s="418"/>
      <c r="AC19" s="423">
        <f t="shared" si="19"/>
        <v>0</v>
      </c>
      <c r="AD19" s="418">
        <v>0</v>
      </c>
      <c r="AE19" s="423">
        <f t="shared" si="20"/>
        <v>0</v>
      </c>
      <c r="AF19" s="418"/>
      <c r="AG19" s="423">
        <f t="shared" si="12"/>
        <v>0</v>
      </c>
      <c r="AH19" s="418">
        <v>0</v>
      </c>
      <c r="AI19" s="423">
        <f t="shared" si="21"/>
        <v>0</v>
      </c>
      <c r="AJ19" s="418">
        <v>0</v>
      </c>
      <c r="AK19" s="423">
        <f t="shared" si="13"/>
        <v>0</v>
      </c>
      <c r="AL19" s="418">
        <v>0</v>
      </c>
      <c r="AM19" s="423">
        <f t="shared" si="22"/>
        <v>0</v>
      </c>
      <c r="AN19" s="418">
        <v>0</v>
      </c>
      <c r="AO19" s="423">
        <f t="shared" si="14"/>
        <v>0</v>
      </c>
      <c r="AP19" s="418">
        <v>0</v>
      </c>
      <c r="AQ19" s="423">
        <f t="shared" si="15"/>
        <v>0</v>
      </c>
      <c r="AR19" s="418">
        <v>0</v>
      </c>
      <c r="AS19" s="423">
        <f t="shared" si="23"/>
        <v>0</v>
      </c>
    </row>
    <row r="20" spans="1:45" ht="16.5" customHeight="1">
      <c r="A20" s="349" t="s">
        <v>143</v>
      </c>
      <c r="B20" s="335">
        <f t="shared" si="2"/>
        <v>13385.433321949999</v>
      </c>
      <c r="C20" s="423">
        <f t="shared" si="3"/>
        <v>99.127180659833982</v>
      </c>
      <c r="D20" s="418">
        <v>257.23700000000002</v>
      </c>
      <c r="E20" s="423">
        <f t="shared" si="4"/>
        <v>100</v>
      </c>
      <c r="F20" s="418">
        <v>151.1</v>
      </c>
      <c r="G20" s="423">
        <f t="shared" si="4"/>
        <v>58.739605888732946</v>
      </c>
      <c r="H20" s="418">
        <v>989.35253917</v>
      </c>
      <c r="I20" s="423">
        <f t="shared" si="5"/>
        <v>99.564272197744742</v>
      </c>
      <c r="J20" s="418">
        <v>207.07</v>
      </c>
      <c r="K20" s="423">
        <f t="shared" si="16"/>
        <v>100</v>
      </c>
      <c r="L20" s="418">
        <v>419.46894300000002</v>
      </c>
      <c r="M20" s="423">
        <f t="shared" si="17"/>
        <v>99.154418481484669</v>
      </c>
      <c r="N20" s="418">
        <v>532.58100000000002</v>
      </c>
      <c r="O20" s="423">
        <f t="shared" si="6"/>
        <v>92.261119022128895</v>
      </c>
      <c r="P20" s="418">
        <v>646.98294447000001</v>
      </c>
      <c r="Q20" s="423">
        <f t="shared" si="7"/>
        <v>100</v>
      </c>
      <c r="R20" s="418">
        <v>1386.0590447699999</v>
      </c>
      <c r="S20" s="423">
        <f t="shared" si="8"/>
        <v>100</v>
      </c>
      <c r="T20" s="418">
        <v>354.5</v>
      </c>
      <c r="U20" s="423">
        <f t="shared" si="9"/>
        <v>100</v>
      </c>
      <c r="V20" s="418">
        <v>136.06</v>
      </c>
      <c r="W20" s="1521">
        <f t="shared" si="10"/>
        <v>100</v>
      </c>
      <c r="X20" s="418">
        <v>1167.9190000000001</v>
      </c>
      <c r="Y20" s="423">
        <f t="shared" si="18"/>
        <v>96.619010115917774</v>
      </c>
      <c r="Z20" s="418">
        <v>511.4</v>
      </c>
      <c r="AA20" s="423">
        <f t="shared" si="11"/>
        <v>96.545214272229558</v>
      </c>
      <c r="AB20" s="418">
        <v>30.048564149999997</v>
      </c>
      <c r="AC20" s="423">
        <f t="shared" si="19"/>
        <v>100</v>
      </c>
      <c r="AD20" s="418">
        <v>460.4</v>
      </c>
      <c r="AE20" s="423">
        <f t="shared" si="20"/>
        <v>100</v>
      </c>
      <c r="AF20" s="418">
        <v>266.10000000000002</v>
      </c>
      <c r="AG20" s="423">
        <f t="shared" si="12"/>
        <v>100</v>
      </c>
      <c r="AH20" s="418">
        <v>659.6</v>
      </c>
      <c r="AI20" s="423">
        <f t="shared" si="21"/>
        <v>100</v>
      </c>
      <c r="AJ20" s="418">
        <v>2284.90985284</v>
      </c>
      <c r="AK20" s="423">
        <f t="shared" si="13"/>
        <v>100</v>
      </c>
      <c r="AL20" s="418">
        <v>251.55029618</v>
      </c>
      <c r="AM20" s="423">
        <f t="shared" si="22"/>
        <v>100</v>
      </c>
      <c r="AN20" s="418">
        <v>1624.26603219</v>
      </c>
      <c r="AO20" s="423">
        <f t="shared" si="14"/>
        <v>100</v>
      </c>
      <c r="AP20" s="418">
        <v>1017.1181051799999</v>
      </c>
      <c r="AQ20" s="423">
        <f t="shared" si="15"/>
        <v>99.402831335418568</v>
      </c>
      <c r="AR20" s="418">
        <v>31.71</v>
      </c>
      <c r="AS20" s="423">
        <f t="shared" si="23"/>
        <v>100</v>
      </c>
    </row>
    <row r="21" spans="1:45">
      <c r="A21" s="349" t="s">
        <v>145</v>
      </c>
      <c r="B21" s="335">
        <f t="shared" si="2"/>
        <v>0</v>
      </c>
      <c r="C21" s="423">
        <f t="shared" si="3"/>
        <v>0</v>
      </c>
      <c r="D21" s="418"/>
      <c r="E21" s="423">
        <f t="shared" si="4"/>
        <v>0</v>
      </c>
      <c r="F21" s="418">
        <v>0</v>
      </c>
      <c r="G21" s="423">
        <f t="shared" si="4"/>
        <v>0</v>
      </c>
      <c r="H21" s="418">
        <v>0</v>
      </c>
      <c r="I21" s="423">
        <f t="shared" si="5"/>
        <v>0</v>
      </c>
      <c r="J21" s="418">
        <v>0</v>
      </c>
      <c r="K21" s="423">
        <f t="shared" si="16"/>
        <v>0</v>
      </c>
      <c r="L21" s="418">
        <v>0</v>
      </c>
      <c r="M21" s="423">
        <f t="shared" si="17"/>
        <v>0</v>
      </c>
      <c r="N21" s="418"/>
      <c r="O21" s="423">
        <f t="shared" si="6"/>
        <v>0</v>
      </c>
      <c r="P21" s="418"/>
      <c r="Q21" s="423">
        <f t="shared" si="7"/>
        <v>0</v>
      </c>
      <c r="R21" s="418"/>
      <c r="S21" s="423">
        <f t="shared" si="8"/>
        <v>0</v>
      </c>
      <c r="T21" s="418">
        <v>0</v>
      </c>
      <c r="U21" s="423">
        <f t="shared" si="9"/>
        <v>0</v>
      </c>
      <c r="V21" s="418">
        <v>0</v>
      </c>
      <c r="W21" s="1521">
        <f t="shared" si="10"/>
        <v>0</v>
      </c>
      <c r="X21" s="418"/>
      <c r="Y21" s="423">
        <f t="shared" si="18"/>
        <v>0</v>
      </c>
      <c r="Z21" s="418">
        <v>0</v>
      </c>
      <c r="AA21" s="423">
        <f t="shared" si="11"/>
        <v>0</v>
      </c>
      <c r="AB21" s="418"/>
      <c r="AC21" s="423">
        <f t="shared" si="19"/>
        <v>0</v>
      </c>
      <c r="AD21" s="418">
        <v>0</v>
      </c>
      <c r="AE21" s="423">
        <f t="shared" si="20"/>
        <v>0</v>
      </c>
      <c r="AF21" s="418"/>
      <c r="AG21" s="423">
        <f t="shared" si="12"/>
        <v>0</v>
      </c>
      <c r="AH21" s="418">
        <v>0</v>
      </c>
      <c r="AI21" s="423">
        <f t="shared" si="21"/>
        <v>0</v>
      </c>
      <c r="AJ21" s="418">
        <v>0</v>
      </c>
      <c r="AK21" s="423">
        <f t="shared" si="13"/>
        <v>0</v>
      </c>
      <c r="AL21" s="418">
        <v>0</v>
      </c>
      <c r="AM21" s="423">
        <f t="shared" si="22"/>
        <v>0</v>
      </c>
      <c r="AN21" s="418">
        <v>0</v>
      </c>
      <c r="AO21" s="423">
        <f t="shared" si="14"/>
        <v>0</v>
      </c>
      <c r="AP21" s="418">
        <v>0</v>
      </c>
      <c r="AQ21" s="423">
        <f t="shared" si="15"/>
        <v>0</v>
      </c>
      <c r="AR21" s="418">
        <v>0</v>
      </c>
      <c r="AS21" s="423">
        <f t="shared" si="23"/>
        <v>0</v>
      </c>
    </row>
    <row r="22" spans="1:45" ht="12.75" customHeight="1">
      <c r="A22" s="349" t="s">
        <v>1537</v>
      </c>
      <c r="B22" s="335">
        <f t="shared" si="2"/>
        <v>0</v>
      </c>
      <c r="C22" s="423">
        <f t="shared" si="3"/>
        <v>0</v>
      </c>
      <c r="D22" s="418"/>
      <c r="E22" s="423">
        <f t="shared" si="4"/>
        <v>0</v>
      </c>
      <c r="F22" s="418">
        <v>0</v>
      </c>
      <c r="G22" s="423">
        <f t="shared" si="4"/>
        <v>0</v>
      </c>
      <c r="H22" s="418">
        <v>0</v>
      </c>
      <c r="I22" s="423">
        <f t="shared" si="5"/>
        <v>0</v>
      </c>
      <c r="J22" s="418">
        <v>0</v>
      </c>
      <c r="K22" s="423">
        <f t="shared" si="16"/>
        <v>0</v>
      </c>
      <c r="L22" s="418">
        <v>0</v>
      </c>
      <c r="M22" s="423">
        <f t="shared" si="17"/>
        <v>0</v>
      </c>
      <c r="N22" s="418"/>
      <c r="O22" s="423">
        <f t="shared" si="6"/>
        <v>0</v>
      </c>
      <c r="P22" s="418"/>
      <c r="Q22" s="423">
        <f t="shared" si="7"/>
        <v>0</v>
      </c>
      <c r="R22" s="418"/>
      <c r="S22" s="423">
        <f t="shared" si="8"/>
        <v>0</v>
      </c>
      <c r="T22" s="418">
        <v>0</v>
      </c>
      <c r="U22" s="423">
        <f t="shared" si="9"/>
        <v>0</v>
      </c>
      <c r="V22" s="418">
        <v>0</v>
      </c>
      <c r="W22" s="1521">
        <f t="shared" si="10"/>
        <v>0</v>
      </c>
      <c r="X22" s="418"/>
      <c r="Y22" s="423">
        <f t="shared" si="18"/>
        <v>0</v>
      </c>
      <c r="Z22" s="418">
        <v>0</v>
      </c>
      <c r="AA22" s="423">
        <f t="shared" si="11"/>
        <v>0</v>
      </c>
      <c r="AB22" s="418"/>
      <c r="AC22" s="423">
        <f t="shared" si="19"/>
        <v>0</v>
      </c>
      <c r="AD22" s="418">
        <v>0</v>
      </c>
      <c r="AE22" s="423">
        <f t="shared" si="20"/>
        <v>0</v>
      </c>
      <c r="AF22" s="418"/>
      <c r="AG22" s="423">
        <f t="shared" si="12"/>
        <v>0</v>
      </c>
      <c r="AH22" s="418">
        <v>0</v>
      </c>
      <c r="AI22" s="423">
        <f t="shared" si="21"/>
        <v>0</v>
      </c>
      <c r="AJ22" s="418">
        <v>0</v>
      </c>
      <c r="AK22" s="423">
        <f t="shared" si="13"/>
        <v>0</v>
      </c>
      <c r="AL22" s="418">
        <v>0</v>
      </c>
      <c r="AM22" s="423">
        <f t="shared" si="22"/>
        <v>0</v>
      </c>
      <c r="AN22" s="418">
        <v>0</v>
      </c>
      <c r="AO22" s="423">
        <f t="shared" si="14"/>
        <v>0</v>
      </c>
      <c r="AP22" s="418">
        <v>0</v>
      </c>
      <c r="AQ22" s="423">
        <f t="shared" si="15"/>
        <v>0</v>
      </c>
      <c r="AR22" s="418">
        <v>0</v>
      </c>
      <c r="AS22" s="423">
        <f t="shared" si="23"/>
        <v>0</v>
      </c>
    </row>
    <row r="23" spans="1:45">
      <c r="A23" s="349" t="s">
        <v>1538</v>
      </c>
      <c r="B23" s="335">
        <f t="shared" si="2"/>
        <v>0</v>
      </c>
      <c r="C23" s="423">
        <f t="shared" si="3"/>
        <v>0</v>
      </c>
      <c r="D23" s="418"/>
      <c r="E23" s="423">
        <f t="shared" si="4"/>
        <v>0</v>
      </c>
      <c r="F23" s="418">
        <v>0</v>
      </c>
      <c r="G23" s="423">
        <f t="shared" si="4"/>
        <v>0</v>
      </c>
      <c r="H23" s="418">
        <v>0</v>
      </c>
      <c r="I23" s="423">
        <f t="shared" si="5"/>
        <v>0</v>
      </c>
      <c r="J23" s="418">
        <v>0</v>
      </c>
      <c r="K23" s="423">
        <f t="shared" si="16"/>
        <v>0</v>
      </c>
      <c r="L23" s="418">
        <v>0</v>
      </c>
      <c r="M23" s="423">
        <f t="shared" si="17"/>
        <v>0</v>
      </c>
      <c r="N23" s="418"/>
      <c r="O23" s="423">
        <f t="shared" si="6"/>
        <v>0</v>
      </c>
      <c r="P23" s="418"/>
      <c r="Q23" s="423">
        <f t="shared" si="7"/>
        <v>0</v>
      </c>
      <c r="R23" s="418"/>
      <c r="S23" s="423">
        <f t="shared" si="8"/>
        <v>0</v>
      </c>
      <c r="T23" s="418">
        <v>0</v>
      </c>
      <c r="U23" s="423">
        <f t="shared" si="9"/>
        <v>0</v>
      </c>
      <c r="V23" s="418">
        <v>0</v>
      </c>
      <c r="W23" s="1521">
        <f t="shared" si="10"/>
        <v>0</v>
      </c>
      <c r="X23" s="418"/>
      <c r="Y23" s="423">
        <f t="shared" si="18"/>
        <v>0</v>
      </c>
      <c r="Z23" s="418">
        <v>0</v>
      </c>
      <c r="AA23" s="423">
        <f t="shared" si="11"/>
        <v>0</v>
      </c>
      <c r="AB23" s="418"/>
      <c r="AC23" s="423">
        <f t="shared" si="19"/>
        <v>0</v>
      </c>
      <c r="AD23" s="418">
        <v>0</v>
      </c>
      <c r="AE23" s="423">
        <f t="shared" si="20"/>
        <v>0</v>
      </c>
      <c r="AF23" s="418"/>
      <c r="AG23" s="423">
        <f t="shared" si="12"/>
        <v>0</v>
      </c>
      <c r="AH23" s="418">
        <v>0</v>
      </c>
      <c r="AI23" s="423">
        <f t="shared" si="21"/>
        <v>0</v>
      </c>
      <c r="AJ23" s="418">
        <v>0</v>
      </c>
      <c r="AK23" s="423">
        <f t="shared" si="13"/>
        <v>0</v>
      </c>
      <c r="AL23" s="418">
        <v>0</v>
      </c>
      <c r="AM23" s="423">
        <f t="shared" si="22"/>
        <v>0</v>
      </c>
      <c r="AN23" s="418">
        <v>0</v>
      </c>
      <c r="AO23" s="423">
        <f t="shared" si="14"/>
        <v>0</v>
      </c>
      <c r="AP23" s="418">
        <v>0</v>
      </c>
      <c r="AQ23" s="423">
        <f t="shared" si="15"/>
        <v>0</v>
      </c>
      <c r="AR23" s="418">
        <v>0</v>
      </c>
      <c r="AS23" s="423">
        <f t="shared" si="23"/>
        <v>0</v>
      </c>
    </row>
    <row r="24" spans="1:45" ht="13.5" thickBot="1">
      <c r="A24" s="349" t="s">
        <v>151</v>
      </c>
      <c r="B24" s="335">
        <f t="shared" si="2"/>
        <v>73.186350000000004</v>
      </c>
      <c r="C24" s="423">
        <f t="shared" si="3"/>
        <v>0.54198891913250091</v>
      </c>
      <c r="D24" s="418"/>
      <c r="E24" s="423">
        <f t="shared" si="4"/>
        <v>0</v>
      </c>
      <c r="F24" s="418">
        <v>0</v>
      </c>
      <c r="G24" s="423">
        <f t="shared" si="4"/>
        <v>0</v>
      </c>
      <c r="H24" s="418">
        <v>4.3297499999999998</v>
      </c>
      <c r="I24" s="423">
        <f t="shared" si="5"/>
        <v>0.43572780225523994</v>
      </c>
      <c r="J24" s="418">
        <v>0</v>
      </c>
      <c r="K24" s="423">
        <f t="shared" si="16"/>
        <v>0</v>
      </c>
      <c r="L24" s="418">
        <v>3.5771999999999999</v>
      </c>
      <c r="M24" s="423">
        <f t="shared" si="17"/>
        <v>0.84558151851534558</v>
      </c>
      <c r="N24" s="418"/>
      <c r="O24" s="423">
        <f t="shared" si="6"/>
        <v>0</v>
      </c>
      <c r="P24" s="418"/>
      <c r="Q24" s="423">
        <f t="shared" si="7"/>
        <v>0</v>
      </c>
      <c r="R24" s="418"/>
      <c r="S24" s="423">
        <f t="shared" si="8"/>
        <v>0</v>
      </c>
      <c r="T24" s="418">
        <v>0</v>
      </c>
      <c r="U24" s="423">
        <f>T24/$R$27*100</f>
        <v>0</v>
      </c>
      <c r="V24" s="418">
        <v>0</v>
      </c>
      <c r="W24" s="1521">
        <f t="shared" si="10"/>
        <v>0</v>
      </c>
      <c r="X24" s="418">
        <v>40.869</v>
      </c>
      <c r="Y24" s="423">
        <f t="shared" si="18"/>
        <v>3.3809898840822377</v>
      </c>
      <c r="Z24" s="418">
        <v>18.3</v>
      </c>
      <c r="AA24" s="423">
        <f t="shared" si="11"/>
        <v>3.4547857277704361</v>
      </c>
      <c r="AB24" s="418"/>
      <c r="AC24" s="423">
        <f t="shared" si="19"/>
        <v>0</v>
      </c>
      <c r="AD24" s="418">
        <v>0</v>
      </c>
      <c r="AE24" s="423">
        <f t="shared" si="20"/>
        <v>0</v>
      </c>
      <c r="AF24" s="418"/>
      <c r="AG24" s="423">
        <f t="shared" si="12"/>
        <v>0</v>
      </c>
      <c r="AH24" s="418">
        <v>0</v>
      </c>
      <c r="AI24" s="423">
        <f t="shared" si="21"/>
        <v>0</v>
      </c>
      <c r="AJ24" s="418">
        <v>0</v>
      </c>
      <c r="AK24" s="423">
        <f t="shared" si="13"/>
        <v>0</v>
      </c>
      <c r="AL24" s="418">
        <v>0</v>
      </c>
      <c r="AM24" s="423">
        <f t="shared" si="22"/>
        <v>0</v>
      </c>
      <c r="AN24" s="418">
        <v>0</v>
      </c>
      <c r="AO24" s="423">
        <f t="shared" si="14"/>
        <v>0</v>
      </c>
      <c r="AP24" s="418">
        <v>6.1104000000000003</v>
      </c>
      <c r="AQ24" s="423">
        <f t="shared" si="15"/>
        <v>0.59716866458143647</v>
      </c>
      <c r="AR24" s="418">
        <v>0</v>
      </c>
      <c r="AS24" s="423">
        <f t="shared" si="23"/>
        <v>0</v>
      </c>
    </row>
    <row r="25" spans="1:45" ht="13.5" thickBot="1">
      <c r="A25" s="360" t="s">
        <v>153</v>
      </c>
      <c r="B25" s="353">
        <f t="shared" ref="B25:W25" si="24">SUM(B12:B24)</f>
        <v>13503.292671949999</v>
      </c>
      <c r="C25" s="424">
        <f t="shared" si="24"/>
        <v>100</v>
      </c>
      <c r="D25" s="353">
        <v>257.23700000000002</v>
      </c>
      <c r="E25" s="363">
        <f t="shared" si="24"/>
        <v>100</v>
      </c>
      <c r="F25" s="353">
        <v>151.1</v>
      </c>
      <c r="G25" s="363">
        <f t="shared" si="24"/>
        <v>58.739605888732946</v>
      </c>
      <c r="H25" s="353">
        <v>993.68228917000022</v>
      </c>
      <c r="I25" s="363">
        <f t="shared" si="24"/>
        <v>99.999999999999986</v>
      </c>
      <c r="J25" s="353">
        <f>SUM(J12:J24)</f>
        <v>207.07</v>
      </c>
      <c r="K25" s="363">
        <f t="shared" si="24"/>
        <v>100</v>
      </c>
      <c r="L25" s="353">
        <v>423.04614299999997</v>
      </c>
      <c r="M25" s="363">
        <f t="shared" si="24"/>
        <v>100.00000000000001</v>
      </c>
      <c r="N25" s="353">
        <v>577.25400000000002</v>
      </c>
      <c r="O25" s="363">
        <f t="shared" si="24"/>
        <v>99.999999999999986</v>
      </c>
      <c r="P25" s="353">
        <v>646.98294447000001</v>
      </c>
      <c r="Q25" s="363">
        <f t="shared" si="24"/>
        <v>100</v>
      </c>
      <c r="R25" s="353">
        <v>1386.0590447699999</v>
      </c>
      <c r="S25" s="363">
        <f t="shared" si="24"/>
        <v>100</v>
      </c>
      <c r="T25" s="353">
        <v>354.5</v>
      </c>
      <c r="U25" s="363">
        <f t="shared" si="24"/>
        <v>100</v>
      </c>
      <c r="V25" s="353">
        <f>SUM(V12:V24)</f>
        <v>136.06</v>
      </c>
      <c r="W25" s="1520">
        <f t="shared" si="24"/>
        <v>100</v>
      </c>
      <c r="X25" s="353">
        <v>1208.788</v>
      </c>
      <c r="Y25" s="363">
        <f t="shared" ref="Y25:AS25" si="25">SUM(Y12:Y24)</f>
        <v>100.00000000000001</v>
      </c>
      <c r="Z25" s="353">
        <v>529.70000000000005</v>
      </c>
      <c r="AA25" s="363">
        <f t="shared" si="25"/>
        <v>100</v>
      </c>
      <c r="AB25" s="353">
        <v>30.048564149999997</v>
      </c>
      <c r="AC25" s="363">
        <f t="shared" si="25"/>
        <v>100</v>
      </c>
      <c r="AD25" s="353">
        <v>460.4</v>
      </c>
      <c r="AE25" s="363">
        <f t="shared" si="25"/>
        <v>100</v>
      </c>
      <c r="AF25" s="353">
        <v>266.10000000000002</v>
      </c>
      <c r="AG25" s="363">
        <f t="shared" si="25"/>
        <v>100</v>
      </c>
      <c r="AH25" s="353">
        <v>659.6</v>
      </c>
      <c r="AI25" s="363">
        <f t="shared" si="25"/>
        <v>100</v>
      </c>
      <c r="AJ25" s="353">
        <v>2284.90985284</v>
      </c>
      <c r="AK25" s="363">
        <f t="shared" si="25"/>
        <v>100</v>
      </c>
      <c r="AL25" s="353">
        <v>251.55029618</v>
      </c>
      <c r="AM25" s="363">
        <f t="shared" si="25"/>
        <v>100</v>
      </c>
      <c r="AN25" s="353">
        <v>1624.26603219</v>
      </c>
      <c r="AO25" s="363">
        <f t="shared" si="25"/>
        <v>100</v>
      </c>
      <c r="AP25" s="353">
        <v>1023.22850518</v>
      </c>
      <c r="AQ25" s="363">
        <f t="shared" si="25"/>
        <v>100</v>
      </c>
      <c r="AR25" s="353">
        <f t="shared" si="25"/>
        <v>31.71</v>
      </c>
      <c r="AS25" s="363">
        <f t="shared" si="25"/>
        <v>100</v>
      </c>
    </row>
    <row r="26" spans="1:45" ht="13.5" thickBot="1">
      <c r="A26" s="360" t="s">
        <v>155</v>
      </c>
      <c r="B26" s="335">
        <f>D26+F26+H26+J26+L26+N26+P26+R26+T26+V26+X26+Z26+AB26+AD26+AF26+AH26+AJ26+AL26+AN26+AP26+AR26</f>
        <v>0</v>
      </c>
      <c r="C26" s="424">
        <f>B26/B27*100</f>
        <v>0</v>
      </c>
      <c r="D26" s="420"/>
      <c r="E26" s="363">
        <f>D26/$D27*100</f>
        <v>0</v>
      </c>
      <c r="F26" s="420">
        <v>0</v>
      </c>
      <c r="G26" s="363">
        <f>F26/$D27*100</f>
        <v>0</v>
      </c>
      <c r="H26" s="420">
        <v>0</v>
      </c>
      <c r="I26" s="363">
        <f>H26/$H27*100</f>
        <v>0</v>
      </c>
      <c r="J26" s="420">
        <v>0</v>
      </c>
      <c r="K26" s="363">
        <f>J26/$J27*100</f>
        <v>0</v>
      </c>
      <c r="L26" s="420">
        <v>0</v>
      </c>
      <c r="M26" s="363">
        <f>L26/$L27*100</f>
        <v>0</v>
      </c>
      <c r="N26" s="420"/>
      <c r="O26" s="363">
        <f>N26/$N27*100</f>
        <v>0</v>
      </c>
      <c r="P26" s="420"/>
      <c r="Q26" s="363">
        <f>P26/$P27*100</f>
        <v>0</v>
      </c>
      <c r="R26" s="420"/>
      <c r="S26" s="363">
        <f>R26/$P27*100</f>
        <v>0</v>
      </c>
      <c r="T26" s="420">
        <v>0</v>
      </c>
      <c r="U26" s="363">
        <f>T26/$T27*100</f>
        <v>0</v>
      </c>
      <c r="V26" s="420">
        <v>0</v>
      </c>
      <c r="W26" s="1520">
        <f>V26/$P27*100</f>
        <v>0</v>
      </c>
      <c r="X26" s="420"/>
      <c r="Y26" s="363">
        <f>Z26/$P27*100</f>
        <v>0</v>
      </c>
      <c r="Z26" s="420">
        <v>0</v>
      </c>
      <c r="AA26" s="363">
        <f>Z26/$Z27*100</f>
        <v>0</v>
      </c>
      <c r="AB26" s="420">
        <v>0</v>
      </c>
      <c r="AC26" s="363">
        <f>AB26/$AB27*100</f>
        <v>0</v>
      </c>
      <c r="AD26" s="420">
        <v>0</v>
      </c>
      <c r="AE26" s="363">
        <f>AD26/$AD27*100</f>
        <v>0</v>
      </c>
      <c r="AF26" s="420"/>
      <c r="AG26" s="363">
        <f>AF26/$AF27*100</f>
        <v>0</v>
      </c>
      <c r="AH26" s="420">
        <v>0</v>
      </c>
      <c r="AI26" s="363">
        <f>AH26/$AH27*100</f>
        <v>0</v>
      </c>
      <c r="AJ26" s="420">
        <v>0</v>
      </c>
      <c r="AK26" s="363">
        <f>AJ26/$AJ27*100</f>
        <v>0</v>
      </c>
      <c r="AL26" s="420">
        <v>0</v>
      </c>
      <c r="AM26" s="363">
        <f>AL26/$AL27*100</f>
        <v>0</v>
      </c>
      <c r="AN26" s="420">
        <v>0</v>
      </c>
      <c r="AO26" s="423">
        <f>AN26/$AN$27*100</f>
        <v>0</v>
      </c>
      <c r="AP26" s="420">
        <v>0</v>
      </c>
      <c r="AQ26" s="423">
        <f>AP26/$AP$27*100</f>
        <v>0</v>
      </c>
      <c r="AR26" s="420">
        <v>0</v>
      </c>
      <c r="AS26" s="423">
        <f t="shared" si="23"/>
        <v>0</v>
      </c>
    </row>
    <row r="27" spans="1:45" ht="13.5" thickBot="1">
      <c r="A27" s="360" t="s">
        <v>157</v>
      </c>
      <c r="B27" s="353">
        <f t="shared" ref="B27:O27" si="26">SUM(B25:B26)</f>
        <v>13503.292671949999</v>
      </c>
      <c r="C27" s="424">
        <f t="shared" si="26"/>
        <v>100</v>
      </c>
      <c r="D27" s="353">
        <v>257.23700000000002</v>
      </c>
      <c r="E27" s="363">
        <f t="shared" si="26"/>
        <v>100</v>
      </c>
      <c r="F27" s="353">
        <v>151.1</v>
      </c>
      <c r="G27" s="363">
        <f t="shared" si="26"/>
        <v>58.739605888732946</v>
      </c>
      <c r="H27" s="353">
        <v>993.68228917000022</v>
      </c>
      <c r="I27" s="363">
        <f t="shared" si="26"/>
        <v>99.999999999999986</v>
      </c>
      <c r="J27" s="353">
        <f>SUM(J25:J26)</f>
        <v>207.07</v>
      </c>
      <c r="K27" s="363">
        <f t="shared" si="26"/>
        <v>100</v>
      </c>
      <c r="L27" s="353">
        <v>423.04614299999997</v>
      </c>
      <c r="M27" s="363">
        <f t="shared" si="26"/>
        <v>100.00000000000001</v>
      </c>
      <c r="N27" s="353">
        <v>577.25400000000002</v>
      </c>
      <c r="O27" s="363">
        <f t="shared" si="26"/>
        <v>99.999999999999986</v>
      </c>
      <c r="P27" s="353">
        <v>646.98294447000001</v>
      </c>
      <c r="Q27" s="363">
        <f t="shared" ref="Q27:W27" si="27">SUM(Q25:Q26)</f>
        <v>100</v>
      </c>
      <c r="R27" s="353">
        <v>1386.0590447699999</v>
      </c>
      <c r="S27" s="363">
        <f t="shared" si="27"/>
        <v>100</v>
      </c>
      <c r="T27" s="353">
        <v>354.5</v>
      </c>
      <c r="U27" s="363">
        <f t="shared" si="27"/>
        <v>100</v>
      </c>
      <c r="V27" s="353">
        <f>SUM(V25:V26)</f>
        <v>136.06</v>
      </c>
      <c r="W27" s="1520">
        <f t="shared" si="27"/>
        <v>100</v>
      </c>
      <c r="X27" s="353">
        <v>1208.788</v>
      </c>
      <c r="Y27" s="363">
        <f t="shared" ref="Y27:AS27" si="28">SUM(Y25:Y26)</f>
        <v>100.00000000000001</v>
      </c>
      <c r="Z27" s="353">
        <v>529.70000000000005</v>
      </c>
      <c r="AA27" s="363">
        <f t="shared" si="28"/>
        <v>100</v>
      </c>
      <c r="AB27" s="353">
        <v>30.048564149999997</v>
      </c>
      <c r="AC27" s="363">
        <f t="shared" si="28"/>
        <v>100</v>
      </c>
      <c r="AD27" s="353">
        <v>460.4</v>
      </c>
      <c r="AE27" s="363">
        <f t="shared" si="28"/>
        <v>100</v>
      </c>
      <c r="AF27" s="353">
        <v>266.10000000000002</v>
      </c>
      <c r="AG27" s="363">
        <f t="shared" si="28"/>
        <v>100</v>
      </c>
      <c r="AH27" s="353">
        <v>659.6</v>
      </c>
      <c r="AI27" s="363">
        <f t="shared" si="28"/>
        <v>100</v>
      </c>
      <c r="AJ27" s="353">
        <v>2284.90985284</v>
      </c>
      <c r="AK27" s="363">
        <f t="shared" si="28"/>
        <v>100</v>
      </c>
      <c r="AL27" s="353">
        <v>251.55029618</v>
      </c>
      <c r="AM27" s="363">
        <f t="shared" si="28"/>
        <v>100</v>
      </c>
      <c r="AN27" s="353">
        <v>1624.26603219</v>
      </c>
      <c r="AO27" s="363">
        <f t="shared" si="28"/>
        <v>100</v>
      </c>
      <c r="AP27" s="353">
        <v>1023.22850518</v>
      </c>
      <c r="AQ27" s="363">
        <f t="shared" si="28"/>
        <v>100</v>
      </c>
      <c r="AR27" s="353">
        <f t="shared" si="28"/>
        <v>31.71</v>
      </c>
      <c r="AS27" s="363">
        <f t="shared" si="28"/>
        <v>100</v>
      </c>
    </row>
    <row r="28" spans="1:45">
      <c r="A28" s="346" t="s">
        <v>1539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1519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  <c r="AR28" s="419"/>
      <c r="AS28" s="364"/>
    </row>
    <row r="29" spans="1:45" ht="16.5" customHeight="1">
      <c r="A29" s="349" t="s">
        <v>1540</v>
      </c>
      <c r="B29" s="335">
        <f t="shared" ref="B29:B35" si="29">D29+F29+H29+J29+L29+N29+P29+R29+T29+V29+X29+Z29+AB29+AD29+AF29+AH29+AJ29+AL29+AN29+AP29+AR29</f>
        <v>231.7526</v>
      </c>
      <c r="C29" s="423">
        <f t="shared" ref="C29:C35" si="30">B29/$B$38*100</f>
        <v>13.463099049695629</v>
      </c>
      <c r="D29" s="418"/>
      <c r="E29" s="423">
        <f t="shared" ref="E29:G35" si="31">D29/$D$38*100</f>
        <v>0</v>
      </c>
      <c r="F29" s="418">
        <v>0</v>
      </c>
      <c r="G29" s="423">
        <f t="shared" si="31"/>
        <v>0</v>
      </c>
      <c r="H29" s="418">
        <v>0</v>
      </c>
      <c r="I29" s="423">
        <f t="shared" ref="I29:I35" si="32">H29/$H$38*100</f>
        <v>0</v>
      </c>
      <c r="J29" s="418">
        <v>0</v>
      </c>
      <c r="K29" s="423">
        <f>J29/$J$38*100</f>
        <v>0</v>
      </c>
      <c r="L29" s="418">
        <v>0</v>
      </c>
      <c r="M29" s="423">
        <v>0</v>
      </c>
      <c r="N29" s="418"/>
      <c r="O29" s="423">
        <f>N29/$N$38*100</f>
        <v>0</v>
      </c>
      <c r="P29" s="418">
        <v>126.5796</v>
      </c>
      <c r="Q29" s="423">
        <f>P29/$P$38*100</f>
        <v>20.250220711013387</v>
      </c>
      <c r="R29" s="418">
        <v>105.483</v>
      </c>
      <c r="S29" s="423">
        <f t="shared" ref="S29:S35" si="33">R29/$R$38*100</f>
        <v>46.039401847821097</v>
      </c>
      <c r="T29" s="418">
        <v>0</v>
      </c>
      <c r="U29" s="423">
        <v>0</v>
      </c>
      <c r="V29" s="418">
        <v>-0.31</v>
      </c>
      <c r="W29" s="1521">
        <f t="shared" ref="W29:W35" si="34">V29/$V$38*100</f>
        <v>-1.0685970355049983</v>
      </c>
      <c r="X29" s="418"/>
      <c r="Y29" s="423">
        <v>0</v>
      </c>
      <c r="Z29" s="418">
        <v>0</v>
      </c>
      <c r="AA29" s="423">
        <f t="shared" ref="AA29:AA35" si="35">Z29/$Z$38*100</f>
        <v>0</v>
      </c>
      <c r="AB29" s="418"/>
      <c r="AC29" s="423">
        <f>AB29/$AB$38*100</f>
        <v>0</v>
      </c>
      <c r="AD29" s="418">
        <v>0</v>
      </c>
      <c r="AE29" s="423">
        <f>AD29/$AD$38*100</f>
        <v>0</v>
      </c>
      <c r="AF29" s="418"/>
      <c r="AG29" s="423">
        <f t="shared" ref="AG29:AG35" si="36">AF29/$AF$38*100</f>
        <v>0</v>
      </c>
      <c r="AH29" s="418">
        <v>0</v>
      </c>
      <c r="AI29" s="423">
        <f>AH29/$AH$38*100</f>
        <v>0</v>
      </c>
      <c r="AJ29" s="418">
        <v>0</v>
      </c>
      <c r="AK29" s="423">
        <f t="shared" ref="AK29:AK38" si="37">AJ29/$AJ$38*100</f>
        <v>0</v>
      </c>
      <c r="AL29" s="418">
        <v>0</v>
      </c>
      <c r="AM29" s="423">
        <f>AL29/$AL$38*100</f>
        <v>0</v>
      </c>
      <c r="AN29" s="418">
        <v>0</v>
      </c>
      <c r="AO29" s="423">
        <f t="shared" ref="AO29:AO35" si="38">AN29/$AN$38*100</f>
        <v>0</v>
      </c>
      <c r="AP29" s="418">
        <v>0</v>
      </c>
      <c r="AQ29" s="423">
        <f t="shared" ref="AQ29:AQ35" si="39">AP29/$AP$38*100</f>
        <v>0</v>
      </c>
      <c r="AR29" s="418">
        <v>0</v>
      </c>
      <c r="AS29" s="423">
        <f>AR29/$AR$38*100</f>
        <v>0</v>
      </c>
    </row>
    <row r="30" spans="1:45" ht="16.5" customHeight="1">
      <c r="A30" s="349" t="s">
        <v>317</v>
      </c>
      <c r="B30" s="335">
        <f t="shared" si="29"/>
        <v>340.05353869000004</v>
      </c>
      <c r="C30" s="423">
        <f t="shared" si="30"/>
        <v>19.75457653369574</v>
      </c>
      <c r="D30" s="418"/>
      <c r="E30" s="423">
        <f t="shared" si="31"/>
        <v>0</v>
      </c>
      <c r="F30" s="418">
        <v>0</v>
      </c>
      <c r="G30" s="423">
        <f t="shared" si="31"/>
        <v>0</v>
      </c>
      <c r="H30" s="418">
        <v>0</v>
      </c>
      <c r="I30" s="423">
        <f t="shared" si="32"/>
        <v>0</v>
      </c>
      <c r="J30" s="418">
        <v>0</v>
      </c>
      <c r="K30" s="423">
        <f t="shared" ref="K30:K35" si="40">J30/$J$38*100</f>
        <v>0</v>
      </c>
      <c r="L30" s="418">
        <v>0</v>
      </c>
      <c r="M30" s="423">
        <v>0</v>
      </c>
      <c r="N30" s="418"/>
      <c r="O30" s="423">
        <f t="shared" ref="O30:O35" si="41">N30/$N$38*100</f>
        <v>0</v>
      </c>
      <c r="P30" s="418">
        <v>274.0582</v>
      </c>
      <c r="Q30" s="423">
        <f t="shared" ref="Q30:Q35" si="42">P30/$P$38*100</f>
        <v>43.843866133745479</v>
      </c>
      <c r="R30" s="418">
        <v>52.703499999999998</v>
      </c>
      <c r="S30" s="423">
        <f t="shared" si="33"/>
        <v>23.003115338837908</v>
      </c>
      <c r="T30" s="418">
        <v>0</v>
      </c>
      <c r="U30" s="423">
        <v>0</v>
      </c>
      <c r="V30" s="418">
        <v>0</v>
      </c>
      <c r="W30" s="1521">
        <f t="shared" si="34"/>
        <v>0</v>
      </c>
      <c r="X30" s="418"/>
      <c r="Y30" s="423">
        <v>0</v>
      </c>
      <c r="Z30" s="418">
        <v>0</v>
      </c>
      <c r="AA30" s="423">
        <f t="shared" si="35"/>
        <v>0</v>
      </c>
      <c r="AB30" s="418"/>
      <c r="AC30" s="423">
        <f t="shared" ref="AC30:AC35" si="43">AB30/$AB$38*100</f>
        <v>0</v>
      </c>
      <c r="AD30" s="418">
        <v>0</v>
      </c>
      <c r="AE30" s="423">
        <f t="shared" ref="AE30:AE35" si="44">AD30/$AD$38*100</f>
        <v>0</v>
      </c>
      <c r="AF30" s="418"/>
      <c r="AG30" s="423">
        <f t="shared" si="36"/>
        <v>0</v>
      </c>
      <c r="AH30" s="418">
        <v>0</v>
      </c>
      <c r="AI30" s="423">
        <f t="shared" ref="AI30:AI35" si="45">AH30/$AH$38*100</f>
        <v>0</v>
      </c>
      <c r="AJ30" s="418">
        <v>0</v>
      </c>
      <c r="AK30" s="423">
        <f t="shared" si="37"/>
        <v>0</v>
      </c>
      <c r="AL30" s="418">
        <v>0</v>
      </c>
      <c r="AM30" s="423">
        <f t="shared" ref="AM30:AM35" si="46">AL30/$AL$38*100</f>
        <v>0</v>
      </c>
      <c r="AN30" s="418">
        <v>0</v>
      </c>
      <c r="AO30" s="423">
        <f t="shared" si="38"/>
        <v>0</v>
      </c>
      <c r="AP30" s="418">
        <v>13.291838689999999</v>
      </c>
      <c r="AQ30" s="423">
        <f t="shared" si="39"/>
        <v>4.1947314218831879</v>
      </c>
      <c r="AR30" s="418">
        <v>0</v>
      </c>
      <c r="AS30" s="423">
        <f t="shared" ref="AS30:AS35" si="47">AR30/$AR$38*100</f>
        <v>0</v>
      </c>
    </row>
    <row r="31" spans="1:45" ht="16.5" customHeight="1">
      <c r="A31" s="349" t="s">
        <v>1541</v>
      </c>
      <c r="B31" s="335">
        <f t="shared" si="29"/>
        <v>0</v>
      </c>
      <c r="C31" s="423">
        <f t="shared" si="30"/>
        <v>0</v>
      </c>
      <c r="D31" s="418"/>
      <c r="E31" s="423">
        <f t="shared" si="31"/>
        <v>0</v>
      </c>
      <c r="F31" s="418">
        <v>0</v>
      </c>
      <c r="G31" s="423">
        <f t="shared" si="31"/>
        <v>0</v>
      </c>
      <c r="H31" s="418">
        <v>0</v>
      </c>
      <c r="I31" s="423">
        <f t="shared" si="32"/>
        <v>0</v>
      </c>
      <c r="J31" s="418">
        <v>0</v>
      </c>
      <c r="K31" s="423">
        <f t="shared" si="40"/>
        <v>0</v>
      </c>
      <c r="L31" s="418">
        <v>0</v>
      </c>
      <c r="M31" s="423">
        <v>0</v>
      </c>
      <c r="N31" s="418"/>
      <c r="O31" s="423">
        <f t="shared" si="41"/>
        <v>0</v>
      </c>
      <c r="P31" s="418"/>
      <c r="Q31" s="423">
        <f t="shared" si="42"/>
        <v>0</v>
      </c>
      <c r="R31" s="418"/>
      <c r="S31" s="423">
        <f t="shared" si="33"/>
        <v>0</v>
      </c>
      <c r="T31" s="418">
        <v>0</v>
      </c>
      <c r="U31" s="423">
        <v>0</v>
      </c>
      <c r="V31" s="418">
        <v>0</v>
      </c>
      <c r="W31" s="1521">
        <f t="shared" si="34"/>
        <v>0</v>
      </c>
      <c r="X31" s="418"/>
      <c r="Y31" s="423">
        <v>0</v>
      </c>
      <c r="Z31" s="418">
        <v>0</v>
      </c>
      <c r="AA31" s="423">
        <f t="shared" si="35"/>
        <v>0</v>
      </c>
      <c r="AB31" s="418"/>
      <c r="AC31" s="423">
        <f t="shared" si="43"/>
        <v>0</v>
      </c>
      <c r="AD31" s="418">
        <v>0</v>
      </c>
      <c r="AE31" s="423">
        <f t="shared" si="44"/>
        <v>0</v>
      </c>
      <c r="AF31" s="418"/>
      <c r="AG31" s="423">
        <f t="shared" si="36"/>
        <v>0</v>
      </c>
      <c r="AH31" s="418">
        <v>0</v>
      </c>
      <c r="AI31" s="423">
        <f t="shared" si="45"/>
        <v>0</v>
      </c>
      <c r="AJ31" s="418">
        <v>0</v>
      </c>
      <c r="AK31" s="423">
        <f t="shared" si="37"/>
        <v>0</v>
      </c>
      <c r="AL31" s="418">
        <v>0</v>
      </c>
      <c r="AM31" s="423">
        <f t="shared" si="46"/>
        <v>0</v>
      </c>
      <c r="AN31" s="418">
        <v>0</v>
      </c>
      <c r="AO31" s="423">
        <f t="shared" si="38"/>
        <v>0</v>
      </c>
      <c r="AP31" s="418">
        <v>0</v>
      </c>
      <c r="AQ31" s="423">
        <f t="shared" si="39"/>
        <v>0</v>
      </c>
      <c r="AR31" s="418">
        <v>0</v>
      </c>
      <c r="AS31" s="423">
        <f t="shared" si="47"/>
        <v>0</v>
      </c>
    </row>
    <row r="32" spans="1:45">
      <c r="A32" s="349" t="s">
        <v>1542</v>
      </c>
      <c r="B32" s="335">
        <f t="shared" si="29"/>
        <v>173.13511471999999</v>
      </c>
      <c r="C32" s="423">
        <f t="shared" si="30"/>
        <v>10.057859969880708</v>
      </c>
      <c r="D32" s="418"/>
      <c r="E32" s="423">
        <f t="shared" si="31"/>
        <v>0</v>
      </c>
      <c r="F32" s="418">
        <v>0</v>
      </c>
      <c r="G32" s="423">
        <f t="shared" si="31"/>
        <v>0</v>
      </c>
      <c r="H32" s="418">
        <v>27.39611472</v>
      </c>
      <c r="I32" s="423">
        <f t="shared" si="32"/>
        <v>36.545558747156079</v>
      </c>
      <c r="J32" s="418">
        <v>0</v>
      </c>
      <c r="K32" s="423">
        <f t="shared" si="40"/>
        <v>0</v>
      </c>
      <c r="L32" s="418">
        <v>0</v>
      </c>
      <c r="M32" s="423">
        <v>0</v>
      </c>
      <c r="N32" s="418"/>
      <c r="O32" s="423">
        <f t="shared" si="41"/>
        <v>0</v>
      </c>
      <c r="P32" s="418"/>
      <c r="Q32" s="423">
        <f t="shared" si="42"/>
        <v>0</v>
      </c>
      <c r="R32" s="418"/>
      <c r="S32" s="423">
        <f t="shared" si="33"/>
        <v>0</v>
      </c>
      <c r="T32" s="418">
        <v>0</v>
      </c>
      <c r="U32" s="423">
        <v>0</v>
      </c>
      <c r="V32" s="418">
        <v>0</v>
      </c>
      <c r="W32" s="1521">
        <f t="shared" si="34"/>
        <v>0</v>
      </c>
      <c r="X32" s="418"/>
      <c r="Y32" s="423">
        <v>0</v>
      </c>
      <c r="Z32" s="418">
        <v>0</v>
      </c>
      <c r="AA32" s="423">
        <f t="shared" si="35"/>
        <v>0</v>
      </c>
      <c r="AB32" s="418"/>
      <c r="AC32" s="423">
        <f t="shared" si="43"/>
        <v>0</v>
      </c>
      <c r="AD32" s="418">
        <v>0</v>
      </c>
      <c r="AE32" s="423">
        <f t="shared" si="44"/>
        <v>0</v>
      </c>
      <c r="AF32" s="418"/>
      <c r="AG32" s="423">
        <f t="shared" si="36"/>
        <v>0</v>
      </c>
      <c r="AH32" s="418">
        <v>0</v>
      </c>
      <c r="AI32" s="423">
        <f t="shared" si="45"/>
        <v>0</v>
      </c>
      <c r="AJ32" s="418">
        <v>0</v>
      </c>
      <c r="AK32" s="423">
        <f t="shared" si="37"/>
        <v>0</v>
      </c>
      <c r="AL32" s="418">
        <v>0</v>
      </c>
      <c r="AM32" s="423">
        <f t="shared" si="46"/>
        <v>0</v>
      </c>
      <c r="AN32" s="418">
        <v>0</v>
      </c>
      <c r="AO32" s="423">
        <f t="shared" si="38"/>
        <v>0</v>
      </c>
      <c r="AP32" s="418">
        <v>145.739</v>
      </c>
      <c r="AQ32" s="423">
        <f t="shared" si="39"/>
        <v>45.99333297309478</v>
      </c>
      <c r="AR32" s="418">
        <v>0</v>
      </c>
      <c r="AS32" s="423">
        <f t="shared" si="47"/>
        <v>0</v>
      </c>
    </row>
    <row r="33" spans="1:45" s="383" customFormat="1" ht="16.5" customHeight="1">
      <c r="A33" s="349" t="s">
        <v>169</v>
      </c>
      <c r="B33" s="335">
        <f t="shared" si="29"/>
        <v>809.3305323598712</v>
      </c>
      <c r="C33" s="423">
        <f t="shared" si="30"/>
        <v>47.016072834150897</v>
      </c>
      <c r="D33" s="418"/>
      <c r="E33" s="423">
        <f t="shared" si="31"/>
        <v>0</v>
      </c>
      <c r="F33" s="418">
        <v>0</v>
      </c>
      <c r="G33" s="423">
        <f t="shared" si="31"/>
        <v>0</v>
      </c>
      <c r="H33" s="418">
        <v>47.568164549999999</v>
      </c>
      <c r="I33" s="423">
        <f t="shared" si="32"/>
        <v>63.454441252843907</v>
      </c>
      <c r="J33" s="418">
        <v>0</v>
      </c>
      <c r="K33" s="423">
        <f t="shared" si="40"/>
        <v>0</v>
      </c>
      <c r="L33" s="418">
        <v>8.2110001998713464</v>
      </c>
      <c r="M33" s="423">
        <v>0</v>
      </c>
      <c r="N33" s="418"/>
      <c r="O33" s="423">
        <f t="shared" si="41"/>
        <v>0</v>
      </c>
      <c r="P33" s="418">
        <v>224.43983152999999</v>
      </c>
      <c r="Q33" s="423">
        <f t="shared" si="42"/>
        <v>35.905913155241137</v>
      </c>
      <c r="R33" s="418">
        <v>70.928118709999993</v>
      </c>
      <c r="S33" s="423">
        <f t="shared" si="33"/>
        <v>30.957482813340992</v>
      </c>
      <c r="T33" s="418">
        <v>0</v>
      </c>
      <c r="U33" s="423">
        <v>0</v>
      </c>
      <c r="V33" s="418">
        <v>0</v>
      </c>
      <c r="W33" s="1521">
        <f t="shared" si="34"/>
        <v>0</v>
      </c>
      <c r="X33" s="418">
        <v>67.900000000000006</v>
      </c>
      <c r="Y33" s="423">
        <v>0</v>
      </c>
      <c r="Z33" s="418">
        <v>0</v>
      </c>
      <c r="AA33" s="423">
        <f t="shared" si="35"/>
        <v>0</v>
      </c>
      <c r="AB33" s="418"/>
      <c r="AC33" s="423">
        <f t="shared" si="43"/>
        <v>0</v>
      </c>
      <c r="AD33" s="418">
        <v>25.9</v>
      </c>
      <c r="AE33" s="423">
        <f t="shared" si="44"/>
        <v>100</v>
      </c>
      <c r="AF33" s="418">
        <v>15.3</v>
      </c>
      <c r="AG33" s="423">
        <f t="shared" si="36"/>
        <v>100</v>
      </c>
      <c r="AH33" s="418">
        <v>13.9</v>
      </c>
      <c r="AI33" s="423">
        <f t="shared" si="45"/>
        <v>100</v>
      </c>
      <c r="AJ33" s="418">
        <v>115.79213063</v>
      </c>
      <c r="AK33" s="423">
        <f t="shared" si="37"/>
        <v>100</v>
      </c>
      <c r="AL33" s="418">
        <v>18.852286739999997</v>
      </c>
      <c r="AM33" s="423">
        <f t="shared" si="46"/>
        <v>100</v>
      </c>
      <c r="AN33" s="418">
        <v>42.3</v>
      </c>
      <c r="AO33" s="423">
        <f t="shared" si="38"/>
        <v>100</v>
      </c>
      <c r="AP33" s="418">
        <v>157.839</v>
      </c>
      <c r="AQ33" s="423">
        <f t="shared" si="39"/>
        <v>49.811935605022036</v>
      </c>
      <c r="AR33" s="418">
        <v>0.4</v>
      </c>
      <c r="AS33" s="423">
        <f t="shared" si="47"/>
        <v>12.422360248447205</v>
      </c>
    </row>
    <row r="34" spans="1:45" s="383" customFormat="1" ht="16.5" customHeight="1">
      <c r="A34" s="349" t="s">
        <v>171</v>
      </c>
      <c r="B34" s="335">
        <f t="shared" si="29"/>
        <v>0.85899999999999999</v>
      </c>
      <c r="C34" s="423">
        <f t="shared" si="30"/>
        <v>4.9901498769327916E-2</v>
      </c>
      <c r="D34" s="418">
        <v>0.85899999999999999</v>
      </c>
      <c r="E34" s="423">
        <f t="shared" si="31"/>
        <v>100</v>
      </c>
      <c r="F34" s="418">
        <v>0</v>
      </c>
      <c r="G34" s="423">
        <f t="shared" si="31"/>
        <v>0</v>
      </c>
      <c r="H34" s="418">
        <v>0</v>
      </c>
      <c r="I34" s="423">
        <f t="shared" si="32"/>
        <v>0</v>
      </c>
      <c r="J34" s="418">
        <v>0</v>
      </c>
      <c r="K34" s="423">
        <f t="shared" si="40"/>
        <v>0</v>
      </c>
      <c r="L34" s="418">
        <v>0</v>
      </c>
      <c r="M34" s="423">
        <v>0</v>
      </c>
      <c r="N34" s="418"/>
      <c r="O34" s="423">
        <f t="shared" si="41"/>
        <v>0</v>
      </c>
      <c r="P34" s="418"/>
      <c r="Q34" s="423">
        <f t="shared" si="42"/>
        <v>0</v>
      </c>
      <c r="R34" s="418"/>
      <c r="S34" s="423">
        <f t="shared" si="33"/>
        <v>0</v>
      </c>
      <c r="T34" s="418">
        <v>0</v>
      </c>
      <c r="U34" s="423">
        <v>0</v>
      </c>
      <c r="V34" s="418">
        <v>0</v>
      </c>
      <c r="W34" s="1521">
        <f t="shared" si="34"/>
        <v>0</v>
      </c>
      <c r="X34" s="418"/>
      <c r="Y34" s="423">
        <v>0</v>
      </c>
      <c r="Z34" s="418">
        <v>0</v>
      </c>
      <c r="AA34" s="423">
        <f t="shared" si="35"/>
        <v>0</v>
      </c>
      <c r="AB34" s="418"/>
      <c r="AC34" s="423">
        <f t="shared" si="43"/>
        <v>0</v>
      </c>
      <c r="AD34" s="418"/>
      <c r="AE34" s="423">
        <f t="shared" si="44"/>
        <v>0</v>
      </c>
      <c r="AF34" s="418"/>
      <c r="AG34" s="423">
        <f t="shared" si="36"/>
        <v>0</v>
      </c>
      <c r="AH34" s="418">
        <v>0</v>
      </c>
      <c r="AI34" s="423">
        <f t="shared" si="45"/>
        <v>0</v>
      </c>
      <c r="AJ34" s="418">
        <v>0</v>
      </c>
      <c r="AK34" s="423">
        <f t="shared" si="37"/>
        <v>0</v>
      </c>
      <c r="AL34" s="418">
        <v>0</v>
      </c>
      <c r="AM34" s="423">
        <f t="shared" si="46"/>
        <v>0</v>
      </c>
      <c r="AN34" s="418">
        <v>0</v>
      </c>
      <c r="AO34" s="423">
        <f t="shared" si="38"/>
        <v>0</v>
      </c>
      <c r="AP34" s="418">
        <v>0</v>
      </c>
      <c r="AQ34" s="423">
        <f t="shared" si="39"/>
        <v>0</v>
      </c>
      <c r="AR34" s="418">
        <v>0</v>
      </c>
      <c r="AS34" s="423">
        <f t="shared" si="47"/>
        <v>0</v>
      </c>
    </row>
    <row r="35" spans="1:45" ht="13.5" thickBot="1">
      <c r="A35" s="349" t="s">
        <v>173</v>
      </c>
      <c r="B35" s="335">
        <f t="shared" si="29"/>
        <v>166.26039723</v>
      </c>
      <c r="C35" s="423">
        <f t="shared" si="30"/>
        <v>9.6584901138077015</v>
      </c>
      <c r="D35" s="418"/>
      <c r="E35" s="423">
        <f t="shared" si="31"/>
        <v>0</v>
      </c>
      <c r="F35" s="418">
        <v>3</v>
      </c>
      <c r="G35" s="423">
        <f t="shared" si="31"/>
        <v>349.24330616996508</v>
      </c>
      <c r="H35" s="418">
        <v>0</v>
      </c>
      <c r="I35" s="423">
        <f t="shared" si="32"/>
        <v>0</v>
      </c>
      <c r="J35" s="418">
        <v>17.73</v>
      </c>
      <c r="K35" s="423">
        <f t="shared" si="40"/>
        <v>100</v>
      </c>
      <c r="L35" s="418">
        <v>0</v>
      </c>
      <c r="M35" s="423">
        <v>0</v>
      </c>
      <c r="N35" s="418">
        <v>9.0340000000000007</v>
      </c>
      <c r="O35" s="423">
        <f t="shared" si="41"/>
        <v>100</v>
      </c>
      <c r="P35" s="418"/>
      <c r="Q35" s="423">
        <f t="shared" si="42"/>
        <v>0</v>
      </c>
      <c r="R35" s="418"/>
      <c r="S35" s="423">
        <f t="shared" si="33"/>
        <v>0</v>
      </c>
      <c r="T35" s="418">
        <v>71.7</v>
      </c>
      <c r="U35" s="423">
        <v>0</v>
      </c>
      <c r="V35" s="418">
        <v>29.32</v>
      </c>
      <c r="W35" s="1521">
        <f t="shared" si="34"/>
        <v>101.06859703550499</v>
      </c>
      <c r="X35" s="418"/>
      <c r="Y35" s="423">
        <v>0</v>
      </c>
      <c r="Z35" s="418">
        <v>32</v>
      </c>
      <c r="AA35" s="423">
        <f t="shared" si="35"/>
        <v>100</v>
      </c>
      <c r="AB35" s="418">
        <v>0.65639722999999994</v>
      </c>
      <c r="AC35" s="423">
        <f t="shared" si="43"/>
        <v>100</v>
      </c>
      <c r="AD35" s="418">
        <v>0</v>
      </c>
      <c r="AE35" s="423">
        <f t="shared" si="44"/>
        <v>0</v>
      </c>
      <c r="AF35" s="418"/>
      <c r="AG35" s="423">
        <f t="shared" si="36"/>
        <v>0</v>
      </c>
      <c r="AH35" s="418">
        <v>0</v>
      </c>
      <c r="AI35" s="423">
        <f t="shared" si="45"/>
        <v>0</v>
      </c>
      <c r="AJ35" s="418">
        <v>0</v>
      </c>
      <c r="AK35" s="423">
        <f t="shared" si="37"/>
        <v>0</v>
      </c>
      <c r="AL35" s="418">
        <v>0</v>
      </c>
      <c r="AM35" s="423">
        <f t="shared" si="46"/>
        <v>0</v>
      </c>
      <c r="AN35" s="418">
        <v>0</v>
      </c>
      <c r="AO35" s="423">
        <f t="shared" si="38"/>
        <v>0</v>
      </c>
      <c r="AP35" s="418">
        <v>0</v>
      </c>
      <c r="AQ35" s="423">
        <f t="shared" si="39"/>
        <v>0</v>
      </c>
      <c r="AR35" s="418">
        <v>2.82</v>
      </c>
      <c r="AS35" s="423">
        <f t="shared" si="47"/>
        <v>87.577639751552795</v>
      </c>
    </row>
    <row r="36" spans="1:45" s="426" customFormat="1" ht="13.5" thickBot="1">
      <c r="A36" s="360" t="s">
        <v>1543</v>
      </c>
      <c r="B36" s="353">
        <f t="shared" ref="B36:S36" si="48">SUM(B29:B35)</f>
        <v>1721.3911829998713</v>
      </c>
      <c r="C36" s="424">
        <f t="shared" si="48"/>
        <v>100</v>
      </c>
      <c r="D36" s="353">
        <v>0.85899999999999999</v>
      </c>
      <c r="E36" s="424">
        <f t="shared" si="48"/>
        <v>100</v>
      </c>
      <c r="F36" s="353">
        <v>3</v>
      </c>
      <c r="G36" s="424">
        <f t="shared" si="48"/>
        <v>349.24330616996508</v>
      </c>
      <c r="H36" s="353">
        <v>74.964279270000006</v>
      </c>
      <c r="I36" s="424">
        <f t="shared" si="48"/>
        <v>99.999999999999986</v>
      </c>
      <c r="J36" s="353">
        <f>SUM(J29:J35)</f>
        <v>17.73</v>
      </c>
      <c r="K36" s="424">
        <f>SUM(K29:K35)</f>
        <v>100</v>
      </c>
      <c r="L36" s="353">
        <f>SUM(L29:L35)</f>
        <v>8.2110001998713464</v>
      </c>
      <c r="M36" s="424">
        <f t="shared" si="48"/>
        <v>0</v>
      </c>
      <c r="N36" s="353">
        <f>SUM(N29:N35)</f>
        <v>9.0340000000000007</v>
      </c>
      <c r="O36" s="424">
        <f t="shared" si="48"/>
        <v>100</v>
      </c>
      <c r="P36" s="353">
        <v>625.07763152999996</v>
      </c>
      <c r="Q36" s="424">
        <f t="shared" si="48"/>
        <v>100</v>
      </c>
      <c r="R36" s="353">
        <v>229.11461871</v>
      </c>
      <c r="S36" s="424">
        <f t="shared" si="48"/>
        <v>100</v>
      </c>
      <c r="T36" s="353">
        <v>71.7</v>
      </c>
      <c r="U36" s="424">
        <v>0</v>
      </c>
      <c r="V36" s="353">
        <f t="shared" ref="V36:AS36" si="49">SUM(V29:V35)</f>
        <v>29.01</v>
      </c>
      <c r="W36" s="1522">
        <f t="shared" si="49"/>
        <v>100</v>
      </c>
      <c r="X36" s="353">
        <f t="shared" si="49"/>
        <v>67.900000000000006</v>
      </c>
      <c r="Y36" s="424">
        <f t="shared" si="49"/>
        <v>0</v>
      </c>
      <c r="Z36" s="353">
        <v>32</v>
      </c>
      <c r="AA36" s="424">
        <f t="shared" si="49"/>
        <v>100</v>
      </c>
      <c r="AB36" s="353">
        <v>0.65639722999999994</v>
      </c>
      <c r="AC36" s="424">
        <f t="shared" si="49"/>
        <v>100</v>
      </c>
      <c r="AD36" s="353">
        <v>25.9</v>
      </c>
      <c r="AE36" s="424">
        <f t="shared" si="49"/>
        <v>100</v>
      </c>
      <c r="AF36" s="353">
        <v>15.3</v>
      </c>
      <c r="AG36" s="424">
        <f t="shared" si="49"/>
        <v>100</v>
      </c>
      <c r="AH36" s="353">
        <v>13.9</v>
      </c>
      <c r="AI36" s="424">
        <f t="shared" si="49"/>
        <v>100</v>
      </c>
      <c r="AJ36" s="353">
        <v>115.79213063</v>
      </c>
      <c r="AK36" s="423">
        <f t="shared" si="37"/>
        <v>100</v>
      </c>
      <c r="AL36" s="353">
        <v>18.852286739999997</v>
      </c>
      <c r="AM36" s="424">
        <f t="shared" si="49"/>
        <v>100</v>
      </c>
      <c r="AN36" s="353">
        <v>42.3</v>
      </c>
      <c r="AO36" s="424">
        <f t="shared" si="49"/>
        <v>100</v>
      </c>
      <c r="AP36" s="353">
        <v>316.86983868999999</v>
      </c>
      <c r="AQ36" s="424">
        <f t="shared" si="49"/>
        <v>100</v>
      </c>
      <c r="AR36" s="353">
        <f t="shared" si="49"/>
        <v>3.2199999999999998</v>
      </c>
      <c r="AS36" s="424">
        <f t="shared" si="49"/>
        <v>100</v>
      </c>
    </row>
    <row r="37" spans="1:45" s="426" customFormat="1" ht="13.5" thickBot="1">
      <c r="A37" s="360" t="s">
        <v>1544</v>
      </c>
      <c r="B37" s="335">
        <f>D37+F37+H37+J37+L37+N37+P37+R37+T37+V37+X37+Z37+AB37+AD37+AF37+AH37+AJ37+AL37+AN37+AP37+AR37</f>
        <v>0</v>
      </c>
      <c r="C37" s="424">
        <f>B37/B38*100</f>
        <v>0</v>
      </c>
      <c r="D37" s="420"/>
      <c r="E37" s="424">
        <f>D37/$D$38*100</f>
        <v>0</v>
      </c>
      <c r="F37" s="420">
        <v>0</v>
      </c>
      <c r="G37" s="424">
        <f>F37/$D$38*100</f>
        <v>0</v>
      </c>
      <c r="H37" s="420">
        <v>0</v>
      </c>
      <c r="I37" s="424">
        <f>H37/$H$38*100</f>
        <v>0</v>
      </c>
      <c r="J37" s="420">
        <v>0</v>
      </c>
      <c r="K37" s="424">
        <f>J37/$J$38*100</f>
        <v>0</v>
      </c>
      <c r="L37" s="420">
        <v>0</v>
      </c>
      <c r="M37" s="424">
        <v>0</v>
      </c>
      <c r="N37" s="420">
        <v>0</v>
      </c>
      <c r="O37" s="424">
        <f>N37/$N$38*100</f>
        <v>0</v>
      </c>
      <c r="P37" s="420"/>
      <c r="Q37" s="424">
        <f>P37/$P$38*100</f>
        <v>0</v>
      </c>
      <c r="R37" s="420"/>
      <c r="S37" s="424">
        <f>R37/$R$38*100</f>
        <v>0</v>
      </c>
      <c r="T37" s="420">
        <v>0</v>
      </c>
      <c r="U37" s="424">
        <v>0</v>
      </c>
      <c r="V37" s="420">
        <v>0</v>
      </c>
      <c r="W37" s="1522">
        <f>V37/$V$38*100</f>
        <v>0</v>
      </c>
      <c r="X37" s="420">
        <v>0</v>
      </c>
      <c r="Y37" s="424">
        <f>Z37/$Z$38*100</f>
        <v>0</v>
      </c>
      <c r="Z37" s="420">
        <v>0</v>
      </c>
      <c r="AA37" s="424">
        <f>Z37/$Z$38*100</f>
        <v>0</v>
      </c>
      <c r="AB37" s="420">
        <v>0</v>
      </c>
      <c r="AC37" s="424">
        <f>AB37/$AB$38*100</f>
        <v>0</v>
      </c>
      <c r="AD37" s="420">
        <v>0</v>
      </c>
      <c r="AE37" s="424">
        <f>AD37/$AD$38*100</f>
        <v>0</v>
      </c>
      <c r="AF37" s="420">
        <v>0</v>
      </c>
      <c r="AG37" s="424">
        <f>AF37/$AF$38*100</f>
        <v>0</v>
      </c>
      <c r="AH37" s="420">
        <v>0</v>
      </c>
      <c r="AI37" s="424">
        <f>AH37/$AH$38*100</f>
        <v>0</v>
      </c>
      <c r="AJ37" s="420">
        <v>0</v>
      </c>
      <c r="AK37" s="423">
        <f t="shared" si="37"/>
        <v>0</v>
      </c>
      <c r="AL37" s="420">
        <v>0</v>
      </c>
      <c r="AM37" s="424">
        <f>AL37/$AL$38*100</f>
        <v>0</v>
      </c>
      <c r="AN37" s="420">
        <v>0</v>
      </c>
      <c r="AO37" s="423">
        <f>AN37/$AN$38*100</f>
        <v>0</v>
      </c>
      <c r="AP37" s="420">
        <v>0</v>
      </c>
      <c r="AQ37" s="423">
        <f>AP37/$AP$38*100</f>
        <v>0</v>
      </c>
      <c r="AR37" s="420">
        <v>0</v>
      </c>
      <c r="AS37" s="423">
        <f>AR37/$AR$38*100</f>
        <v>0</v>
      </c>
    </row>
    <row r="38" spans="1:45" ht="13.5" thickBot="1">
      <c r="A38" s="360" t="s">
        <v>1545</v>
      </c>
      <c r="B38" s="353">
        <f t="shared" ref="B38:O38" si="50">SUM(B36:B37)</f>
        <v>1721.3911829998713</v>
      </c>
      <c r="C38" s="424">
        <f t="shared" si="50"/>
        <v>100</v>
      </c>
      <c r="D38" s="353">
        <v>0.85899999999999999</v>
      </c>
      <c r="E38" s="424">
        <f t="shared" si="50"/>
        <v>100</v>
      </c>
      <c r="F38" s="353">
        <v>3</v>
      </c>
      <c r="G38" s="424">
        <f t="shared" si="50"/>
        <v>349.24330616996508</v>
      </c>
      <c r="H38" s="353">
        <v>74.964279270000006</v>
      </c>
      <c r="I38" s="424">
        <f t="shared" si="50"/>
        <v>99.999999999999986</v>
      </c>
      <c r="J38" s="353">
        <f>SUM(J36:J37)</f>
        <v>17.73</v>
      </c>
      <c r="K38" s="424">
        <f t="shared" si="50"/>
        <v>100</v>
      </c>
      <c r="L38" s="353">
        <f>SUM(L36:L37)</f>
        <v>8.2110001998713464</v>
      </c>
      <c r="M38" s="424">
        <f t="shared" si="50"/>
        <v>0</v>
      </c>
      <c r="N38" s="353">
        <f>SUM(N36:N37)</f>
        <v>9.0340000000000007</v>
      </c>
      <c r="O38" s="424">
        <f t="shared" si="50"/>
        <v>100</v>
      </c>
      <c r="P38" s="353">
        <v>625.07763152999996</v>
      </c>
      <c r="Q38" s="424">
        <f t="shared" ref="Q38:W38" si="51">SUM(Q36:Q37)</f>
        <v>100</v>
      </c>
      <c r="R38" s="353">
        <v>229.11461871</v>
      </c>
      <c r="S38" s="424">
        <f t="shared" si="51"/>
        <v>100</v>
      </c>
      <c r="T38" s="353">
        <v>71.7</v>
      </c>
      <c r="U38" s="424">
        <f t="shared" si="51"/>
        <v>0</v>
      </c>
      <c r="V38" s="353">
        <f>SUM(V36:V37)</f>
        <v>29.01</v>
      </c>
      <c r="W38" s="1522">
        <f t="shared" si="51"/>
        <v>100</v>
      </c>
      <c r="X38" s="353">
        <f t="shared" ref="X38:AS38" si="52">SUM(X36:X37)</f>
        <v>67.900000000000006</v>
      </c>
      <c r="Y38" s="424">
        <f t="shared" si="52"/>
        <v>0</v>
      </c>
      <c r="Z38" s="353">
        <v>32</v>
      </c>
      <c r="AA38" s="424">
        <f t="shared" si="52"/>
        <v>100</v>
      </c>
      <c r="AB38" s="353">
        <v>0.65639722999999994</v>
      </c>
      <c r="AC38" s="424">
        <f t="shared" si="52"/>
        <v>100</v>
      </c>
      <c r="AD38" s="353">
        <f t="shared" si="52"/>
        <v>25.9</v>
      </c>
      <c r="AE38" s="424">
        <f t="shared" si="52"/>
        <v>100</v>
      </c>
      <c r="AF38" s="353">
        <v>15.3</v>
      </c>
      <c r="AG38" s="424">
        <f t="shared" si="52"/>
        <v>100</v>
      </c>
      <c r="AH38" s="353">
        <v>13.9</v>
      </c>
      <c r="AI38" s="424">
        <f t="shared" si="52"/>
        <v>100</v>
      </c>
      <c r="AJ38" s="353">
        <v>115.79213063</v>
      </c>
      <c r="AK38" s="423">
        <f t="shared" si="37"/>
        <v>100</v>
      </c>
      <c r="AL38" s="353">
        <v>18.852286739999997</v>
      </c>
      <c r="AM38" s="424">
        <f t="shared" si="52"/>
        <v>100</v>
      </c>
      <c r="AN38" s="353">
        <v>42.3</v>
      </c>
      <c r="AO38" s="424">
        <f t="shared" si="52"/>
        <v>100</v>
      </c>
      <c r="AP38" s="353">
        <v>316.86983868999999</v>
      </c>
      <c r="AQ38" s="424">
        <f t="shared" si="52"/>
        <v>100</v>
      </c>
      <c r="AR38" s="353">
        <f t="shared" si="52"/>
        <v>3.2199999999999998</v>
      </c>
      <c r="AS38" s="424">
        <f t="shared" si="52"/>
        <v>100</v>
      </c>
    </row>
    <row r="39" spans="1:45" ht="13.5" thickBot="1">
      <c r="A39" s="335"/>
      <c r="B39" s="354"/>
      <c r="C39" s="335"/>
      <c r="D39" s="419"/>
      <c r="E39" s="365"/>
      <c r="F39" s="419"/>
      <c r="G39" s="365"/>
      <c r="H39" s="419"/>
      <c r="I39" s="365"/>
      <c r="J39" s="419"/>
      <c r="K39" s="365"/>
      <c r="L39" s="419"/>
      <c r="N39" s="419"/>
      <c r="O39" s="365"/>
      <c r="P39" s="419"/>
      <c r="Q39" s="365"/>
      <c r="R39" s="419"/>
      <c r="S39" s="365"/>
      <c r="T39" s="419"/>
      <c r="U39" s="365"/>
      <c r="V39" s="419"/>
      <c r="W39" s="1523"/>
      <c r="X39" s="419"/>
      <c r="Y39" s="365"/>
      <c r="Z39" s="419"/>
      <c r="AA39" s="365"/>
      <c r="AB39" s="419"/>
      <c r="AC39" s="365"/>
      <c r="AD39" s="419"/>
      <c r="AE39" s="365"/>
      <c r="AF39" s="419"/>
      <c r="AG39" s="365"/>
      <c r="AH39" s="419"/>
      <c r="AI39" s="365"/>
      <c r="AJ39" s="420"/>
      <c r="AK39" s="1360"/>
      <c r="AL39" s="420"/>
      <c r="AM39" s="1360"/>
      <c r="AN39" s="420"/>
      <c r="AO39" s="1360"/>
      <c r="AP39" s="420"/>
      <c r="AQ39" s="365"/>
      <c r="AR39" s="419"/>
      <c r="AS39" s="365"/>
    </row>
    <row r="40" spans="1:45">
      <c r="A40" s="1340" t="s">
        <v>1546</v>
      </c>
      <c r="B40" s="335">
        <f>D40+F40+H40+J40+L40+N40+P40+R40+T40+V40+X40+Z40+AB40+AD40+AF40+AH40+AJ40+AL40+AN40+AP40+AR40</f>
        <v>27830</v>
      </c>
      <c r="C40" s="384"/>
      <c r="D40" s="421">
        <v>253</v>
      </c>
      <c r="E40" s="384"/>
      <c r="F40" s="421">
        <v>113</v>
      </c>
      <c r="G40" s="384"/>
      <c r="H40" s="421">
        <v>609</v>
      </c>
      <c r="I40" s="384"/>
      <c r="J40" s="421">
        <v>9</v>
      </c>
      <c r="K40" s="384"/>
      <c r="L40" s="421">
        <v>25</v>
      </c>
      <c r="M40" s="384"/>
      <c r="N40" s="421">
        <v>1194</v>
      </c>
      <c r="O40" s="384"/>
      <c r="P40" s="421">
        <v>2771</v>
      </c>
      <c r="Q40" s="384"/>
      <c r="R40" s="421">
        <v>1676</v>
      </c>
      <c r="S40" s="384"/>
      <c r="T40" s="421">
        <v>118</v>
      </c>
      <c r="U40" s="384"/>
      <c r="V40" s="421">
        <v>98</v>
      </c>
      <c r="W40" s="1524"/>
      <c r="X40" s="421">
        <v>2949</v>
      </c>
      <c r="Y40" s="384"/>
      <c r="Z40" s="421">
        <v>269</v>
      </c>
      <c r="AA40" s="384"/>
      <c r="AB40" s="421">
        <v>10</v>
      </c>
      <c r="AC40" s="384"/>
      <c r="AD40" s="421">
        <v>665</v>
      </c>
      <c r="AE40" s="384"/>
      <c r="AF40" s="421">
        <v>572</v>
      </c>
      <c r="AG40" s="384"/>
      <c r="AH40" s="421">
        <v>24</v>
      </c>
      <c r="AI40" s="384"/>
      <c r="AJ40" s="1566">
        <v>8744</v>
      </c>
      <c r="AK40" s="1567"/>
      <c r="AL40" s="1566">
        <v>26</v>
      </c>
      <c r="AM40" s="1567"/>
      <c r="AN40" s="1566">
        <v>3982</v>
      </c>
      <c r="AO40" s="1567"/>
      <c r="AP40" s="1566">
        <v>3714</v>
      </c>
      <c r="AQ40" s="384"/>
      <c r="AR40" s="1566">
        <v>9</v>
      </c>
      <c r="AS40" s="384"/>
    </row>
    <row r="41" spans="1:45" ht="13.5" thickBot="1">
      <c r="A41" s="1341" t="s">
        <v>1547</v>
      </c>
      <c r="B41" s="412">
        <f>B10/B40*1000000</f>
        <v>547070.90838842513</v>
      </c>
      <c r="C41" s="385"/>
      <c r="D41" s="422">
        <f>D10/D40*1000000</f>
        <v>1020142.2924901186</v>
      </c>
      <c r="E41" s="385"/>
      <c r="F41" s="422">
        <f>F10/F40*1000000</f>
        <v>1363716.8141592918</v>
      </c>
      <c r="G41" s="385"/>
      <c r="H41" s="422">
        <f>H10/H40*1000000</f>
        <v>1754756.2700164209</v>
      </c>
      <c r="I41" s="385"/>
      <c r="J41" s="422">
        <f>J10/J40*1000000</f>
        <v>24977777.777777776</v>
      </c>
      <c r="K41" s="385"/>
      <c r="L41" s="422">
        <f>L10/L40*1000000</f>
        <v>17250285.727994852</v>
      </c>
      <c r="M41" s="385"/>
      <c r="N41" s="422">
        <f>N10/N40*1000000</f>
        <v>491029.31323283084</v>
      </c>
      <c r="O41" s="385"/>
      <c r="P41" s="422">
        <f>P10/P40*1000000</f>
        <v>459061.91844099597</v>
      </c>
      <c r="Q41" s="385"/>
      <c r="R41" s="422">
        <f>R10/R40*1000000</f>
        <v>963707.43644391408</v>
      </c>
      <c r="S41" s="385"/>
      <c r="T41" s="422">
        <f>T10/T40*1000000</f>
        <v>3611864.4067796608</v>
      </c>
      <c r="U41" s="385"/>
      <c r="V41" s="422">
        <f>V10/V40*1000000</f>
        <v>1687551.0204081631</v>
      </c>
      <c r="W41" s="1525"/>
      <c r="X41" s="422">
        <f>X10/X40*1000000</f>
        <v>432928.78942014242</v>
      </c>
      <c r="Y41" s="385"/>
      <c r="Z41" s="422">
        <f>Z10/Z40*1000000</f>
        <v>2088104.089219331</v>
      </c>
      <c r="AA41" s="385"/>
      <c r="AB41" s="422">
        <f>AB10/AB40*1000000</f>
        <v>3070496.1379999998</v>
      </c>
      <c r="AC41" s="385"/>
      <c r="AD41" s="422">
        <f>AD10/AD40*1000000</f>
        <v>731278.19548872183</v>
      </c>
      <c r="AE41" s="385"/>
      <c r="AF41" s="422">
        <f>AF10/AF40*1000000</f>
        <v>491958.04195804195</v>
      </c>
      <c r="AG41" s="385"/>
      <c r="AH41" s="422">
        <f>AH10/AH40*1000000</f>
        <v>28062500</v>
      </c>
      <c r="AI41" s="385"/>
      <c r="AJ41" s="422">
        <f>AJ10/AJ40*1000000</f>
        <v>274554.19177035679</v>
      </c>
      <c r="AK41" s="385"/>
      <c r="AL41" s="422">
        <f>AL10/AL40*1000000</f>
        <v>10400099.343076922</v>
      </c>
      <c r="AM41" s="385"/>
      <c r="AN41" s="422">
        <f>AN10/AN40*1000000</f>
        <v>418524.86996233044</v>
      </c>
      <c r="AO41" s="385"/>
      <c r="AP41" s="422">
        <f>AP10/AP40*1000000</f>
        <v>360815.29348411417</v>
      </c>
      <c r="AQ41" s="385"/>
      <c r="AR41" s="422">
        <f>AR10/AR40*1000000</f>
        <v>3881111.111111111</v>
      </c>
      <c r="AS41" s="385"/>
    </row>
    <row r="42" spans="1:45">
      <c r="A42" s="335"/>
      <c r="B42" s="335"/>
      <c r="C42" s="335"/>
      <c r="D42" s="335"/>
      <c r="E42" s="365"/>
      <c r="F42" s="335"/>
      <c r="G42" s="365"/>
      <c r="H42" s="335"/>
      <c r="I42" s="365"/>
      <c r="J42" s="335"/>
      <c r="K42" s="365"/>
      <c r="L42" s="335"/>
      <c r="N42" s="335"/>
      <c r="O42" s="365"/>
      <c r="P42" s="335"/>
      <c r="AF42" s="335"/>
      <c r="AG42" s="335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  <c r="AR42" s="335"/>
      <c r="AS42" s="335"/>
    </row>
    <row r="43" spans="1:45">
      <c r="A43" s="523" t="s">
        <v>1548</v>
      </c>
      <c r="B43" s="437" t="s">
        <v>79</v>
      </c>
      <c r="C43" s="510"/>
      <c r="D43" s="1203" t="s">
        <v>413</v>
      </c>
      <c r="E43" s="425"/>
      <c r="F43" s="1203" t="s">
        <v>1519</v>
      </c>
      <c r="G43" s="425"/>
      <c r="H43" s="324" t="s">
        <v>1549</v>
      </c>
      <c r="I43" s="425"/>
      <c r="J43" s="1203" t="s">
        <v>1303</v>
      </c>
      <c r="K43" s="425"/>
      <c r="L43" s="324" t="s">
        <v>1340</v>
      </c>
      <c r="M43" s="425"/>
      <c r="N43" s="324" t="s">
        <v>487</v>
      </c>
      <c r="O43" s="511"/>
      <c r="P43" s="324" t="s">
        <v>595</v>
      </c>
      <c r="Q43" s="510"/>
      <c r="R43" s="324" t="s">
        <v>595</v>
      </c>
      <c r="S43" s="510"/>
      <c r="T43" s="324" t="s">
        <v>476</v>
      </c>
      <c r="U43" s="510"/>
      <c r="V43" s="1316" t="s">
        <v>417</v>
      </c>
      <c r="W43" s="1515"/>
      <c r="X43" s="1316" t="s">
        <v>1520</v>
      </c>
      <c r="Y43" s="510"/>
      <c r="Z43" s="1316" t="s">
        <v>537</v>
      </c>
      <c r="AA43" s="510"/>
      <c r="AB43" s="1316" t="s">
        <v>1521</v>
      </c>
      <c r="AC43" s="510"/>
      <c r="AD43" s="1316" t="s">
        <v>495</v>
      </c>
      <c r="AE43" s="1310"/>
      <c r="AF43" s="1316" t="s">
        <v>522</v>
      </c>
      <c r="AG43" s="1310"/>
      <c r="AH43" s="1207" t="s">
        <v>412</v>
      </c>
      <c r="AI43" s="1310"/>
      <c r="AJ43" s="1316" t="s">
        <v>518</v>
      </c>
      <c r="AK43" s="1310"/>
      <c r="AL43" s="1207" t="s">
        <v>518</v>
      </c>
      <c r="AM43" s="1310"/>
      <c r="AN43" s="1316" t="s">
        <v>1192</v>
      </c>
      <c r="AO43" s="1310"/>
      <c r="AP43" s="1316" t="s">
        <v>1192</v>
      </c>
      <c r="AQ43" s="1308"/>
      <c r="AR43" s="1203" t="s">
        <v>1522</v>
      </c>
      <c r="AS43" s="1308"/>
    </row>
    <row r="44" spans="1:45">
      <c r="A44" s="509"/>
      <c r="B44" s="481"/>
      <c r="C44" s="513"/>
      <c r="D44" s="1204" t="s">
        <v>1523</v>
      </c>
      <c r="E44" s="427"/>
      <c r="F44" s="1204" t="s">
        <v>1523</v>
      </c>
      <c r="G44" s="427"/>
      <c r="H44" s="169" t="s">
        <v>1523</v>
      </c>
      <c r="I44" s="427"/>
      <c r="J44" s="1204" t="s">
        <v>1524</v>
      </c>
      <c r="K44" s="427"/>
      <c r="L44" s="169" t="s">
        <v>1523</v>
      </c>
      <c r="M44" s="427"/>
      <c r="N44" s="169" t="s">
        <v>1525</v>
      </c>
      <c r="O44" s="514"/>
      <c r="P44" s="169" t="s">
        <v>1523</v>
      </c>
      <c r="Q44" s="513"/>
      <c r="R44" s="169" t="s">
        <v>1526</v>
      </c>
      <c r="S44" s="513"/>
      <c r="T44" s="169" t="s">
        <v>1523</v>
      </c>
      <c r="U44" s="513"/>
      <c r="V44" s="1317" t="s">
        <v>1526</v>
      </c>
      <c r="W44" s="1516"/>
      <c r="X44" s="1317" t="s">
        <v>1527</v>
      </c>
      <c r="Y44" s="513"/>
      <c r="Z44" s="1317" t="s">
        <v>1523</v>
      </c>
      <c r="AA44" s="513"/>
      <c r="AB44" s="1317" t="s">
        <v>1528</v>
      </c>
      <c r="AC44" s="513"/>
      <c r="AD44" s="1317" t="s">
        <v>1527</v>
      </c>
      <c r="AE44" s="1311"/>
      <c r="AF44" s="1317" t="s">
        <v>1527</v>
      </c>
      <c r="AG44" s="1311"/>
      <c r="AH44" s="1209" t="s">
        <v>1530</v>
      </c>
      <c r="AI44" s="1311"/>
      <c r="AJ44" s="1317" t="s">
        <v>1526</v>
      </c>
      <c r="AK44" s="1311"/>
      <c r="AL44" s="1209" t="s">
        <v>1531</v>
      </c>
      <c r="AM44" s="1311"/>
      <c r="AN44" s="1317" t="s">
        <v>1524</v>
      </c>
      <c r="AO44" s="1311"/>
      <c r="AP44" s="1317" t="s">
        <v>1532</v>
      </c>
      <c r="AQ44" s="1309"/>
      <c r="AR44" s="1204" t="s">
        <v>1524</v>
      </c>
      <c r="AS44" s="1309"/>
    </row>
    <row r="45" spans="1:45">
      <c r="A45" s="337"/>
      <c r="B45" s="343" t="s">
        <v>117</v>
      </c>
      <c r="C45" s="344" t="s">
        <v>21</v>
      </c>
      <c r="D45" s="345" t="s">
        <v>117</v>
      </c>
      <c r="E45" s="368" t="s">
        <v>21</v>
      </c>
      <c r="F45" s="345" t="s">
        <v>117</v>
      </c>
      <c r="G45" s="368" t="s">
        <v>21</v>
      </c>
      <c r="H45" s="345" t="s">
        <v>117</v>
      </c>
      <c r="I45" s="368" t="s">
        <v>21</v>
      </c>
      <c r="J45" s="345" t="s">
        <v>117</v>
      </c>
      <c r="K45" s="368" t="s">
        <v>21</v>
      </c>
      <c r="L45" s="345" t="s">
        <v>117</v>
      </c>
      <c r="M45" s="368" t="s">
        <v>21</v>
      </c>
      <c r="N45" s="345" t="s">
        <v>117</v>
      </c>
      <c r="O45" s="368" t="s">
        <v>21</v>
      </c>
      <c r="P45" s="345" t="s">
        <v>117</v>
      </c>
      <c r="Q45" s="344" t="s">
        <v>21</v>
      </c>
      <c r="R45" s="345" t="s">
        <v>117</v>
      </c>
      <c r="S45" s="344" t="s">
        <v>21</v>
      </c>
      <c r="T45" s="345" t="s">
        <v>117</v>
      </c>
      <c r="U45" s="344" t="s">
        <v>21</v>
      </c>
      <c r="V45" s="345" t="s">
        <v>117</v>
      </c>
      <c r="W45" s="1517" t="s">
        <v>21</v>
      </c>
      <c r="X45" s="345" t="s">
        <v>117</v>
      </c>
      <c r="Y45" s="344" t="s">
        <v>21</v>
      </c>
      <c r="Z45" s="345" t="s">
        <v>117</v>
      </c>
      <c r="AA45" s="344" t="s">
        <v>21</v>
      </c>
      <c r="AB45" s="345" t="s">
        <v>117</v>
      </c>
      <c r="AC45" s="344" t="s">
        <v>21</v>
      </c>
      <c r="AD45" s="345" t="s">
        <v>117</v>
      </c>
      <c r="AE45" s="344" t="s">
        <v>21</v>
      </c>
      <c r="AF45" s="345" t="s">
        <v>117</v>
      </c>
      <c r="AG45" s="344" t="s">
        <v>21</v>
      </c>
      <c r="AH45" s="345" t="s">
        <v>117</v>
      </c>
      <c r="AI45" s="344" t="s">
        <v>21</v>
      </c>
      <c r="AJ45" s="345" t="s">
        <v>117</v>
      </c>
      <c r="AK45" s="344" t="s">
        <v>21</v>
      </c>
      <c r="AL45" s="345" t="s">
        <v>117</v>
      </c>
      <c r="AM45" s="344" t="s">
        <v>21</v>
      </c>
      <c r="AN45" s="345" t="s">
        <v>117</v>
      </c>
      <c r="AO45" s="344" t="s">
        <v>21</v>
      </c>
      <c r="AP45" s="345" t="s">
        <v>117</v>
      </c>
      <c r="AQ45" s="344" t="s">
        <v>21</v>
      </c>
      <c r="AR45" s="345" t="s">
        <v>117</v>
      </c>
      <c r="AS45" s="344" t="s">
        <v>21</v>
      </c>
    </row>
    <row r="46" spans="1:45">
      <c r="A46" s="346" t="s">
        <v>187</v>
      </c>
      <c r="B46" s="335">
        <f t="shared" ref="B46:B53" si="53">D46+F46+H46+J46+L46+N46+P46+R46+T46+V46+X46+Z46+AB46+AD46+AF46+AH46+AJ46+AL46+AN46+AP46+AR46</f>
        <v>721.84110019987133</v>
      </c>
      <c r="C46" s="364">
        <f t="shared" ref="C46:C53" si="54">B46/$B$54*100</f>
        <v>41.922631543414788</v>
      </c>
      <c r="D46" s="335">
        <v>0.86</v>
      </c>
      <c r="E46" s="364">
        <f t="shared" ref="E46:G53" si="55">D46/$D$54*100</f>
        <v>100</v>
      </c>
      <c r="F46" s="335">
        <v>0</v>
      </c>
      <c r="G46" s="364">
        <f t="shared" si="55"/>
        <v>0</v>
      </c>
      <c r="H46" s="335">
        <v>47.6</v>
      </c>
      <c r="I46" s="364">
        <f t="shared" ref="I46:I53" si="56">H46/$H$54*100</f>
        <v>63.466666666666669</v>
      </c>
      <c r="J46" s="335">
        <v>17.73</v>
      </c>
      <c r="K46" s="364">
        <f>J46/$J$54*100</f>
        <v>100</v>
      </c>
      <c r="L46" s="418">
        <v>8.2110001998713464</v>
      </c>
      <c r="M46" s="364">
        <v>0</v>
      </c>
      <c r="N46" s="335">
        <v>0</v>
      </c>
      <c r="O46" s="364">
        <f>N46/$N$54*100</f>
        <v>0</v>
      </c>
      <c r="P46" s="335">
        <v>33.6</v>
      </c>
      <c r="Q46" s="364">
        <f>P46/$P$54*100</f>
        <v>5.3751399776035829</v>
      </c>
      <c r="R46" s="335">
        <v>70.900000000000006</v>
      </c>
      <c r="S46" s="364">
        <f t="shared" ref="S46:S53" si="57">R46/$R$54*100</f>
        <v>30.947184635530338</v>
      </c>
      <c r="T46" s="335">
        <v>1E-4</v>
      </c>
      <c r="U46" s="364">
        <f>T46/$T$54*100</f>
        <v>1.3946981942842477E-4</v>
      </c>
      <c r="V46" s="335">
        <v>29.32</v>
      </c>
      <c r="W46" s="1519">
        <f t="shared" ref="W46:W53" si="58">V46/$V$54*100</f>
        <v>100</v>
      </c>
      <c r="X46" s="335">
        <v>0</v>
      </c>
      <c r="Y46" s="364">
        <f>X46/$X$54*100</f>
        <v>0</v>
      </c>
      <c r="Z46" s="335">
        <v>0</v>
      </c>
      <c r="AA46" s="364">
        <f t="shared" ref="AA46:AA53" si="59">Z46/$Z$54*100</f>
        <v>0</v>
      </c>
      <c r="AB46" s="335">
        <v>0</v>
      </c>
      <c r="AC46" s="364">
        <f>AB46/$AB$54*100</f>
        <v>0</v>
      </c>
      <c r="AD46" s="335">
        <v>25.9</v>
      </c>
      <c r="AE46" s="364">
        <f>AD46/$AD$54*100</f>
        <v>100</v>
      </c>
      <c r="AF46" s="335">
        <v>15.3</v>
      </c>
      <c r="AG46" s="364">
        <f t="shared" ref="AG46:AG53" si="60">AF46/$AF$54*100</f>
        <v>100</v>
      </c>
      <c r="AH46" s="335">
        <v>13.9</v>
      </c>
      <c r="AI46" s="364">
        <f>AH46/$AH$54*100</f>
        <v>100</v>
      </c>
      <c r="AJ46" s="335">
        <v>115.8</v>
      </c>
      <c r="AK46" s="364">
        <f t="shared" ref="AK46:AK53" si="61">AJ46/$AJ$54*100</f>
        <v>100</v>
      </c>
      <c r="AL46" s="335">
        <v>18.899999999999999</v>
      </c>
      <c r="AM46" s="364">
        <f>AL46/$AL$54*100</f>
        <v>100</v>
      </c>
      <c r="AN46" s="335">
        <v>42.3</v>
      </c>
      <c r="AO46" s="364">
        <f t="shared" ref="AO46:AO53" si="62">AN46/$AN$54*100</f>
        <v>100</v>
      </c>
      <c r="AP46" s="335">
        <v>278.3</v>
      </c>
      <c r="AQ46" s="364">
        <f t="shared" ref="AQ46:AQ53" si="63">AP46/$AP$54*100</f>
        <v>87.819501420006318</v>
      </c>
      <c r="AR46" s="335">
        <v>3.22</v>
      </c>
      <c r="AS46" s="364">
        <f>AR46/$AR$54*100</f>
        <v>100</v>
      </c>
    </row>
    <row r="47" spans="1:45" ht="16.5" customHeight="1">
      <c r="A47" s="414" t="s">
        <v>189</v>
      </c>
      <c r="B47" s="335">
        <f t="shared" si="53"/>
        <v>184.3</v>
      </c>
      <c r="C47" s="364">
        <f t="shared" si="54"/>
        <v>10.703659006548659</v>
      </c>
      <c r="D47" s="335">
        <v>0</v>
      </c>
      <c r="E47" s="364">
        <f t="shared" si="55"/>
        <v>0</v>
      </c>
      <c r="F47" s="335">
        <v>3</v>
      </c>
      <c r="G47" s="364">
        <f t="shared" si="55"/>
        <v>348.83720930232556</v>
      </c>
      <c r="H47" s="335">
        <v>0</v>
      </c>
      <c r="I47" s="364">
        <f t="shared" si="56"/>
        <v>0</v>
      </c>
      <c r="J47" s="335">
        <v>0</v>
      </c>
      <c r="K47" s="364">
        <f t="shared" ref="K47:K53" si="64">J47/$J$54*100</f>
        <v>0</v>
      </c>
      <c r="L47" s="335">
        <v>0</v>
      </c>
      <c r="M47" s="364">
        <v>0</v>
      </c>
      <c r="N47" s="335">
        <v>9</v>
      </c>
      <c r="O47" s="364">
        <f t="shared" ref="O47:O53" si="65">N47/$N$54*100</f>
        <v>100</v>
      </c>
      <c r="P47" s="335">
        <v>0</v>
      </c>
      <c r="Q47" s="364">
        <f t="shared" ref="Q47:Q53" si="66">P47/$P$54*100</f>
        <v>0</v>
      </c>
      <c r="R47" s="335">
        <v>0</v>
      </c>
      <c r="S47" s="364">
        <f t="shared" si="57"/>
        <v>0</v>
      </c>
      <c r="T47" s="335">
        <v>71.7</v>
      </c>
      <c r="U47" s="364">
        <f t="shared" ref="U47:U53" si="67">T47/$T$54*100</f>
        <v>99.999860530180555</v>
      </c>
      <c r="V47" s="335">
        <v>0</v>
      </c>
      <c r="W47" s="1519">
        <f t="shared" si="58"/>
        <v>0</v>
      </c>
      <c r="X47" s="335">
        <v>67.900000000000006</v>
      </c>
      <c r="Y47" s="364">
        <f t="shared" ref="Y47:Y53" si="68">X47/$X$54*100</f>
        <v>100</v>
      </c>
      <c r="Z47" s="335">
        <v>32</v>
      </c>
      <c r="AA47" s="364">
        <f t="shared" si="59"/>
        <v>100</v>
      </c>
      <c r="AB47" s="335">
        <v>0.7</v>
      </c>
      <c r="AC47" s="364">
        <f t="shared" ref="AC47:AC53" si="69">AB47/$AB$54*100</f>
        <v>100</v>
      </c>
      <c r="AD47" s="335">
        <v>0</v>
      </c>
      <c r="AE47" s="364">
        <f t="shared" ref="AE47:AE53" si="70">AD47/$AD$54*100</f>
        <v>0</v>
      </c>
      <c r="AF47" s="335">
        <v>0</v>
      </c>
      <c r="AG47" s="364">
        <f t="shared" si="60"/>
        <v>0</v>
      </c>
      <c r="AH47" s="335">
        <v>0</v>
      </c>
      <c r="AI47" s="364">
        <f t="shared" ref="AI47:AI53" si="71">AH47/$AH$54*100</f>
        <v>0</v>
      </c>
      <c r="AJ47" s="335">
        <v>0</v>
      </c>
      <c r="AK47" s="364">
        <f t="shared" si="61"/>
        <v>0</v>
      </c>
      <c r="AL47" s="335">
        <v>0</v>
      </c>
      <c r="AM47" s="364">
        <f t="shared" ref="AM47:AM53" si="72">AL47/$AL$54*100</f>
        <v>0</v>
      </c>
      <c r="AN47" s="335">
        <v>0</v>
      </c>
      <c r="AO47" s="364">
        <f t="shared" si="62"/>
        <v>0</v>
      </c>
      <c r="AP47" s="335">
        <v>0</v>
      </c>
      <c r="AQ47" s="364">
        <f t="shared" si="63"/>
        <v>0</v>
      </c>
      <c r="AR47" s="335">
        <v>0</v>
      </c>
      <c r="AS47" s="364">
        <f t="shared" ref="AS47:AS53" si="73">AR47/$AR$54*100</f>
        <v>0</v>
      </c>
    </row>
    <row r="48" spans="1:45">
      <c r="A48" s="414" t="s">
        <v>190</v>
      </c>
      <c r="B48" s="335">
        <f t="shared" si="53"/>
        <v>190.8</v>
      </c>
      <c r="C48" s="364">
        <f t="shared" si="54"/>
        <v>11.081161901516461</v>
      </c>
      <c r="D48" s="335">
        <v>0</v>
      </c>
      <c r="E48" s="364">
        <f t="shared" si="55"/>
        <v>0</v>
      </c>
      <c r="F48" s="335">
        <v>0</v>
      </c>
      <c r="G48" s="364">
        <f t="shared" si="55"/>
        <v>0</v>
      </c>
      <c r="H48" s="335">
        <v>0</v>
      </c>
      <c r="I48" s="364">
        <f t="shared" si="56"/>
        <v>0</v>
      </c>
      <c r="J48" s="335">
        <v>0</v>
      </c>
      <c r="K48" s="364">
        <f t="shared" si="64"/>
        <v>0</v>
      </c>
      <c r="L48" s="335">
        <v>0</v>
      </c>
      <c r="M48" s="364">
        <v>0</v>
      </c>
      <c r="N48" s="335">
        <v>0</v>
      </c>
      <c r="O48" s="364">
        <f t="shared" si="65"/>
        <v>0</v>
      </c>
      <c r="P48" s="335">
        <v>190.8</v>
      </c>
      <c r="Q48" s="364">
        <f t="shared" si="66"/>
        <v>30.523116301391777</v>
      </c>
      <c r="R48" s="418">
        <v>0</v>
      </c>
      <c r="S48" s="364">
        <f t="shared" si="57"/>
        <v>0</v>
      </c>
      <c r="T48" s="418">
        <v>0</v>
      </c>
      <c r="U48" s="364">
        <f t="shared" si="67"/>
        <v>0</v>
      </c>
      <c r="V48" s="418">
        <v>0</v>
      </c>
      <c r="W48" s="1519">
        <f t="shared" si="58"/>
        <v>0</v>
      </c>
      <c r="X48" s="418">
        <v>0</v>
      </c>
      <c r="Y48" s="364">
        <f t="shared" si="68"/>
        <v>0</v>
      </c>
      <c r="Z48" s="418">
        <v>0</v>
      </c>
      <c r="AA48" s="364">
        <f t="shared" si="59"/>
        <v>0</v>
      </c>
      <c r="AB48" s="418">
        <v>0</v>
      </c>
      <c r="AC48" s="364">
        <f t="shared" si="69"/>
        <v>0</v>
      </c>
      <c r="AD48" s="335">
        <v>0</v>
      </c>
      <c r="AE48" s="364">
        <f t="shared" si="70"/>
        <v>0</v>
      </c>
      <c r="AF48" s="335">
        <v>0</v>
      </c>
      <c r="AG48" s="364">
        <f t="shared" si="60"/>
        <v>0</v>
      </c>
      <c r="AH48" s="335">
        <v>0</v>
      </c>
      <c r="AI48" s="364">
        <f t="shared" si="71"/>
        <v>0</v>
      </c>
      <c r="AJ48" s="335">
        <v>0</v>
      </c>
      <c r="AK48" s="364">
        <f t="shared" si="61"/>
        <v>0</v>
      </c>
      <c r="AL48" s="335">
        <v>0</v>
      </c>
      <c r="AM48" s="364">
        <f t="shared" si="72"/>
        <v>0</v>
      </c>
      <c r="AN48" s="335">
        <v>0</v>
      </c>
      <c r="AO48" s="364">
        <f t="shared" si="62"/>
        <v>0</v>
      </c>
      <c r="AP48" s="335">
        <v>0</v>
      </c>
      <c r="AQ48" s="364">
        <f t="shared" si="63"/>
        <v>0</v>
      </c>
      <c r="AR48" s="335">
        <v>0</v>
      </c>
      <c r="AS48" s="364">
        <f t="shared" si="73"/>
        <v>0</v>
      </c>
    </row>
    <row r="49" spans="1:45" s="145" customFormat="1" ht="16.5" customHeight="1">
      <c r="A49" s="414" t="s">
        <v>191</v>
      </c>
      <c r="B49" s="335">
        <f t="shared" si="53"/>
        <v>25.3</v>
      </c>
      <c r="C49" s="364">
        <f t="shared" si="54"/>
        <v>1.4693574219516063</v>
      </c>
      <c r="D49" s="335">
        <v>0</v>
      </c>
      <c r="E49" s="364">
        <f t="shared" si="55"/>
        <v>0</v>
      </c>
      <c r="F49" s="335">
        <v>0</v>
      </c>
      <c r="G49" s="364">
        <f t="shared" si="55"/>
        <v>0</v>
      </c>
      <c r="H49" s="335">
        <v>0</v>
      </c>
      <c r="I49" s="364">
        <f t="shared" si="56"/>
        <v>0</v>
      </c>
      <c r="J49" s="335">
        <v>0</v>
      </c>
      <c r="K49" s="364">
        <f t="shared" si="64"/>
        <v>0</v>
      </c>
      <c r="L49" s="335">
        <v>0</v>
      </c>
      <c r="M49" s="364">
        <v>0</v>
      </c>
      <c r="N49" s="335">
        <v>0</v>
      </c>
      <c r="O49" s="364">
        <f t="shared" si="65"/>
        <v>0</v>
      </c>
      <c r="P49" s="335">
        <v>0</v>
      </c>
      <c r="Q49" s="364">
        <f t="shared" si="66"/>
        <v>0</v>
      </c>
      <c r="R49" s="418">
        <v>0</v>
      </c>
      <c r="S49" s="364">
        <f t="shared" si="57"/>
        <v>0</v>
      </c>
      <c r="T49" s="418">
        <v>0</v>
      </c>
      <c r="U49" s="364">
        <f t="shared" si="67"/>
        <v>0</v>
      </c>
      <c r="V49" s="418">
        <v>0</v>
      </c>
      <c r="W49" s="1519">
        <f t="shared" si="58"/>
        <v>0</v>
      </c>
      <c r="X49" s="418">
        <v>0</v>
      </c>
      <c r="Y49" s="364">
        <f t="shared" si="68"/>
        <v>0</v>
      </c>
      <c r="Z49" s="418">
        <v>0</v>
      </c>
      <c r="AA49" s="364">
        <f t="shared" si="59"/>
        <v>0</v>
      </c>
      <c r="AB49" s="418">
        <v>0</v>
      </c>
      <c r="AC49" s="364">
        <f t="shared" si="69"/>
        <v>0</v>
      </c>
      <c r="AD49" s="335">
        <v>0</v>
      </c>
      <c r="AE49" s="364">
        <f t="shared" si="70"/>
        <v>0</v>
      </c>
      <c r="AF49" s="335">
        <v>0</v>
      </c>
      <c r="AG49" s="364">
        <f t="shared" si="60"/>
        <v>0</v>
      </c>
      <c r="AH49" s="335">
        <v>0</v>
      </c>
      <c r="AI49" s="364">
        <f t="shared" si="71"/>
        <v>0</v>
      </c>
      <c r="AJ49" s="335">
        <v>0</v>
      </c>
      <c r="AK49" s="364">
        <f t="shared" si="61"/>
        <v>0</v>
      </c>
      <c r="AL49" s="335">
        <v>0</v>
      </c>
      <c r="AM49" s="364">
        <f t="shared" si="72"/>
        <v>0</v>
      </c>
      <c r="AN49" s="335">
        <v>0</v>
      </c>
      <c r="AO49" s="364">
        <f t="shared" si="62"/>
        <v>0</v>
      </c>
      <c r="AP49" s="335">
        <v>25.3</v>
      </c>
      <c r="AQ49" s="364">
        <f t="shared" si="63"/>
        <v>7.9835910381823929</v>
      </c>
      <c r="AR49" s="335">
        <v>0</v>
      </c>
      <c r="AS49" s="364">
        <f t="shared" si="73"/>
        <v>0</v>
      </c>
    </row>
    <row r="50" spans="1:45" s="145" customFormat="1" ht="16.5" customHeight="1">
      <c r="A50" s="414" t="s">
        <v>192</v>
      </c>
      <c r="B50" s="335">
        <f t="shared" si="53"/>
        <v>559.29999999999995</v>
      </c>
      <c r="C50" s="364">
        <f t="shared" si="54"/>
        <v>32.482672177768116</v>
      </c>
      <c r="D50" s="335">
        <v>0</v>
      </c>
      <c r="E50" s="364">
        <f t="shared" si="55"/>
        <v>0</v>
      </c>
      <c r="F50" s="335">
        <v>0</v>
      </c>
      <c r="G50" s="364">
        <f t="shared" si="55"/>
        <v>0</v>
      </c>
      <c r="H50" s="335">
        <v>0</v>
      </c>
      <c r="I50" s="364">
        <f t="shared" si="56"/>
        <v>0</v>
      </c>
      <c r="J50" s="335">
        <v>0</v>
      </c>
      <c r="K50" s="364">
        <f t="shared" si="64"/>
        <v>0</v>
      </c>
      <c r="L50" s="335">
        <v>0</v>
      </c>
      <c r="M50" s="364">
        <v>0</v>
      </c>
      <c r="N50" s="335">
        <v>0</v>
      </c>
      <c r="O50" s="364">
        <f t="shared" si="65"/>
        <v>0</v>
      </c>
      <c r="P50" s="335">
        <v>400.7</v>
      </c>
      <c r="Q50" s="364">
        <f t="shared" si="66"/>
        <v>64.101743721004638</v>
      </c>
      <c r="R50" s="418">
        <v>158.19999999999999</v>
      </c>
      <c r="S50" s="364">
        <f t="shared" si="57"/>
        <v>69.052815364469652</v>
      </c>
      <c r="T50" s="418">
        <v>0</v>
      </c>
      <c r="U50" s="364">
        <f t="shared" si="67"/>
        <v>0</v>
      </c>
      <c r="V50" s="418">
        <v>0</v>
      </c>
      <c r="W50" s="1519">
        <f t="shared" si="58"/>
        <v>0</v>
      </c>
      <c r="X50" s="418">
        <v>0</v>
      </c>
      <c r="Y50" s="364">
        <f t="shared" si="68"/>
        <v>0</v>
      </c>
      <c r="Z50" s="418">
        <v>0</v>
      </c>
      <c r="AA50" s="364">
        <f t="shared" si="59"/>
        <v>0</v>
      </c>
      <c r="AB50" s="418">
        <v>0</v>
      </c>
      <c r="AC50" s="364">
        <f t="shared" si="69"/>
        <v>0</v>
      </c>
      <c r="AD50" s="335">
        <v>0</v>
      </c>
      <c r="AE50" s="364">
        <f t="shared" si="70"/>
        <v>0</v>
      </c>
      <c r="AF50" s="335">
        <v>0</v>
      </c>
      <c r="AG50" s="364">
        <f t="shared" si="60"/>
        <v>0</v>
      </c>
      <c r="AH50" s="335">
        <v>0</v>
      </c>
      <c r="AI50" s="364">
        <f t="shared" si="71"/>
        <v>0</v>
      </c>
      <c r="AJ50" s="335">
        <v>0</v>
      </c>
      <c r="AK50" s="364">
        <f t="shared" si="61"/>
        <v>0</v>
      </c>
      <c r="AL50" s="335">
        <v>0</v>
      </c>
      <c r="AM50" s="364">
        <f t="shared" si="72"/>
        <v>0</v>
      </c>
      <c r="AN50" s="335">
        <v>0</v>
      </c>
      <c r="AO50" s="364">
        <f t="shared" si="62"/>
        <v>0</v>
      </c>
      <c r="AP50" s="335">
        <v>0.4</v>
      </c>
      <c r="AQ50" s="364">
        <f t="shared" si="63"/>
        <v>0.12622278321236985</v>
      </c>
      <c r="AR50" s="335">
        <v>0</v>
      </c>
      <c r="AS50" s="364">
        <f t="shared" si="73"/>
        <v>0</v>
      </c>
    </row>
    <row r="51" spans="1:45" s="145" customFormat="1" ht="16.5" customHeight="1">
      <c r="A51" s="414" t="s">
        <v>193</v>
      </c>
      <c r="B51" s="335">
        <f t="shared" si="53"/>
        <v>40.299999999999997</v>
      </c>
      <c r="C51" s="364">
        <f t="shared" si="54"/>
        <v>2.3405179488003842</v>
      </c>
      <c r="D51" s="335">
        <v>0</v>
      </c>
      <c r="E51" s="364">
        <f t="shared" si="55"/>
        <v>0</v>
      </c>
      <c r="F51" s="335">
        <v>0</v>
      </c>
      <c r="G51" s="364">
        <f t="shared" si="55"/>
        <v>0</v>
      </c>
      <c r="H51" s="335">
        <v>27.4</v>
      </c>
      <c r="I51" s="364">
        <f t="shared" si="56"/>
        <v>36.533333333333331</v>
      </c>
      <c r="J51" s="335">
        <v>0</v>
      </c>
      <c r="K51" s="364">
        <f t="shared" si="64"/>
        <v>0</v>
      </c>
      <c r="L51" s="335">
        <v>0</v>
      </c>
      <c r="M51" s="364">
        <v>0</v>
      </c>
      <c r="N51" s="335">
        <v>0</v>
      </c>
      <c r="O51" s="364">
        <f t="shared" si="65"/>
        <v>0</v>
      </c>
      <c r="P51" s="335">
        <v>0</v>
      </c>
      <c r="Q51" s="364">
        <f t="shared" si="66"/>
        <v>0</v>
      </c>
      <c r="R51" s="418">
        <v>0</v>
      </c>
      <c r="S51" s="364">
        <f t="shared" si="57"/>
        <v>0</v>
      </c>
      <c r="T51" s="418">
        <v>0</v>
      </c>
      <c r="U51" s="364">
        <f t="shared" si="67"/>
        <v>0</v>
      </c>
      <c r="V51" s="418">
        <v>0</v>
      </c>
      <c r="W51" s="1519">
        <f t="shared" si="58"/>
        <v>0</v>
      </c>
      <c r="X51" s="418">
        <v>0</v>
      </c>
      <c r="Y51" s="364">
        <f t="shared" si="68"/>
        <v>0</v>
      </c>
      <c r="Z51" s="418">
        <v>0</v>
      </c>
      <c r="AA51" s="364">
        <f t="shared" si="59"/>
        <v>0</v>
      </c>
      <c r="AB51" s="418">
        <v>0</v>
      </c>
      <c r="AC51" s="364">
        <f t="shared" si="69"/>
        <v>0</v>
      </c>
      <c r="AD51" s="335">
        <v>0</v>
      </c>
      <c r="AE51" s="364">
        <f t="shared" si="70"/>
        <v>0</v>
      </c>
      <c r="AF51" s="335">
        <v>0</v>
      </c>
      <c r="AG51" s="364">
        <f t="shared" si="60"/>
        <v>0</v>
      </c>
      <c r="AH51" s="335">
        <v>0</v>
      </c>
      <c r="AI51" s="364">
        <f t="shared" si="71"/>
        <v>0</v>
      </c>
      <c r="AJ51" s="335">
        <v>0</v>
      </c>
      <c r="AK51" s="364">
        <f t="shared" si="61"/>
        <v>0</v>
      </c>
      <c r="AL51" s="335">
        <v>0</v>
      </c>
      <c r="AM51" s="364">
        <f t="shared" si="72"/>
        <v>0</v>
      </c>
      <c r="AN51" s="335">
        <v>0</v>
      </c>
      <c r="AO51" s="364">
        <f t="shared" si="62"/>
        <v>0</v>
      </c>
      <c r="AP51" s="335">
        <v>12.9</v>
      </c>
      <c r="AQ51" s="364">
        <f t="shared" si="63"/>
        <v>4.0706847585989276</v>
      </c>
      <c r="AR51" s="335">
        <v>0</v>
      </c>
      <c r="AS51" s="364">
        <f t="shared" si="73"/>
        <v>0</v>
      </c>
    </row>
    <row r="52" spans="1:45">
      <c r="A52" s="414" t="s">
        <v>194</v>
      </c>
      <c r="B52" s="335">
        <f t="shared" si="53"/>
        <v>0</v>
      </c>
      <c r="C52" s="364">
        <f t="shared" si="54"/>
        <v>0</v>
      </c>
      <c r="D52" s="335">
        <v>0</v>
      </c>
      <c r="E52" s="364">
        <f t="shared" si="55"/>
        <v>0</v>
      </c>
      <c r="F52" s="335">
        <v>0</v>
      </c>
      <c r="G52" s="364">
        <f t="shared" si="55"/>
        <v>0</v>
      </c>
      <c r="H52" s="335">
        <v>0</v>
      </c>
      <c r="I52" s="364">
        <f t="shared" si="56"/>
        <v>0</v>
      </c>
      <c r="J52" s="335">
        <v>0</v>
      </c>
      <c r="K52" s="364">
        <f t="shared" si="64"/>
        <v>0</v>
      </c>
      <c r="L52" s="335">
        <v>0</v>
      </c>
      <c r="M52" s="364">
        <v>0</v>
      </c>
      <c r="N52" s="335">
        <v>0</v>
      </c>
      <c r="O52" s="364">
        <f t="shared" si="65"/>
        <v>0</v>
      </c>
      <c r="P52" s="335">
        <v>0</v>
      </c>
      <c r="Q52" s="364">
        <f t="shared" si="66"/>
        <v>0</v>
      </c>
      <c r="R52" s="418">
        <v>0</v>
      </c>
      <c r="S52" s="364">
        <f t="shared" si="57"/>
        <v>0</v>
      </c>
      <c r="T52" s="418">
        <v>0</v>
      </c>
      <c r="U52" s="364">
        <f t="shared" si="67"/>
        <v>0</v>
      </c>
      <c r="V52" s="418">
        <v>0</v>
      </c>
      <c r="W52" s="1519">
        <f t="shared" si="58"/>
        <v>0</v>
      </c>
      <c r="X52" s="418">
        <v>0</v>
      </c>
      <c r="Y52" s="364">
        <f t="shared" si="68"/>
        <v>0</v>
      </c>
      <c r="Z52" s="418">
        <v>0</v>
      </c>
      <c r="AA52" s="364">
        <f t="shared" si="59"/>
        <v>0</v>
      </c>
      <c r="AB52" s="418">
        <v>0</v>
      </c>
      <c r="AC52" s="364">
        <f t="shared" si="69"/>
        <v>0</v>
      </c>
      <c r="AD52" s="335">
        <v>0</v>
      </c>
      <c r="AE52" s="364">
        <f t="shared" si="70"/>
        <v>0</v>
      </c>
      <c r="AF52" s="335">
        <v>0</v>
      </c>
      <c r="AG52" s="364">
        <f t="shared" si="60"/>
        <v>0</v>
      </c>
      <c r="AH52" s="335">
        <v>0</v>
      </c>
      <c r="AI52" s="364">
        <f t="shared" si="71"/>
        <v>0</v>
      </c>
      <c r="AJ52" s="335">
        <v>0</v>
      </c>
      <c r="AK52" s="364">
        <f t="shared" si="61"/>
        <v>0</v>
      </c>
      <c r="AL52" s="335">
        <v>0</v>
      </c>
      <c r="AM52" s="364">
        <f t="shared" si="72"/>
        <v>0</v>
      </c>
      <c r="AN52" s="335">
        <v>0</v>
      </c>
      <c r="AO52" s="364">
        <f t="shared" si="62"/>
        <v>0</v>
      </c>
      <c r="AP52" s="335">
        <v>0</v>
      </c>
      <c r="AQ52" s="364">
        <f t="shared" si="63"/>
        <v>0</v>
      </c>
      <c r="AR52" s="335">
        <v>0</v>
      </c>
      <c r="AS52" s="364">
        <f t="shared" si="73"/>
        <v>0</v>
      </c>
    </row>
    <row r="53" spans="1:45" ht="13.5" thickBot="1">
      <c r="A53" s="414" t="s">
        <v>195</v>
      </c>
      <c r="B53" s="335">
        <f t="shared" si="53"/>
        <v>0</v>
      </c>
      <c r="C53" s="364">
        <f t="shared" si="54"/>
        <v>0</v>
      </c>
      <c r="D53" s="335">
        <v>0</v>
      </c>
      <c r="E53" s="364">
        <f t="shared" si="55"/>
        <v>0</v>
      </c>
      <c r="F53" s="335">
        <v>0</v>
      </c>
      <c r="G53" s="364">
        <f t="shared" si="55"/>
        <v>0</v>
      </c>
      <c r="H53" s="335">
        <v>0</v>
      </c>
      <c r="I53" s="364">
        <f t="shared" si="56"/>
        <v>0</v>
      </c>
      <c r="J53" s="335">
        <v>0</v>
      </c>
      <c r="K53" s="364">
        <f t="shared" si="64"/>
        <v>0</v>
      </c>
      <c r="L53" s="335">
        <v>0</v>
      </c>
      <c r="M53" s="364">
        <v>0</v>
      </c>
      <c r="N53" s="335">
        <v>0</v>
      </c>
      <c r="O53" s="364">
        <f t="shared" si="65"/>
        <v>0</v>
      </c>
      <c r="P53" s="335">
        <v>0</v>
      </c>
      <c r="Q53" s="364">
        <f t="shared" si="66"/>
        <v>0</v>
      </c>
      <c r="R53" s="418">
        <v>0</v>
      </c>
      <c r="S53" s="364">
        <f t="shared" si="57"/>
        <v>0</v>
      </c>
      <c r="T53" s="418">
        <v>0</v>
      </c>
      <c r="U53" s="364">
        <f t="shared" si="67"/>
        <v>0</v>
      </c>
      <c r="V53" s="418">
        <v>0</v>
      </c>
      <c r="W53" s="1519">
        <f t="shared" si="58"/>
        <v>0</v>
      </c>
      <c r="X53" s="418">
        <v>0</v>
      </c>
      <c r="Y53" s="364">
        <f t="shared" si="68"/>
        <v>0</v>
      </c>
      <c r="Z53" s="418">
        <v>0</v>
      </c>
      <c r="AA53" s="364">
        <f t="shared" si="59"/>
        <v>0</v>
      </c>
      <c r="AB53" s="418">
        <v>0</v>
      </c>
      <c r="AC53" s="364">
        <f t="shared" si="69"/>
        <v>0</v>
      </c>
      <c r="AD53" s="335">
        <v>0</v>
      </c>
      <c r="AE53" s="364">
        <f t="shared" si="70"/>
        <v>0</v>
      </c>
      <c r="AF53" s="335">
        <v>0</v>
      </c>
      <c r="AG53" s="364">
        <f t="shared" si="60"/>
        <v>0</v>
      </c>
      <c r="AH53" s="335">
        <v>0</v>
      </c>
      <c r="AI53" s="364">
        <f t="shared" si="71"/>
        <v>0</v>
      </c>
      <c r="AJ53" s="335">
        <v>0</v>
      </c>
      <c r="AK53" s="364">
        <f t="shared" si="61"/>
        <v>0</v>
      </c>
      <c r="AL53" s="335">
        <v>0</v>
      </c>
      <c r="AM53" s="364">
        <f t="shared" si="72"/>
        <v>0</v>
      </c>
      <c r="AN53" s="335">
        <v>0</v>
      </c>
      <c r="AO53" s="364">
        <f t="shared" si="62"/>
        <v>0</v>
      </c>
      <c r="AP53" s="335">
        <v>0</v>
      </c>
      <c r="AQ53" s="364">
        <f t="shared" si="63"/>
        <v>0</v>
      </c>
      <c r="AR53" s="335">
        <v>0</v>
      </c>
      <c r="AS53" s="364">
        <f t="shared" si="73"/>
        <v>0</v>
      </c>
    </row>
    <row r="54" spans="1:45" ht="13.5" thickBot="1">
      <c r="A54" s="360" t="s">
        <v>17</v>
      </c>
      <c r="B54" s="353">
        <f t="shared" ref="B54:G54" si="74">SUM(B46:B53)</f>
        <v>1721.8411001998711</v>
      </c>
      <c r="C54" s="363">
        <f t="shared" si="74"/>
        <v>100.00000000000001</v>
      </c>
      <c r="D54" s="354">
        <f t="shared" si="74"/>
        <v>0.86</v>
      </c>
      <c r="E54" s="363">
        <f t="shared" si="74"/>
        <v>100</v>
      </c>
      <c r="F54" s="354">
        <f t="shared" si="74"/>
        <v>3</v>
      </c>
      <c r="G54" s="363">
        <f t="shared" si="74"/>
        <v>348.83720930232556</v>
      </c>
      <c r="H54" s="354">
        <f t="shared" ref="H54:R54" si="75">SUM(H46:H53)</f>
        <v>75</v>
      </c>
      <c r="I54" s="363">
        <f>SUM(I46:I53)</f>
        <v>100</v>
      </c>
      <c r="J54" s="354">
        <f>SUM(J46:J53)</f>
        <v>17.73</v>
      </c>
      <c r="K54" s="363">
        <f>SUM(K46:K53)</f>
        <v>100</v>
      </c>
      <c r="L54" s="354">
        <f>SUM(L46:L53)</f>
        <v>8.2110001998713464</v>
      </c>
      <c r="M54" s="363">
        <f>SUM(M46:M53)</f>
        <v>0</v>
      </c>
      <c r="N54" s="354">
        <f t="shared" si="75"/>
        <v>9</v>
      </c>
      <c r="O54" s="363">
        <f>SUM(O46:O53)</f>
        <v>100</v>
      </c>
      <c r="P54" s="354">
        <f t="shared" si="75"/>
        <v>625.1</v>
      </c>
      <c r="Q54" s="363">
        <f t="shared" si="75"/>
        <v>100</v>
      </c>
      <c r="R54" s="354">
        <f t="shared" si="75"/>
        <v>229.1</v>
      </c>
      <c r="S54" s="363">
        <f>SUM(S46:S53)</f>
        <v>99.999999999999986</v>
      </c>
      <c r="T54" s="354">
        <f>SUM(T46:T53)</f>
        <v>71.700100000000006</v>
      </c>
      <c r="U54" s="363">
        <f>SUM(U46:U53)</f>
        <v>99.999999999999986</v>
      </c>
      <c r="V54" s="354">
        <f>SUM(V46:V53)</f>
        <v>29.32</v>
      </c>
      <c r="W54" s="1520">
        <f>SUM(W46:W53)</f>
        <v>100</v>
      </c>
      <c r="X54" s="354">
        <f t="shared" ref="X54:AG54" si="76">SUM(X46:X53)</f>
        <v>67.900000000000006</v>
      </c>
      <c r="Y54" s="363">
        <f t="shared" si="76"/>
        <v>100</v>
      </c>
      <c r="Z54" s="354">
        <f t="shared" si="76"/>
        <v>32</v>
      </c>
      <c r="AA54" s="363">
        <f t="shared" si="76"/>
        <v>100</v>
      </c>
      <c r="AB54" s="354">
        <f>SUM(AB46:AB53)</f>
        <v>0.7</v>
      </c>
      <c r="AC54" s="363">
        <f>SUM(AC46:AC53)</f>
        <v>100</v>
      </c>
      <c r="AD54" s="354">
        <f>SUM(AD46:AD53)</f>
        <v>25.9</v>
      </c>
      <c r="AE54" s="363">
        <f>SUM(AE46:AE53)</f>
        <v>100</v>
      </c>
      <c r="AF54" s="354">
        <f t="shared" si="76"/>
        <v>15.3</v>
      </c>
      <c r="AG54" s="363">
        <f t="shared" si="76"/>
        <v>100</v>
      </c>
      <c r="AH54" s="354">
        <f>SUM(AH46:AH53)</f>
        <v>13.9</v>
      </c>
      <c r="AI54" s="363">
        <f>SUM(AI46:AI53)</f>
        <v>100</v>
      </c>
      <c r="AJ54" s="354">
        <f t="shared" ref="AJ54:AQ54" si="77">SUM(AJ46:AJ53)</f>
        <v>115.8</v>
      </c>
      <c r="AK54" s="363">
        <f t="shared" si="77"/>
        <v>100</v>
      </c>
      <c r="AL54" s="354">
        <f t="shared" si="77"/>
        <v>18.899999999999999</v>
      </c>
      <c r="AM54" s="363">
        <f t="shared" si="77"/>
        <v>100</v>
      </c>
      <c r="AN54" s="354">
        <f t="shared" si="77"/>
        <v>42.3</v>
      </c>
      <c r="AO54" s="363">
        <f t="shared" si="77"/>
        <v>100</v>
      </c>
      <c r="AP54" s="354">
        <f t="shared" si="77"/>
        <v>316.89999999999998</v>
      </c>
      <c r="AQ54" s="363">
        <f t="shared" si="77"/>
        <v>100.00000000000001</v>
      </c>
      <c r="AR54" s="354">
        <f>SUM(AR46:AR53)</f>
        <v>3.22</v>
      </c>
      <c r="AS54" s="363">
        <f>SUM(AS46:AS53)</f>
        <v>100</v>
      </c>
    </row>
    <row r="55" spans="1:45">
      <c r="A55" s="1245"/>
      <c r="B55" s="161"/>
      <c r="C55" s="161"/>
      <c r="D55" s="161"/>
      <c r="E55" s="161"/>
      <c r="F55" s="161"/>
      <c r="G55" s="161"/>
      <c r="H55" s="468"/>
      <c r="I55" s="1005"/>
      <c r="J55" s="580"/>
      <c r="K55" s="580"/>
      <c r="L55" s="515" t="s">
        <v>470</v>
      </c>
      <c r="M55" s="1005"/>
      <c r="N55" s="468"/>
      <c r="O55" s="1005"/>
      <c r="P55" s="468"/>
      <c r="Q55" s="1005"/>
      <c r="R55" s="1005"/>
      <c r="S55" s="1005"/>
      <c r="T55" s="1005"/>
      <c r="U55" s="1005"/>
      <c r="V55" s="1005"/>
      <c r="W55" s="1526"/>
      <c r="X55" s="1005" t="s">
        <v>470</v>
      </c>
      <c r="Y55" s="1005"/>
      <c r="Z55" s="1005"/>
      <c r="AA55" s="1005"/>
      <c r="AB55" s="1005"/>
      <c r="AC55" s="1005"/>
      <c r="AD55" s="1005"/>
      <c r="AE55" s="1005"/>
      <c r="AF55" s="468"/>
      <c r="AG55" s="1005"/>
      <c r="AH55" s="580"/>
      <c r="AI55" s="580"/>
      <c r="AJ55" s="145"/>
      <c r="AK55" s="145"/>
    </row>
    <row r="56" spans="1:45">
      <c r="A56" s="507"/>
      <c r="B56" s="336"/>
      <c r="C56" s="996"/>
      <c r="D56" s="996"/>
      <c r="E56" s="996"/>
      <c r="F56" s="996"/>
      <c r="G56" s="996"/>
      <c r="H56" s="418"/>
      <c r="I56" s="996"/>
      <c r="J56" s="996"/>
      <c r="K56" s="996"/>
      <c r="L56" s="1050">
        <v>395.39</v>
      </c>
      <c r="M56" s="996"/>
      <c r="N56" s="418"/>
      <c r="O56" s="996"/>
      <c r="P56" s="418"/>
      <c r="Q56" s="996"/>
      <c r="R56" s="996"/>
      <c r="S56" s="996"/>
      <c r="T56" s="996"/>
      <c r="U56" s="996"/>
      <c r="V56" s="996"/>
      <c r="W56" s="1527"/>
      <c r="X56" s="418">
        <v>359.2</v>
      </c>
      <c r="Y56" s="996"/>
      <c r="Z56" s="996"/>
      <c r="AA56" s="996"/>
      <c r="AB56" s="996"/>
      <c r="AC56" s="996"/>
      <c r="AD56" s="996"/>
      <c r="AE56" s="996"/>
      <c r="AF56" s="418"/>
      <c r="AG56" s="996"/>
      <c r="AH56" s="996"/>
      <c r="AI56" s="996"/>
      <c r="AJ56" s="145" t="s">
        <v>470</v>
      </c>
      <c r="AK56" s="145"/>
      <c r="AN56" s="145" t="s">
        <v>470</v>
      </c>
      <c r="AP56" t="s">
        <v>470</v>
      </c>
    </row>
    <row r="57" spans="1:45">
      <c r="A57" s="507"/>
      <c r="B57" s="336"/>
      <c r="C57" s="996"/>
      <c r="D57" s="996"/>
      <c r="E57" s="996"/>
      <c r="F57" s="996"/>
      <c r="G57" s="996"/>
      <c r="H57" s="418"/>
      <c r="I57" s="996"/>
      <c r="J57" s="996"/>
      <c r="K57" s="996"/>
      <c r="L57" s="418"/>
      <c r="M57" s="996"/>
      <c r="N57" s="418"/>
      <c r="O57" s="996"/>
      <c r="P57" s="418"/>
      <c r="Q57" s="996"/>
      <c r="R57" s="996"/>
      <c r="S57" s="996"/>
      <c r="T57" s="996"/>
      <c r="U57" s="996"/>
      <c r="V57" s="996"/>
      <c r="W57" s="1527"/>
      <c r="X57" s="996"/>
      <c r="Y57" s="996"/>
      <c r="Z57" s="996"/>
      <c r="AA57" s="996"/>
      <c r="AB57" s="996"/>
      <c r="AC57" s="996"/>
      <c r="AD57" s="996"/>
      <c r="AE57" s="996"/>
      <c r="AF57" s="418"/>
      <c r="AG57" s="996"/>
      <c r="AH57" s="996"/>
      <c r="AI57" s="996"/>
      <c r="AJ57" s="145">
        <v>0</v>
      </c>
      <c r="AK57" s="145"/>
      <c r="AN57" s="145">
        <f>940.14+72.07+9.12</f>
        <v>1021.33</v>
      </c>
      <c r="AP57">
        <v>103.96</v>
      </c>
    </row>
    <row r="58" spans="1:45">
      <c r="A58" s="507"/>
      <c r="B58" s="336"/>
      <c r="C58" s="996"/>
      <c r="D58" s="996"/>
      <c r="E58" s="996"/>
      <c r="F58" s="996"/>
      <c r="G58" s="996"/>
      <c r="H58" s="418"/>
      <c r="I58" s="996"/>
      <c r="J58" s="996"/>
      <c r="K58" s="996"/>
      <c r="L58" s="418"/>
      <c r="M58" s="996"/>
      <c r="N58" s="418"/>
      <c r="O58" s="996"/>
      <c r="P58" s="418"/>
      <c r="Q58" s="996"/>
      <c r="R58" s="996"/>
      <c r="S58" s="996"/>
      <c r="T58" s="996"/>
      <c r="U58" s="996"/>
      <c r="V58" s="996"/>
      <c r="W58" s="1527"/>
      <c r="X58" s="996"/>
      <c r="Y58" s="996"/>
      <c r="Z58" s="996"/>
      <c r="AA58" s="996"/>
      <c r="AB58" s="996"/>
      <c r="AC58" s="996"/>
      <c r="AD58" s="996"/>
      <c r="AE58" s="996"/>
      <c r="AF58" s="418"/>
      <c r="AG58" s="996"/>
    </row>
    <row r="59" spans="1:45">
      <c r="A59" s="507"/>
      <c r="B59" s="336"/>
      <c r="C59" s="996"/>
      <c r="D59" s="996"/>
      <c r="E59" s="996"/>
      <c r="F59" s="996"/>
      <c r="G59" s="996"/>
      <c r="H59" s="418"/>
      <c r="I59" s="996"/>
      <c r="J59" s="996"/>
      <c r="K59" s="996"/>
      <c r="L59" s="418"/>
      <c r="M59" s="996"/>
      <c r="N59" s="418"/>
      <c r="O59" s="996"/>
      <c r="P59" s="418"/>
      <c r="Q59" s="996"/>
      <c r="R59" s="996"/>
      <c r="S59" s="996"/>
      <c r="T59" s="996"/>
      <c r="U59" s="996"/>
      <c r="V59" s="996"/>
      <c r="W59" s="1527"/>
      <c r="X59" s="996"/>
      <c r="Y59" s="996"/>
      <c r="Z59" s="996"/>
      <c r="AA59" s="996"/>
      <c r="AB59" s="996"/>
      <c r="AC59" s="996"/>
      <c r="AD59" s="996"/>
      <c r="AE59" s="996"/>
      <c r="AF59" s="418"/>
      <c r="AG59" s="996"/>
    </row>
    <row r="60" spans="1:45">
      <c r="A60" s="507"/>
      <c r="B60" s="336"/>
      <c r="C60" s="996"/>
      <c r="D60" s="996"/>
      <c r="E60" s="996"/>
      <c r="F60" s="996"/>
      <c r="G60" s="996"/>
      <c r="H60" s="418"/>
      <c r="I60" s="996"/>
      <c r="J60" s="996"/>
      <c r="K60" s="996"/>
      <c r="L60" s="418"/>
      <c r="M60" s="996"/>
      <c r="N60" s="418"/>
      <c r="O60" s="996"/>
      <c r="P60" s="418"/>
      <c r="Q60" s="996"/>
      <c r="R60" s="996"/>
      <c r="S60" s="996"/>
      <c r="T60" s="996"/>
      <c r="U60" s="996"/>
      <c r="V60" s="996"/>
      <c r="W60" s="1527"/>
      <c r="X60" s="996"/>
      <c r="Y60" s="996"/>
      <c r="Z60" s="996"/>
      <c r="AA60" s="996"/>
      <c r="AB60" s="996"/>
      <c r="AC60" s="996"/>
      <c r="AD60" s="996"/>
      <c r="AE60" s="996"/>
      <c r="AF60" s="418"/>
      <c r="AG60" s="996"/>
    </row>
    <row r="61" spans="1:45">
      <c r="A61" s="507"/>
      <c r="B61" s="336"/>
      <c r="C61" s="996"/>
      <c r="D61" s="996"/>
      <c r="E61" s="996"/>
      <c r="F61" s="996"/>
      <c r="G61" s="996"/>
      <c r="H61" s="418"/>
      <c r="I61" s="996"/>
      <c r="J61" s="996"/>
      <c r="K61" s="996"/>
      <c r="L61" s="418"/>
      <c r="M61" s="996"/>
      <c r="N61" s="418"/>
      <c r="O61" s="996"/>
      <c r="P61" s="418"/>
      <c r="Q61" s="996"/>
      <c r="R61" s="996"/>
      <c r="S61" s="996"/>
      <c r="T61" s="996"/>
      <c r="U61" s="996"/>
      <c r="V61" s="996"/>
      <c r="W61" s="1527"/>
      <c r="X61" s="996"/>
      <c r="Y61" s="996"/>
      <c r="Z61" s="996"/>
      <c r="AA61" s="996"/>
      <c r="AB61" s="996"/>
      <c r="AC61" s="996"/>
      <c r="AD61" s="996"/>
      <c r="AE61" s="996"/>
      <c r="AF61" s="418"/>
      <c r="AG61" s="996"/>
    </row>
    <row r="62" spans="1:45">
      <c r="A62" s="144"/>
      <c r="B62" s="418"/>
      <c r="C62" s="996"/>
      <c r="D62" s="996"/>
      <c r="E62" s="996"/>
      <c r="F62" s="996"/>
      <c r="G62" s="996"/>
      <c r="H62" s="418"/>
      <c r="I62" s="580"/>
      <c r="J62" s="580"/>
      <c r="K62" s="580"/>
      <c r="L62" s="418"/>
      <c r="M62" s="580"/>
      <c r="N62" s="418"/>
      <c r="O62" s="580"/>
      <c r="P62" s="418"/>
      <c r="Q62" s="580"/>
      <c r="R62" s="580"/>
      <c r="S62" s="580"/>
      <c r="T62" s="580"/>
      <c r="U62" s="580"/>
      <c r="V62" s="580"/>
      <c r="W62" s="1528"/>
      <c r="X62" s="580"/>
      <c r="Y62" s="580"/>
      <c r="Z62" s="580"/>
      <c r="AA62" s="580"/>
      <c r="AB62" s="580"/>
      <c r="AC62" s="580"/>
      <c r="AD62" s="580"/>
      <c r="AE62" s="580"/>
      <c r="AF62" s="418"/>
      <c r="AG62" s="580"/>
    </row>
    <row r="63" spans="1:45">
      <c r="A63" s="144"/>
      <c r="B63" s="336"/>
      <c r="C63" s="996"/>
      <c r="D63" s="996"/>
      <c r="E63" s="996"/>
      <c r="F63" s="996"/>
      <c r="G63" s="996"/>
      <c r="H63" s="418"/>
      <c r="I63" s="580"/>
      <c r="J63" s="580"/>
      <c r="K63" s="580"/>
      <c r="L63" s="418"/>
      <c r="M63" s="580"/>
      <c r="N63" s="418"/>
      <c r="O63" s="580"/>
      <c r="P63" s="418"/>
      <c r="Q63" s="580"/>
      <c r="R63" s="580"/>
      <c r="S63" s="580"/>
      <c r="T63" s="580"/>
      <c r="U63" s="580"/>
      <c r="V63" s="580"/>
      <c r="W63" s="1528"/>
      <c r="X63" s="580"/>
      <c r="Y63" s="580"/>
      <c r="Z63" s="580"/>
      <c r="AA63" s="580"/>
      <c r="AB63" s="580"/>
      <c r="AC63" s="580"/>
      <c r="AD63" s="580"/>
      <c r="AE63" s="580"/>
      <c r="AF63" s="418"/>
      <c r="AG63" s="580"/>
    </row>
    <row r="64" spans="1:45">
      <c r="A64" s="144"/>
      <c r="B64" s="418"/>
      <c r="C64" s="983"/>
      <c r="D64" s="983"/>
      <c r="E64" s="983"/>
      <c r="F64" s="983"/>
      <c r="G64" s="983"/>
      <c r="H64" s="418"/>
      <c r="I64" s="580"/>
      <c r="J64" s="580"/>
      <c r="K64" s="580"/>
      <c r="L64" s="418"/>
      <c r="M64" s="580"/>
      <c r="N64" s="418"/>
      <c r="O64" s="580"/>
      <c r="P64" s="418"/>
      <c r="Q64" s="580"/>
      <c r="R64" s="580"/>
      <c r="S64" s="580"/>
      <c r="T64" s="580"/>
      <c r="U64" s="580"/>
      <c r="V64" s="580"/>
      <c r="W64" s="1528"/>
      <c r="X64" s="580"/>
      <c r="Y64" s="580"/>
      <c r="Z64" s="580"/>
      <c r="AA64" s="580"/>
      <c r="AB64" s="580"/>
      <c r="AC64" s="580"/>
      <c r="AD64" s="580"/>
      <c r="AE64" s="580"/>
      <c r="AF64" s="418"/>
      <c r="AG64" s="580"/>
    </row>
    <row r="65" spans="1:33">
      <c r="A65" s="144"/>
      <c r="B65" s="983"/>
      <c r="C65" s="983"/>
      <c r="D65" s="983"/>
      <c r="E65" s="983"/>
      <c r="F65" s="983"/>
      <c r="G65" s="983"/>
      <c r="H65" s="418"/>
      <c r="I65" s="580"/>
      <c r="J65" s="580"/>
      <c r="K65" s="580"/>
      <c r="L65" s="418"/>
      <c r="M65" s="580"/>
      <c r="N65" s="418"/>
      <c r="O65" s="580"/>
      <c r="P65" s="418"/>
      <c r="Q65" s="580"/>
      <c r="R65" s="580"/>
      <c r="S65" s="580"/>
      <c r="T65" s="580"/>
      <c r="U65" s="580"/>
      <c r="V65" s="580"/>
      <c r="W65" s="1528"/>
      <c r="X65" s="580"/>
      <c r="Y65" s="580"/>
      <c r="Z65" s="580"/>
      <c r="AA65" s="580"/>
      <c r="AB65" s="580"/>
      <c r="AC65" s="580"/>
      <c r="AD65" s="580"/>
      <c r="AE65" s="580"/>
      <c r="AF65" s="418"/>
      <c r="AG65" s="580"/>
    </row>
    <row r="66" spans="1:33">
      <c r="A66" s="507"/>
      <c r="B66" s="336"/>
      <c r="C66" s="996"/>
      <c r="D66" s="996"/>
      <c r="E66" s="996"/>
      <c r="F66" s="996"/>
      <c r="G66" s="996"/>
      <c r="H66" s="418"/>
      <c r="I66" s="996"/>
      <c r="J66" s="996"/>
      <c r="K66" s="996"/>
      <c r="L66" s="418"/>
      <c r="M66" s="996"/>
      <c r="N66" s="418"/>
      <c r="O66" s="996"/>
      <c r="P66" s="418"/>
      <c r="Q66" s="996"/>
      <c r="R66" s="996"/>
      <c r="S66" s="996"/>
      <c r="T66" s="996"/>
      <c r="U66" s="996"/>
      <c r="V66" s="996"/>
      <c r="W66" s="1527"/>
      <c r="X66" s="996"/>
      <c r="Y66" s="996"/>
      <c r="Z66" s="996"/>
      <c r="AA66" s="996"/>
      <c r="AB66" s="996"/>
      <c r="AC66" s="996"/>
      <c r="AD66" s="996"/>
      <c r="AE66" s="996"/>
      <c r="AF66" s="418"/>
      <c r="AG66" s="996"/>
    </row>
    <row r="67" spans="1:33">
      <c r="A67" s="507"/>
      <c r="B67" s="336"/>
      <c r="C67" s="996"/>
      <c r="D67" s="996"/>
      <c r="E67" s="996"/>
      <c r="F67" s="996"/>
      <c r="G67" s="996"/>
      <c r="H67" s="418"/>
      <c r="I67" s="996"/>
      <c r="J67" s="996"/>
      <c r="K67" s="996"/>
      <c r="L67" s="418"/>
      <c r="M67" s="996"/>
      <c r="N67" s="418"/>
      <c r="O67" s="996"/>
      <c r="P67" s="418"/>
      <c r="Q67" s="996"/>
      <c r="R67" s="996"/>
      <c r="S67" s="996"/>
      <c r="T67" s="996"/>
      <c r="U67" s="996"/>
      <c r="V67" s="996"/>
      <c r="W67" s="1527"/>
      <c r="X67" s="996"/>
      <c r="Y67" s="996"/>
      <c r="Z67" s="996"/>
      <c r="AA67" s="996"/>
      <c r="AB67" s="996"/>
      <c r="AC67" s="996"/>
      <c r="AD67" s="996"/>
      <c r="AE67" s="996"/>
      <c r="AF67" s="418"/>
      <c r="AG67" s="996"/>
    </row>
    <row r="68" spans="1:33">
      <c r="A68" s="507"/>
      <c r="B68" s="336"/>
      <c r="C68" s="996"/>
      <c r="D68" s="996"/>
      <c r="E68" s="996"/>
      <c r="F68" s="996"/>
      <c r="G68" s="996"/>
      <c r="H68" s="418"/>
      <c r="I68" s="996"/>
      <c r="J68" s="996"/>
      <c r="K68" s="996"/>
      <c r="L68" s="418"/>
      <c r="M68" s="996"/>
      <c r="N68" s="418"/>
      <c r="O68" s="996"/>
      <c r="P68" s="418"/>
      <c r="Q68" s="996"/>
      <c r="R68" s="996"/>
      <c r="S68" s="996"/>
      <c r="T68" s="996"/>
      <c r="U68" s="996"/>
      <c r="V68" s="996"/>
      <c r="W68" s="1527"/>
      <c r="X68" s="996"/>
      <c r="Y68" s="996"/>
      <c r="Z68" s="996"/>
      <c r="AA68" s="996"/>
      <c r="AB68" s="996"/>
      <c r="AC68" s="996"/>
      <c r="AD68" s="996"/>
      <c r="AE68" s="996"/>
      <c r="AF68" s="418"/>
      <c r="AG68" s="996"/>
    </row>
    <row r="69" spans="1:33">
      <c r="A69" s="507"/>
      <c r="B69" s="336"/>
      <c r="C69" s="996"/>
      <c r="D69" s="996"/>
      <c r="E69" s="996"/>
      <c r="F69" s="996"/>
      <c r="G69" s="996"/>
      <c r="H69" s="418"/>
      <c r="I69" s="996"/>
      <c r="J69" s="996"/>
      <c r="K69" s="996"/>
      <c r="L69" s="418"/>
      <c r="M69" s="996"/>
      <c r="N69" s="418"/>
      <c r="O69" s="996"/>
      <c r="P69" s="418"/>
      <c r="Q69" s="996"/>
      <c r="R69" s="996"/>
      <c r="S69" s="996"/>
      <c r="T69" s="996"/>
      <c r="U69" s="996"/>
      <c r="V69" s="996"/>
      <c r="W69" s="1527"/>
      <c r="X69" s="996"/>
      <c r="Y69" s="996"/>
      <c r="Z69" s="996"/>
      <c r="AA69" s="996"/>
      <c r="AB69" s="996"/>
      <c r="AC69" s="996"/>
      <c r="AD69" s="996"/>
      <c r="AE69" s="996"/>
      <c r="AF69" s="418"/>
      <c r="AG69" s="996"/>
    </row>
    <row r="70" spans="1:33">
      <c r="A70" s="507"/>
      <c r="B70" s="336"/>
      <c r="C70" s="996"/>
      <c r="D70" s="996"/>
      <c r="E70" s="996"/>
      <c r="F70" s="996"/>
      <c r="G70" s="996"/>
      <c r="H70" s="418"/>
      <c r="I70" s="996"/>
      <c r="J70" s="996"/>
      <c r="K70" s="996"/>
      <c r="L70" s="418"/>
      <c r="M70" s="996"/>
      <c r="N70" s="418"/>
      <c r="O70" s="996"/>
      <c r="P70" s="418"/>
      <c r="Q70" s="996"/>
      <c r="R70" s="996"/>
      <c r="S70" s="996"/>
      <c r="T70" s="996"/>
      <c r="U70" s="996"/>
      <c r="V70" s="996"/>
      <c r="W70" s="1527"/>
      <c r="X70" s="996"/>
      <c r="Y70" s="996"/>
      <c r="Z70" s="996"/>
      <c r="AA70" s="996"/>
      <c r="AB70" s="996"/>
      <c r="AC70" s="996"/>
      <c r="AD70" s="996"/>
      <c r="AE70" s="996"/>
      <c r="AF70" s="418"/>
      <c r="AG70" s="996"/>
    </row>
    <row r="71" spans="1:33">
      <c r="A71" s="507"/>
      <c r="B71" s="336"/>
      <c r="C71" s="996"/>
      <c r="D71" s="996"/>
      <c r="E71" s="996"/>
      <c r="F71" s="996"/>
      <c r="G71" s="996"/>
      <c r="H71" s="418"/>
      <c r="I71" s="996"/>
      <c r="J71" s="996"/>
      <c r="K71" s="996"/>
      <c r="L71" s="418"/>
      <c r="M71" s="996"/>
      <c r="N71" s="418"/>
      <c r="O71" s="996"/>
      <c r="P71" s="418"/>
      <c r="Q71" s="996"/>
      <c r="R71" s="996"/>
      <c r="S71" s="996"/>
      <c r="T71" s="996"/>
      <c r="U71" s="996"/>
      <c r="V71" s="996"/>
      <c r="W71" s="1527"/>
      <c r="X71" s="996"/>
      <c r="Y71" s="996"/>
      <c r="Z71" s="996"/>
      <c r="AA71" s="996"/>
      <c r="AB71" s="996"/>
      <c r="AC71" s="996"/>
      <c r="AD71" s="996"/>
      <c r="AE71" s="996"/>
      <c r="AF71" s="418"/>
      <c r="AG71" s="996"/>
    </row>
    <row r="72" spans="1:33">
      <c r="A72" s="507"/>
      <c r="B72" s="336"/>
      <c r="C72" s="996"/>
      <c r="D72" s="996"/>
      <c r="E72" s="996"/>
      <c r="F72" s="996"/>
      <c r="G72" s="996"/>
      <c r="H72" s="418"/>
      <c r="I72" s="996"/>
      <c r="J72" s="996"/>
      <c r="K72" s="996"/>
      <c r="L72" s="418"/>
      <c r="M72" s="996"/>
      <c r="N72" s="418"/>
      <c r="O72" s="996"/>
      <c r="P72" s="418"/>
      <c r="Q72" s="996"/>
      <c r="R72" s="996"/>
      <c r="S72" s="996"/>
      <c r="T72" s="996"/>
      <c r="U72" s="996"/>
      <c r="V72" s="996"/>
      <c r="W72" s="1527"/>
      <c r="X72" s="996"/>
      <c r="Y72" s="996"/>
      <c r="Z72" s="996"/>
      <c r="AA72" s="996"/>
      <c r="AB72" s="996"/>
      <c r="AC72" s="996"/>
      <c r="AD72" s="996"/>
      <c r="AE72" s="996"/>
      <c r="AF72" s="418"/>
      <c r="AG72" s="996"/>
    </row>
    <row r="73" spans="1:33">
      <c r="A73" s="144"/>
      <c r="B73" s="418"/>
      <c r="C73" s="996"/>
      <c r="D73" s="996"/>
      <c r="E73" s="996"/>
      <c r="F73" s="996"/>
      <c r="G73" s="996"/>
      <c r="H73" s="418"/>
      <c r="I73" s="996"/>
      <c r="J73" s="996"/>
      <c r="K73" s="996"/>
      <c r="L73" s="418"/>
      <c r="M73" s="996"/>
      <c r="N73" s="418"/>
      <c r="O73" s="996"/>
      <c r="P73" s="418"/>
      <c r="Q73" s="996"/>
      <c r="R73" s="996"/>
      <c r="S73" s="996"/>
      <c r="T73" s="996"/>
      <c r="U73" s="996"/>
      <c r="V73" s="996"/>
      <c r="W73" s="1527"/>
      <c r="X73" s="996"/>
      <c r="Y73" s="996"/>
      <c r="Z73" s="996"/>
      <c r="AA73" s="996"/>
      <c r="AB73" s="996"/>
      <c r="AC73" s="996"/>
      <c r="AD73" s="996"/>
      <c r="AE73" s="996"/>
      <c r="AF73" s="418"/>
      <c r="AG73" s="996"/>
    </row>
    <row r="74" spans="1:33">
      <c r="A74" s="144"/>
      <c r="B74" s="336"/>
      <c r="C74" s="996"/>
      <c r="D74" s="996"/>
      <c r="E74" s="996"/>
      <c r="F74" s="996"/>
      <c r="G74" s="996"/>
      <c r="H74" s="418"/>
      <c r="I74" s="996"/>
      <c r="J74" s="996"/>
      <c r="K74" s="996"/>
      <c r="L74" s="418"/>
      <c r="M74" s="996"/>
      <c r="N74" s="418"/>
      <c r="O74" s="996"/>
      <c r="P74" s="418"/>
      <c r="Q74" s="996"/>
      <c r="R74" s="996"/>
      <c r="S74" s="996"/>
      <c r="T74" s="996"/>
      <c r="U74" s="996"/>
      <c r="V74" s="996"/>
      <c r="W74" s="1527"/>
      <c r="X74" s="996"/>
      <c r="Y74" s="996"/>
      <c r="Z74" s="996"/>
      <c r="AA74" s="996"/>
      <c r="AB74" s="996"/>
      <c r="AC74" s="996"/>
      <c r="AD74" s="996"/>
      <c r="AE74" s="996"/>
      <c r="AF74" s="418"/>
      <c r="AG74" s="996"/>
    </row>
    <row r="75" spans="1:33">
      <c r="A75" s="144"/>
      <c r="B75" s="418"/>
      <c r="C75" s="996"/>
      <c r="D75" s="996"/>
      <c r="E75" s="996"/>
      <c r="F75" s="996"/>
      <c r="G75" s="996"/>
      <c r="H75" s="418"/>
      <c r="I75" s="996"/>
      <c r="J75" s="996"/>
      <c r="K75" s="996"/>
      <c r="L75" s="418"/>
      <c r="M75" s="996"/>
      <c r="N75" s="418"/>
      <c r="O75" s="996"/>
      <c r="P75" s="418"/>
      <c r="Q75" s="996"/>
      <c r="R75" s="996"/>
      <c r="S75" s="996"/>
      <c r="T75" s="996"/>
      <c r="U75" s="996"/>
      <c r="V75" s="996"/>
      <c r="W75" s="1527"/>
      <c r="X75" s="996"/>
      <c r="Y75" s="996"/>
      <c r="Z75" s="996"/>
      <c r="AA75" s="996"/>
      <c r="AB75" s="996"/>
      <c r="AC75" s="996"/>
      <c r="AD75" s="996"/>
      <c r="AE75" s="996"/>
      <c r="AF75" s="418"/>
      <c r="AG75" s="996"/>
    </row>
    <row r="76" spans="1:33">
      <c r="A76" s="145"/>
      <c r="B76" s="983"/>
      <c r="C76" s="983"/>
      <c r="D76" s="983"/>
      <c r="E76" s="983"/>
      <c r="F76" s="983"/>
      <c r="G76" s="983"/>
      <c r="H76" s="418"/>
      <c r="I76" s="336"/>
      <c r="J76" s="336"/>
      <c r="K76" s="336"/>
      <c r="L76" s="418"/>
      <c r="M76" s="580"/>
      <c r="N76" s="418"/>
      <c r="O76" s="580"/>
      <c r="P76" s="418"/>
      <c r="Q76" s="580"/>
      <c r="R76" s="580"/>
      <c r="S76" s="580"/>
      <c r="T76" s="580"/>
      <c r="U76" s="580"/>
      <c r="V76" s="580"/>
      <c r="W76" s="1528"/>
      <c r="X76" s="580"/>
      <c r="Y76" s="580"/>
      <c r="Z76" s="580"/>
      <c r="AA76" s="580"/>
      <c r="AB76" s="580"/>
      <c r="AC76" s="580"/>
      <c r="AD76" s="580"/>
      <c r="AE76" s="580"/>
      <c r="AF76" s="418"/>
      <c r="AG76" s="336"/>
    </row>
    <row r="77" spans="1:33">
      <c r="A77" s="508"/>
      <c r="B77" s="336"/>
      <c r="C77" s="997"/>
      <c r="D77" s="997"/>
      <c r="E77" s="997"/>
      <c r="F77" s="997"/>
      <c r="G77" s="997"/>
      <c r="H77" s="997"/>
      <c r="I77" s="508"/>
      <c r="J77" s="508"/>
      <c r="K77" s="508"/>
      <c r="L77" s="997"/>
      <c r="M77" s="508"/>
      <c r="N77" s="997"/>
      <c r="O77" s="508"/>
      <c r="P77" s="997"/>
      <c r="Q77" s="508"/>
      <c r="R77" s="508"/>
      <c r="S77" s="508"/>
      <c r="T77" s="508"/>
      <c r="U77" s="508"/>
      <c r="V77" s="508"/>
      <c r="W77" s="1529"/>
      <c r="X77" s="508"/>
      <c r="Y77" s="508"/>
      <c r="Z77" s="508"/>
      <c r="AA77" s="508"/>
      <c r="AB77" s="508"/>
      <c r="AC77" s="508"/>
      <c r="AD77" s="508"/>
      <c r="AE77" s="508"/>
      <c r="AF77" s="997"/>
      <c r="AG77" s="508"/>
    </row>
    <row r="78" spans="1:33">
      <c r="A78" s="508"/>
      <c r="B78" s="997"/>
      <c r="C78" s="997"/>
      <c r="D78" s="997"/>
      <c r="E78" s="997"/>
      <c r="F78" s="997"/>
      <c r="G78" s="997"/>
      <c r="H78" s="997"/>
      <c r="I78" s="508"/>
      <c r="J78" s="508"/>
      <c r="K78" s="508"/>
      <c r="L78" s="997"/>
      <c r="M78" s="508"/>
      <c r="N78" s="997"/>
      <c r="O78" s="508"/>
      <c r="P78" s="997"/>
      <c r="Q78" s="508"/>
      <c r="R78" s="508"/>
      <c r="S78" s="508"/>
      <c r="T78" s="508"/>
      <c r="U78" s="508"/>
      <c r="V78" s="508"/>
      <c r="W78" s="1529"/>
      <c r="X78" s="508"/>
      <c r="Y78" s="508"/>
      <c r="Z78" s="508"/>
      <c r="AA78" s="508"/>
      <c r="AB78" s="508"/>
      <c r="AC78" s="508"/>
      <c r="AD78" s="508"/>
      <c r="AE78" s="508"/>
      <c r="AF78" s="997"/>
      <c r="AG78" s="508"/>
    </row>
    <row r="79" spans="1:33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580"/>
      <c r="N79" s="145"/>
      <c r="O79" s="336"/>
      <c r="P79" s="145"/>
      <c r="Q79" s="336"/>
      <c r="R79" s="336"/>
      <c r="S79" s="336"/>
      <c r="T79" s="336"/>
      <c r="U79" s="336"/>
      <c r="V79" s="336"/>
      <c r="W79" s="1530"/>
      <c r="X79" s="336"/>
      <c r="Y79" s="336"/>
      <c r="Z79" s="336"/>
      <c r="AA79" s="336"/>
      <c r="AB79" s="336"/>
      <c r="AC79" s="336"/>
      <c r="AD79" s="336"/>
      <c r="AE79" s="336"/>
      <c r="AF79" s="145"/>
      <c r="AG79" s="145"/>
    </row>
    <row r="80" spans="1:33">
      <c r="A80" s="144"/>
      <c r="B80" s="769"/>
      <c r="C80" s="1010"/>
      <c r="D80" s="1010"/>
      <c r="E80" s="1010"/>
      <c r="F80" s="1010"/>
      <c r="G80" s="1010"/>
      <c r="H80" s="506"/>
      <c r="I80" s="1010"/>
      <c r="J80" s="1010"/>
      <c r="K80" s="1010"/>
      <c r="L80" s="506"/>
      <c r="M80" s="1250"/>
      <c r="N80" s="506"/>
      <c r="O80" s="516"/>
      <c r="P80" s="506"/>
      <c r="Q80" s="516"/>
      <c r="R80" s="516"/>
      <c r="S80" s="516"/>
      <c r="T80" s="516"/>
      <c r="U80" s="516"/>
      <c r="V80" s="516"/>
      <c r="W80" s="1531"/>
      <c r="X80" s="516"/>
      <c r="Y80" s="516"/>
      <c r="Z80" s="516"/>
      <c r="AA80" s="516"/>
      <c r="AB80" s="516"/>
      <c r="AC80" s="516"/>
      <c r="AD80" s="516"/>
      <c r="AE80" s="516"/>
      <c r="AF80" s="506"/>
      <c r="AG80" s="1010"/>
    </row>
    <row r="81" spans="1:33">
      <c r="A81" s="1010"/>
      <c r="B81" s="1010"/>
      <c r="C81" s="1010"/>
      <c r="D81" s="1010"/>
      <c r="E81" s="1010"/>
      <c r="F81" s="1010"/>
      <c r="G81" s="1010"/>
      <c r="H81" s="506"/>
      <c r="I81" s="1010"/>
      <c r="J81" s="1010"/>
      <c r="K81" s="1010"/>
      <c r="L81" s="506"/>
      <c r="M81" s="1250"/>
      <c r="N81" s="506"/>
      <c r="O81" s="516"/>
      <c r="P81" s="506"/>
      <c r="Q81" s="516"/>
      <c r="R81" s="516"/>
      <c r="S81" s="516"/>
      <c r="T81" s="516"/>
      <c r="U81" s="516"/>
      <c r="V81" s="516"/>
      <c r="W81" s="1531"/>
      <c r="X81" s="516"/>
      <c r="Y81" s="516"/>
      <c r="Z81" s="516"/>
      <c r="AA81" s="516"/>
      <c r="AB81" s="516"/>
      <c r="AC81" s="516"/>
      <c r="AD81" s="516"/>
      <c r="AE81" s="516"/>
      <c r="AF81" s="1010"/>
      <c r="AG81" s="1010"/>
    </row>
    <row r="82" spans="1:33">
      <c r="A82" s="145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766"/>
      <c r="N82" s="174"/>
      <c r="O82" s="417"/>
      <c r="P82" s="174"/>
      <c r="Q82" s="417"/>
      <c r="R82" s="417"/>
      <c r="S82" s="417"/>
      <c r="T82" s="417"/>
      <c r="U82" s="417"/>
      <c r="V82" s="417"/>
      <c r="W82" s="1532"/>
      <c r="X82" s="417"/>
      <c r="Y82" s="417"/>
      <c r="Z82" s="417"/>
      <c r="AA82" s="417"/>
      <c r="AB82" s="417"/>
      <c r="AC82" s="417"/>
      <c r="AD82" s="417"/>
      <c r="AE82" s="417"/>
      <c r="AF82" s="174"/>
      <c r="AG82" s="174"/>
    </row>
    <row r="83" spans="1:33">
      <c r="A83" s="144"/>
      <c r="B83" s="336"/>
      <c r="C83" s="580"/>
      <c r="D83" s="580"/>
      <c r="E83" s="580"/>
      <c r="F83" s="580"/>
      <c r="G83" s="580"/>
      <c r="H83" s="336"/>
      <c r="I83" s="580"/>
      <c r="J83" s="580"/>
      <c r="K83" s="580"/>
      <c r="L83" s="336"/>
      <c r="M83" s="580"/>
      <c r="N83" s="336"/>
      <c r="O83" s="580"/>
      <c r="P83" s="336"/>
      <c r="Q83" s="580"/>
      <c r="R83" s="580"/>
      <c r="S83" s="580"/>
      <c r="T83" s="580"/>
      <c r="U83" s="580"/>
      <c r="V83" s="580"/>
      <c r="W83" s="1528"/>
      <c r="X83" s="580"/>
      <c r="Y83" s="580"/>
      <c r="Z83" s="580"/>
      <c r="AA83" s="580"/>
      <c r="AB83" s="580"/>
      <c r="AC83" s="580"/>
      <c r="AD83" s="580"/>
      <c r="AE83" s="580"/>
      <c r="AF83" s="336"/>
      <c r="AG83" s="580"/>
    </row>
    <row r="84" spans="1:33">
      <c r="A84" s="768"/>
      <c r="B84" s="336"/>
      <c r="C84" s="580"/>
      <c r="D84" s="580"/>
      <c r="E84" s="580"/>
      <c r="F84" s="580"/>
      <c r="G84" s="580"/>
      <c r="H84" s="336"/>
      <c r="I84" s="580"/>
      <c r="J84" s="580"/>
      <c r="K84" s="580"/>
      <c r="L84" s="336"/>
      <c r="M84" s="580"/>
      <c r="N84" s="336"/>
      <c r="O84" s="580"/>
      <c r="P84" s="336"/>
      <c r="Q84" s="580"/>
      <c r="R84" s="580"/>
      <c r="S84" s="580"/>
      <c r="T84" s="580"/>
      <c r="U84" s="580"/>
      <c r="V84" s="580"/>
      <c r="W84" s="1528"/>
      <c r="X84" s="580"/>
      <c r="Y84" s="580"/>
      <c r="Z84" s="580"/>
      <c r="AA84" s="580"/>
      <c r="AB84" s="580"/>
      <c r="AC84" s="580"/>
      <c r="AD84" s="580"/>
      <c r="AE84" s="580"/>
      <c r="AF84" s="336"/>
      <c r="AG84" s="580"/>
    </row>
    <row r="85" spans="1:33">
      <c r="A85" s="768"/>
      <c r="B85" s="336"/>
      <c r="C85" s="580"/>
      <c r="D85" s="580"/>
      <c r="E85" s="580"/>
      <c r="F85" s="580"/>
      <c r="G85" s="580"/>
      <c r="H85" s="336"/>
      <c r="I85" s="580"/>
      <c r="J85" s="580"/>
      <c r="K85" s="580"/>
      <c r="L85" s="336"/>
      <c r="M85" s="580"/>
      <c r="N85" s="336"/>
      <c r="O85" s="580"/>
      <c r="P85" s="336"/>
      <c r="Q85" s="580"/>
      <c r="R85" s="580"/>
      <c r="S85" s="580"/>
      <c r="T85" s="580"/>
      <c r="U85" s="580"/>
      <c r="V85" s="580"/>
      <c r="W85" s="1528"/>
      <c r="X85" s="580"/>
      <c r="Y85" s="580"/>
      <c r="Z85" s="580"/>
      <c r="AA85" s="580"/>
      <c r="AB85" s="580"/>
      <c r="AC85" s="580"/>
      <c r="AD85" s="580"/>
      <c r="AE85" s="580"/>
      <c r="AF85" s="336"/>
      <c r="AG85" s="580"/>
    </row>
    <row r="86" spans="1:33">
      <c r="A86" s="768"/>
      <c r="B86" s="336"/>
      <c r="C86" s="580"/>
      <c r="D86" s="580"/>
      <c r="E86" s="580"/>
      <c r="F86" s="580"/>
      <c r="G86" s="580"/>
      <c r="H86" s="336"/>
      <c r="I86" s="580"/>
      <c r="J86" s="580"/>
      <c r="K86" s="580"/>
      <c r="L86" s="336"/>
      <c r="M86" s="580"/>
      <c r="N86" s="336"/>
      <c r="O86" s="580"/>
      <c r="P86" s="336"/>
      <c r="Q86" s="580"/>
      <c r="R86" s="580"/>
      <c r="S86" s="580"/>
      <c r="T86" s="580"/>
      <c r="U86" s="580"/>
      <c r="V86" s="580"/>
      <c r="W86" s="1528"/>
      <c r="X86" s="580"/>
      <c r="Y86" s="580"/>
      <c r="Z86" s="580"/>
      <c r="AA86" s="580"/>
      <c r="AB86" s="580"/>
      <c r="AC86" s="580"/>
      <c r="AD86" s="580"/>
      <c r="AE86" s="580"/>
      <c r="AF86" s="336"/>
      <c r="AG86" s="580"/>
    </row>
    <row r="87" spans="1:33">
      <c r="A87" s="768"/>
      <c r="B87" s="336"/>
      <c r="C87" s="580"/>
      <c r="D87" s="580"/>
      <c r="E87" s="580"/>
      <c r="F87" s="580"/>
      <c r="G87" s="580"/>
      <c r="H87" s="336"/>
      <c r="I87" s="580"/>
      <c r="J87" s="580"/>
      <c r="K87" s="580"/>
      <c r="L87" s="336"/>
      <c r="M87" s="580"/>
      <c r="N87" s="336"/>
      <c r="O87" s="580"/>
      <c r="P87" s="336"/>
      <c r="Q87" s="580"/>
      <c r="R87" s="580"/>
      <c r="S87" s="580"/>
      <c r="T87" s="580"/>
      <c r="U87" s="580"/>
      <c r="V87" s="580"/>
      <c r="W87" s="1528"/>
      <c r="X87" s="580"/>
      <c r="Y87" s="580"/>
      <c r="Z87" s="580"/>
      <c r="AA87" s="580"/>
      <c r="AB87" s="580"/>
      <c r="AC87" s="580"/>
      <c r="AD87" s="580"/>
      <c r="AE87" s="580"/>
      <c r="AF87" s="336"/>
      <c r="AG87" s="580"/>
    </row>
    <row r="88" spans="1:33">
      <c r="A88" s="768"/>
      <c r="B88" s="336"/>
      <c r="C88" s="580"/>
      <c r="D88" s="580"/>
      <c r="E88" s="580"/>
      <c r="F88" s="580"/>
      <c r="G88" s="580"/>
      <c r="H88" s="336"/>
      <c r="I88" s="580"/>
      <c r="J88" s="580"/>
      <c r="K88" s="580"/>
      <c r="L88" s="336"/>
      <c r="M88" s="580"/>
      <c r="N88" s="336"/>
      <c r="O88" s="580"/>
      <c r="P88" s="336"/>
      <c r="Q88" s="580"/>
      <c r="R88" s="580"/>
      <c r="S88" s="580"/>
      <c r="T88" s="580"/>
      <c r="U88" s="580"/>
      <c r="V88" s="580"/>
      <c r="W88" s="1528"/>
      <c r="X88" s="580"/>
      <c r="Y88" s="580"/>
      <c r="Z88" s="580"/>
      <c r="AA88" s="580"/>
      <c r="AB88" s="580"/>
      <c r="AC88" s="580"/>
      <c r="AD88" s="580"/>
      <c r="AE88" s="580"/>
      <c r="AF88" s="336"/>
      <c r="AG88" s="580"/>
    </row>
    <row r="89" spans="1:33">
      <c r="A89" s="768"/>
      <c r="B89" s="336"/>
      <c r="C89" s="580"/>
      <c r="D89" s="580"/>
      <c r="E89" s="580"/>
      <c r="F89" s="580"/>
      <c r="G89" s="580"/>
      <c r="H89" s="336"/>
      <c r="I89" s="580"/>
      <c r="J89" s="580"/>
      <c r="K89" s="580"/>
      <c r="L89" s="336"/>
      <c r="M89" s="580"/>
      <c r="N89" s="336"/>
      <c r="O89" s="580"/>
      <c r="P89" s="336"/>
      <c r="Q89" s="580"/>
      <c r="R89" s="580"/>
      <c r="S89" s="580"/>
      <c r="T89" s="580"/>
      <c r="U89" s="580"/>
      <c r="V89" s="580"/>
      <c r="W89" s="1528"/>
      <c r="X89" s="580"/>
      <c r="Y89" s="580"/>
      <c r="Z89" s="580"/>
      <c r="AA89" s="580"/>
      <c r="AB89" s="580"/>
      <c r="AC89" s="580"/>
      <c r="AD89" s="580"/>
      <c r="AE89" s="580"/>
      <c r="AF89" s="336"/>
      <c r="AG89" s="580"/>
    </row>
    <row r="90" spans="1:33">
      <c r="A90" s="768"/>
      <c r="B90" s="336"/>
      <c r="C90" s="580"/>
      <c r="D90" s="580"/>
      <c r="E90" s="580"/>
      <c r="F90" s="580"/>
      <c r="G90" s="580"/>
      <c r="H90" s="336"/>
      <c r="I90" s="580"/>
      <c r="J90" s="580"/>
      <c r="K90" s="580"/>
      <c r="L90" s="336"/>
      <c r="M90" s="580"/>
      <c r="N90" s="336"/>
      <c r="O90" s="580"/>
      <c r="P90" s="336"/>
      <c r="Q90" s="580"/>
      <c r="R90" s="580"/>
      <c r="S90" s="580"/>
      <c r="T90" s="580"/>
      <c r="U90" s="580"/>
      <c r="V90" s="580"/>
      <c r="W90" s="1528"/>
      <c r="X90" s="580"/>
      <c r="Y90" s="580"/>
      <c r="Z90" s="580"/>
      <c r="AA90" s="580"/>
      <c r="AB90" s="580"/>
      <c r="AC90" s="580"/>
      <c r="AD90" s="580"/>
      <c r="AE90" s="580"/>
      <c r="AF90" s="336"/>
      <c r="AG90" s="580"/>
    </row>
    <row r="91" spans="1:33">
      <c r="A91" s="144"/>
      <c r="B91" s="336"/>
      <c r="C91" s="580"/>
      <c r="D91" s="580"/>
      <c r="E91" s="580"/>
      <c r="F91" s="580"/>
      <c r="G91" s="580"/>
      <c r="H91" s="336"/>
      <c r="I91" s="580"/>
      <c r="J91" s="580"/>
      <c r="K91" s="580"/>
      <c r="L91" s="336"/>
      <c r="M91" s="580"/>
      <c r="N91" s="336"/>
      <c r="O91" s="580"/>
      <c r="P91" s="336"/>
      <c r="Q91" s="580"/>
      <c r="R91" s="580"/>
      <c r="S91" s="580"/>
      <c r="T91" s="580"/>
      <c r="U91" s="580"/>
      <c r="V91" s="580"/>
      <c r="W91" s="1528"/>
      <c r="X91" s="580"/>
      <c r="Y91" s="580"/>
      <c r="Z91" s="580"/>
      <c r="AA91" s="580"/>
      <c r="AB91" s="580"/>
      <c r="AC91" s="580"/>
      <c r="AD91" s="580"/>
      <c r="AE91" s="580"/>
      <c r="AF91" s="336"/>
      <c r="AG91" s="580"/>
    </row>
    <row r="92" spans="1:33">
      <c r="B92" s="335"/>
      <c r="C92" s="365"/>
      <c r="D92" s="365"/>
      <c r="E92" s="365"/>
      <c r="F92" s="365"/>
      <c r="G92" s="365"/>
      <c r="H92" s="335"/>
      <c r="I92" s="365"/>
      <c r="J92" s="365"/>
      <c r="K92" s="365"/>
      <c r="L92" s="335"/>
      <c r="N92" s="335"/>
      <c r="O92" s="365"/>
      <c r="P92" s="335"/>
      <c r="Q92" s="365"/>
      <c r="R92" s="365"/>
      <c r="S92" s="365"/>
      <c r="T92" s="365"/>
      <c r="U92" s="365"/>
      <c r="V92" s="365"/>
      <c r="W92" s="1523"/>
      <c r="X92" s="365"/>
      <c r="Y92" s="365"/>
      <c r="Z92" s="365"/>
      <c r="AA92" s="365"/>
      <c r="AB92" s="365"/>
      <c r="AC92" s="365"/>
      <c r="AD92" s="365"/>
      <c r="AE92" s="365"/>
      <c r="AF92" s="335"/>
      <c r="AG92" s="365"/>
    </row>
    <row r="93" spans="1:33">
      <c r="A93" s="145"/>
      <c r="B93" s="336"/>
      <c r="C93" s="580"/>
      <c r="D93" s="580"/>
      <c r="E93" s="580"/>
      <c r="F93" s="580"/>
      <c r="G93" s="580"/>
      <c r="H93" s="336"/>
      <c r="I93" s="580"/>
      <c r="J93" s="580"/>
      <c r="K93" s="580"/>
      <c r="L93" s="336"/>
      <c r="M93" s="580"/>
      <c r="N93" s="336"/>
      <c r="O93" s="580"/>
      <c r="P93" s="336"/>
      <c r="Q93" s="580"/>
      <c r="R93" s="580"/>
      <c r="S93" s="580"/>
      <c r="T93" s="580"/>
      <c r="U93" s="580"/>
      <c r="V93" s="580"/>
      <c r="W93" s="1528"/>
      <c r="X93" s="580"/>
      <c r="Y93" s="580"/>
      <c r="Z93" s="580"/>
      <c r="AA93" s="580"/>
      <c r="AB93" s="580"/>
      <c r="AC93" s="580"/>
      <c r="AD93" s="580"/>
      <c r="AE93" s="580"/>
      <c r="AF93" s="336"/>
      <c r="AG93" s="580"/>
    </row>
    <row r="94" spans="1:33">
      <c r="A94" s="983"/>
      <c r="B94" s="336"/>
      <c r="C94" s="580"/>
      <c r="D94" s="580"/>
      <c r="E94" s="580"/>
      <c r="F94" s="580"/>
      <c r="G94" s="580"/>
      <c r="H94" s="336"/>
      <c r="I94" s="580"/>
      <c r="J94" s="580"/>
      <c r="K94" s="580"/>
      <c r="L94" s="336"/>
      <c r="M94" s="580"/>
      <c r="N94" s="336"/>
      <c r="O94" s="580"/>
      <c r="P94" s="336"/>
      <c r="Q94" s="580"/>
      <c r="R94" s="580"/>
      <c r="S94" s="580"/>
      <c r="T94" s="580"/>
      <c r="U94" s="580"/>
      <c r="V94" s="580"/>
      <c r="W94" s="1528"/>
      <c r="X94" s="580"/>
      <c r="Y94" s="580"/>
      <c r="Z94" s="580"/>
      <c r="AA94" s="580"/>
      <c r="AB94" s="580"/>
      <c r="AC94" s="580"/>
      <c r="AD94" s="580"/>
      <c r="AE94" s="580"/>
      <c r="AF94" s="336"/>
      <c r="AG94" s="580"/>
    </row>
    <row r="95" spans="1:33">
      <c r="A95" s="145"/>
      <c r="B95" s="336"/>
      <c r="C95" s="580"/>
      <c r="D95" s="580"/>
      <c r="E95" s="580"/>
      <c r="F95" s="580"/>
      <c r="G95" s="580"/>
      <c r="H95" s="336"/>
      <c r="I95" s="580"/>
      <c r="J95" s="580"/>
      <c r="K95" s="580"/>
      <c r="L95" s="336"/>
      <c r="M95" s="580"/>
      <c r="N95" s="336"/>
      <c r="O95" s="580"/>
      <c r="P95" s="336"/>
      <c r="Q95" s="580"/>
      <c r="R95" s="580"/>
      <c r="S95" s="580"/>
      <c r="T95" s="580"/>
      <c r="U95" s="580"/>
      <c r="V95" s="580"/>
      <c r="W95" s="1528"/>
      <c r="X95" s="580"/>
      <c r="Y95" s="580"/>
      <c r="Z95" s="580"/>
      <c r="AA95" s="580"/>
      <c r="AB95" s="580"/>
      <c r="AC95" s="580"/>
      <c r="AD95" s="580"/>
      <c r="AE95" s="580"/>
      <c r="AF95" s="336"/>
      <c r="AG95" s="580"/>
    </row>
  </sheetData>
  <sheetProtection password="DF9A" sheet="1" objects="1" scenarios="1"/>
  <phoneticPr fontId="37" type="noConversion"/>
  <pageMargins left="0.74803149606299213" right="0.74803149606299213" top="0.98425196850393704" bottom="0.98425196850393704" header="0.51181102362204722" footer="0.51181102362204722"/>
  <pageSetup paperSize="9" scale="34" orientation="landscape" r:id="rId1"/>
  <headerFooter alignWithMargins="0">
    <oddHeader xml:space="preserve">&amp;CASSOCIATION OF COLLECTIVE INVESTMENTS
QUARTERLY REPORT
</oddHeader>
    <oddFooter>&amp;RPage 51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81"/>
  <sheetViews>
    <sheetView workbookViewId="0" xr3:uid="{A04B861E-F498-527C-915C-A4920B5A1E15}"/>
  </sheetViews>
  <sheetFormatPr defaultRowHeight="12.75"/>
  <cols>
    <col min="1" max="1" width="36.42578125" style="335" customWidth="1"/>
    <col min="2" max="2" width="12.7109375" style="335" customWidth="1"/>
    <col min="3" max="3" width="4.7109375" style="365" customWidth="1"/>
    <col min="4" max="4" width="12.7109375" style="335" customWidth="1"/>
    <col min="5" max="5" width="4.85546875" style="365" customWidth="1"/>
    <col min="6" max="6" width="12.7109375" style="335" customWidth="1"/>
    <col min="7" max="7" width="4.7109375" style="365" customWidth="1"/>
    <col min="8" max="8" width="12.7109375" style="335" customWidth="1"/>
    <col min="9" max="9" width="4.7109375" style="335" customWidth="1"/>
    <col min="10" max="10" width="12.7109375" style="335" customWidth="1"/>
    <col min="11" max="11" width="4.7109375" style="335" customWidth="1"/>
    <col min="12" max="12" width="12.7109375" style="335" customWidth="1"/>
    <col min="13" max="13" width="4.7109375" style="335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4.7109375" style="335" customWidth="1"/>
    <col min="18" max="18" width="12.7109375" style="335" customWidth="1"/>
    <col min="19" max="19" width="4.7109375" style="335" customWidth="1"/>
    <col min="20" max="20" width="12.7109375" style="335" customWidth="1"/>
    <col min="21" max="21" width="4.7109375" style="335" customWidth="1"/>
    <col min="22" max="22" width="12.7109375" style="335" customWidth="1"/>
    <col min="23" max="23" width="4.7109375" style="335" customWidth="1"/>
    <col min="24" max="24" width="13" style="335" customWidth="1"/>
    <col min="25" max="25" width="4.7109375" style="335" customWidth="1"/>
    <col min="26" max="16384" width="9.140625" style="335"/>
  </cols>
  <sheetData>
    <row r="1" spans="1:25">
      <c r="A1" s="334" t="s">
        <v>1550</v>
      </c>
      <c r="V1" s="335" t="str">
        <f>Summary!V1</f>
        <v>QUARTER ENDED 31 DECEMBER 2005</v>
      </c>
    </row>
    <row r="2" spans="1:25">
      <c r="A2" s="336"/>
    </row>
    <row r="3" spans="1:25" s="512" customFormat="1">
      <c r="A3" s="509" t="s">
        <v>85</v>
      </c>
      <c r="B3" s="435" t="s">
        <v>79</v>
      </c>
      <c r="C3" s="511"/>
      <c r="D3" s="437" t="s">
        <v>407</v>
      </c>
      <c r="E3" s="511"/>
      <c r="F3" s="437" t="s">
        <v>408</v>
      </c>
      <c r="G3" s="511"/>
      <c r="H3" s="1234" t="s">
        <v>413</v>
      </c>
      <c r="I3" s="511"/>
      <c r="J3" s="438" t="s">
        <v>412</v>
      </c>
      <c r="K3" s="511"/>
      <c r="L3" s="438" t="s">
        <v>416</v>
      </c>
      <c r="M3" s="510"/>
      <c r="N3" s="438" t="s">
        <v>444</v>
      </c>
      <c r="O3" s="510"/>
      <c r="P3" s="438" t="s">
        <v>449</v>
      </c>
      <c r="Q3" s="510"/>
      <c r="R3" s="438" t="s">
        <v>451</v>
      </c>
      <c r="S3" s="510"/>
      <c r="T3" s="438" t="s">
        <v>537</v>
      </c>
      <c r="U3" s="510"/>
      <c r="V3" s="438" t="s">
        <v>1551</v>
      </c>
      <c r="W3" s="510"/>
      <c r="X3" s="438" t="s">
        <v>478</v>
      </c>
      <c r="Y3" s="510"/>
    </row>
    <row r="4" spans="1:25" s="512" customFormat="1" ht="12">
      <c r="A4" s="509"/>
      <c r="B4" s="481"/>
      <c r="C4" s="514"/>
      <c r="D4" s="481" t="s">
        <v>332</v>
      </c>
      <c r="E4" s="514"/>
      <c r="F4" s="481" t="s">
        <v>332</v>
      </c>
      <c r="G4" s="514"/>
      <c r="H4" s="1235" t="s">
        <v>332</v>
      </c>
      <c r="I4" s="514"/>
      <c r="J4" s="381" t="s">
        <v>1552</v>
      </c>
      <c r="K4" s="514"/>
      <c r="L4" s="381" t="s">
        <v>1553</v>
      </c>
      <c r="M4" s="513"/>
      <c r="N4" s="512" t="s">
        <v>332</v>
      </c>
      <c r="O4" s="513"/>
      <c r="P4" s="381" t="s">
        <v>332</v>
      </c>
      <c r="Q4" s="513"/>
      <c r="R4" s="381" t="s">
        <v>1553</v>
      </c>
      <c r="S4" s="513"/>
      <c r="T4" s="381" t="s">
        <v>1553</v>
      </c>
      <c r="U4" s="513"/>
      <c r="V4" s="381" t="s">
        <v>1554</v>
      </c>
      <c r="W4" s="513"/>
      <c r="X4" s="381" t="s">
        <v>332</v>
      </c>
      <c r="Y4" s="513"/>
    </row>
    <row r="5" spans="1:25">
      <c r="A5" s="337"/>
      <c r="B5" s="343" t="s">
        <v>117</v>
      </c>
      <c r="C5" s="368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44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45" t="s">
        <v>117</v>
      </c>
      <c r="Y5" s="344" t="s">
        <v>21</v>
      </c>
    </row>
    <row r="6" spans="1:25">
      <c r="A6" s="346" t="s">
        <v>118</v>
      </c>
      <c r="C6" s="364"/>
      <c r="E6" s="364"/>
      <c r="G6" s="364"/>
      <c r="I6" s="364"/>
      <c r="K6" s="364"/>
      <c r="M6" s="347"/>
      <c r="O6" s="347"/>
      <c r="Q6" s="377"/>
      <c r="S6" s="377"/>
      <c r="U6" s="377"/>
      <c r="W6" s="377"/>
      <c r="Y6" s="377"/>
    </row>
    <row r="7" spans="1:25">
      <c r="A7" s="346" t="s">
        <v>334</v>
      </c>
      <c r="B7" s="419"/>
      <c r="C7" s="423"/>
      <c r="D7" s="419"/>
      <c r="E7" s="423"/>
      <c r="F7" s="419"/>
      <c r="G7" s="423"/>
      <c r="H7" s="419"/>
      <c r="I7" s="423"/>
      <c r="J7" s="419"/>
      <c r="K7" s="423"/>
      <c r="L7" s="419"/>
      <c r="M7" s="448"/>
      <c r="N7" s="419"/>
      <c r="O7" s="448"/>
      <c r="P7" s="419"/>
      <c r="Q7" s="448"/>
      <c r="R7" s="419"/>
      <c r="S7" s="448"/>
      <c r="T7" s="419"/>
      <c r="U7" s="448"/>
      <c r="V7" s="419"/>
      <c r="W7" s="448"/>
      <c r="X7" s="419"/>
      <c r="Y7" s="448"/>
    </row>
    <row r="8" spans="1:25" ht="12.75" customHeight="1">
      <c r="A8" s="349" t="s">
        <v>316</v>
      </c>
      <c r="B8" s="418">
        <f>D8+F8+H8+J8+L8+N8+P8+R8+T8+V8+X8+B42+D42+F42+H42+J42+L42+N42+P42+R42+T42+V42+Bond2!B8</f>
        <v>15913.519578609999</v>
      </c>
      <c r="C8" s="423">
        <f>B8/$B$17*100</f>
        <v>65.161864096728337</v>
      </c>
      <c r="D8" s="418">
        <v>14.62105277</v>
      </c>
      <c r="E8" s="423">
        <f t="shared" ref="E8:E14" si="0">D8/$D$17*100</f>
        <v>65.329767628033892</v>
      </c>
      <c r="F8" s="418">
        <v>14.6</v>
      </c>
      <c r="G8" s="423">
        <f>F8/$F$17*100</f>
        <v>61.344537815126053</v>
      </c>
      <c r="H8" s="418">
        <v>71.48</v>
      </c>
      <c r="I8" s="423">
        <f t="shared" ref="I8:I14" si="1">H8/$H$17*100</f>
        <v>84.581706306945932</v>
      </c>
      <c r="J8" s="418">
        <v>294.5</v>
      </c>
      <c r="K8" s="423">
        <f>J8/$J$17*100</f>
        <v>96.462495905666557</v>
      </c>
      <c r="L8" s="418">
        <v>451.9</v>
      </c>
      <c r="M8" s="423">
        <f>L8/$L$17*100</f>
        <v>54.643288996372434</v>
      </c>
      <c r="N8" s="418">
        <v>123.19496175</v>
      </c>
      <c r="O8" s="423">
        <f>N8/$N$17*100</f>
        <v>65.968860615479713</v>
      </c>
      <c r="P8" s="418">
        <v>49.7</v>
      </c>
      <c r="Q8" s="423">
        <f>P8/$P$17*100</f>
        <v>49.899598393574294</v>
      </c>
      <c r="R8" s="418">
        <v>137.19999999999999</v>
      </c>
      <c r="S8" s="1343">
        <f>R8/$R$17*100</f>
        <v>63.636363636363633</v>
      </c>
      <c r="T8" s="418">
        <v>753.4</v>
      </c>
      <c r="U8" s="423">
        <f>T8/$T$17*100</f>
        <v>58.639476961394763</v>
      </c>
      <c r="V8" s="418">
        <v>4424.1176969999997</v>
      </c>
      <c r="W8" s="423">
        <f>V8/$V$17*100</f>
        <v>55.361057373381747</v>
      </c>
      <c r="X8" s="418">
        <v>220.958</v>
      </c>
      <c r="Y8" s="423">
        <f>X8/$P$17*100</f>
        <v>221.84538152610438</v>
      </c>
    </row>
    <row r="9" spans="1:25">
      <c r="A9" s="349" t="s">
        <v>317</v>
      </c>
      <c r="B9" s="418">
        <f>D9+F9+H9+J9+L9+N9+P9+R9+T9+V9+X9+B43+D43+F43+H43+J43+L43+N43+P43+R43+T43+V43+Bond2!B9</f>
        <v>2375.2246982299998</v>
      </c>
      <c r="C9" s="423">
        <f t="shared" ref="C9:C17" si="2">B9/$B$17*100</f>
        <v>9.7259483183904756</v>
      </c>
      <c r="D9" s="418">
        <v>5.2227174999999999</v>
      </c>
      <c r="E9" s="423">
        <f t="shared" si="0"/>
        <v>23.336139061200178</v>
      </c>
      <c r="F9" s="418">
        <v>3.8</v>
      </c>
      <c r="G9" s="423">
        <f t="shared" ref="G9:G16" si="3">F9/$F$17*100</f>
        <v>15.966386554621851</v>
      </c>
      <c r="H9" s="418">
        <v>0</v>
      </c>
      <c r="I9" s="423">
        <f t="shared" si="1"/>
        <v>0</v>
      </c>
      <c r="J9" s="418">
        <v>0</v>
      </c>
      <c r="K9" s="423">
        <f t="shared" ref="K9:K14" si="4">J9/$J$17*100</f>
        <v>0</v>
      </c>
      <c r="L9" s="418">
        <v>268.7</v>
      </c>
      <c r="M9" s="423">
        <f t="shared" ref="M9:M14" si="5">L9/$L$17*100</f>
        <v>32.490931076178967</v>
      </c>
      <c r="N9" s="418">
        <v>17.796820399999998</v>
      </c>
      <c r="O9" s="423">
        <f t="shared" ref="O9:O14" si="6">N9/$N$17*100</f>
        <v>9.5299024220552244</v>
      </c>
      <c r="P9" s="418">
        <v>0</v>
      </c>
      <c r="Q9" s="423">
        <f t="shared" ref="Q9:Q14" si="7">P9/$P$17*100</f>
        <v>0</v>
      </c>
      <c r="R9" s="418">
        <v>56.8</v>
      </c>
      <c r="S9" s="1343">
        <f t="shared" ref="S9:S14" si="8">R9/$R$17*100</f>
        <v>26.345083487940631</v>
      </c>
      <c r="T9" s="418">
        <v>224.9</v>
      </c>
      <c r="U9" s="423">
        <f t="shared" ref="U9:U14" si="9">T9/$T$17*100</f>
        <v>17.504669987546702</v>
      </c>
      <c r="V9" s="418">
        <v>1020.895192</v>
      </c>
      <c r="W9" s="423">
        <f t="shared" ref="W9:W14" si="10">V9/$V$17*100</f>
        <v>12.77493981112808</v>
      </c>
      <c r="X9" s="418"/>
      <c r="Y9" s="423">
        <f t="shared" ref="Y9:Y14" si="11">X9/$P$17*100</f>
        <v>0</v>
      </c>
    </row>
    <row r="10" spans="1:25">
      <c r="A10" s="349" t="s">
        <v>318</v>
      </c>
      <c r="B10" s="418">
        <f>D10+F10+H10+J10+L10+N10+P10+R10+T10+V10+X10+B44+D44+F44+H44+J44+L44+N44+P44+R44+T44+V44+Bond2!B10</f>
        <v>481.39833638000005</v>
      </c>
      <c r="C10" s="423">
        <f t="shared" si="2"/>
        <v>1.9712052268907727</v>
      </c>
      <c r="D10" s="418">
        <v>0</v>
      </c>
      <c r="E10" s="423">
        <f t="shared" si="0"/>
        <v>0</v>
      </c>
      <c r="F10" s="418">
        <v>0</v>
      </c>
      <c r="G10" s="423">
        <f t="shared" si="3"/>
        <v>0</v>
      </c>
      <c r="H10" s="418">
        <v>0</v>
      </c>
      <c r="I10" s="423">
        <f t="shared" si="1"/>
        <v>0</v>
      </c>
      <c r="J10" s="418">
        <v>0</v>
      </c>
      <c r="K10" s="423">
        <f t="shared" si="4"/>
        <v>0</v>
      </c>
      <c r="L10" s="418">
        <v>0</v>
      </c>
      <c r="M10" s="423">
        <f t="shared" si="5"/>
        <v>0</v>
      </c>
      <c r="N10" s="418">
        <v>29.998336379999998</v>
      </c>
      <c r="O10" s="423">
        <f t="shared" si="6"/>
        <v>16.063612044171069</v>
      </c>
      <c r="P10" s="418">
        <v>0</v>
      </c>
      <c r="Q10" s="423">
        <f t="shared" si="7"/>
        <v>0</v>
      </c>
      <c r="R10" s="418">
        <v>0</v>
      </c>
      <c r="S10" s="1343">
        <f t="shared" si="8"/>
        <v>0</v>
      </c>
      <c r="T10" s="418">
        <v>103.5</v>
      </c>
      <c r="U10" s="423">
        <f t="shared" si="9"/>
        <v>8.0557285180572862</v>
      </c>
      <c r="V10" s="418">
        <v>0</v>
      </c>
      <c r="W10" s="423">
        <f t="shared" si="10"/>
        <v>0</v>
      </c>
      <c r="X10" s="418"/>
      <c r="Y10" s="423">
        <f t="shared" si="11"/>
        <v>0</v>
      </c>
    </row>
    <row r="11" spans="1:25">
      <c r="A11" s="349" t="s">
        <v>319</v>
      </c>
      <c r="B11" s="418">
        <f>D11+F11+H11+J11+L11+N11+P11+R11+T11+V11+X11+B45+D45+F45+H45+J45+L45+N45+P45+R45+T45+V45+Bond2!B11</f>
        <v>659.86723313999994</v>
      </c>
      <c r="C11" s="423">
        <f t="shared" si="2"/>
        <v>2.701990515382179</v>
      </c>
      <c r="D11" s="418">
        <v>0</v>
      </c>
      <c r="E11" s="423">
        <f t="shared" si="0"/>
        <v>0</v>
      </c>
      <c r="F11" s="418">
        <v>0</v>
      </c>
      <c r="G11" s="423">
        <f t="shared" si="3"/>
        <v>0</v>
      </c>
      <c r="H11" s="418">
        <v>0</v>
      </c>
      <c r="I11" s="423">
        <f t="shared" si="1"/>
        <v>0</v>
      </c>
      <c r="J11" s="418">
        <v>0</v>
      </c>
      <c r="K11" s="423">
        <f t="shared" si="4"/>
        <v>0</v>
      </c>
      <c r="L11" s="418">
        <v>81.599999999999994</v>
      </c>
      <c r="M11" s="423">
        <f t="shared" si="5"/>
        <v>9.8669891172914159</v>
      </c>
      <c r="N11" s="418">
        <v>0</v>
      </c>
      <c r="O11" s="423">
        <f t="shared" si="6"/>
        <v>0</v>
      </c>
      <c r="P11" s="418">
        <v>21.2</v>
      </c>
      <c r="Q11" s="423">
        <f t="shared" si="7"/>
        <v>21.285140562248994</v>
      </c>
      <c r="R11" s="418">
        <v>0</v>
      </c>
      <c r="S11" s="1343">
        <f t="shared" si="8"/>
        <v>0</v>
      </c>
      <c r="T11" s="418">
        <v>0</v>
      </c>
      <c r="U11" s="423">
        <f t="shared" si="9"/>
        <v>0</v>
      </c>
      <c r="V11" s="418">
        <v>367.20043900000002</v>
      </c>
      <c r="W11" s="423">
        <f t="shared" si="10"/>
        <v>4.5949511209421079</v>
      </c>
      <c r="X11" s="418"/>
      <c r="Y11" s="423">
        <f t="shared" si="11"/>
        <v>0</v>
      </c>
    </row>
    <row r="12" spans="1:25">
      <c r="A12" s="349" t="s">
        <v>320</v>
      </c>
      <c r="B12" s="418">
        <f>D12+F12+H12+J12+L12+N12+P12+R12+T12+V12+X12+B46+D46+F46+H46+J46+L46+N46+P46+R46+T46+V46+Bond2!B12</f>
        <v>4077.5264386299996</v>
      </c>
      <c r="C12" s="423">
        <f t="shared" si="2"/>
        <v>16.696446209295004</v>
      </c>
      <c r="D12" s="418">
        <v>1.3032035</v>
      </c>
      <c r="E12" s="423">
        <f t="shared" si="0"/>
        <v>5.822972064072542</v>
      </c>
      <c r="F12" s="418">
        <v>4.4000000000000004</v>
      </c>
      <c r="G12" s="423">
        <f t="shared" si="3"/>
        <v>18.487394957983199</v>
      </c>
      <c r="H12" s="418">
        <v>7.27</v>
      </c>
      <c r="I12" s="423">
        <f t="shared" si="1"/>
        <v>8.6025322447047685</v>
      </c>
      <c r="J12" s="418">
        <v>10.8</v>
      </c>
      <c r="K12" s="423">
        <f t="shared" si="4"/>
        <v>3.5375040943334426</v>
      </c>
      <c r="L12" s="418">
        <v>24.8</v>
      </c>
      <c r="M12" s="423">
        <f t="shared" si="5"/>
        <v>2.9987908101571952</v>
      </c>
      <c r="N12" s="418">
        <v>15.75702338</v>
      </c>
      <c r="O12" s="423">
        <f t="shared" si="6"/>
        <v>8.4376249182939898</v>
      </c>
      <c r="P12" s="418">
        <v>21.9</v>
      </c>
      <c r="Q12" s="423">
        <f t="shared" si="7"/>
        <v>21.98795180722891</v>
      </c>
      <c r="R12" s="418">
        <v>5.6</v>
      </c>
      <c r="S12" s="1343">
        <f t="shared" si="8"/>
        <v>2.5974025974025974</v>
      </c>
      <c r="T12" s="418">
        <v>158.30000000000001</v>
      </c>
      <c r="U12" s="423">
        <f t="shared" si="9"/>
        <v>12.320983810709839</v>
      </c>
      <c r="V12" s="418">
        <v>1537.1991849999999</v>
      </c>
      <c r="W12" s="423">
        <f t="shared" si="10"/>
        <v>19.235693555984678</v>
      </c>
      <c r="X12" s="418">
        <v>93.402000000000001</v>
      </c>
      <c r="Y12" s="423">
        <f t="shared" si="11"/>
        <v>93.777108433734938</v>
      </c>
    </row>
    <row r="13" spans="1:25">
      <c r="A13" s="349" t="s">
        <v>321</v>
      </c>
      <c r="B13" s="418">
        <f>D13+F13+H13+J13+L13+N13+P13+R13+T13+V13+X13+B47+D47+F47+H47+J47+L47+N47+P47+R47+T47+V47+Bond2!B13</f>
        <v>690.72745599071709</v>
      </c>
      <c r="C13" s="423">
        <f t="shared" si="2"/>
        <v>2.8283553737316875</v>
      </c>
      <c r="D13" s="418">
        <v>0</v>
      </c>
      <c r="E13" s="423">
        <f t="shared" si="0"/>
        <v>0</v>
      </c>
      <c r="F13" s="418">
        <v>1</v>
      </c>
      <c r="G13" s="423">
        <f t="shared" si="3"/>
        <v>4.2016806722689077</v>
      </c>
      <c r="H13" s="418">
        <v>5.76</v>
      </c>
      <c r="I13" s="423">
        <f t="shared" si="1"/>
        <v>6.8157614483493072</v>
      </c>
      <c r="J13" s="418">
        <v>0</v>
      </c>
      <c r="K13" s="423">
        <f t="shared" si="4"/>
        <v>0</v>
      </c>
      <c r="L13" s="418">
        <v>0</v>
      </c>
      <c r="M13" s="423">
        <f t="shared" si="5"/>
        <v>0</v>
      </c>
      <c r="N13" s="418">
        <v>0</v>
      </c>
      <c r="O13" s="423">
        <f t="shared" si="6"/>
        <v>0</v>
      </c>
      <c r="P13" s="418">
        <v>1.6</v>
      </c>
      <c r="Q13" s="423">
        <f t="shared" si="7"/>
        <v>1.6064257028112447</v>
      </c>
      <c r="R13" s="418">
        <v>16</v>
      </c>
      <c r="S13" s="1343">
        <f t="shared" si="8"/>
        <v>7.421150278293136</v>
      </c>
      <c r="T13" s="418">
        <v>0</v>
      </c>
      <c r="U13" s="423">
        <f t="shared" si="9"/>
        <v>0</v>
      </c>
      <c r="V13" s="418">
        <v>641.97693457071705</v>
      </c>
      <c r="W13" s="423">
        <f t="shared" si="10"/>
        <v>8.0333581385633774</v>
      </c>
      <c r="X13" s="418">
        <v>23.614999999999998</v>
      </c>
      <c r="Y13" s="423">
        <f t="shared" si="11"/>
        <v>23.709839357429715</v>
      </c>
    </row>
    <row r="14" spans="1:25" ht="13.5" thickBot="1">
      <c r="A14" s="349" t="s">
        <v>322</v>
      </c>
      <c r="B14" s="418">
        <f>D14+F14+H14+J14+L14+N14+P14+R14+T14+V14+X14+B48+D48+F48+H48+J48+L48+N48+P48+R48+T48+V48+Bond2!B14</f>
        <v>223.25918381999998</v>
      </c>
      <c r="C14" s="423">
        <f t="shared" si="2"/>
        <v>0.91419025958153588</v>
      </c>
      <c r="D14" s="418">
        <v>1.23341009</v>
      </c>
      <c r="E14" s="423">
        <f t="shared" si="0"/>
        <v>5.5111212466933983</v>
      </c>
      <c r="F14" s="418">
        <v>0</v>
      </c>
      <c r="G14" s="423">
        <f t="shared" si="3"/>
        <v>0</v>
      </c>
      <c r="H14" s="418">
        <v>0</v>
      </c>
      <c r="I14" s="423">
        <f t="shared" si="1"/>
        <v>0</v>
      </c>
      <c r="J14" s="418">
        <v>0</v>
      </c>
      <c r="K14" s="423">
        <f t="shared" si="4"/>
        <v>0</v>
      </c>
      <c r="L14" s="418">
        <v>0</v>
      </c>
      <c r="M14" s="423">
        <f t="shared" si="5"/>
        <v>0</v>
      </c>
      <c r="N14" s="418">
        <v>0</v>
      </c>
      <c r="O14" s="423">
        <f t="shared" si="6"/>
        <v>0</v>
      </c>
      <c r="P14" s="418">
        <v>5.2</v>
      </c>
      <c r="Q14" s="423">
        <f t="shared" si="7"/>
        <v>5.2208835341365463</v>
      </c>
      <c r="R14" s="418">
        <v>0</v>
      </c>
      <c r="S14" s="1343">
        <f t="shared" si="8"/>
        <v>0</v>
      </c>
      <c r="T14" s="418">
        <v>44.7</v>
      </c>
      <c r="U14" s="423">
        <f t="shared" si="9"/>
        <v>3.4791407222914073</v>
      </c>
      <c r="V14" s="418">
        <v>0</v>
      </c>
      <c r="W14" s="423">
        <f t="shared" si="10"/>
        <v>0</v>
      </c>
      <c r="X14" s="418"/>
      <c r="Y14" s="423">
        <f t="shared" si="11"/>
        <v>0</v>
      </c>
    </row>
    <row r="15" spans="1:25" ht="16.5" customHeight="1" thickBot="1">
      <c r="A15" s="360" t="s">
        <v>175</v>
      </c>
      <c r="B15" s="449">
        <f>SUM(B8:B14)</f>
        <v>24421.522924800716</v>
      </c>
      <c r="C15" s="765">
        <f t="shared" si="2"/>
        <v>100</v>
      </c>
      <c r="D15" s="420">
        <f t="shared" ref="D15:X15" si="12">SUM(D8:D14)</f>
        <v>22.380383859999998</v>
      </c>
      <c r="E15" s="424">
        <f t="shared" si="12"/>
        <v>100.00000000000001</v>
      </c>
      <c r="F15" s="420">
        <f t="shared" si="12"/>
        <v>23.799999999999997</v>
      </c>
      <c r="G15" s="424">
        <f t="shared" si="12"/>
        <v>100.00000000000001</v>
      </c>
      <c r="H15" s="420">
        <f t="shared" si="12"/>
        <v>84.51</v>
      </c>
      <c r="I15" s="424">
        <f t="shared" si="12"/>
        <v>100.00000000000001</v>
      </c>
      <c r="J15" s="420">
        <f t="shared" si="12"/>
        <v>305.3</v>
      </c>
      <c r="K15" s="424">
        <f t="shared" si="12"/>
        <v>100</v>
      </c>
      <c r="L15" s="420">
        <f t="shared" si="12"/>
        <v>826.99999999999989</v>
      </c>
      <c r="M15" s="424">
        <f t="shared" ref="M15:S15" si="13">SUM(M8:M14)</f>
        <v>100</v>
      </c>
      <c r="N15" s="420">
        <f t="shared" si="12"/>
        <v>186.74714191000001</v>
      </c>
      <c r="O15" s="424">
        <f t="shared" si="13"/>
        <v>100</v>
      </c>
      <c r="P15" s="420">
        <f t="shared" si="12"/>
        <v>99.600000000000009</v>
      </c>
      <c r="Q15" s="424">
        <f t="shared" si="13"/>
        <v>100</v>
      </c>
      <c r="R15" s="420">
        <f t="shared" si="12"/>
        <v>215.6</v>
      </c>
      <c r="S15" s="363">
        <f t="shared" si="13"/>
        <v>100</v>
      </c>
      <c r="T15" s="420">
        <f t="shared" si="12"/>
        <v>1284.8</v>
      </c>
      <c r="U15" s="424">
        <f>SUM(U8:U14)</f>
        <v>99.999999999999986</v>
      </c>
      <c r="V15" s="420">
        <f t="shared" si="12"/>
        <v>7991.3894475707166</v>
      </c>
      <c r="W15" s="424">
        <f>SUM(W8:W14)</f>
        <v>100</v>
      </c>
      <c r="X15" s="420">
        <f t="shared" si="12"/>
        <v>337.97500000000002</v>
      </c>
      <c r="Y15" s="424">
        <f>SUM(Y8:Y14)</f>
        <v>339.332329317269</v>
      </c>
    </row>
    <row r="16" spans="1:25" ht="16.5" customHeight="1" thickBot="1">
      <c r="A16" s="360" t="s">
        <v>177</v>
      </c>
      <c r="B16" s="418">
        <f>D16+F16+H16+J16+L16+N16+P16+R16+T16+V16+X16+B50+D50+F50+H50+J50+L50+N50+P50+R50+T50+V50+Bond2!B16</f>
        <v>0</v>
      </c>
      <c r="C16" s="765">
        <f t="shared" si="2"/>
        <v>0</v>
      </c>
      <c r="D16" s="420">
        <v>0</v>
      </c>
      <c r="E16" s="424">
        <f>D16/D17*100</f>
        <v>0</v>
      </c>
      <c r="F16" s="420">
        <v>0</v>
      </c>
      <c r="G16" s="423">
        <f t="shared" si="3"/>
        <v>0</v>
      </c>
      <c r="H16" s="420">
        <v>0</v>
      </c>
      <c r="I16" s="424">
        <f>H16/H17*100</f>
        <v>0</v>
      </c>
      <c r="J16" s="420">
        <v>0</v>
      </c>
      <c r="K16" s="424">
        <f>J16/J17*100</f>
        <v>0</v>
      </c>
      <c r="L16" s="420">
        <v>0</v>
      </c>
      <c r="M16" s="424">
        <f>L16/$L$17*100</f>
        <v>0</v>
      </c>
      <c r="N16" s="420">
        <v>0</v>
      </c>
      <c r="O16" s="424">
        <f>N16/$N$17*100</f>
        <v>0</v>
      </c>
      <c r="P16" s="420">
        <v>0</v>
      </c>
      <c r="Q16" s="424">
        <f>P16/$P$17*100</f>
        <v>0</v>
      </c>
      <c r="R16" s="420">
        <v>0</v>
      </c>
      <c r="S16" s="363">
        <f>R16/R17*100</f>
        <v>0</v>
      </c>
      <c r="T16" s="420">
        <v>0</v>
      </c>
      <c r="U16" s="424">
        <f>T16/$T$17*100</f>
        <v>0</v>
      </c>
      <c r="V16" s="420">
        <v>0</v>
      </c>
      <c r="W16" s="424">
        <f>V16/$V$17*100</f>
        <v>0</v>
      </c>
      <c r="X16" s="420">
        <v>0</v>
      </c>
      <c r="Y16" s="424">
        <f>X16/$P$17*100</f>
        <v>0</v>
      </c>
    </row>
    <row r="17" spans="1:25" ht="16.5" customHeight="1" thickBot="1">
      <c r="A17" s="360" t="s">
        <v>179</v>
      </c>
      <c r="B17" s="449">
        <f>SUM(B15:B16)</f>
        <v>24421.522924800716</v>
      </c>
      <c r="C17" s="765">
        <f t="shared" si="2"/>
        <v>100</v>
      </c>
      <c r="D17" s="420">
        <f t="shared" ref="D17:X17" si="14">SUM(D15:D16)</f>
        <v>22.380383859999998</v>
      </c>
      <c r="E17" s="424">
        <f t="shared" si="14"/>
        <v>100.00000000000001</v>
      </c>
      <c r="F17" s="420">
        <f t="shared" si="14"/>
        <v>23.799999999999997</v>
      </c>
      <c r="G17" s="424">
        <f t="shared" si="14"/>
        <v>100.00000000000001</v>
      </c>
      <c r="H17" s="420">
        <f t="shared" si="14"/>
        <v>84.51</v>
      </c>
      <c r="I17" s="424">
        <f t="shared" si="14"/>
        <v>100.00000000000001</v>
      </c>
      <c r="J17" s="420">
        <f t="shared" si="14"/>
        <v>305.3</v>
      </c>
      <c r="K17" s="424">
        <f t="shared" si="14"/>
        <v>100</v>
      </c>
      <c r="L17" s="420">
        <f t="shared" si="14"/>
        <v>826.99999999999989</v>
      </c>
      <c r="M17" s="424">
        <f t="shared" si="14"/>
        <v>100</v>
      </c>
      <c r="N17" s="420">
        <f t="shared" si="14"/>
        <v>186.74714191000001</v>
      </c>
      <c r="O17" s="424">
        <f t="shared" si="14"/>
        <v>100</v>
      </c>
      <c r="P17" s="420">
        <f t="shared" si="14"/>
        <v>99.600000000000009</v>
      </c>
      <c r="Q17" s="424">
        <f t="shared" si="14"/>
        <v>100</v>
      </c>
      <c r="R17" s="420">
        <f t="shared" si="14"/>
        <v>215.6</v>
      </c>
      <c r="S17" s="363">
        <f>+S16+S15</f>
        <v>100</v>
      </c>
      <c r="T17" s="420">
        <f t="shared" si="14"/>
        <v>1284.8</v>
      </c>
      <c r="U17" s="424">
        <f>SUM(U15:U16)</f>
        <v>99.999999999999986</v>
      </c>
      <c r="V17" s="420">
        <f t="shared" si="14"/>
        <v>7991.3894475707166</v>
      </c>
      <c r="W17" s="424">
        <f>SUM(W15:W16)</f>
        <v>100</v>
      </c>
      <c r="X17" s="420">
        <f t="shared" si="14"/>
        <v>337.97500000000002</v>
      </c>
      <c r="Y17" s="424">
        <f>SUM(Y15:Y16)</f>
        <v>339.332329317269</v>
      </c>
    </row>
    <row r="18" spans="1:25" s="452" customFormat="1" ht="16.5" customHeight="1">
      <c r="A18" s="450" t="s">
        <v>182</v>
      </c>
      <c r="B18" s="418">
        <f>D18+F18+H18+J18+L18+N18+P18+R18+T18+V18+X18+B52+D52+F52+H52+J52+L52+N52+P52+R52+T52+V52+Bond2!B18</f>
        <v>9032</v>
      </c>
      <c r="C18" s="473"/>
      <c r="D18" s="421">
        <v>66</v>
      </c>
      <c r="E18" s="473"/>
      <c r="F18" s="421">
        <v>99</v>
      </c>
      <c r="G18" s="473"/>
      <c r="H18" s="421">
        <v>69</v>
      </c>
      <c r="I18" s="473"/>
      <c r="J18" s="421">
        <v>18</v>
      </c>
      <c r="K18" s="473"/>
      <c r="L18" s="421">
        <v>80</v>
      </c>
      <c r="M18" s="473"/>
      <c r="N18" s="421">
        <v>296</v>
      </c>
      <c r="O18" s="473"/>
      <c r="P18" s="421">
        <v>311</v>
      </c>
      <c r="Q18" s="473"/>
      <c r="R18" s="421">
        <v>21</v>
      </c>
      <c r="S18" s="473"/>
      <c r="T18" s="421">
        <v>1311</v>
      </c>
      <c r="U18" s="473"/>
      <c r="V18" s="421">
        <v>30</v>
      </c>
      <c r="W18" s="473"/>
      <c r="X18" s="421">
        <v>1015</v>
      </c>
      <c r="Y18" s="473"/>
    </row>
    <row r="19" spans="1:25" s="452" customFormat="1" ht="16.5" customHeight="1" thickBot="1">
      <c r="A19" s="453" t="s">
        <v>183</v>
      </c>
      <c r="B19" s="453">
        <f>B17/B18*1000000</f>
        <v>2703888.7206378118</v>
      </c>
      <c r="C19" s="474"/>
      <c r="D19" s="422">
        <f>D17/D18*1000000</f>
        <v>339096.7251515151</v>
      </c>
      <c r="E19" s="474"/>
      <c r="F19" s="422">
        <f>F17/F18*1000000</f>
        <v>240404.04040404037</v>
      </c>
      <c r="G19" s="474"/>
      <c r="H19" s="422">
        <f>H17/H18*1000000</f>
        <v>1224782.6086956521</v>
      </c>
      <c r="I19" s="474"/>
      <c r="J19" s="422">
        <f>J17/J18*1000000</f>
        <v>16961111.111111112</v>
      </c>
      <c r="K19" s="474"/>
      <c r="L19" s="422">
        <f>L17/L18*1000000</f>
        <v>10337499.999999998</v>
      </c>
      <c r="M19" s="474"/>
      <c r="N19" s="422">
        <f>N17/N18*1000000</f>
        <v>630902.50645270268</v>
      </c>
      <c r="O19" s="474"/>
      <c r="P19" s="422">
        <f>P17/P18*1000000</f>
        <v>320257.23472668818</v>
      </c>
      <c r="Q19" s="474"/>
      <c r="R19" s="422">
        <f>R17/R18*1000000</f>
        <v>10266666.666666666</v>
      </c>
      <c r="S19" s="474"/>
      <c r="T19" s="422">
        <f>T17/T18*1000000</f>
        <v>980015.25553012965</v>
      </c>
      <c r="U19" s="474"/>
      <c r="V19" s="422">
        <f>V17/V18*1000000</f>
        <v>266379648.25235724</v>
      </c>
      <c r="W19" s="474"/>
      <c r="X19" s="422">
        <v>315</v>
      </c>
      <c r="Y19" s="474"/>
    </row>
    <row r="20" spans="1:25">
      <c r="I20" s="365"/>
      <c r="K20" s="365"/>
      <c r="U20" s="335" t="s">
        <v>470</v>
      </c>
      <c r="V20" s="335">
        <v>7937.67</v>
      </c>
      <c r="X20" s="335">
        <v>4.53</v>
      </c>
    </row>
    <row r="21" spans="1:25" s="439" customFormat="1">
      <c r="A21" s="346" t="s">
        <v>338</v>
      </c>
      <c r="B21" s="435" t="s">
        <v>79</v>
      </c>
      <c r="C21" s="446"/>
      <c r="D21" s="437" t="s">
        <v>407</v>
      </c>
      <c r="E21" s="446"/>
      <c r="F21" s="437" t="s">
        <v>408</v>
      </c>
      <c r="G21" s="446"/>
      <c r="H21" s="1234" t="s">
        <v>413</v>
      </c>
      <c r="I21" s="446"/>
      <c r="J21" s="438" t="s">
        <v>412</v>
      </c>
      <c r="K21" s="446"/>
      <c r="L21" s="438" t="s">
        <v>416</v>
      </c>
      <c r="M21" s="436"/>
      <c r="N21" s="438" t="s">
        <v>444</v>
      </c>
      <c r="O21" s="436"/>
      <c r="P21" s="438" t="s">
        <v>449</v>
      </c>
      <c r="Q21" s="436"/>
      <c r="R21" s="438" t="s">
        <v>451</v>
      </c>
      <c r="S21" s="436"/>
      <c r="T21" s="438" t="s">
        <v>537</v>
      </c>
      <c r="U21" s="436"/>
      <c r="V21" s="438" t="s">
        <v>1551</v>
      </c>
      <c r="W21" s="436"/>
      <c r="X21" s="438" t="s">
        <v>478</v>
      </c>
      <c r="Y21" s="510"/>
    </row>
    <row r="22" spans="1:25" s="439" customFormat="1" ht="12">
      <c r="A22" s="434"/>
      <c r="B22" s="440"/>
      <c r="C22" s="447"/>
      <c r="D22" s="481" t="s">
        <v>332</v>
      </c>
      <c r="E22" s="447"/>
      <c r="F22" s="481" t="s">
        <v>332</v>
      </c>
      <c r="G22" s="447"/>
      <c r="H22" s="1235" t="s">
        <v>332</v>
      </c>
      <c r="I22" s="447"/>
      <c r="J22" s="381" t="s">
        <v>1552</v>
      </c>
      <c r="K22" s="447"/>
      <c r="L22" s="381" t="s">
        <v>1553</v>
      </c>
      <c r="M22" s="441"/>
      <c r="N22" s="439" t="s">
        <v>332</v>
      </c>
      <c r="O22" s="441"/>
      <c r="P22" s="381" t="s">
        <v>332</v>
      </c>
      <c r="Q22" s="441"/>
      <c r="R22" s="381" t="s">
        <v>1553</v>
      </c>
      <c r="S22" s="441"/>
      <c r="T22" s="381" t="s">
        <v>1553</v>
      </c>
      <c r="U22" s="441"/>
      <c r="V22" s="381" t="s">
        <v>1554</v>
      </c>
      <c r="W22" s="441"/>
      <c r="X22" s="381" t="s">
        <v>332</v>
      </c>
      <c r="Y22" s="513"/>
    </row>
    <row r="23" spans="1:25">
      <c r="A23" s="337"/>
      <c r="B23" s="343" t="s">
        <v>117</v>
      </c>
      <c r="C23" s="368" t="s">
        <v>21</v>
      </c>
      <c r="D23" s="345" t="s">
        <v>117</v>
      </c>
      <c r="E23" s="368" t="s">
        <v>21</v>
      </c>
      <c r="F23" s="345" t="s">
        <v>117</v>
      </c>
      <c r="G23" s="368" t="s">
        <v>21</v>
      </c>
      <c r="H23" s="345" t="s">
        <v>117</v>
      </c>
      <c r="I23" s="368" t="s">
        <v>21</v>
      </c>
      <c r="J23" s="345" t="s">
        <v>117</v>
      </c>
      <c r="K23" s="368" t="s">
        <v>21</v>
      </c>
      <c r="L23" s="345" t="s">
        <v>117</v>
      </c>
      <c r="M23" s="344" t="s">
        <v>21</v>
      </c>
      <c r="N23" s="345" t="s">
        <v>117</v>
      </c>
      <c r="O23" s="344" t="s">
        <v>21</v>
      </c>
      <c r="P23" s="345" t="s">
        <v>117</v>
      </c>
      <c r="Q23" s="344" t="s">
        <v>21</v>
      </c>
      <c r="R23" s="345" t="s">
        <v>117</v>
      </c>
      <c r="S23" s="344" t="s">
        <v>21</v>
      </c>
      <c r="T23" s="345" t="s">
        <v>117</v>
      </c>
      <c r="U23" s="344" t="s">
        <v>21</v>
      </c>
      <c r="V23" s="345" t="s">
        <v>117</v>
      </c>
      <c r="W23" s="344" t="s">
        <v>21</v>
      </c>
      <c r="X23" s="345" t="s">
        <v>117</v>
      </c>
      <c r="Y23" s="344" t="s">
        <v>21</v>
      </c>
    </row>
    <row r="24" spans="1:25">
      <c r="A24" s="346" t="s">
        <v>187</v>
      </c>
      <c r="B24" s="418">
        <f>D24+F24+H24+J24+L24+N24+P24+R24+T24+V24+X24+B58+D58+F58+H58+J58+L58+N58+P58+R58+T58+V58+Bond2!B24</f>
        <v>710.3159345707171</v>
      </c>
      <c r="C24" s="364">
        <f>B24/$B$32*100</f>
        <v>3.1595336416113091</v>
      </c>
      <c r="D24" s="335">
        <v>1.3</v>
      </c>
      <c r="E24" s="364">
        <f t="shared" ref="E24:E31" si="15">D24/$D$32*100</f>
        <v>5.7914197888359249</v>
      </c>
      <c r="F24" s="335">
        <v>0</v>
      </c>
      <c r="G24" s="364">
        <f>F24/$F$32*100</f>
        <v>0</v>
      </c>
      <c r="H24" s="335">
        <v>5.7640000000000002</v>
      </c>
      <c r="I24" s="364">
        <f t="shared" ref="I24:I31" si="16">H24/$H$32*100</f>
        <v>6.8199297182815295</v>
      </c>
      <c r="J24" s="335">
        <v>0</v>
      </c>
      <c r="K24" s="364">
        <f>J24/$J$32*100</f>
        <v>0</v>
      </c>
      <c r="M24" s="364">
        <f>L24/$L$32*100</f>
        <v>0</v>
      </c>
      <c r="N24" s="335">
        <v>12.698</v>
      </c>
      <c r="O24" s="364">
        <f>N24/$N$32*100</f>
        <v>6.8000107103649547</v>
      </c>
      <c r="P24" s="335">
        <v>11.3</v>
      </c>
      <c r="Q24" s="364">
        <f>P24/$P$32*100</f>
        <v>11.345381526104417</v>
      </c>
      <c r="R24" s="335">
        <v>21.6</v>
      </c>
      <c r="S24" s="364">
        <f>R24/$R$32*100</f>
        <v>10.018552875695732</v>
      </c>
      <c r="U24" s="364">
        <f>T24/$T$32*100</f>
        <v>0</v>
      </c>
      <c r="V24" s="335">
        <v>641.97693457071705</v>
      </c>
      <c r="W24" s="364">
        <f>V24/$V$32*100</f>
        <v>8.0333581410463477</v>
      </c>
      <c r="X24" s="1408">
        <v>10.677</v>
      </c>
      <c r="Y24" s="364">
        <f>X24/$P$32*100</f>
        <v>10.719879518072288</v>
      </c>
    </row>
    <row r="25" spans="1:25">
      <c r="A25" s="414" t="s">
        <v>189</v>
      </c>
      <c r="B25" s="418">
        <f>D25+F25+H25+J25+L25+N25+P25+R25+T25+V25+X25+B59+D59+F59+H59+J59+L59+N59+P59+R59+T59+V59+Bond2!B25</f>
        <v>423.6926271875264</v>
      </c>
      <c r="C25" s="364">
        <f t="shared" ref="C25:C31" si="17">B25/$B$32*100</f>
        <v>1.8846136545010783</v>
      </c>
      <c r="D25" s="335">
        <v>0</v>
      </c>
      <c r="E25" s="364">
        <f t="shared" si="15"/>
        <v>0</v>
      </c>
      <c r="F25" s="335">
        <v>1</v>
      </c>
      <c r="G25" s="364">
        <f t="shared" ref="G25:G31" si="18">F25/$F$32*100</f>
        <v>4.2016806722689068</v>
      </c>
      <c r="I25" s="364">
        <f t="shared" si="16"/>
        <v>0</v>
      </c>
      <c r="J25" s="335">
        <v>10.8</v>
      </c>
      <c r="K25" s="364">
        <f t="shared" ref="K25:K31" si="19">J25/$J$32*100</f>
        <v>3.5375040943334426</v>
      </c>
      <c r="L25" s="335">
        <v>24.8</v>
      </c>
      <c r="M25" s="364">
        <f t="shared" ref="M25:M31" si="20">L25/$L$32*100</f>
        <v>2.9987908101571947</v>
      </c>
      <c r="N25" s="335">
        <v>0</v>
      </c>
      <c r="O25" s="364">
        <f t="shared" ref="O25:O31" si="21">N25/$N$32*100</f>
        <v>0</v>
      </c>
      <c r="P25" s="335">
        <v>0</v>
      </c>
      <c r="Q25" s="364">
        <f t="shared" ref="Q25:Q31" si="22">P25/$P$32*100</f>
        <v>0</v>
      </c>
      <c r="R25" s="418">
        <v>13.8</v>
      </c>
      <c r="S25" s="364">
        <f t="shared" ref="S25:S31" si="23">R25/$R$32*100</f>
        <v>6.4007421150278283</v>
      </c>
      <c r="T25" s="1453">
        <v>44.8</v>
      </c>
      <c r="U25" s="364">
        <f t="shared" ref="U25:U31" si="24">T25/$T$32*100</f>
        <v>3.4869240348692405</v>
      </c>
      <c r="V25" s="335">
        <v>67.244571900000011</v>
      </c>
      <c r="W25" s="364">
        <f t="shared" ref="W25:W31" si="25">V25/$V$32*100</f>
        <v>0.84146283148827961</v>
      </c>
      <c r="X25" s="418">
        <v>14.29</v>
      </c>
      <c r="Y25" s="364">
        <f t="shared" ref="Y25:Y31" si="26">X25/$P$32*100</f>
        <v>14.347389558232928</v>
      </c>
    </row>
    <row r="26" spans="1:25">
      <c r="A26" s="414" t="s">
        <v>190</v>
      </c>
      <c r="B26" s="418">
        <f>D26+F26+H26+J26+L26+N26+P26+R26+T26+V26+X26+B60+D60+F60+H60+J60+L60+N60+P60+R60+T60+V60+Bond2!B26</f>
        <v>178.02131196035137</v>
      </c>
      <c r="C26" s="364">
        <f t="shared" si="17"/>
        <v>0.79185091687748765</v>
      </c>
      <c r="D26" s="335">
        <v>0</v>
      </c>
      <c r="E26" s="364">
        <f t="shared" si="15"/>
        <v>0</v>
      </c>
      <c r="F26" s="335">
        <v>0</v>
      </c>
      <c r="G26" s="364">
        <f t="shared" si="18"/>
        <v>0</v>
      </c>
      <c r="I26" s="364">
        <f t="shared" si="16"/>
        <v>0</v>
      </c>
      <c r="J26" s="335">
        <v>0</v>
      </c>
      <c r="K26" s="364">
        <f t="shared" si="19"/>
        <v>0</v>
      </c>
      <c r="L26" s="418"/>
      <c r="M26" s="364">
        <f t="shared" si="20"/>
        <v>0</v>
      </c>
      <c r="N26" s="335">
        <v>2.056</v>
      </c>
      <c r="O26" s="364">
        <f t="shared" si="21"/>
        <v>1.1010255174445069</v>
      </c>
      <c r="P26" s="335">
        <v>0</v>
      </c>
      <c r="Q26" s="364">
        <f t="shared" si="22"/>
        <v>0</v>
      </c>
      <c r="R26" s="335">
        <v>0</v>
      </c>
      <c r="S26" s="364">
        <f t="shared" si="23"/>
        <v>0</v>
      </c>
      <c r="T26" s="1453">
        <v>0</v>
      </c>
      <c r="U26" s="364">
        <f t="shared" si="24"/>
        <v>0</v>
      </c>
      <c r="V26" s="418">
        <v>0</v>
      </c>
      <c r="W26" s="364">
        <f t="shared" si="25"/>
        <v>0</v>
      </c>
      <c r="X26" s="418"/>
      <c r="Y26" s="364">
        <f t="shared" si="26"/>
        <v>0</v>
      </c>
    </row>
    <row r="27" spans="1:25">
      <c r="A27" s="414" t="s">
        <v>191</v>
      </c>
      <c r="B27" s="418">
        <f>D27+F27+H27+J27+L27+N27+P27+R27+T27+V27+X27+B61+D61+F61+H61+J61+L61+N61+P61+R61+T61+V61+Bond2!B27</f>
        <v>12.71526516895276</v>
      </c>
      <c r="C27" s="364">
        <f t="shared" si="17"/>
        <v>5.6558365240101625E-2</v>
      </c>
      <c r="D27" s="335">
        <v>0</v>
      </c>
      <c r="E27" s="364">
        <f t="shared" si="15"/>
        <v>0</v>
      </c>
      <c r="F27" s="335">
        <v>0</v>
      </c>
      <c r="G27" s="364">
        <f t="shared" si="18"/>
        <v>0</v>
      </c>
      <c r="H27" s="335">
        <v>5.2240000000000002</v>
      </c>
      <c r="I27" s="364">
        <f t="shared" si="16"/>
        <v>6.1810050049102552</v>
      </c>
      <c r="J27" s="335">
        <v>0</v>
      </c>
      <c r="K27" s="364">
        <f t="shared" si="19"/>
        <v>0</v>
      </c>
      <c r="L27" s="418">
        <v>0</v>
      </c>
      <c r="M27" s="364">
        <f t="shared" si="20"/>
        <v>0</v>
      </c>
      <c r="N27" s="335">
        <v>0</v>
      </c>
      <c r="O27" s="364">
        <f t="shared" si="21"/>
        <v>0</v>
      </c>
      <c r="P27" s="335">
        <v>0</v>
      </c>
      <c r="Q27" s="364">
        <f t="shared" si="22"/>
        <v>0</v>
      </c>
      <c r="R27" s="335">
        <v>0</v>
      </c>
      <c r="S27" s="364">
        <f t="shared" si="23"/>
        <v>0</v>
      </c>
      <c r="T27" s="1453">
        <v>5.3</v>
      </c>
      <c r="U27" s="364">
        <f t="shared" si="24"/>
        <v>0.41251556662515565</v>
      </c>
      <c r="V27" s="418">
        <v>0</v>
      </c>
      <c r="W27" s="364">
        <f t="shared" si="25"/>
        <v>0</v>
      </c>
      <c r="X27" s="1408"/>
      <c r="Y27" s="364">
        <f t="shared" si="26"/>
        <v>0</v>
      </c>
    </row>
    <row r="28" spans="1:25">
      <c r="A28" s="414" t="s">
        <v>192</v>
      </c>
      <c r="B28" s="418">
        <f>D28+F28+H28+J28+L28+N28+P28+R28+T28+V28+X28+B62+D62+F62+H62+J62+L62+N62+P62+R62+T62+V62+Bond2!B28</f>
        <v>2475.6643650200003</v>
      </c>
      <c r="C28" s="364">
        <f t="shared" si="17"/>
        <v>11.011923660907623</v>
      </c>
      <c r="D28" s="335">
        <v>0</v>
      </c>
      <c r="E28" s="364">
        <f t="shared" si="15"/>
        <v>0</v>
      </c>
      <c r="F28" s="335">
        <v>0</v>
      </c>
      <c r="G28" s="364">
        <f t="shared" si="18"/>
        <v>0</v>
      </c>
      <c r="H28" s="335">
        <v>12.757</v>
      </c>
      <c r="I28" s="364">
        <f t="shared" si="16"/>
        <v>15.094004756439533</v>
      </c>
      <c r="J28" s="335">
        <v>76.8</v>
      </c>
      <c r="K28" s="364">
        <f t="shared" si="19"/>
        <v>25.155584670815589</v>
      </c>
      <c r="L28" s="335">
        <v>85.2</v>
      </c>
      <c r="M28" s="364">
        <f t="shared" si="20"/>
        <v>10.302297460701331</v>
      </c>
      <c r="N28" s="335">
        <v>27.758000000000003</v>
      </c>
      <c r="O28" s="364">
        <f t="shared" si="21"/>
        <v>14.864915521996414</v>
      </c>
      <c r="P28" s="335">
        <v>24.2</v>
      </c>
      <c r="Q28" s="364">
        <f t="shared" si="22"/>
        <v>24.297188755020077</v>
      </c>
      <c r="R28" s="335">
        <v>14.4</v>
      </c>
      <c r="S28" s="364">
        <f t="shared" si="23"/>
        <v>6.679035250463822</v>
      </c>
      <c r="T28" s="1453">
        <v>258.39999999999998</v>
      </c>
      <c r="U28" s="364">
        <f t="shared" si="24"/>
        <v>20.112079701120798</v>
      </c>
      <c r="V28" s="335">
        <v>710.73981638000009</v>
      </c>
      <c r="W28" s="364">
        <f t="shared" si="25"/>
        <v>8.8938202957401025</v>
      </c>
      <c r="X28" s="1408">
        <v>66.293999999999997</v>
      </c>
      <c r="Y28" s="364">
        <f t="shared" si="26"/>
        <v>66.560240963855406</v>
      </c>
    </row>
    <row r="29" spans="1:25">
      <c r="A29" s="414" t="s">
        <v>193</v>
      </c>
      <c r="B29" s="418">
        <f>D29+F29+H29+J29+L29+N29+P29+R29+T29+V29+X29+B63+D63+F63+H63+J63+L63+N63+P63+R63+T63+V63+Bond2!B29</f>
        <v>6808.2101996888005</v>
      </c>
      <c r="C29" s="364">
        <f t="shared" si="17"/>
        <v>30.283382531856269</v>
      </c>
      <c r="D29" s="335">
        <v>8.9659999999999993</v>
      </c>
      <c r="E29" s="364">
        <f t="shared" si="15"/>
        <v>39.942976789771464</v>
      </c>
      <c r="F29" s="335">
        <v>8.4</v>
      </c>
      <c r="G29" s="364">
        <f t="shared" si="18"/>
        <v>35.294117647058826</v>
      </c>
      <c r="H29" s="335">
        <v>15.829000000000001</v>
      </c>
      <c r="I29" s="364">
        <f t="shared" si="16"/>
        <v>18.728776459173897</v>
      </c>
      <c r="J29" s="335">
        <v>75.599999999999994</v>
      </c>
      <c r="K29" s="364">
        <f t="shared" si="19"/>
        <v>24.762528660334095</v>
      </c>
      <c r="L29" s="335">
        <v>236.2</v>
      </c>
      <c r="M29" s="364">
        <f t="shared" si="20"/>
        <v>28.561064087061666</v>
      </c>
      <c r="N29" s="335">
        <v>38.28</v>
      </c>
      <c r="O29" s="364">
        <f t="shared" si="21"/>
        <v>20.499638525182746</v>
      </c>
      <c r="P29" s="335">
        <v>17.399999999999999</v>
      </c>
      <c r="Q29" s="364">
        <f t="shared" si="22"/>
        <v>17.469879518072286</v>
      </c>
      <c r="R29" s="418">
        <v>57.5</v>
      </c>
      <c r="S29" s="364">
        <f t="shared" si="23"/>
        <v>26.669758812615953</v>
      </c>
      <c r="T29" s="1453">
        <v>309.39999999999998</v>
      </c>
      <c r="U29" s="364">
        <f t="shared" si="24"/>
        <v>24.081569115815689</v>
      </c>
      <c r="V29" s="335">
        <v>3370.7867414500001</v>
      </c>
      <c r="W29" s="364">
        <f t="shared" si="25"/>
        <v>42.180233670335369</v>
      </c>
      <c r="X29" s="1408">
        <v>163.68700000000001</v>
      </c>
      <c r="Y29" s="364">
        <f t="shared" si="26"/>
        <v>164.34437751004018</v>
      </c>
    </row>
    <row r="30" spans="1:25">
      <c r="A30" s="414" t="s">
        <v>194</v>
      </c>
      <c r="B30" s="418">
        <f>D30+F30+H30+J30+L30+N30+P30+R30+T30+V30+X30+B64+D64+F64+H64+J64+L64+N64+P64+R64+T64+V64+Bond2!B30</f>
        <v>6818.9205661464302</v>
      </c>
      <c r="C30" s="364">
        <f t="shared" si="17"/>
        <v>30.331022971117029</v>
      </c>
      <c r="D30" s="335">
        <v>12.180999999999999</v>
      </c>
      <c r="E30" s="364">
        <f t="shared" si="15"/>
        <v>54.265603421392619</v>
      </c>
      <c r="F30" s="335">
        <v>14.4</v>
      </c>
      <c r="G30" s="364">
        <f t="shared" si="18"/>
        <v>60.504201680672267</v>
      </c>
      <c r="H30" s="335">
        <v>42.762</v>
      </c>
      <c r="I30" s="364">
        <f t="shared" si="16"/>
        <v>50.595738135523035</v>
      </c>
      <c r="J30" s="335">
        <v>115.4</v>
      </c>
      <c r="K30" s="364">
        <f t="shared" si="19"/>
        <v>37.798886341303636</v>
      </c>
      <c r="L30" s="335">
        <v>326.10000000000002</v>
      </c>
      <c r="M30" s="364">
        <f t="shared" si="20"/>
        <v>39.431680773881503</v>
      </c>
      <c r="N30" s="335">
        <v>44.509</v>
      </c>
      <c r="O30" s="364">
        <f t="shared" si="21"/>
        <v>23.83538169063111</v>
      </c>
      <c r="P30" s="335">
        <v>28</v>
      </c>
      <c r="Q30" s="364">
        <f t="shared" si="22"/>
        <v>28.112449799196789</v>
      </c>
      <c r="R30" s="335">
        <v>94.8</v>
      </c>
      <c r="S30" s="364">
        <f t="shared" si="23"/>
        <v>43.970315398886825</v>
      </c>
      <c r="T30" s="1453">
        <v>501.9</v>
      </c>
      <c r="U30" s="364">
        <f t="shared" si="24"/>
        <v>39.064445828144457</v>
      </c>
      <c r="V30" s="335">
        <v>2669.4237473700005</v>
      </c>
      <c r="W30" s="364">
        <f t="shared" si="25"/>
        <v>33.403749944967885</v>
      </c>
      <c r="X30" s="1408">
        <v>65.683000000000007</v>
      </c>
      <c r="Y30" s="364">
        <f t="shared" si="26"/>
        <v>65.946787148594382</v>
      </c>
    </row>
    <row r="31" spans="1:25" ht="13.5" thickBot="1">
      <c r="A31" s="414" t="s">
        <v>195</v>
      </c>
      <c r="B31" s="418">
        <f>D31+F31+H31+J31+L31+N31+P31+R31+T31+V31+X31+B65+D65+F65+H65+J65+L65+N65+P65+R65+T65+V65+Bond2!B31</f>
        <v>5054.1299747452003</v>
      </c>
      <c r="C31" s="364">
        <f t="shared" si="17"/>
        <v>22.481114257889111</v>
      </c>
      <c r="D31" s="335">
        <v>0</v>
      </c>
      <c r="E31" s="364">
        <f t="shared" si="15"/>
        <v>0</v>
      </c>
      <c r="F31" s="335">
        <v>0</v>
      </c>
      <c r="G31" s="364">
        <f t="shared" si="18"/>
        <v>0</v>
      </c>
      <c r="H31" s="335">
        <v>2.181</v>
      </c>
      <c r="I31" s="364">
        <f t="shared" si="16"/>
        <v>2.5805459256717582</v>
      </c>
      <c r="J31" s="335">
        <v>26.7</v>
      </c>
      <c r="K31" s="364">
        <f t="shared" si="19"/>
        <v>8.7454962332132311</v>
      </c>
      <c r="L31" s="335">
        <v>154.69999999999999</v>
      </c>
      <c r="M31" s="364">
        <f t="shared" si="20"/>
        <v>18.706166868198306</v>
      </c>
      <c r="N31" s="335">
        <v>61.434000000000005</v>
      </c>
      <c r="O31" s="364">
        <f t="shared" si="21"/>
        <v>32.899028034380272</v>
      </c>
      <c r="P31" s="335">
        <v>18.7</v>
      </c>
      <c r="Q31" s="364">
        <f t="shared" si="22"/>
        <v>18.775100401606423</v>
      </c>
      <c r="R31" s="335">
        <v>13.5</v>
      </c>
      <c r="S31" s="364">
        <f t="shared" si="23"/>
        <v>6.2615955473098328</v>
      </c>
      <c r="T31" s="1453">
        <v>165</v>
      </c>
      <c r="U31" s="364">
        <f t="shared" si="24"/>
        <v>12.842465753424658</v>
      </c>
      <c r="V31" s="335">
        <v>531.21763342999998</v>
      </c>
      <c r="W31" s="364">
        <f t="shared" si="25"/>
        <v>6.6473751164220092</v>
      </c>
      <c r="X31" s="1408">
        <v>17.346</v>
      </c>
      <c r="Y31" s="364">
        <f t="shared" si="26"/>
        <v>17.41566265060241</v>
      </c>
    </row>
    <row r="32" spans="1:25" ht="16.5" customHeight="1" thickBot="1">
      <c r="A32" s="360" t="s">
        <v>17</v>
      </c>
      <c r="B32" s="353">
        <f>SUM(B24:B31)</f>
        <v>22481.670244487977</v>
      </c>
      <c r="C32" s="363">
        <f t="shared" ref="C32:V32" si="27">SUM(C24:C31)</f>
        <v>100.00000000000003</v>
      </c>
      <c r="D32" s="354">
        <f t="shared" si="27"/>
        <v>22.446999999999999</v>
      </c>
      <c r="E32" s="363">
        <f t="shared" si="27"/>
        <v>100</v>
      </c>
      <c r="F32" s="354">
        <f>SUM(F24:F31)</f>
        <v>23.8</v>
      </c>
      <c r="G32" s="363">
        <f>SUM(G24:G31)</f>
        <v>100</v>
      </c>
      <c r="H32" s="354">
        <f>SUM(H24:H31)</f>
        <v>84.516999999999996</v>
      </c>
      <c r="I32" s="363">
        <f>SUM(I24:I31)</f>
        <v>100.00000000000001</v>
      </c>
      <c r="J32" s="354">
        <f t="shared" si="27"/>
        <v>305.3</v>
      </c>
      <c r="K32" s="363">
        <f t="shared" si="27"/>
        <v>100</v>
      </c>
      <c r="L32" s="354">
        <f t="shared" si="27"/>
        <v>827</v>
      </c>
      <c r="M32" s="363">
        <f t="shared" si="27"/>
        <v>100.00000000000001</v>
      </c>
      <c r="N32" s="354">
        <f>SUM(N24:N31)</f>
        <v>186.73500000000001</v>
      </c>
      <c r="O32" s="363">
        <f t="shared" si="27"/>
        <v>100</v>
      </c>
      <c r="P32" s="354">
        <f t="shared" si="27"/>
        <v>99.600000000000009</v>
      </c>
      <c r="Q32" s="363">
        <f t="shared" si="27"/>
        <v>99.999999999999986</v>
      </c>
      <c r="R32" s="353">
        <f>SUM(R24:R31)</f>
        <v>215.60000000000002</v>
      </c>
      <c r="S32" s="363">
        <f>SUM(S25:S31)</f>
        <v>89.981447124304268</v>
      </c>
      <c r="T32" s="354">
        <f t="shared" si="27"/>
        <v>1284.8</v>
      </c>
      <c r="U32" s="363">
        <f>SUM(U24:U31)</f>
        <v>100</v>
      </c>
      <c r="V32" s="354">
        <f t="shared" si="27"/>
        <v>7991.3894451007181</v>
      </c>
      <c r="W32" s="363">
        <f>SUM(W24:W31)</f>
        <v>100</v>
      </c>
      <c r="X32" s="354">
        <f>SUM(X24:X31)</f>
        <v>337.97700000000003</v>
      </c>
      <c r="Y32" s="363">
        <f>SUM(Y24:Y31)</f>
        <v>339.33433734939757</v>
      </c>
    </row>
    <row r="33" spans="1:27" ht="16.5" customHeight="1">
      <c r="A33" s="443" t="s">
        <v>1555</v>
      </c>
      <c r="B33" s="357"/>
      <c r="C33" s="370"/>
      <c r="D33" s="359">
        <v>6.69</v>
      </c>
      <c r="E33" s="370"/>
      <c r="F33" s="359">
        <v>7</v>
      </c>
      <c r="G33" s="370"/>
      <c r="H33" s="359">
        <v>7.28</v>
      </c>
      <c r="I33" s="370"/>
      <c r="J33" s="359">
        <v>5.7</v>
      </c>
      <c r="K33" s="370"/>
      <c r="L33" s="160">
        <v>8</v>
      </c>
      <c r="M33" s="370"/>
      <c r="N33" s="359">
        <v>8</v>
      </c>
      <c r="O33" s="370"/>
      <c r="P33" s="359">
        <v>7</v>
      </c>
      <c r="Q33" s="370"/>
      <c r="R33" s="359">
        <v>6</v>
      </c>
      <c r="S33" s="370"/>
      <c r="T33" s="359">
        <v>4</v>
      </c>
      <c r="U33" s="370"/>
      <c r="V33" s="359">
        <v>6</v>
      </c>
      <c r="W33" s="370"/>
      <c r="X33" s="359">
        <v>4.46</v>
      </c>
      <c r="Y33" s="370"/>
    </row>
    <row r="34" spans="1:27" ht="17.25" customHeight="1" thickBot="1">
      <c r="A34" s="444" t="s">
        <v>1556</v>
      </c>
      <c r="B34" s="445"/>
      <c r="C34" s="367"/>
      <c r="D34" s="342">
        <v>80</v>
      </c>
      <c r="E34" s="367"/>
      <c r="F34" s="342">
        <v>0</v>
      </c>
      <c r="G34" s="367"/>
      <c r="H34" s="342">
        <v>0</v>
      </c>
      <c r="I34" s="367"/>
      <c r="J34" s="342">
        <v>63.4</v>
      </c>
      <c r="K34" s="367"/>
      <c r="L34" s="325">
        <v>4.3</v>
      </c>
      <c r="M34" s="367"/>
      <c r="N34" s="342">
        <v>7</v>
      </c>
      <c r="O34" s="367"/>
      <c r="P34" s="342">
        <v>8</v>
      </c>
      <c r="Q34" s="367"/>
      <c r="R34" s="342">
        <v>8.3000000000000007</v>
      </c>
      <c r="S34" s="367"/>
      <c r="T34" s="342">
        <v>10</v>
      </c>
      <c r="U34" s="367"/>
      <c r="V34" s="342">
        <v>11</v>
      </c>
      <c r="W34" s="367"/>
      <c r="X34" s="342">
        <v>0</v>
      </c>
      <c r="Y34" s="367"/>
    </row>
    <row r="35" spans="1:27" s="372" customFormat="1" ht="16.5" customHeight="1" thickBot="1">
      <c r="A35" s="373" t="s">
        <v>1557</v>
      </c>
      <c r="B35" s="373"/>
      <c r="C35" s="374"/>
      <c r="D35" s="375">
        <v>4.76</v>
      </c>
      <c r="E35" s="374"/>
      <c r="F35" s="375">
        <v>4.9000000000000004</v>
      </c>
      <c r="G35" s="374"/>
      <c r="H35" s="375">
        <v>7.28</v>
      </c>
      <c r="I35" s="374"/>
      <c r="J35" s="375">
        <v>4.5</v>
      </c>
      <c r="K35" s="374"/>
      <c r="L35" s="162">
        <v>5.36</v>
      </c>
      <c r="M35" s="374"/>
      <c r="N35" s="375">
        <v>5.35</v>
      </c>
      <c r="O35" s="374"/>
      <c r="P35" s="375">
        <v>4.6500000000000004</v>
      </c>
      <c r="Q35" s="374"/>
      <c r="R35" s="375">
        <v>0</v>
      </c>
      <c r="S35" s="374"/>
      <c r="T35" s="375">
        <v>4.8600000000000003</v>
      </c>
      <c r="U35" s="374"/>
      <c r="V35" s="375">
        <v>4.63</v>
      </c>
      <c r="W35" s="374"/>
      <c r="X35" s="375">
        <v>4.29</v>
      </c>
      <c r="Y35" s="374"/>
    </row>
    <row r="37" spans="1:27">
      <c r="A37" s="501" t="s">
        <v>85</v>
      </c>
      <c r="B37" s="1230" t="s">
        <v>550</v>
      </c>
      <c r="C37" s="1217"/>
      <c r="D37" s="1201" t="s">
        <v>476</v>
      </c>
      <c r="E37" s="1219"/>
      <c r="F37" s="1201" t="s">
        <v>550</v>
      </c>
      <c r="G37" s="1219"/>
      <c r="H37" s="1201" t="s">
        <v>550</v>
      </c>
      <c r="I37" s="1219"/>
      <c r="J37" s="1207" t="s">
        <v>550</v>
      </c>
      <c r="K37" s="502"/>
      <c r="L37" s="428" t="s">
        <v>417</v>
      </c>
      <c r="M37" s="502"/>
      <c r="N37" s="1226" t="s">
        <v>477</v>
      </c>
      <c r="O37" s="502"/>
      <c r="P37" s="324" t="s">
        <v>487</v>
      </c>
      <c r="Q37" s="502"/>
      <c r="R37" s="324" t="s">
        <v>1380</v>
      </c>
      <c r="S37" s="502"/>
      <c r="T37" s="1207" t="s">
        <v>1380</v>
      </c>
      <c r="U37" s="502"/>
      <c r="V37" s="324" t="s">
        <v>491</v>
      </c>
      <c r="W37" s="502"/>
      <c r="X37" s="506"/>
      <c r="Y37" s="506"/>
      <c r="Z37" s="506"/>
      <c r="AA37" s="506"/>
    </row>
    <row r="38" spans="1:27">
      <c r="A38" s="501"/>
      <c r="B38" s="1231" t="s">
        <v>1558</v>
      </c>
      <c r="C38" s="1218"/>
      <c r="D38" s="1232" t="s">
        <v>862</v>
      </c>
      <c r="E38" s="1220"/>
      <c r="F38" s="1202" t="s">
        <v>1559</v>
      </c>
      <c r="G38" s="1220"/>
      <c r="H38" s="1202" t="s">
        <v>332</v>
      </c>
      <c r="I38" s="1220"/>
      <c r="J38" s="1209" t="s">
        <v>1560</v>
      </c>
      <c r="K38" s="504"/>
      <c r="L38" s="319" t="s">
        <v>1553</v>
      </c>
      <c r="M38" s="504"/>
      <c r="N38" s="1233" t="s">
        <v>1561</v>
      </c>
      <c r="O38" s="504"/>
      <c r="P38" s="169" t="s">
        <v>332</v>
      </c>
      <c r="Q38" s="504"/>
      <c r="R38" s="169" t="s">
        <v>1553</v>
      </c>
      <c r="S38" s="504"/>
      <c r="T38" s="1209" t="s">
        <v>1562</v>
      </c>
      <c r="U38" s="504"/>
      <c r="V38" s="169" t="s">
        <v>1563</v>
      </c>
      <c r="W38" s="504"/>
      <c r="X38" s="506"/>
      <c r="Y38" s="506"/>
      <c r="Z38" s="506"/>
      <c r="AA38" s="506"/>
    </row>
    <row r="39" spans="1:27">
      <c r="A39" s="142"/>
      <c r="B39" s="345" t="s">
        <v>117</v>
      </c>
      <c r="C39" s="368" t="s">
        <v>21</v>
      </c>
      <c r="D39" s="345" t="s">
        <v>117</v>
      </c>
      <c r="E39" s="344" t="s">
        <v>21</v>
      </c>
      <c r="F39" s="345" t="s">
        <v>117</v>
      </c>
      <c r="G39" s="344" t="s">
        <v>21</v>
      </c>
      <c r="H39" s="345" t="s">
        <v>117</v>
      </c>
      <c r="I39" s="344" t="s">
        <v>21</v>
      </c>
      <c r="J39" s="155" t="s">
        <v>117</v>
      </c>
      <c r="K39" s="157" t="s">
        <v>21</v>
      </c>
      <c r="L39" s="156" t="s">
        <v>117</v>
      </c>
      <c r="M39" s="157" t="s">
        <v>21</v>
      </c>
      <c r="N39" s="156" t="s">
        <v>117</v>
      </c>
      <c r="O39" s="157" t="s">
        <v>21</v>
      </c>
      <c r="P39" s="156" t="s">
        <v>117</v>
      </c>
      <c r="Q39" s="157" t="s">
        <v>21</v>
      </c>
      <c r="R39" s="156" t="s">
        <v>117</v>
      </c>
      <c r="S39" s="157" t="s">
        <v>21</v>
      </c>
      <c r="T39" s="156" t="s">
        <v>117</v>
      </c>
      <c r="U39" s="157" t="s">
        <v>21</v>
      </c>
      <c r="V39" s="156" t="s">
        <v>117</v>
      </c>
      <c r="W39" s="157" t="s">
        <v>21</v>
      </c>
      <c r="X39" s="174"/>
      <c r="Y39" s="174"/>
      <c r="Z39" s="174"/>
      <c r="AA39" s="174"/>
    </row>
    <row r="40" spans="1:27">
      <c r="A40" s="141" t="s">
        <v>118</v>
      </c>
      <c r="C40" s="364"/>
      <c r="E40" s="347"/>
      <c r="G40" s="347"/>
      <c r="I40" s="347"/>
      <c r="J40"/>
      <c r="K40" s="158"/>
      <c r="L40"/>
      <c r="M40" s="158"/>
      <c r="N40"/>
      <c r="O40" s="158"/>
      <c r="P40"/>
      <c r="Q40" s="158"/>
      <c r="R40"/>
      <c r="S40" s="158"/>
      <c r="T40"/>
      <c r="U40" s="158"/>
      <c r="V40"/>
      <c r="W40" s="158"/>
      <c r="X40" s="145"/>
      <c r="Y40" s="145"/>
      <c r="Z40" s="145"/>
      <c r="AA40" s="145"/>
    </row>
    <row r="41" spans="1:27">
      <c r="A41" s="141" t="s">
        <v>334</v>
      </c>
      <c r="B41" s="419"/>
      <c r="C41" s="423"/>
      <c r="D41" s="419"/>
      <c r="E41" s="448"/>
      <c r="F41" s="419"/>
      <c r="G41" s="448"/>
      <c r="H41" s="419"/>
      <c r="I41" s="448"/>
      <c r="J41"/>
      <c r="K41" s="158"/>
      <c r="L41"/>
      <c r="M41" s="158"/>
      <c r="N41"/>
      <c r="O41" s="158"/>
      <c r="P41"/>
      <c r="Q41" s="158"/>
      <c r="R41"/>
      <c r="S41" s="158"/>
      <c r="T41"/>
      <c r="U41" s="158"/>
      <c r="V41"/>
      <c r="W41" s="158"/>
      <c r="X41" s="145"/>
      <c r="Y41" s="145"/>
      <c r="Z41" s="145"/>
      <c r="AA41" s="145"/>
    </row>
    <row r="42" spans="1:27">
      <c r="A42" s="171" t="s">
        <v>316</v>
      </c>
      <c r="B42" s="418">
        <v>0</v>
      </c>
      <c r="C42" s="423">
        <f>B42/$B$51*100</f>
        <v>0</v>
      </c>
      <c r="D42" s="418">
        <v>0</v>
      </c>
      <c r="E42" s="423">
        <f>D42/$D$51*100</f>
        <v>0</v>
      </c>
      <c r="F42" s="418">
        <v>2006.7</v>
      </c>
      <c r="G42" s="423">
        <f>F42/$F$51*100</f>
        <v>84.208980276961825</v>
      </c>
      <c r="H42" s="418">
        <v>1153.3</v>
      </c>
      <c r="I42" s="423">
        <f t="shared" ref="I42:I47" si="28">H42/$H$51*100</f>
        <v>78.264115092290993</v>
      </c>
      <c r="J42" s="418">
        <v>0</v>
      </c>
      <c r="K42" s="423">
        <v>0</v>
      </c>
      <c r="L42" s="418">
        <v>102.32</v>
      </c>
      <c r="M42" s="423">
        <f t="shared" ref="M42:M48" si="29">L42/$L$51*100</f>
        <v>94.199963174369358</v>
      </c>
      <c r="N42" s="418">
        <v>0</v>
      </c>
      <c r="O42" s="423">
        <v>0</v>
      </c>
      <c r="P42" s="418">
        <v>233.72</v>
      </c>
      <c r="Q42" s="423">
        <f t="shared" ref="Q42:Q48" si="30">P42/$P$51*100</f>
        <v>65.792510936330004</v>
      </c>
      <c r="R42" s="418">
        <v>417.36</v>
      </c>
      <c r="S42" s="423">
        <f>R42/$R$51*100</f>
        <v>63.819050910280851</v>
      </c>
      <c r="T42" s="418">
        <v>0</v>
      </c>
      <c r="U42" s="423">
        <f>T42/$R$51*100</f>
        <v>0</v>
      </c>
      <c r="V42" s="418">
        <v>279.57255314000008</v>
      </c>
      <c r="W42" s="423">
        <f>V42/$V$51*100</f>
        <v>68.24710836648535</v>
      </c>
      <c r="X42" s="418"/>
      <c r="Y42" s="996"/>
      <c r="Z42" s="418"/>
      <c r="AA42" s="996"/>
    </row>
    <row r="43" spans="1:27">
      <c r="A43" s="171" t="s">
        <v>317</v>
      </c>
      <c r="B43" s="418">
        <v>0</v>
      </c>
      <c r="C43" s="423">
        <f t="shared" ref="C43:C48" si="31">B43/$B$51*100</f>
        <v>0</v>
      </c>
      <c r="D43" s="418">
        <v>0</v>
      </c>
      <c r="E43" s="423">
        <f t="shared" ref="E43:E48" si="32">D43/$D$51*100</f>
        <v>0</v>
      </c>
      <c r="F43" s="418">
        <v>0</v>
      </c>
      <c r="G43" s="423">
        <f t="shared" ref="G43:G48" si="33">F43/$F$51*100</f>
        <v>0</v>
      </c>
      <c r="H43" s="418">
        <v>0</v>
      </c>
      <c r="I43" s="423">
        <f t="shared" si="28"/>
        <v>0</v>
      </c>
      <c r="J43" s="418">
        <v>0</v>
      </c>
      <c r="K43" s="423">
        <v>0</v>
      </c>
      <c r="L43" s="418">
        <v>0</v>
      </c>
      <c r="M43" s="423">
        <f t="shared" si="29"/>
        <v>0</v>
      </c>
      <c r="N43" s="418">
        <v>0</v>
      </c>
      <c r="O43" s="423">
        <v>0</v>
      </c>
      <c r="P43" s="418">
        <v>25.24</v>
      </c>
      <c r="Q43" s="423">
        <f t="shared" si="30"/>
        <v>7.1050957386315643</v>
      </c>
      <c r="R43" s="418">
        <v>124.107</v>
      </c>
      <c r="S43" s="423">
        <f t="shared" ref="S43:U48" si="34">R43/$R$51*100</f>
        <v>18.977359956206211</v>
      </c>
      <c r="T43" s="418">
        <v>0</v>
      </c>
      <c r="U43" s="423">
        <f t="shared" si="34"/>
        <v>0</v>
      </c>
      <c r="V43" s="418">
        <v>48.578968330000009</v>
      </c>
      <c r="W43" s="423">
        <f t="shared" ref="W43:W48" si="35">V43/$V$51*100</f>
        <v>11.858725324475426</v>
      </c>
      <c r="X43" s="418"/>
      <c r="Y43" s="996"/>
      <c r="Z43" s="418"/>
      <c r="AA43" s="996"/>
    </row>
    <row r="44" spans="1:27">
      <c r="A44" s="171" t="s">
        <v>318</v>
      </c>
      <c r="B44" s="418">
        <v>0</v>
      </c>
      <c r="C44" s="423">
        <f t="shared" si="31"/>
        <v>0</v>
      </c>
      <c r="D44" s="418">
        <v>0</v>
      </c>
      <c r="E44" s="423">
        <f t="shared" si="32"/>
        <v>0</v>
      </c>
      <c r="F44" s="418">
        <v>178.9</v>
      </c>
      <c r="G44" s="423">
        <f t="shared" si="33"/>
        <v>7.5073436844313903</v>
      </c>
      <c r="H44" s="418">
        <v>169</v>
      </c>
      <c r="I44" s="423">
        <f t="shared" si="28"/>
        <v>11.468512486427796</v>
      </c>
      <c r="J44" s="418">
        <v>0</v>
      </c>
      <c r="K44" s="423">
        <v>0</v>
      </c>
      <c r="L44" s="418">
        <v>0</v>
      </c>
      <c r="M44" s="423">
        <f t="shared" si="29"/>
        <v>0</v>
      </c>
      <c r="N44" s="418">
        <v>0</v>
      </c>
      <c r="O44" s="423">
        <v>0</v>
      </c>
      <c r="P44" s="418"/>
      <c r="Q44" s="423">
        <f t="shared" si="30"/>
        <v>0</v>
      </c>
      <c r="R44" s="418"/>
      <c r="S44" s="423">
        <f t="shared" si="34"/>
        <v>0</v>
      </c>
      <c r="T44" s="418">
        <v>0</v>
      </c>
      <c r="U44" s="423">
        <f t="shared" si="34"/>
        <v>0</v>
      </c>
      <c r="V44" s="418"/>
      <c r="W44" s="423">
        <f t="shared" si="35"/>
        <v>0</v>
      </c>
      <c r="X44" s="418"/>
      <c r="Y44" s="996"/>
      <c r="Z44" s="418"/>
      <c r="AA44" s="996"/>
    </row>
    <row r="45" spans="1:27">
      <c r="A45" s="171" t="s">
        <v>319</v>
      </c>
      <c r="B45" s="418">
        <v>0</v>
      </c>
      <c r="C45" s="423">
        <f t="shared" si="31"/>
        <v>0</v>
      </c>
      <c r="D45" s="418">
        <v>0</v>
      </c>
      <c r="E45" s="423">
        <f t="shared" si="32"/>
        <v>0</v>
      </c>
      <c r="F45" s="418">
        <v>0</v>
      </c>
      <c r="G45" s="423">
        <f t="shared" si="33"/>
        <v>0</v>
      </c>
      <c r="H45" s="418">
        <v>0</v>
      </c>
      <c r="I45" s="423">
        <f t="shared" si="28"/>
        <v>0</v>
      </c>
      <c r="J45" s="418">
        <v>0</v>
      </c>
      <c r="K45" s="423">
        <v>0</v>
      </c>
      <c r="L45" s="418">
        <v>0</v>
      </c>
      <c r="M45" s="423">
        <f t="shared" si="29"/>
        <v>0</v>
      </c>
      <c r="N45" s="418">
        <v>0</v>
      </c>
      <c r="O45" s="423">
        <v>0</v>
      </c>
      <c r="P45" s="418">
        <v>71.006</v>
      </c>
      <c r="Q45" s="423">
        <f t="shared" si="30"/>
        <v>19.988289541096389</v>
      </c>
      <c r="R45" s="418">
        <v>85.497</v>
      </c>
      <c r="S45" s="423">
        <f t="shared" si="34"/>
        <v>13.073455519638397</v>
      </c>
      <c r="T45" s="418">
        <v>0</v>
      </c>
      <c r="U45" s="423">
        <f t="shared" si="34"/>
        <v>0</v>
      </c>
      <c r="V45" s="418">
        <v>33.363794140000003</v>
      </c>
      <c r="W45" s="423">
        <f t="shared" si="35"/>
        <v>8.1445136463358647</v>
      </c>
      <c r="X45" s="418"/>
      <c r="Y45" s="996"/>
      <c r="Z45" s="418"/>
      <c r="AA45" s="996"/>
    </row>
    <row r="46" spans="1:27">
      <c r="A46" s="171" t="s">
        <v>320</v>
      </c>
      <c r="B46" s="418">
        <f>SUM('FOF4'!X8:X12)</f>
        <v>31.3</v>
      </c>
      <c r="C46" s="423">
        <f t="shared" si="31"/>
        <v>100</v>
      </c>
      <c r="D46" s="418">
        <f>SUM('FOF4'!AA8:AA12)</f>
        <v>79.7</v>
      </c>
      <c r="E46" s="423">
        <f t="shared" si="32"/>
        <v>100</v>
      </c>
      <c r="F46" s="418">
        <v>83.2</v>
      </c>
      <c r="G46" s="423">
        <f t="shared" si="33"/>
        <v>3.4913973982375168</v>
      </c>
      <c r="H46" s="418">
        <v>134.6</v>
      </c>
      <c r="I46" s="423">
        <f t="shared" si="28"/>
        <v>9.1340933767643868</v>
      </c>
      <c r="J46" s="418">
        <v>0</v>
      </c>
      <c r="K46" s="423">
        <v>0</v>
      </c>
      <c r="L46" s="418">
        <v>2.92</v>
      </c>
      <c r="M46" s="423">
        <f t="shared" si="29"/>
        <v>2.6882710366415026</v>
      </c>
      <c r="N46" s="418">
        <f>SUM('FOF3'!O8:O12)</f>
        <v>2.8000000000000001E-2</v>
      </c>
      <c r="O46" s="423">
        <v>0</v>
      </c>
      <c r="P46" s="418"/>
      <c r="Q46" s="423">
        <f t="shared" si="30"/>
        <v>0</v>
      </c>
      <c r="R46" s="418">
        <v>27.01</v>
      </c>
      <c r="S46" s="423">
        <f t="shared" si="34"/>
        <v>4.1301336138745581</v>
      </c>
      <c r="T46" s="418">
        <v>0</v>
      </c>
      <c r="U46" s="423">
        <f t="shared" si="34"/>
        <v>0</v>
      </c>
      <c r="V46" s="418">
        <v>34.782859779999995</v>
      </c>
      <c r="W46" s="423">
        <f t="shared" si="35"/>
        <v>8.4909250712933702</v>
      </c>
      <c r="X46" s="418"/>
      <c r="Y46" s="996"/>
      <c r="Z46" s="418"/>
      <c r="AA46" s="996"/>
    </row>
    <row r="47" spans="1:27">
      <c r="A47" s="171" t="s">
        <v>321</v>
      </c>
      <c r="B47" s="418">
        <v>0</v>
      </c>
      <c r="C47" s="423">
        <f t="shared" si="31"/>
        <v>0</v>
      </c>
      <c r="D47" s="418">
        <v>0</v>
      </c>
      <c r="E47" s="423">
        <f t="shared" si="32"/>
        <v>0</v>
      </c>
      <c r="F47" s="418">
        <v>0</v>
      </c>
      <c r="G47" s="423">
        <f t="shared" si="33"/>
        <v>0</v>
      </c>
      <c r="H47" s="418">
        <v>0</v>
      </c>
      <c r="I47" s="423">
        <f t="shared" si="28"/>
        <v>0</v>
      </c>
      <c r="J47" s="418">
        <v>0</v>
      </c>
      <c r="K47" s="423">
        <v>0</v>
      </c>
      <c r="L47" s="418">
        <v>0</v>
      </c>
      <c r="M47" s="423">
        <f t="shared" si="29"/>
        <v>0</v>
      </c>
      <c r="N47" s="418">
        <v>0</v>
      </c>
      <c r="O47" s="423">
        <v>0</v>
      </c>
      <c r="P47" s="418"/>
      <c r="Q47" s="423">
        <f t="shared" si="30"/>
        <v>0</v>
      </c>
      <c r="R47" s="418"/>
      <c r="S47" s="423">
        <f t="shared" si="34"/>
        <v>0</v>
      </c>
      <c r="T47" s="418">
        <v>0</v>
      </c>
      <c r="U47" s="423">
        <f t="shared" si="34"/>
        <v>0</v>
      </c>
      <c r="V47" s="418">
        <v>0.77552142000000002</v>
      </c>
      <c r="W47" s="423">
        <f t="shared" si="35"/>
        <v>0.18931434361786789</v>
      </c>
      <c r="X47" s="418"/>
      <c r="Y47" s="996"/>
      <c r="Z47" s="418"/>
      <c r="AA47" s="996"/>
    </row>
    <row r="48" spans="1:27" ht="13.5" thickBot="1">
      <c r="A48" s="171" t="s">
        <v>322</v>
      </c>
      <c r="B48" s="418">
        <v>0</v>
      </c>
      <c r="C48" s="423">
        <f t="shared" si="31"/>
        <v>0</v>
      </c>
      <c r="D48" s="418">
        <v>0</v>
      </c>
      <c r="E48" s="423">
        <f t="shared" si="32"/>
        <v>0</v>
      </c>
      <c r="F48" s="418">
        <v>114.2</v>
      </c>
      <c r="G48" s="423">
        <f t="shared" si="33"/>
        <v>4.7922786403692834</v>
      </c>
      <c r="H48" s="418">
        <v>16.7</v>
      </c>
      <c r="I48" s="423">
        <f>H48/$J$17*100</f>
        <v>5.470029479200786</v>
      </c>
      <c r="J48" s="418">
        <v>0</v>
      </c>
      <c r="K48" s="423">
        <v>0</v>
      </c>
      <c r="L48" s="418">
        <v>3.38</v>
      </c>
      <c r="M48" s="423">
        <f t="shared" si="29"/>
        <v>3.1117657889891364</v>
      </c>
      <c r="N48" s="418">
        <v>0</v>
      </c>
      <c r="O48" s="423">
        <v>0</v>
      </c>
      <c r="P48" s="418">
        <v>25.271999999999998</v>
      </c>
      <c r="Q48" s="423">
        <f t="shared" si="30"/>
        <v>7.1141037839420331</v>
      </c>
      <c r="R48" s="418"/>
      <c r="S48" s="423">
        <f t="shared" si="34"/>
        <v>0</v>
      </c>
      <c r="T48" s="418">
        <v>0</v>
      </c>
      <c r="U48" s="423">
        <f t="shared" si="34"/>
        <v>0</v>
      </c>
      <c r="V48" s="418">
        <v>12.573773730000001</v>
      </c>
      <c r="W48" s="423">
        <f t="shared" si="35"/>
        <v>3.0694132477920988</v>
      </c>
      <c r="X48" s="418"/>
      <c r="Y48" s="996"/>
      <c r="Z48" s="418"/>
      <c r="AA48" s="996"/>
    </row>
    <row r="49" spans="1:27" ht="13.5" thickBot="1">
      <c r="A49" s="164" t="s">
        <v>175</v>
      </c>
      <c r="B49" s="420">
        <f>SUM(B42:B48)</f>
        <v>31.3</v>
      </c>
      <c r="C49" s="424">
        <f t="shared" ref="C49:W49" si="36">SUM(C42:C48)</f>
        <v>100</v>
      </c>
      <c r="D49" s="420">
        <f t="shared" si="36"/>
        <v>79.7</v>
      </c>
      <c r="E49" s="424">
        <f t="shared" si="36"/>
        <v>100</v>
      </c>
      <c r="F49" s="420">
        <f t="shared" si="36"/>
        <v>2382.9999999999995</v>
      </c>
      <c r="G49" s="424">
        <f t="shared" si="36"/>
        <v>100.00000000000003</v>
      </c>
      <c r="H49" s="420">
        <f t="shared" si="36"/>
        <v>1473.6</v>
      </c>
      <c r="I49" s="424">
        <f t="shared" si="36"/>
        <v>104.33675043468396</v>
      </c>
      <c r="J49" s="420">
        <f t="shared" si="36"/>
        <v>0</v>
      </c>
      <c r="K49" s="424">
        <f t="shared" si="36"/>
        <v>0</v>
      </c>
      <c r="L49" s="420">
        <f t="shared" si="36"/>
        <v>108.61999999999999</v>
      </c>
      <c r="M49" s="424">
        <f t="shared" si="36"/>
        <v>99.999999999999986</v>
      </c>
      <c r="N49" s="420">
        <f>SUM(N42:N48)</f>
        <v>2.8000000000000001E-2</v>
      </c>
      <c r="O49" s="424">
        <f t="shared" si="36"/>
        <v>0</v>
      </c>
      <c r="P49" s="420">
        <f t="shared" si="36"/>
        <v>355.238</v>
      </c>
      <c r="Q49" s="424">
        <f t="shared" si="36"/>
        <v>99.999999999999986</v>
      </c>
      <c r="R49" s="420">
        <f t="shared" si="36"/>
        <v>653.97399999999993</v>
      </c>
      <c r="S49" s="424">
        <f>SUM(S42:S48)</f>
        <v>100.00000000000003</v>
      </c>
      <c r="T49" s="420">
        <f>SUM(T42:T48)</f>
        <v>0</v>
      </c>
      <c r="U49" s="424">
        <f>SUM(U42:U48)</f>
        <v>0</v>
      </c>
      <c r="V49" s="420">
        <f>SUM(V42:V48)</f>
        <v>409.64747054000014</v>
      </c>
      <c r="W49" s="424">
        <f t="shared" si="36"/>
        <v>99.999999999999986</v>
      </c>
      <c r="X49" s="418"/>
      <c r="Y49" s="996"/>
      <c r="Z49" s="418"/>
      <c r="AA49" s="996"/>
    </row>
    <row r="50" spans="1:27" ht="13.5" thickBot="1">
      <c r="A50" s="164" t="s">
        <v>177</v>
      </c>
      <c r="B50" s="420">
        <v>0</v>
      </c>
      <c r="C50" s="424">
        <f>B50/$B$51*100</f>
        <v>0</v>
      </c>
      <c r="D50" s="420">
        <v>0</v>
      </c>
      <c r="E50" s="424">
        <f>D50/$D$51*100</f>
        <v>0</v>
      </c>
      <c r="F50" s="420">
        <v>0</v>
      </c>
      <c r="G50" s="424">
        <f>F50/$F$51*100</f>
        <v>0</v>
      </c>
      <c r="H50" s="420">
        <v>0</v>
      </c>
      <c r="I50" s="424">
        <f>H50/$H$51*100</f>
        <v>0</v>
      </c>
      <c r="J50" s="420">
        <v>0</v>
      </c>
      <c r="K50" s="424">
        <v>0</v>
      </c>
      <c r="L50" s="420">
        <v>0</v>
      </c>
      <c r="M50" s="424">
        <f>L50/$L$51*100</f>
        <v>0</v>
      </c>
      <c r="N50" s="420">
        <v>0</v>
      </c>
      <c r="O50" s="424">
        <v>0</v>
      </c>
      <c r="P50" s="420">
        <v>0</v>
      </c>
      <c r="Q50" s="424">
        <f>P50/$P$51*100</f>
        <v>0</v>
      </c>
      <c r="R50" s="420">
        <v>0</v>
      </c>
      <c r="S50" s="424">
        <f>R50/$R$51*100</f>
        <v>0</v>
      </c>
      <c r="T50" s="420">
        <v>0</v>
      </c>
      <c r="U50" s="424">
        <f>T50/$R$51*100</f>
        <v>0</v>
      </c>
      <c r="V50" s="420">
        <v>0</v>
      </c>
      <c r="W50" s="424">
        <f>V50/$V$51*100</f>
        <v>0</v>
      </c>
      <c r="X50" s="418"/>
      <c r="Y50" s="996"/>
      <c r="Z50" s="418"/>
      <c r="AA50" s="996"/>
    </row>
    <row r="51" spans="1:27" ht="13.5" thickBot="1">
      <c r="A51" s="164" t="s">
        <v>179</v>
      </c>
      <c r="B51" s="420">
        <f>SUM(B49:B50)</f>
        <v>31.3</v>
      </c>
      <c r="C51" s="424">
        <f t="shared" ref="C51:W51" si="37">SUM(C49:C50)</f>
        <v>100</v>
      </c>
      <c r="D51" s="420">
        <f t="shared" si="37"/>
        <v>79.7</v>
      </c>
      <c r="E51" s="424">
        <f t="shared" si="37"/>
        <v>100</v>
      </c>
      <c r="F51" s="420">
        <f t="shared" si="37"/>
        <v>2382.9999999999995</v>
      </c>
      <c r="G51" s="424">
        <f t="shared" si="37"/>
        <v>100.00000000000003</v>
      </c>
      <c r="H51" s="420">
        <f t="shared" si="37"/>
        <v>1473.6</v>
      </c>
      <c r="I51" s="424">
        <f t="shared" si="37"/>
        <v>104.33675043468396</v>
      </c>
      <c r="J51" s="420">
        <f t="shared" si="37"/>
        <v>0</v>
      </c>
      <c r="K51" s="424">
        <f t="shared" si="37"/>
        <v>0</v>
      </c>
      <c r="L51" s="420">
        <f t="shared" si="37"/>
        <v>108.61999999999999</v>
      </c>
      <c r="M51" s="424">
        <f t="shared" si="37"/>
        <v>99.999999999999986</v>
      </c>
      <c r="N51" s="420">
        <f>SUM(N49:N50)</f>
        <v>2.8000000000000001E-2</v>
      </c>
      <c r="O51" s="424">
        <f t="shared" si="37"/>
        <v>0</v>
      </c>
      <c r="P51" s="420">
        <f t="shared" si="37"/>
        <v>355.238</v>
      </c>
      <c r="Q51" s="424">
        <f t="shared" si="37"/>
        <v>99.999999999999986</v>
      </c>
      <c r="R51" s="420">
        <f t="shared" si="37"/>
        <v>653.97399999999993</v>
      </c>
      <c r="S51" s="424">
        <f>SUM(S49:S50)</f>
        <v>100.00000000000003</v>
      </c>
      <c r="T51" s="420">
        <f>SUM(T49:T50)</f>
        <v>0</v>
      </c>
      <c r="U51" s="424">
        <f>SUM(U49:U50)</f>
        <v>0</v>
      </c>
      <c r="V51" s="420">
        <f>SUM(V49:V50)</f>
        <v>409.64747054000014</v>
      </c>
      <c r="W51" s="424">
        <f t="shared" si="37"/>
        <v>99.999999999999986</v>
      </c>
      <c r="X51" s="418"/>
      <c r="Y51" s="996"/>
      <c r="Z51" s="418"/>
      <c r="AA51" s="996"/>
    </row>
    <row r="52" spans="1:27">
      <c r="A52" s="409" t="s">
        <v>182</v>
      </c>
      <c r="B52" s="421">
        <v>144</v>
      </c>
      <c r="C52" s="473"/>
      <c r="D52" s="421">
        <v>146</v>
      </c>
      <c r="E52" s="473"/>
      <c r="F52" s="421">
        <v>7</v>
      </c>
      <c r="G52" s="473"/>
      <c r="H52" s="421">
        <v>4</v>
      </c>
      <c r="I52" s="473"/>
      <c r="J52" s="421">
        <v>0</v>
      </c>
      <c r="K52" s="473"/>
      <c r="L52" s="421">
        <v>641</v>
      </c>
      <c r="M52" s="473"/>
      <c r="N52" s="421">
        <v>0</v>
      </c>
      <c r="O52" s="473"/>
      <c r="P52" s="421">
        <v>21</v>
      </c>
      <c r="Q52" s="473"/>
      <c r="R52" s="421">
        <v>4650</v>
      </c>
      <c r="S52" s="473"/>
      <c r="T52" s="421">
        <v>0</v>
      </c>
      <c r="U52" s="473"/>
      <c r="V52" s="421">
        <v>103</v>
      </c>
      <c r="W52" s="473"/>
      <c r="X52" s="997"/>
      <c r="Y52" s="997"/>
      <c r="Z52" s="997"/>
      <c r="AA52" s="997"/>
    </row>
    <row r="53" spans="1:27" ht="13.5" thickBot="1">
      <c r="A53" s="411" t="s">
        <v>183</v>
      </c>
      <c r="B53" s="422">
        <f>B51/B52*1000000</f>
        <v>217361.11111111112</v>
      </c>
      <c r="C53" s="474"/>
      <c r="D53" s="422">
        <f>D51/D52*1000000</f>
        <v>545890.41095890407</v>
      </c>
      <c r="E53" s="474"/>
      <c r="F53" s="422">
        <f>F51/F52*1000000</f>
        <v>340428571.4285714</v>
      </c>
      <c r="G53" s="474"/>
      <c r="H53" s="422">
        <f>H51/H52*1000000</f>
        <v>368400000</v>
      </c>
      <c r="I53" s="474"/>
      <c r="J53" s="422">
        <v>0</v>
      </c>
      <c r="K53" s="474"/>
      <c r="L53" s="422">
        <f>L51/L52*1000000</f>
        <v>169453.97815912636</v>
      </c>
      <c r="M53" s="474"/>
      <c r="N53" s="422" t="e">
        <f>N51/N52*1000000</f>
        <v>#DIV/0!</v>
      </c>
      <c r="O53" s="474"/>
      <c r="P53" s="422">
        <f>P51/P52*1000000</f>
        <v>16916095.238095239</v>
      </c>
      <c r="Q53" s="474"/>
      <c r="R53" s="422">
        <f>R51/R52*1000000</f>
        <v>140639.56989247311</v>
      </c>
      <c r="S53" s="474"/>
      <c r="T53" s="422" t="e">
        <f>T51/T52*1000000</f>
        <v>#DIV/0!</v>
      </c>
      <c r="U53" s="474"/>
      <c r="V53" s="422">
        <f>V51/V52*1000000</f>
        <v>3977159.9081553412</v>
      </c>
      <c r="W53" s="474"/>
      <c r="X53" s="997"/>
      <c r="Y53" s="997"/>
      <c r="Z53" s="997"/>
      <c r="AA53" s="997"/>
    </row>
    <row r="54" spans="1:27">
      <c r="A54"/>
      <c r="E54" s="335"/>
      <c r="G54"/>
      <c r="I54" s="365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 s="145"/>
      <c r="Y54" s="145"/>
      <c r="Z54" s="145"/>
      <c r="AA54" s="145"/>
    </row>
    <row r="55" spans="1:27">
      <c r="A55" s="517" t="s">
        <v>338</v>
      </c>
      <c r="B55" s="970" t="s">
        <v>550</v>
      </c>
      <c r="C55" s="511"/>
      <c r="D55" s="438" t="s">
        <v>476</v>
      </c>
      <c r="E55" s="510"/>
      <c r="F55" s="438" t="s">
        <v>472</v>
      </c>
      <c r="G55" s="425"/>
      <c r="H55" s="438" t="s">
        <v>472</v>
      </c>
      <c r="I55" s="446"/>
      <c r="J55" s="324" t="s">
        <v>472</v>
      </c>
      <c r="K55" s="502"/>
      <c r="L55" s="428" t="s">
        <v>417</v>
      </c>
      <c r="M55" s="502"/>
      <c r="N55" s="428" t="s">
        <v>477</v>
      </c>
      <c r="O55" s="502"/>
      <c r="P55" s="324" t="s">
        <v>487</v>
      </c>
      <c r="Q55" s="502"/>
      <c r="R55" s="324" t="s">
        <v>1380</v>
      </c>
      <c r="S55" s="502"/>
      <c r="T55" s="1207" t="s">
        <v>1380</v>
      </c>
      <c r="U55" s="502"/>
      <c r="V55" s="324" t="s">
        <v>491</v>
      </c>
      <c r="W55" s="502"/>
      <c r="X55" s="506"/>
      <c r="Y55" s="506"/>
      <c r="Z55" s="506"/>
      <c r="AA55" s="506"/>
    </row>
    <row r="56" spans="1:27">
      <c r="A56" s="501"/>
      <c r="B56" s="979" t="s">
        <v>1558</v>
      </c>
      <c r="C56" s="514"/>
      <c r="D56" s="381" t="s">
        <v>862</v>
      </c>
      <c r="E56" s="513"/>
      <c r="F56" s="381" t="s">
        <v>1564</v>
      </c>
      <c r="G56" s="427"/>
      <c r="H56" s="381" t="s">
        <v>332</v>
      </c>
      <c r="I56" s="447"/>
      <c r="J56" s="169" t="s">
        <v>1560</v>
      </c>
      <c r="K56" s="504"/>
      <c r="L56" s="319" t="s">
        <v>1553</v>
      </c>
      <c r="M56" s="504"/>
      <c r="N56" s="1126" t="s">
        <v>1561</v>
      </c>
      <c r="O56" s="504"/>
      <c r="P56" s="169" t="s">
        <v>332</v>
      </c>
      <c r="Q56" s="504"/>
      <c r="R56" s="169" t="s">
        <v>1553</v>
      </c>
      <c r="S56" s="504"/>
      <c r="T56" s="1209" t="s">
        <v>1562</v>
      </c>
      <c r="U56" s="504"/>
      <c r="V56" s="169" t="s">
        <v>1563</v>
      </c>
      <c r="W56" s="504"/>
      <c r="X56" s="506"/>
      <c r="Y56" s="506"/>
      <c r="Z56" s="506"/>
      <c r="AA56" s="506"/>
    </row>
    <row r="57" spans="1:27">
      <c r="A57" s="142"/>
      <c r="B57" s="345" t="s">
        <v>117</v>
      </c>
      <c r="C57" s="368" t="s">
        <v>21</v>
      </c>
      <c r="D57" s="345" t="s">
        <v>117</v>
      </c>
      <c r="E57" s="344" t="s">
        <v>21</v>
      </c>
      <c r="F57" s="345" t="s">
        <v>117</v>
      </c>
      <c r="G57" s="157" t="s">
        <v>21</v>
      </c>
      <c r="H57" s="345" t="s">
        <v>117</v>
      </c>
      <c r="I57" s="368" t="s">
        <v>21</v>
      </c>
      <c r="J57" s="155" t="s">
        <v>117</v>
      </c>
      <c r="K57" s="157" t="s">
        <v>21</v>
      </c>
      <c r="L57" s="156" t="s">
        <v>117</v>
      </c>
      <c r="M57" s="157" t="s">
        <v>21</v>
      </c>
      <c r="N57" s="156" t="s">
        <v>117</v>
      </c>
      <c r="O57" s="157" t="s">
        <v>21</v>
      </c>
      <c r="P57" s="156" t="s">
        <v>117</v>
      </c>
      <c r="Q57" s="157" t="s">
        <v>21</v>
      </c>
      <c r="R57" s="156" t="s">
        <v>117</v>
      </c>
      <c r="S57" s="157" t="s">
        <v>21</v>
      </c>
      <c r="T57" s="156" t="s">
        <v>117</v>
      </c>
      <c r="U57" s="157" t="s">
        <v>21</v>
      </c>
      <c r="V57" s="156" t="s">
        <v>117</v>
      </c>
      <c r="W57" s="157" t="s">
        <v>21</v>
      </c>
      <c r="X57" s="174"/>
      <c r="Y57" s="174"/>
      <c r="Z57" s="174"/>
      <c r="AA57" s="174"/>
    </row>
    <row r="58" spans="1:27">
      <c r="A58" s="141" t="s">
        <v>187</v>
      </c>
      <c r="C58" s="364"/>
      <c r="E58" s="364"/>
      <c r="F58" s="418">
        <v>0</v>
      </c>
      <c r="G58" s="364">
        <f>F58/$F$66*100</f>
        <v>0</v>
      </c>
      <c r="H58" s="418">
        <v>0</v>
      </c>
      <c r="I58" s="364">
        <f>H58/$H$66*100</f>
        <v>0</v>
      </c>
      <c r="J58" s="335">
        <v>0</v>
      </c>
      <c r="K58" s="364">
        <v>0</v>
      </c>
      <c r="L58" s="335">
        <v>5</v>
      </c>
      <c r="M58" s="364">
        <f t="shared" ref="M58:M65" si="38">L58/$L$66*100</f>
        <v>4.6036276585949736</v>
      </c>
      <c r="O58" s="364"/>
      <c r="P58" s="335">
        <v>0</v>
      </c>
      <c r="Q58" s="364">
        <f t="shared" ref="Q58:Q65" si="39">P58/$P$66*100</f>
        <v>0</v>
      </c>
      <c r="R58" s="335">
        <v>0</v>
      </c>
      <c r="S58" s="364">
        <f>R58/$R$66*100</f>
        <v>0</v>
      </c>
      <c r="T58" s="335">
        <v>0</v>
      </c>
      <c r="U58" s="364">
        <f>T58/$R$66*100</f>
        <v>0</v>
      </c>
      <c r="V58" s="335">
        <v>0</v>
      </c>
      <c r="W58" s="364">
        <f>V58/$V$66*100</f>
        <v>0</v>
      </c>
      <c r="X58" s="336"/>
      <c r="Y58" s="580"/>
      <c r="Z58" s="336"/>
      <c r="AA58" s="580"/>
    </row>
    <row r="59" spans="1:27">
      <c r="A59" s="172" t="s">
        <v>189</v>
      </c>
      <c r="C59" s="364"/>
      <c r="E59" s="364"/>
      <c r="F59" s="335">
        <v>114.2</v>
      </c>
      <c r="G59" s="364">
        <f t="shared" ref="G59:G65" si="40">F59/$F$66*100</f>
        <v>4.7922786403692825</v>
      </c>
      <c r="H59" s="335">
        <v>16.7</v>
      </c>
      <c r="I59" s="364">
        <f t="shared" ref="I59:I66" si="41">H59/$H$66*100</f>
        <v>1.1332790445168295</v>
      </c>
      <c r="J59" s="335">
        <v>0</v>
      </c>
      <c r="K59" s="364">
        <v>0</v>
      </c>
      <c r="L59" s="335">
        <v>1.67</v>
      </c>
      <c r="M59" s="364">
        <f t="shared" si="38"/>
        <v>1.537611637970721</v>
      </c>
      <c r="O59" s="364"/>
      <c r="P59" s="335">
        <v>27.66</v>
      </c>
      <c r="Q59" s="364">
        <f t="shared" si="39"/>
        <v>7.7863291652357018</v>
      </c>
      <c r="R59" s="335">
        <v>27.01</v>
      </c>
      <c r="S59" s="364">
        <f t="shared" ref="S59:U65" si="42">R59/$R$66*100</f>
        <v>4.129748407959819</v>
      </c>
      <c r="T59" s="335">
        <v>0</v>
      </c>
      <c r="U59" s="364">
        <f t="shared" si="42"/>
        <v>0</v>
      </c>
      <c r="V59" s="335">
        <v>13.349295150000001</v>
      </c>
      <c r="W59" s="364">
        <f t="shared" ref="W59:W65" si="43">V59/$V$66*100</f>
        <v>3.2587275914099685</v>
      </c>
      <c r="X59" s="336"/>
      <c r="Y59" s="580"/>
      <c r="Z59" s="336"/>
      <c r="AA59" s="580"/>
    </row>
    <row r="60" spans="1:27">
      <c r="A60" s="172" t="s">
        <v>190</v>
      </c>
      <c r="C60" s="364"/>
      <c r="E60" s="364"/>
      <c r="F60" s="418">
        <v>0</v>
      </c>
      <c r="G60" s="364">
        <f t="shared" si="40"/>
        <v>0</v>
      </c>
      <c r="H60" s="418">
        <v>0</v>
      </c>
      <c r="I60" s="364">
        <f t="shared" si="41"/>
        <v>0</v>
      </c>
      <c r="J60" s="335">
        <v>0</v>
      </c>
      <c r="K60" s="364">
        <v>0</v>
      </c>
      <c r="L60" s="335">
        <v>0</v>
      </c>
      <c r="M60" s="364">
        <f t="shared" si="38"/>
        <v>0</v>
      </c>
      <c r="O60" s="364"/>
      <c r="Q60" s="364">
        <f t="shared" si="39"/>
        <v>0</v>
      </c>
      <c r="S60" s="364">
        <f t="shared" si="42"/>
        <v>0</v>
      </c>
      <c r="T60" s="335">
        <v>0</v>
      </c>
      <c r="U60" s="364">
        <f t="shared" si="42"/>
        <v>0</v>
      </c>
      <c r="V60" s="335">
        <v>0</v>
      </c>
      <c r="W60" s="364">
        <f t="shared" si="43"/>
        <v>0</v>
      </c>
      <c r="X60" s="336"/>
      <c r="Y60" s="580"/>
      <c r="Z60" s="336"/>
      <c r="AA60" s="580"/>
    </row>
    <row r="61" spans="1:27">
      <c r="A61" s="172" t="s">
        <v>191</v>
      </c>
      <c r="C61" s="364"/>
      <c r="E61" s="364"/>
      <c r="F61" s="418">
        <v>0</v>
      </c>
      <c r="G61" s="364">
        <f t="shared" si="40"/>
        <v>0</v>
      </c>
      <c r="H61" s="418">
        <v>0</v>
      </c>
      <c r="I61" s="364">
        <f t="shared" si="41"/>
        <v>0</v>
      </c>
      <c r="J61" s="335">
        <v>0</v>
      </c>
      <c r="K61" s="364">
        <v>0</v>
      </c>
      <c r="L61" s="335">
        <v>0</v>
      </c>
      <c r="M61" s="364">
        <f t="shared" si="38"/>
        <v>0</v>
      </c>
      <c r="O61" s="364"/>
      <c r="Q61" s="364">
        <f t="shared" si="39"/>
        <v>0</v>
      </c>
      <c r="R61" s="335">
        <v>0</v>
      </c>
      <c r="S61" s="364">
        <f t="shared" si="42"/>
        <v>0</v>
      </c>
      <c r="T61" s="335">
        <v>0</v>
      </c>
      <c r="U61" s="364">
        <f t="shared" si="42"/>
        <v>0</v>
      </c>
      <c r="V61" s="335">
        <v>0</v>
      </c>
      <c r="W61" s="364">
        <f t="shared" si="43"/>
        <v>0</v>
      </c>
      <c r="X61" s="336"/>
      <c r="Y61" s="580"/>
      <c r="Z61" s="336"/>
      <c r="AA61" s="580"/>
    </row>
    <row r="62" spans="1:27">
      <c r="A62" s="172" t="s">
        <v>192</v>
      </c>
      <c r="C62" s="364"/>
      <c r="E62" s="364"/>
      <c r="F62" s="335">
        <v>615.79999999999995</v>
      </c>
      <c r="G62" s="364">
        <f t="shared" si="40"/>
        <v>25.841376416281996</v>
      </c>
      <c r="H62" s="335">
        <v>306.2</v>
      </c>
      <c r="I62" s="364">
        <f t="shared" si="41"/>
        <v>20.779044516829533</v>
      </c>
      <c r="J62" s="335">
        <v>0</v>
      </c>
      <c r="K62" s="364">
        <v>0</v>
      </c>
      <c r="L62" s="335">
        <v>12.15</v>
      </c>
      <c r="M62" s="364">
        <f t="shared" si="38"/>
        <v>11.186815210385786</v>
      </c>
      <c r="O62" s="364"/>
      <c r="P62" s="335">
        <v>90.652000000000001</v>
      </c>
      <c r="Q62" s="364">
        <f t="shared" si="39"/>
        <v>25.518666358891785</v>
      </c>
      <c r="R62" s="335">
        <v>69.62</v>
      </c>
      <c r="S62" s="364">
        <f t="shared" si="42"/>
        <v>10.644690268869404</v>
      </c>
      <c r="T62" s="335">
        <v>0</v>
      </c>
      <c r="U62" s="364">
        <f t="shared" si="42"/>
        <v>0</v>
      </c>
      <c r="V62" s="335">
        <v>103.79354864</v>
      </c>
      <c r="W62" s="364">
        <f t="shared" si="43"/>
        <v>25.337285374465672</v>
      </c>
      <c r="X62" s="336"/>
      <c r="Y62" s="580"/>
      <c r="Z62" s="336"/>
      <c r="AA62" s="580"/>
    </row>
    <row r="63" spans="1:27">
      <c r="A63" s="172" t="s">
        <v>193</v>
      </c>
      <c r="C63" s="364"/>
      <c r="E63" s="364"/>
      <c r="F63" s="335">
        <v>861.6</v>
      </c>
      <c r="G63" s="364">
        <f t="shared" si="40"/>
        <v>36.156105749055811</v>
      </c>
      <c r="H63" s="335">
        <v>506.1</v>
      </c>
      <c r="I63" s="364">
        <f t="shared" si="41"/>
        <v>34.344462540716613</v>
      </c>
      <c r="J63" s="335">
        <v>0</v>
      </c>
      <c r="K63" s="364">
        <v>0</v>
      </c>
      <c r="L63" s="335">
        <v>35.58</v>
      </c>
      <c r="M63" s="364">
        <f t="shared" si="38"/>
        <v>32.759414418561825</v>
      </c>
      <c r="O63" s="364"/>
      <c r="P63" s="335">
        <v>154.45500000000001</v>
      </c>
      <c r="Q63" s="364">
        <f t="shared" si="39"/>
        <v>43.479301200885047</v>
      </c>
      <c r="R63" s="335">
        <v>122.90600000000001</v>
      </c>
      <c r="S63" s="364">
        <f t="shared" si="42"/>
        <v>18.791960674887431</v>
      </c>
      <c r="T63" s="335">
        <v>0</v>
      </c>
      <c r="U63" s="364">
        <f t="shared" si="42"/>
        <v>0</v>
      </c>
      <c r="V63" s="335">
        <v>105.16144670999999</v>
      </c>
      <c r="W63" s="364">
        <f t="shared" si="43"/>
        <v>25.671206164504195</v>
      </c>
      <c r="X63" s="336"/>
      <c r="Y63" s="580"/>
      <c r="Z63" s="336"/>
      <c r="AA63" s="580"/>
    </row>
    <row r="64" spans="1:27">
      <c r="A64" s="172" t="s">
        <v>194</v>
      </c>
      <c r="C64" s="364"/>
      <c r="E64" s="364"/>
      <c r="F64" s="335">
        <v>345.5</v>
      </c>
      <c r="G64" s="364">
        <f t="shared" si="40"/>
        <v>14.498531263113723</v>
      </c>
      <c r="H64" s="335">
        <v>401</v>
      </c>
      <c r="I64" s="364">
        <f t="shared" si="41"/>
        <v>27.212269272529859</v>
      </c>
      <c r="J64" s="335">
        <v>0</v>
      </c>
      <c r="K64" s="364">
        <v>0</v>
      </c>
      <c r="L64" s="335">
        <v>47.58</v>
      </c>
      <c r="M64" s="364">
        <f t="shared" si="38"/>
        <v>43.808120799189766</v>
      </c>
      <c r="O64" s="364"/>
      <c r="P64" s="335">
        <v>82.099000000000004</v>
      </c>
      <c r="Q64" s="364">
        <f t="shared" si="39"/>
        <v>23.110984748253287</v>
      </c>
      <c r="R64" s="335">
        <v>347.89299999999997</v>
      </c>
      <c r="S64" s="364">
        <f t="shared" si="42"/>
        <v>53.191801661990567</v>
      </c>
      <c r="T64" s="335">
        <v>0</v>
      </c>
      <c r="U64" s="364">
        <f t="shared" si="42"/>
        <v>0</v>
      </c>
      <c r="V64" s="335">
        <v>151.00798509000001</v>
      </c>
      <c r="W64" s="364">
        <f t="shared" si="43"/>
        <v>36.862911637398923</v>
      </c>
      <c r="X64" s="336"/>
      <c r="Y64" s="580"/>
      <c r="Z64" s="336"/>
      <c r="AA64" s="580"/>
    </row>
    <row r="65" spans="1:27" ht="13.5" thickBot="1">
      <c r="A65" s="172" t="s">
        <v>195</v>
      </c>
      <c r="C65" s="364"/>
      <c r="E65" s="364"/>
      <c r="F65" s="335">
        <v>445.9</v>
      </c>
      <c r="G65" s="364">
        <f t="shared" si="40"/>
        <v>18.711707931179188</v>
      </c>
      <c r="H65" s="335">
        <v>243.6</v>
      </c>
      <c r="I65" s="364">
        <f t="shared" si="41"/>
        <v>16.530944625407169</v>
      </c>
      <c r="J65" s="335">
        <v>0</v>
      </c>
      <c r="K65" s="364">
        <v>0</v>
      </c>
      <c r="L65" s="335">
        <v>6.63</v>
      </c>
      <c r="M65" s="364">
        <f t="shared" si="38"/>
        <v>6.1044102752969351</v>
      </c>
      <c r="O65" s="364"/>
      <c r="P65" s="335">
        <v>0.372</v>
      </c>
      <c r="Q65" s="364">
        <f t="shared" si="39"/>
        <v>0.10471852673418947</v>
      </c>
      <c r="R65" s="335">
        <v>86.605999999999995</v>
      </c>
      <c r="S65" s="364">
        <f t="shared" si="42"/>
        <v>13.241798986292782</v>
      </c>
      <c r="T65" s="335">
        <v>0</v>
      </c>
      <c r="U65" s="364">
        <f t="shared" si="42"/>
        <v>0</v>
      </c>
      <c r="V65" s="335">
        <v>36.335194950000002</v>
      </c>
      <c r="W65" s="364">
        <f t="shared" si="43"/>
        <v>8.8698692322212338</v>
      </c>
      <c r="X65" s="336"/>
      <c r="Y65" s="580"/>
      <c r="Z65" s="336"/>
      <c r="AA65" s="580"/>
    </row>
    <row r="66" spans="1:27" ht="13.5" thickBot="1">
      <c r="A66" s="164" t="s">
        <v>17</v>
      </c>
      <c r="B66" s="354">
        <f t="shared" ref="B66:W66" si="44">SUM(B58:B65)</f>
        <v>0</v>
      </c>
      <c r="C66" s="363">
        <f t="shared" si="44"/>
        <v>0</v>
      </c>
      <c r="D66" s="354">
        <f t="shared" si="44"/>
        <v>0</v>
      </c>
      <c r="E66" s="363">
        <f t="shared" si="44"/>
        <v>0</v>
      </c>
      <c r="F66" s="354">
        <f t="shared" si="44"/>
        <v>2383</v>
      </c>
      <c r="G66" s="363">
        <f t="shared" si="44"/>
        <v>100</v>
      </c>
      <c r="H66" s="354">
        <f t="shared" si="44"/>
        <v>1473.6</v>
      </c>
      <c r="I66" s="1142">
        <f t="shared" si="41"/>
        <v>100</v>
      </c>
      <c r="J66" s="354">
        <f t="shared" si="44"/>
        <v>0</v>
      </c>
      <c r="K66" s="363">
        <f t="shared" si="44"/>
        <v>0</v>
      </c>
      <c r="L66" s="354">
        <f t="shared" si="44"/>
        <v>108.60999999999999</v>
      </c>
      <c r="M66" s="363">
        <f t="shared" si="44"/>
        <v>100</v>
      </c>
      <c r="N66" s="354"/>
      <c r="O66" s="363"/>
      <c r="P66" s="354">
        <f t="shared" si="44"/>
        <v>355.238</v>
      </c>
      <c r="Q66" s="363">
        <f t="shared" si="44"/>
        <v>100</v>
      </c>
      <c r="R66" s="354">
        <f>SUM(R58:R65)</f>
        <v>654.03499999999997</v>
      </c>
      <c r="S66" s="363">
        <f>SUM(S58:S65)</f>
        <v>100</v>
      </c>
      <c r="T66" s="354">
        <f>SUM(T58:T65)</f>
        <v>0</v>
      </c>
      <c r="U66" s="363">
        <f>SUM(U58:U65)</f>
        <v>0</v>
      </c>
      <c r="V66" s="354">
        <f t="shared" si="44"/>
        <v>409.64747054000003</v>
      </c>
      <c r="W66" s="363">
        <f t="shared" si="44"/>
        <v>99.999999999999986</v>
      </c>
      <c r="X66" s="336"/>
      <c r="Y66" s="580"/>
      <c r="Z66" s="336"/>
      <c r="AA66" s="580"/>
    </row>
    <row r="67" spans="1:27">
      <c r="A67" s="160" t="s">
        <v>1555</v>
      </c>
      <c r="B67" s="359"/>
      <c r="C67" s="370"/>
      <c r="D67" s="359"/>
      <c r="E67" s="370"/>
      <c r="F67" s="359">
        <v>3</v>
      </c>
      <c r="G67" s="370"/>
      <c r="H67" s="359">
        <v>2</v>
      </c>
      <c r="I67" s="370"/>
      <c r="J67" s="359">
        <v>0</v>
      </c>
      <c r="K67" s="370"/>
      <c r="L67" s="359">
        <v>7</v>
      </c>
      <c r="M67" s="370"/>
      <c r="N67" s="359"/>
      <c r="O67" s="370"/>
      <c r="P67" s="1332">
        <v>3</v>
      </c>
      <c r="Q67" s="370"/>
      <c r="R67" s="359">
        <v>8</v>
      </c>
      <c r="S67" s="370"/>
      <c r="T67" s="359">
        <v>0</v>
      </c>
      <c r="U67" s="370"/>
      <c r="V67" s="359">
        <v>7</v>
      </c>
      <c r="W67" s="370"/>
      <c r="X67" s="336"/>
      <c r="Y67" s="580"/>
      <c r="Z67" s="336"/>
      <c r="AA67" s="580"/>
    </row>
    <row r="68" spans="1:27" ht="13.5" thickBot="1">
      <c r="A68" s="327" t="s">
        <v>1556</v>
      </c>
      <c r="B68" s="342"/>
      <c r="C68" s="367"/>
      <c r="D68" s="342"/>
      <c r="E68" s="367"/>
      <c r="F68" s="342">
        <v>3</v>
      </c>
      <c r="G68" s="367"/>
      <c r="H68" s="342">
        <v>10</v>
      </c>
      <c r="I68" s="367"/>
      <c r="J68" s="342">
        <v>0</v>
      </c>
      <c r="K68" s="367"/>
      <c r="L68" s="342">
        <v>6</v>
      </c>
      <c r="M68" s="367"/>
      <c r="N68" s="342"/>
      <c r="O68" s="367"/>
      <c r="P68" s="1333">
        <v>4</v>
      </c>
      <c r="Q68" s="367"/>
      <c r="R68" s="342">
        <v>7.5</v>
      </c>
      <c r="S68" s="367"/>
      <c r="T68" s="342">
        <v>0</v>
      </c>
      <c r="U68" s="367"/>
      <c r="V68" s="342">
        <v>8.4</v>
      </c>
      <c r="W68" s="367"/>
      <c r="X68" s="336"/>
      <c r="Y68" s="580"/>
      <c r="Z68" s="336"/>
      <c r="AA68" s="580"/>
    </row>
    <row r="69" spans="1:27" ht="13.5" thickBot="1">
      <c r="A69" s="162" t="s">
        <v>1557</v>
      </c>
      <c r="B69" s="375"/>
      <c r="C69" s="374"/>
      <c r="D69" s="375"/>
      <c r="E69" s="374"/>
      <c r="F69" s="375">
        <v>3.25</v>
      </c>
      <c r="G69" s="374"/>
      <c r="H69" s="375">
        <v>2.8</v>
      </c>
      <c r="I69" s="374"/>
      <c r="J69" s="375">
        <v>0</v>
      </c>
      <c r="K69" s="374"/>
      <c r="L69" s="375">
        <v>0</v>
      </c>
      <c r="M69" s="374"/>
      <c r="N69" s="375"/>
      <c r="O69" s="374"/>
      <c r="P69" s="327">
        <v>3.42</v>
      </c>
      <c r="Q69" s="374"/>
      <c r="R69" s="375">
        <v>5.37</v>
      </c>
      <c r="S69" s="374"/>
      <c r="T69" s="375">
        <v>0</v>
      </c>
      <c r="U69" s="374"/>
      <c r="V69" s="375">
        <v>4.62</v>
      </c>
      <c r="W69" s="374"/>
      <c r="X69" s="1030"/>
      <c r="Y69" s="1030"/>
      <c r="Z69" s="1030"/>
      <c r="AA69" s="1030"/>
    </row>
    <row r="70" spans="1:27">
      <c r="G70" s="335"/>
      <c r="N70" s="335" t="s">
        <v>1565</v>
      </c>
      <c r="V70" s="335" t="s">
        <v>1565</v>
      </c>
    </row>
    <row r="71" spans="1:27">
      <c r="G71" s="335"/>
      <c r="N71" s="335">
        <v>0</v>
      </c>
      <c r="V71" s="335">
        <v>241.2</v>
      </c>
    </row>
    <row r="73" spans="1:27" hidden="1">
      <c r="A73" s="335" t="s">
        <v>1566</v>
      </c>
      <c r="B73" s="335">
        <f>B51+D51+F51+H51+J51+T51+Bond2!C17+Bond2!M17+Bond2!O17+Bond2!Q17+'D Inc '!F17+'D Money '!Z17+'D Money '!J51+'D Money '!Z51+'D Money '!AB51+'D Money '!L51+'D Money '!N69+'D Varied'!AR10+'D Varied (2)'!L10</f>
        <v>31857.857908844318</v>
      </c>
    </row>
    <row r="74" spans="1:27" hidden="1">
      <c r="A74" s="335" t="s">
        <v>1358</v>
      </c>
      <c r="B74" s="335">
        <f>H17+'D Varied'!J10+'D Varied'!N10+'D Varied'!P10+'D Varied'!R10+'D Varied'!V10+'D Varied'!X10+'D Varied'!Z10+'D Varied (2)'!D10+'D Varied (2)'!H10+'D Varied (2)'!P10</f>
        <v>5736.0850557100002</v>
      </c>
    </row>
    <row r="75" spans="1:27" hidden="1"/>
    <row r="76" spans="1:27" hidden="1">
      <c r="A76" s="145" t="s">
        <v>1567</v>
      </c>
    </row>
    <row r="77" spans="1:27" hidden="1">
      <c r="A77" s="335" t="s">
        <v>1360</v>
      </c>
      <c r="B77" s="335">
        <f>B51+D51+F51+H51+J51+J17+Bond2!C17+Bond2!M17+Bond2!O17+Bond2!Q17+Bond2!S17+'D Inc '!F17+'D Money '!H17+'D Money '!Z17+'D Money '!J51+'D Money '!Z51+'D Money '!AB51+'D Varied'!H10+'D Varied'!AR10+'D Varied'!AX10+'D Varied (2)'!L10+'D Varied (2)'!N10+'D Varied (2)'!X10</f>
        <v>30119.672868844315</v>
      </c>
    </row>
    <row r="78" spans="1:27" hidden="1">
      <c r="A78" s="335" t="s">
        <v>470</v>
      </c>
      <c r="B78" s="335">
        <f>V20+X20+'D Inc '!L20+'D Inc '!H71+'D Inc '!J71+'D Money '!X69+'D Money '!R69+'D Money '!N69+'D Varied'!AB63+'D Varied'!AD63+'D Varied'!AF63+'D Varied'!AJ63+'D Varied'!AX63+'D Varied (2)'!R62+'D Varied (2)'!T62+'D Varied (2)'!V62+'D Varied (2)'!X62+'D Varied (2)'!AL62+'D Varied (2)'!AN62+'D Varied (2)'!AP62+'D Varied (2)'!AR62</f>
        <v>17196.849999999999</v>
      </c>
    </row>
    <row r="79" spans="1:27" hidden="1"/>
    <row r="80" spans="1:27" hidden="1">
      <c r="A80" s="335" t="s">
        <v>1361</v>
      </c>
      <c r="B80" s="335">
        <f>H17+'D Inc '!H17+'D Money '!N17+'D Varied'!L10+'D Varied'!N10+'D Varied'!P10+'D Varied'!V10+'D Varied'!Z10+'D Varied'!AT10+'D Varied (2)'!D10+'D Varied (2)'!H10+'D Varied (2)'!P10+'D Varied (2)'!AB10</f>
        <v>2803.3080649999993</v>
      </c>
    </row>
    <row r="81" spans="1:2" hidden="1">
      <c r="A81" s="335" t="s">
        <v>1362</v>
      </c>
      <c r="B81" s="335">
        <f>'Bond '!T51+'D Money '!L51+'D Varied'!J10+'D Varied'!R10+'D Varied (2)'!AJ10+'D Varied (2)'!J10</f>
        <v>3830.05</v>
      </c>
    </row>
  </sheetData>
  <sheetProtection password="DF9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52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L41"/>
  <sheetViews>
    <sheetView workbookViewId="0" xr3:uid="{34A2DB25-3A5C-59A8-86EA-47AE5FD5E42C}"/>
  </sheetViews>
  <sheetFormatPr defaultRowHeight="12.75"/>
  <cols>
    <col min="1" max="1" width="36.42578125" customWidth="1"/>
    <col min="2" max="2" width="12" hidden="1" customWidth="1"/>
    <col min="3" max="3" width="12" customWidth="1"/>
    <col min="4" max="4" width="5.5703125" customWidth="1"/>
    <col min="5" max="5" width="12.7109375" style="335" customWidth="1"/>
    <col min="6" max="6" width="4.7109375" style="335" customWidth="1"/>
    <col min="7" max="7" width="12.7109375" style="335" customWidth="1"/>
    <col min="8" max="8" width="4.85546875" style="365" customWidth="1"/>
    <col min="9" max="9" width="12.7109375" style="335" customWidth="1"/>
    <col min="10" max="10" width="4.7109375" style="365" customWidth="1"/>
    <col min="11" max="11" width="12.7109375" style="335" customWidth="1"/>
    <col min="12" max="12" width="4.7109375" style="335" customWidth="1"/>
    <col min="13" max="13" width="12.7109375" style="335" customWidth="1"/>
    <col min="14" max="14" width="4.7109375" style="335" customWidth="1"/>
    <col min="15" max="15" width="12.7109375" style="335" customWidth="1"/>
    <col min="16" max="16" width="4.7109375" style="335" customWidth="1"/>
    <col min="17" max="17" width="11.42578125" style="335" customWidth="1"/>
    <col min="18" max="18" width="4.7109375" style="335" customWidth="1"/>
    <col min="19" max="19" width="11.42578125" style="335" customWidth="1"/>
    <col min="20" max="20" width="4.7109375" style="335" customWidth="1"/>
    <col min="21" max="21" width="12.7109375" style="335" customWidth="1"/>
    <col min="22" max="22" width="4.7109375" style="335" customWidth="1"/>
    <col min="23" max="23" width="11.7109375" style="335" customWidth="1"/>
    <col min="24" max="24" width="4.7109375" style="335" customWidth="1"/>
    <col min="25" max="25" width="12.7109375" customWidth="1"/>
    <col min="26" max="26" width="4.7109375" customWidth="1"/>
    <col min="27" max="27" width="12.7109375" customWidth="1"/>
    <col min="28" max="28" width="4.85546875" customWidth="1"/>
    <col min="29" max="29" width="12.7109375" customWidth="1"/>
    <col min="30" max="30" width="4.7109375" customWidth="1"/>
    <col min="31" max="31" width="12.7109375" customWidth="1"/>
    <col min="32" max="32" width="4.7109375" customWidth="1"/>
    <col min="33" max="33" width="12.7109375" customWidth="1"/>
    <col min="34" max="34" width="4.7109375" customWidth="1"/>
    <col min="35" max="35" width="12.7109375" customWidth="1"/>
    <col min="36" max="36" width="4.7109375" customWidth="1"/>
    <col min="37" max="37" width="12.7109375" customWidth="1"/>
    <col min="38" max="38" width="4.7109375" customWidth="1"/>
  </cols>
  <sheetData>
    <row r="1" spans="1:38">
      <c r="A1" s="144" t="s">
        <v>1568</v>
      </c>
      <c r="B1" s="144"/>
      <c r="C1" s="144"/>
      <c r="D1" s="144"/>
      <c r="R1" s="335" t="str">
        <f>Summary!V1</f>
        <v>QUARTER ENDED 31 DECEMBER 2005</v>
      </c>
    </row>
    <row r="2" spans="1:38">
      <c r="A2" s="145"/>
      <c r="B2" s="145"/>
      <c r="C2" s="145"/>
      <c r="D2" s="145"/>
    </row>
    <row r="3" spans="1:38" s="503" customFormat="1" ht="12">
      <c r="A3" s="506" t="s">
        <v>85</v>
      </c>
      <c r="B3" s="428" t="s">
        <v>79</v>
      </c>
      <c r="C3" s="1221" t="s">
        <v>1569</v>
      </c>
      <c r="D3" s="510"/>
      <c r="E3" s="438" t="s">
        <v>495</v>
      </c>
      <c r="F3" s="510"/>
      <c r="G3" s="437" t="s">
        <v>1570</v>
      </c>
      <c r="H3" s="511"/>
      <c r="I3" s="438" t="s">
        <v>522</v>
      </c>
      <c r="J3" s="511"/>
      <c r="K3" s="438" t="s">
        <v>518</v>
      </c>
      <c r="L3" s="510"/>
      <c r="M3" s="1201" t="s">
        <v>522</v>
      </c>
      <c r="N3" s="1219"/>
      <c r="O3" s="1207" t="s">
        <v>517</v>
      </c>
      <c r="P3" s="438"/>
      <c r="Q3" s="1207" t="s">
        <v>517</v>
      </c>
      <c r="R3" s="438"/>
      <c r="S3" s="1207" t="s">
        <v>517</v>
      </c>
      <c r="T3" s="438"/>
      <c r="U3" s="438" t="s">
        <v>518</v>
      </c>
      <c r="V3" s="510"/>
      <c r="W3" s="516"/>
      <c r="X3" s="516"/>
      <c r="Y3" s="506"/>
      <c r="Z3" s="506"/>
      <c r="AA3" s="506"/>
      <c r="AB3" s="506"/>
      <c r="AC3" s="506"/>
      <c r="AD3" s="506"/>
      <c r="AE3" s="506"/>
      <c r="AF3" s="506"/>
      <c r="AG3" s="506"/>
      <c r="AH3" s="506"/>
      <c r="AI3" s="506"/>
      <c r="AJ3" s="506"/>
      <c r="AK3" s="506"/>
      <c r="AL3" s="506"/>
    </row>
    <row r="4" spans="1:38" s="503" customFormat="1" ht="12">
      <c r="A4" s="506"/>
      <c r="B4" s="319"/>
      <c r="C4" s="1319" t="s">
        <v>332</v>
      </c>
      <c r="D4" s="513"/>
      <c r="E4" s="381" t="s">
        <v>332</v>
      </c>
      <c r="F4" s="513"/>
      <c r="G4" s="481" t="s">
        <v>1553</v>
      </c>
      <c r="H4" s="514"/>
      <c r="I4" s="381" t="s">
        <v>332</v>
      </c>
      <c r="J4" s="514"/>
      <c r="K4" s="381" t="s">
        <v>332</v>
      </c>
      <c r="L4" s="513"/>
      <c r="M4" s="1202" t="s">
        <v>1571</v>
      </c>
      <c r="N4" s="1220"/>
      <c r="O4" s="1202" t="s">
        <v>1572</v>
      </c>
      <c r="P4" s="381"/>
      <c r="Q4" s="1202" t="s">
        <v>1573</v>
      </c>
      <c r="R4" s="381"/>
      <c r="S4" s="1202" t="s">
        <v>1574</v>
      </c>
      <c r="T4" s="381"/>
      <c r="U4" s="381" t="s">
        <v>1575</v>
      </c>
      <c r="V4" s="513"/>
      <c r="W4" s="516"/>
      <c r="X4" s="516"/>
      <c r="Y4" s="506"/>
      <c r="Z4" s="506"/>
      <c r="AA4" s="506"/>
      <c r="AB4" s="506"/>
      <c r="AC4" s="506"/>
      <c r="AD4" s="506"/>
      <c r="AE4" s="506"/>
      <c r="AF4" s="506"/>
      <c r="AG4" s="506"/>
      <c r="AH4" s="506"/>
      <c r="AI4" s="506"/>
      <c r="AJ4" s="506"/>
      <c r="AK4" s="506"/>
      <c r="AL4" s="506"/>
    </row>
    <row r="5" spans="1:38">
      <c r="A5" s="145"/>
      <c r="B5" s="1384"/>
      <c r="C5" s="343" t="s">
        <v>117</v>
      </c>
      <c r="D5" s="344" t="s">
        <v>21</v>
      </c>
      <c r="E5" s="345" t="s">
        <v>117</v>
      </c>
      <c r="F5" s="344" t="s">
        <v>21</v>
      </c>
      <c r="G5" s="345" t="s">
        <v>117</v>
      </c>
      <c r="H5" s="368" t="s">
        <v>21</v>
      </c>
      <c r="I5" s="345" t="s">
        <v>117</v>
      </c>
      <c r="J5" s="368" t="s">
        <v>21</v>
      </c>
      <c r="K5" s="345" t="s">
        <v>117</v>
      </c>
      <c r="L5" s="344" t="s">
        <v>21</v>
      </c>
      <c r="M5" s="345" t="s">
        <v>117</v>
      </c>
      <c r="N5" s="344" t="s">
        <v>21</v>
      </c>
      <c r="O5" s="345" t="s">
        <v>117</v>
      </c>
      <c r="P5" s="344" t="s">
        <v>21</v>
      </c>
      <c r="Q5" s="345" t="s">
        <v>117</v>
      </c>
      <c r="R5" s="344" t="s">
        <v>21</v>
      </c>
      <c r="S5" s="345" t="s">
        <v>117</v>
      </c>
      <c r="T5" s="344" t="s">
        <v>21</v>
      </c>
      <c r="U5" s="345" t="s">
        <v>117</v>
      </c>
      <c r="V5" s="344" t="s">
        <v>21</v>
      </c>
      <c r="W5" s="417"/>
      <c r="X5" s="417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</row>
    <row r="6" spans="1:38">
      <c r="A6" s="144" t="s">
        <v>118</v>
      </c>
      <c r="B6" s="1385"/>
      <c r="C6" s="382"/>
      <c r="D6" s="347"/>
      <c r="F6" s="347"/>
      <c r="H6" s="364"/>
      <c r="J6" s="364"/>
      <c r="L6" s="347"/>
      <c r="N6" s="347"/>
      <c r="P6" s="347"/>
      <c r="R6" s="347"/>
      <c r="T6" s="347"/>
      <c r="V6" s="347"/>
      <c r="W6" s="336"/>
      <c r="X6" s="336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</row>
    <row r="7" spans="1:38">
      <c r="A7" s="144" t="s">
        <v>334</v>
      </c>
      <c r="B7" s="1385"/>
      <c r="C7" s="1144"/>
      <c r="D7" s="448"/>
      <c r="E7" s="419"/>
      <c r="F7" s="448"/>
      <c r="G7" s="419"/>
      <c r="H7" s="423"/>
      <c r="I7" s="419"/>
      <c r="J7" s="423"/>
      <c r="K7" s="419"/>
      <c r="L7" s="448"/>
      <c r="M7" s="419"/>
      <c r="N7" s="448"/>
      <c r="O7" s="419"/>
      <c r="P7" s="448"/>
      <c r="Q7" s="419"/>
      <c r="R7" s="448"/>
      <c r="S7" s="419"/>
      <c r="T7" s="448"/>
      <c r="U7" s="419"/>
      <c r="V7" s="448"/>
      <c r="W7" s="418"/>
      <c r="X7" s="418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</row>
    <row r="8" spans="1:38" ht="12.75" customHeight="1">
      <c r="A8" s="171" t="s">
        <v>316</v>
      </c>
      <c r="B8" s="418">
        <f>C8+E8+G8+K8+I8+M8+O8+Q8+S8+U8</f>
        <v>5164.8753139500004</v>
      </c>
      <c r="C8" s="418">
        <v>85.75</v>
      </c>
      <c r="D8" s="423">
        <f t="shared" ref="D8:D17" si="0">C8/$C$17*100</f>
        <v>87.687902648532585</v>
      </c>
      <c r="E8" s="418">
        <v>411.9</v>
      </c>
      <c r="F8" s="423">
        <f t="shared" ref="F8:F17" si="1">E8/$E$17*100</f>
        <v>96.283309957924274</v>
      </c>
      <c r="G8" s="418">
        <v>315.8</v>
      </c>
      <c r="H8" s="423">
        <f t="shared" ref="H8:H14" si="2">G8/$G$17*100</f>
        <v>78.090999010880324</v>
      </c>
      <c r="I8" s="418">
        <v>94.6</v>
      </c>
      <c r="J8" s="423">
        <f>I8/$I$17*100</f>
        <v>50.534188034188034</v>
      </c>
      <c r="K8" s="418">
        <v>209.62531394999999</v>
      </c>
      <c r="L8" s="423">
        <f>K8/$K$17*100</f>
        <v>31.708157022371164</v>
      </c>
      <c r="M8" s="418">
        <v>3303.7</v>
      </c>
      <c r="N8" s="423">
        <f>M8/$M$17*100</f>
        <v>69.714490704593885</v>
      </c>
      <c r="O8" s="418">
        <v>164.1</v>
      </c>
      <c r="P8" s="423">
        <f>O8/$O$17*100</f>
        <v>49.42771084337349</v>
      </c>
      <c r="Q8" s="418">
        <v>428.1</v>
      </c>
      <c r="R8" s="423">
        <f t="shared" ref="R8:R14" si="3">Q8/$Q$17*100</f>
        <v>85.654261704681872</v>
      </c>
      <c r="S8" s="418">
        <v>151.30000000000001</v>
      </c>
      <c r="T8" s="423">
        <f t="shared" ref="T8:T14" si="4">S8/$S$17*100</f>
        <v>76.298537569339388</v>
      </c>
      <c r="U8" s="1144">
        <v>0</v>
      </c>
      <c r="V8" s="423">
        <f>U8/$U$17*100</f>
        <v>0</v>
      </c>
      <c r="W8" s="418"/>
      <c r="X8" s="996"/>
      <c r="Y8" s="418"/>
      <c r="Z8" s="996"/>
      <c r="AA8" s="418"/>
      <c r="AB8" s="996"/>
      <c r="AC8" s="418"/>
      <c r="AD8" s="996"/>
      <c r="AE8" s="418"/>
      <c r="AF8" s="996"/>
      <c r="AG8" s="418"/>
      <c r="AH8" s="996"/>
      <c r="AI8" s="418"/>
      <c r="AJ8" s="996"/>
      <c r="AK8" s="418"/>
      <c r="AL8" s="996"/>
    </row>
    <row r="9" spans="1:38">
      <c r="A9" s="171" t="s">
        <v>317</v>
      </c>
      <c r="B9" s="418">
        <f t="shared" ref="B9:B16" si="5">C9+E9+G9+K9+I9+M9+O9+Q9+S9+U9</f>
        <v>579.18399999999997</v>
      </c>
      <c r="C9" s="418">
        <v>0</v>
      </c>
      <c r="D9" s="423">
        <f t="shared" si="0"/>
        <v>0</v>
      </c>
      <c r="E9" s="418">
        <v>0</v>
      </c>
      <c r="F9" s="423">
        <f t="shared" si="1"/>
        <v>0</v>
      </c>
      <c r="G9" s="418">
        <v>0</v>
      </c>
      <c r="H9" s="423">
        <f t="shared" si="2"/>
        <v>0</v>
      </c>
      <c r="I9" s="418">
        <v>21</v>
      </c>
      <c r="J9" s="423">
        <f t="shared" ref="J9:J16" si="6">I9/$I$17*100</f>
        <v>11.217948717948719</v>
      </c>
      <c r="K9" s="418">
        <v>53.084000000000003</v>
      </c>
      <c r="L9" s="423">
        <f t="shared" ref="L9:L14" si="7">K9/$K$17*100</f>
        <v>8.0295445986882488</v>
      </c>
      <c r="M9" s="418">
        <v>307.2</v>
      </c>
      <c r="N9" s="423">
        <f t="shared" ref="N9:N14" si="8">M9/$M$17*100</f>
        <v>6.482517039819367</v>
      </c>
      <c r="O9" s="418">
        <v>127.2</v>
      </c>
      <c r="P9" s="423">
        <f t="shared" ref="P9:P14" si="9">O9/$O$17*100</f>
        <v>38.313253012048193</v>
      </c>
      <c r="Q9" s="418">
        <v>45.1</v>
      </c>
      <c r="R9" s="423">
        <f t="shared" si="3"/>
        <v>9.0236094437775094</v>
      </c>
      <c r="S9" s="418">
        <v>25.6</v>
      </c>
      <c r="T9" s="423">
        <f t="shared" si="4"/>
        <v>12.909732728189613</v>
      </c>
      <c r="U9" s="1144">
        <v>0</v>
      </c>
      <c r="V9" s="423">
        <f t="shared" ref="V9:V14" si="10">U9/$U$17*100</f>
        <v>0</v>
      </c>
      <c r="W9" s="418"/>
      <c r="X9" s="996"/>
      <c r="Y9" s="418"/>
      <c r="Z9" s="996"/>
      <c r="AA9" s="418"/>
      <c r="AB9" s="996"/>
      <c r="AC9" s="418"/>
      <c r="AD9" s="996"/>
      <c r="AE9" s="418"/>
      <c r="AF9" s="996"/>
      <c r="AG9" s="418"/>
      <c r="AH9" s="996"/>
      <c r="AI9" s="418"/>
      <c r="AJ9" s="996"/>
      <c r="AK9" s="418"/>
      <c r="AL9" s="996"/>
    </row>
    <row r="10" spans="1:38">
      <c r="A10" s="171" t="s">
        <v>318</v>
      </c>
      <c r="B10" s="418">
        <f t="shared" si="5"/>
        <v>0</v>
      </c>
      <c r="C10" s="418">
        <v>0</v>
      </c>
      <c r="D10" s="423">
        <f t="shared" si="0"/>
        <v>0</v>
      </c>
      <c r="E10" s="418">
        <v>0</v>
      </c>
      <c r="F10" s="423">
        <f t="shared" si="1"/>
        <v>0</v>
      </c>
      <c r="G10" s="418">
        <v>0</v>
      </c>
      <c r="H10" s="423">
        <f t="shared" si="2"/>
        <v>0</v>
      </c>
      <c r="I10" s="418">
        <v>0</v>
      </c>
      <c r="J10" s="423">
        <f t="shared" si="6"/>
        <v>0</v>
      </c>
      <c r="K10" s="418"/>
      <c r="L10" s="423">
        <f t="shared" si="7"/>
        <v>0</v>
      </c>
      <c r="M10" s="418">
        <v>0</v>
      </c>
      <c r="N10" s="423">
        <f t="shared" si="8"/>
        <v>0</v>
      </c>
      <c r="O10" s="418">
        <v>0</v>
      </c>
      <c r="P10" s="423">
        <f t="shared" si="9"/>
        <v>0</v>
      </c>
      <c r="Q10" s="418">
        <v>0</v>
      </c>
      <c r="R10" s="423">
        <f t="shared" si="3"/>
        <v>0</v>
      </c>
      <c r="S10" s="418">
        <v>0</v>
      </c>
      <c r="T10" s="423">
        <f t="shared" si="4"/>
        <v>0</v>
      </c>
      <c r="U10" s="1144">
        <v>0</v>
      </c>
      <c r="V10" s="423">
        <f t="shared" si="10"/>
        <v>0</v>
      </c>
      <c r="W10" s="418"/>
      <c r="X10" s="996"/>
      <c r="Y10" s="418"/>
      <c r="Z10" s="996"/>
      <c r="AA10" s="418"/>
      <c r="AB10" s="996"/>
      <c r="AC10" s="418"/>
      <c r="AD10" s="996"/>
      <c r="AE10" s="418"/>
      <c r="AF10" s="996"/>
      <c r="AG10" s="418"/>
      <c r="AH10" s="996"/>
      <c r="AI10" s="418"/>
      <c r="AJ10" s="996"/>
      <c r="AK10" s="418"/>
      <c r="AL10" s="996"/>
    </row>
    <row r="11" spans="1:38">
      <c r="A11" s="171" t="s">
        <v>319</v>
      </c>
      <c r="B11" s="418">
        <f t="shared" si="5"/>
        <v>0</v>
      </c>
      <c r="C11" s="418">
        <v>0</v>
      </c>
      <c r="D11" s="423">
        <f t="shared" si="0"/>
        <v>0</v>
      </c>
      <c r="E11" s="418">
        <v>0</v>
      </c>
      <c r="F11" s="423">
        <f t="shared" si="1"/>
        <v>0</v>
      </c>
      <c r="G11" s="418">
        <v>0</v>
      </c>
      <c r="H11" s="423">
        <f t="shared" si="2"/>
        <v>0</v>
      </c>
      <c r="I11" s="418">
        <v>0</v>
      </c>
      <c r="J11" s="423">
        <f t="shared" si="6"/>
        <v>0</v>
      </c>
      <c r="K11" s="418">
        <v>0</v>
      </c>
      <c r="L11" s="423">
        <f t="shared" si="7"/>
        <v>0</v>
      </c>
      <c r="M11" s="418">
        <v>0</v>
      </c>
      <c r="N11" s="423">
        <f t="shared" si="8"/>
        <v>0</v>
      </c>
      <c r="O11" s="418">
        <v>0</v>
      </c>
      <c r="P11" s="423">
        <f t="shared" si="9"/>
        <v>0</v>
      </c>
      <c r="Q11" s="418">
        <v>0</v>
      </c>
      <c r="R11" s="423">
        <f t="shared" si="3"/>
        <v>0</v>
      </c>
      <c r="S11" s="418">
        <v>0</v>
      </c>
      <c r="T11" s="423">
        <f t="shared" si="4"/>
        <v>0</v>
      </c>
      <c r="U11" s="1144">
        <v>0</v>
      </c>
      <c r="V11" s="423">
        <f t="shared" si="10"/>
        <v>0</v>
      </c>
      <c r="W11" s="418"/>
      <c r="X11" s="996"/>
      <c r="Y11" s="418"/>
      <c r="Z11" s="996"/>
      <c r="AA11" s="418"/>
      <c r="AB11" s="996"/>
      <c r="AC11" s="418"/>
      <c r="AD11" s="996"/>
      <c r="AE11" s="418"/>
      <c r="AF11" s="996"/>
      <c r="AG11" s="418"/>
      <c r="AH11" s="996"/>
      <c r="AI11" s="418"/>
      <c r="AJ11" s="996"/>
      <c r="AK11" s="418"/>
      <c r="AL11" s="996"/>
    </row>
    <row r="12" spans="1:38">
      <c r="A12" s="171" t="s">
        <v>320</v>
      </c>
      <c r="B12" s="418">
        <f t="shared" si="5"/>
        <v>1803.2541669700001</v>
      </c>
      <c r="C12" s="418">
        <v>12.04</v>
      </c>
      <c r="D12" s="423">
        <f t="shared" si="0"/>
        <v>12.312097351467429</v>
      </c>
      <c r="E12" s="418">
        <v>15.9</v>
      </c>
      <c r="F12" s="423">
        <f t="shared" si="1"/>
        <v>3.7166900420757369</v>
      </c>
      <c r="G12" s="418">
        <v>88.6</v>
      </c>
      <c r="H12" s="423">
        <f t="shared" si="2"/>
        <v>21.909000989119683</v>
      </c>
      <c r="I12" s="418">
        <v>71.599999999999994</v>
      </c>
      <c r="J12" s="423">
        <f t="shared" si="6"/>
        <v>38.247863247863243</v>
      </c>
      <c r="K12" s="418">
        <v>398.39916296999996</v>
      </c>
      <c r="L12" s="423">
        <f t="shared" si="7"/>
        <v>60.262298378940592</v>
      </c>
      <c r="M12" s="418">
        <v>1128</v>
      </c>
      <c r="N12" s="423">
        <f t="shared" si="8"/>
        <v>23.802992255586741</v>
      </c>
      <c r="O12" s="418">
        <v>40.700000000000003</v>
      </c>
      <c r="P12" s="423">
        <f t="shared" si="9"/>
        <v>12.259036144578314</v>
      </c>
      <c r="Q12" s="418">
        <v>26.6</v>
      </c>
      <c r="R12" s="423">
        <f t="shared" si="3"/>
        <v>5.322128851540616</v>
      </c>
      <c r="S12" s="418">
        <v>21.4</v>
      </c>
      <c r="T12" s="423">
        <f t="shared" si="4"/>
        <v>10.791729702471002</v>
      </c>
      <c r="U12" s="1144">
        <f>SUM('FOF8'!AG8:AG12)</f>
        <v>1.5004E-2</v>
      </c>
      <c r="V12" s="423">
        <f t="shared" si="10"/>
        <v>100</v>
      </c>
      <c r="W12" s="418"/>
      <c r="X12" s="996"/>
      <c r="Y12" s="418"/>
      <c r="Z12" s="996"/>
      <c r="AA12" s="418"/>
      <c r="AB12" s="996"/>
      <c r="AC12" s="418"/>
      <c r="AD12" s="996"/>
      <c r="AE12" s="418"/>
      <c r="AF12" s="996"/>
      <c r="AG12" s="418"/>
      <c r="AH12" s="996"/>
      <c r="AI12" s="418"/>
      <c r="AJ12" s="996"/>
      <c r="AK12" s="418"/>
      <c r="AL12" s="996"/>
    </row>
    <row r="13" spans="1:38">
      <c r="A13" s="171" t="s">
        <v>321</v>
      </c>
      <c r="B13" s="418">
        <f t="shared" si="5"/>
        <v>0</v>
      </c>
      <c r="C13" s="418">
        <v>0</v>
      </c>
      <c r="D13" s="423">
        <f t="shared" si="0"/>
        <v>0</v>
      </c>
      <c r="E13" s="418">
        <v>0</v>
      </c>
      <c r="F13" s="423">
        <f t="shared" si="1"/>
        <v>0</v>
      </c>
      <c r="G13" s="418">
        <v>0</v>
      </c>
      <c r="H13" s="423">
        <f t="shared" si="2"/>
        <v>0</v>
      </c>
      <c r="I13" s="418">
        <v>0</v>
      </c>
      <c r="J13" s="423">
        <f t="shared" si="6"/>
        <v>0</v>
      </c>
      <c r="K13" s="418">
        <v>0</v>
      </c>
      <c r="L13" s="423">
        <f t="shared" si="7"/>
        <v>0</v>
      </c>
      <c r="M13" s="418">
        <v>0</v>
      </c>
      <c r="N13" s="423">
        <f t="shared" si="8"/>
        <v>0</v>
      </c>
      <c r="O13" s="418">
        <v>0</v>
      </c>
      <c r="P13" s="423">
        <f t="shared" si="9"/>
        <v>0</v>
      </c>
      <c r="Q13" s="418">
        <v>0</v>
      </c>
      <c r="R13" s="423">
        <f t="shared" si="3"/>
        <v>0</v>
      </c>
      <c r="S13" s="418">
        <v>0</v>
      </c>
      <c r="T13" s="423">
        <f t="shared" si="4"/>
        <v>0</v>
      </c>
      <c r="U13" s="1144">
        <v>0</v>
      </c>
      <c r="V13" s="423">
        <f t="shared" si="10"/>
        <v>0</v>
      </c>
      <c r="W13" s="418"/>
      <c r="X13" s="996"/>
      <c r="Y13" s="418"/>
      <c r="Z13" s="996"/>
      <c r="AA13" s="418"/>
      <c r="AB13" s="996"/>
      <c r="AC13" s="418"/>
      <c r="AD13" s="996"/>
      <c r="AE13" s="418"/>
      <c r="AF13" s="996"/>
      <c r="AG13" s="418"/>
      <c r="AH13" s="996"/>
      <c r="AI13" s="418"/>
      <c r="AJ13" s="996"/>
      <c r="AK13" s="418"/>
      <c r="AL13" s="996"/>
    </row>
    <row r="14" spans="1:38" ht="13.5" thickBot="1">
      <c r="A14" s="171" t="s">
        <v>322</v>
      </c>
      <c r="B14" s="418">
        <f t="shared" si="5"/>
        <v>0</v>
      </c>
      <c r="C14" s="418">
        <v>0</v>
      </c>
      <c r="D14" s="1394">
        <f t="shared" si="0"/>
        <v>0</v>
      </c>
      <c r="E14" s="418">
        <v>0</v>
      </c>
      <c r="F14" s="423">
        <f t="shared" si="1"/>
        <v>0</v>
      </c>
      <c r="G14" s="418">
        <v>0</v>
      </c>
      <c r="H14" s="423">
        <f t="shared" si="2"/>
        <v>0</v>
      </c>
      <c r="I14" s="418">
        <v>0</v>
      </c>
      <c r="J14" s="423">
        <f t="shared" si="6"/>
        <v>0</v>
      </c>
      <c r="K14" s="418"/>
      <c r="L14" s="423">
        <f t="shared" si="7"/>
        <v>0</v>
      </c>
      <c r="M14" s="418">
        <v>0</v>
      </c>
      <c r="N14" s="423">
        <f t="shared" si="8"/>
        <v>0</v>
      </c>
      <c r="O14" s="418">
        <v>0</v>
      </c>
      <c r="P14" s="423">
        <f t="shared" si="9"/>
        <v>0</v>
      </c>
      <c r="Q14" s="418">
        <v>0</v>
      </c>
      <c r="R14" s="423">
        <f t="shared" si="3"/>
        <v>0</v>
      </c>
      <c r="S14" s="418">
        <v>0</v>
      </c>
      <c r="T14" s="423">
        <f t="shared" si="4"/>
        <v>0</v>
      </c>
      <c r="U14" s="1144">
        <v>0</v>
      </c>
      <c r="V14" s="423">
        <f t="shared" si="10"/>
        <v>0</v>
      </c>
      <c r="W14" s="418"/>
      <c r="X14" s="996"/>
      <c r="Y14" s="418"/>
      <c r="Z14" s="996"/>
      <c r="AA14" s="418"/>
      <c r="AB14" s="996"/>
      <c r="AC14" s="418"/>
      <c r="AD14" s="996"/>
      <c r="AE14" s="418"/>
      <c r="AF14" s="996"/>
      <c r="AG14" s="418"/>
      <c r="AH14" s="996"/>
      <c r="AI14" s="418"/>
      <c r="AJ14" s="996"/>
      <c r="AK14" s="418"/>
      <c r="AL14" s="996"/>
    </row>
    <row r="15" spans="1:38" ht="16.5" customHeight="1" thickBot="1">
      <c r="A15" s="1570" t="s">
        <v>175</v>
      </c>
      <c r="B15" s="1569">
        <f>SUM(B8:B14)</f>
        <v>7547.313480920001</v>
      </c>
      <c r="C15" s="420">
        <f>SUM(C8:C14)</f>
        <v>97.789999999999992</v>
      </c>
      <c r="D15" s="1394">
        <f t="shared" si="0"/>
        <v>100</v>
      </c>
      <c r="E15" s="420">
        <f>SUM(E8:E14)</f>
        <v>427.79999999999995</v>
      </c>
      <c r="F15" s="765">
        <f t="shared" si="1"/>
        <v>100</v>
      </c>
      <c r="G15" s="420">
        <f>SUM(G8:G14)</f>
        <v>404.4</v>
      </c>
      <c r="H15" s="424">
        <f>SUM(H8:H14)</f>
        <v>100</v>
      </c>
      <c r="I15" s="420">
        <f>SUM(I8:I14)</f>
        <v>187.2</v>
      </c>
      <c r="J15" s="1141">
        <f t="shared" si="6"/>
        <v>100</v>
      </c>
      <c r="K15" s="420">
        <f>SUM(K8:K14)</f>
        <v>661.10847691999993</v>
      </c>
      <c r="L15" s="424">
        <f t="shared" ref="L15:V15" si="11">SUM(L8:L14)</f>
        <v>100</v>
      </c>
      <c r="M15" s="420">
        <f t="shared" si="11"/>
        <v>4738.8999999999996</v>
      </c>
      <c r="N15" s="424">
        <f t="shared" si="11"/>
        <v>100</v>
      </c>
      <c r="O15" s="420">
        <f t="shared" si="11"/>
        <v>332</v>
      </c>
      <c r="P15" s="424">
        <f t="shared" si="11"/>
        <v>100</v>
      </c>
      <c r="Q15" s="420">
        <f t="shared" si="11"/>
        <v>499.80000000000007</v>
      </c>
      <c r="R15" s="424">
        <f t="shared" si="11"/>
        <v>100</v>
      </c>
      <c r="S15" s="420">
        <f t="shared" si="11"/>
        <v>198.3</v>
      </c>
      <c r="T15" s="424">
        <f>SUM(T8:T14)</f>
        <v>100</v>
      </c>
      <c r="U15" s="1391">
        <f>SUM(U8:U14)</f>
        <v>1.5004E-2</v>
      </c>
      <c r="V15" s="424">
        <f t="shared" si="11"/>
        <v>100</v>
      </c>
      <c r="W15" s="418"/>
      <c r="X15" s="996"/>
      <c r="Y15" s="418"/>
      <c r="Z15" s="996"/>
      <c r="AA15" s="418"/>
      <c r="AB15" s="996"/>
      <c r="AC15" s="418"/>
      <c r="AD15" s="996"/>
      <c r="AE15" s="418"/>
      <c r="AF15" s="996"/>
      <c r="AG15" s="418"/>
      <c r="AH15" s="996"/>
      <c r="AI15" s="418"/>
      <c r="AJ15" s="996"/>
      <c r="AK15" s="418"/>
      <c r="AL15" s="996"/>
    </row>
    <row r="16" spans="1:38" ht="16.5" customHeight="1" thickBot="1">
      <c r="A16" s="1570" t="s">
        <v>177</v>
      </c>
      <c r="B16" s="418">
        <f t="shared" si="5"/>
        <v>0</v>
      </c>
      <c r="C16" s="420">
        <v>0</v>
      </c>
      <c r="D16" s="1394">
        <f t="shared" si="0"/>
        <v>0</v>
      </c>
      <c r="E16" s="420">
        <v>0</v>
      </c>
      <c r="F16" s="765">
        <f t="shared" si="1"/>
        <v>0</v>
      </c>
      <c r="G16" s="420">
        <v>0</v>
      </c>
      <c r="H16" s="424">
        <f>G16/$G$17*100</f>
        <v>0</v>
      </c>
      <c r="I16" s="420">
        <v>0</v>
      </c>
      <c r="J16" s="423">
        <f t="shared" si="6"/>
        <v>0</v>
      </c>
      <c r="K16" s="420">
        <v>0</v>
      </c>
      <c r="L16" s="424">
        <f>K16/K17*100</f>
        <v>0</v>
      </c>
      <c r="M16" s="420">
        <v>0</v>
      </c>
      <c r="N16" s="424">
        <f>M16/$M$17*100</f>
        <v>0</v>
      </c>
      <c r="O16" s="420">
        <v>0</v>
      </c>
      <c r="P16" s="424">
        <f>O16/$O$17*100</f>
        <v>0</v>
      </c>
      <c r="Q16" s="420">
        <v>0</v>
      </c>
      <c r="R16" s="424">
        <f>Q16/$Q$17*100</f>
        <v>0</v>
      </c>
      <c r="S16" s="420">
        <v>0</v>
      </c>
      <c r="T16" s="424">
        <f>S16/$S$17*100</f>
        <v>0</v>
      </c>
      <c r="U16" s="1391">
        <v>0</v>
      </c>
      <c r="V16" s="424">
        <f>U16/$U$17*100</f>
        <v>0</v>
      </c>
      <c r="W16" s="418"/>
      <c r="X16" s="996"/>
      <c r="Y16" s="418"/>
      <c r="Z16" s="996"/>
      <c r="AA16" s="418"/>
      <c r="AB16" s="996"/>
      <c r="AC16" s="418"/>
      <c r="AD16" s="996"/>
      <c r="AE16" s="418"/>
      <c r="AF16" s="996"/>
      <c r="AG16" s="418"/>
      <c r="AH16" s="996"/>
      <c r="AI16" s="418"/>
      <c r="AJ16" s="996"/>
      <c r="AK16" s="418"/>
      <c r="AL16" s="996"/>
    </row>
    <row r="17" spans="1:38" ht="16.5" customHeight="1" thickBot="1">
      <c r="A17" s="1570" t="s">
        <v>179</v>
      </c>
      <c r="B17" s="420">
        <f>SUM(B15:B16)</f>
        <v>7547.313480920001</v>
      </c>
      <c r="C17" s="420">
        <f>SUM(C15:C16)</f>
        <v>97.789999999999992</v>
      </c>
      <c r="D17" s="1394">
        <f t="shared" si="0"/>
        <v>100</v>
      </c>
      <c r="E17" s="420">
        <f>SUM(E15:E16)</f>
        <v>427.79999999999995</v>
      </c>
      <c r="F17" s="765">
        <f t="shared" si="1"/>
        <v>100</v>
      </c>
      <c r="G17" s="420">
        <f>SUM(G15:G16)</f>
        <v>404.4</v>
      </c>
      <c r="H17" s="424">
        <f t="shared" ref="H17:V17" si="12">SUM(H15:H16)</f>
        <v>100</v>
      </c>
      <c r="I17" s="420">
        <f t="shared" si="12"/>
        <v>187.2</v>
      </c>
      <c r="J17" s="424">
        <f t="shared" si="12"/>
        <v>100</v>
      </c>
      <c r="K17" s="420">
        <f t="shared" si="12"/>
        <v>661.10847691999993</v>
      </c>
      <c r="L17" s="424">
        <f t="shared" si="12"/>
        <v>100</v>
      </c>
      <c r="M17" s="420">
        <f t="shared" si="12"/>
        <v>4738.8999999999996</v>
      </c>
      <c r="N17" s="424">
        <f t="shared" si="12"/>
        <v>100</v>
      </c>
      <c r="O17" s="420">
        <f t="shared" si="12"/>
        <v>332</v>
      </c>
      <c r="P17" s="424">
        <f t="shared" si="12"/>
        <v>100</v>
      </c>
      <c r="Q17" s="420">
        <f t="shared" si="12"/>
        <v>499.80000000000007</v>
      </c>
      <c r="R17" s="424">
        <f t="shared" si="12"/>
        <v>100</v>
      </c>
      <c r="S17" s="420">
        <f t="shared" si="12"/>
        <v>198.3</v>
      </c>
      <c r="T17" s="424">
        <f t="shared" si="12"/>
        <v>100</v>
      </c>
      <c r="U17" s="1391">
        <f>SUM(U15:U16)</f>
        <v>1.5004E-2</v>
      </c>
      <c r="V17" s="424">
        <f t="shared" si="12"/>
        <v>100</v>
      </c>
      <c r="W17" s="418"/>
      <c r="X17" s="996"/>
      <c r="Y17" s="418"/>
      <c r="Z17" s="996"/>
      <c r="AA17" s="418"/>
      <c r="AB17" s="996"/>
      <c r="AC17" s="418"/>
      <c r="AD17" s="996"/>
      <c r="AE17" s="418"/>
      <c r="AF17" s="996"/>
      <c r="AG17" s="418"/>
      <c r="AH17" s="996"/>
      <c r="AI17" s="418"/>
      <c r="AJ17" s="996"/>
      <c r="AK17" s="418"/>
      <c r="AL17" s="996"/>
    </row>
    <row r="18" spans="1:38" ht="13.5" thickBot="1">
      <c r="A18" s="167"/>
      <c r="C18" s="1392"/>
      <c r="D18" s="365"/>
      <c r="E18" s="1392"/>
      <c r="F18" s="365"/>
      <c r="G18" s="1392"/>
      <c r="I18" s="1392"/>
      <c r="K18" s="1392"/>
      <c r="L18" s="365"/>
      <c r="M18" s="1392"/>
      <c r="N18" s="365"/>
      <c r="O18" s="1392"/>
      <c r="P18" s="365"/>
      <c r="Q18" s="1392"/>
      <c r="R18" s="365"/>
      <c r="S18" s="1392"/>
      <c r="T18" s="365"/>
      <c r="U18" s="1392"/>
      <c r="V18" s="365"/>
      <c r="W18" s="336"/>
      <c r="X18" s="580"/>
      <c r="Y18" s="336"/>
      <c r="Z18" s="580"/>
      <c r="AA18" s="336"/>
      <c r="AB18" s="580"/>
      <c r="AC18" s="336"/>
      <c r="AD18" s="580"/>
      <c r="AE18" s="336"/>
      <c r="AF18" s="580"/>
      <c r="AG18" s="336"/>
      <c r="AH18" s="580"/>
      <c r="AI18" s="336"/>
      <c r="AJ18" s="580"/>
      <c r="AK18" s="336"/>
      <c r="AL18" s="580"/>
    </row>
    <row r="19" spans="1:38" s="383" customFormat="1" ht="16.5" customHeight="1">
      <c r="A19" s="409" t="s">
        <v>182</v>
      </c>
      <c r="B19" s="1144">
        <f>C19+E19+G19+K19+I19+M19+O19+Q19+S19+U19</f>
        <v>6473</v>
      </c>
      <c r="C19" s="1144">
        <v>9</v>
      </c>
      <c r="D19" s="421"/>
      <c r="E19" s="1144">
        <v>1492</v>
      </c>
      <c r="F19" s="473"/>
      <c r="G19" s="1144">
        <v>288</v>
      </c>
      <c r="H19" s="473"/>
      <c r="I19" s="1144">
        <v>847</v>
      </c>
      <c r="J19" s="473"/>
      <c r="K19" s="1144">
        <v>3823</v>
      </c>
      <c r="L19" s="473"/>
      <c r="M19" s="1144">
        <v>1</v>
      </c>
      <c r="N19" s="473"/>
      <c r="O19" s="1144">
        <v>4</v>
      </c>
      <c r="P19" s="473"/>
      <c r="Q19" s="1144">
        <v>4</v>
      </c>
      <c r="R19" s="473"/>
      <c r="S19" s="1144">
        <v>5</v>
      </c>
      <c r="T19" s="473"/>
      <c r="U19" s="1144"/>
      <c r="V19" s="473"/>
      <c r="W19" s="997"/>
      <c r="X19" s="997"/>
      <c r="Y19" s="997"/>
      <c r="Z19" s="997"/>
      <c r="AA19" s="997"/>
      <c r="AB19" s="997"/>
      <c r="AC19" s="997"/>
      <c r="AD19" s="997"/>
      <c r="AE19" s="997"/>
      <c r="AF19" s="997"/>
      <c r="AG19" s="997"/>
      <c r="AH19" s="997"/>
      <c r="AI19" s="997"/>
      <c r="AJ19" s="997"/>
      <c r="AK19" s="997"/>
      <c r="AL19" s="997"/>
    </row>
    <row r="20" spans="1:38" s="383" customFormat="1" ht="16.5" customHeight="1" thickBot="1">
      <c r="A20" s="411" t="s">
        <v>183</v>
      </c>
      <c r="B20" s="1144" t="e">
        <f>C20+E20+G20+K20+I20+M20+O20+Q20+S20+U20</f>
        <v>#DIV/0!</v>
      </c>
      <c r="C20" s="1393">
        <f>C17/C19*1000000</f>
        <v>10865555.555555554</v>
      </c>
      <c r="D20" s="474"/>
      <c r="E20" s="422">
        <f>E17/E19*1000000</f>
        <v>286729.22252010717</v>
      </c>
      <c r="F20" s="474"/>
      <c r="G20" s="422">
        <f>G17/G19*1000000</f>
        <v>1404166.6666666665</v>
      </c>
      <c r="H20" s="474"/>
      <c r="I20" s="422">
        <f>I17/I19*1000000</f>
        <v>221015.34828807553</v>
      </c>
      <c r="J20" s="474"/>
      <c r="K20" s="422">
        <f>K17/K19*1000000</f>
        <v>172929.23801203241</v>
      </c>
      <c r="L20" s="474"/>
      <c r="M20" s="422">
        <f>M17/M19*1000000</f>
        <v>4738900000</v>
      </c>
      <c r="N20" s="474"/>
      <c r="O20" s="422">
        <f>O17/O19*1000000</f>
        <v>83000000</v>
      </c>
      <c r="P20" s="474"/>
      <c r="Q20" s="422">
        <f>Q17/Q19*1000000</f>
        <v>124950000.00000001</v>
      </c>
      <c r="R20" s="474"/>
      <c r="S20" s="422">
        <f>S17/S19*1000000</f>
        <v>39660000</v>
      </c>
      <c r="T20" s="474"/>
      <c r="U20" s="422" t="e">
        <f>U17/U19*1000000</f>
        <v>#DIV/0!</v>
      </c>
      <c r="V20" s="474"/>
      <c r="W20" s="997"/>
      <c r="X20" s="997"/>
      <c r="Y20" s="997"/>
      <c r="Z20" s="997"/>
      <c r="AA20" s="997"/>
      <c r="AB20" s="997"/>
      <c r="AC20" s="997"/>
      <c r="AD20" s="997"/>
      <c r="AE20" s="997"/>
      <c r="AF20" s="997"/>
      <c r="AG20" s="997"/>
      <c r="AH20" s="997"/>
      <c r="AI20" s="997"/>
      <c r="AJ20" s="997"/>
      <c r="AK20" s="997"/>
      <c r="AL20" s="997"/>
    </row>
    <row r="21" spans="1:38">
      <c r="C21" s="382"/>
      <c r="D21" s="365"/>
      <c r="F21" s="365"/>
      <c r="W21" s="336"/>
      <c r="X21" s="580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</row>
    <row r="22" spans="1:38" s="503" customFormat="1">
      <c r="A22" s="1375" t="s">
        <v>338</v>
      </c>
      <c r="B22" s="1387"/>
      <c r="C22" s="1221" t="s">
        <v>1569</v>
      </c>
      <c r="D22" s="510"/>
      <c r="E22" s="438" t="s">
        <v>495</v>
      </c>
      <c r="F22" s="510"/>
      <c r="G22" s="437" t="s">
        <v>1570</v>
      </c>
      <c r="H22" s="511"/>
      <c r="I22" s="438" t="s">
        <v>522</v>
      </c>
      <c r="J22" s="511"/>
      <c r="K22" s="438" t="s">
        <v>518</v>
      </c>
      <c r="L22" s="510"/>
      <c r="M22" s="1201" t="s">
        <v>522</v>
      </c>
      <c r="N22" s="510"/>
      <c r="O22" s="1207" t="s">
        <v>517</v>
      </c>
      <c r="P22" s="438"/>
      <c r="Q22" s="1207" t="s">
        <v>517</v>
      </c>
      <c r="R22" s="510"/>
      <c r="S22" s="1207" t="s">
        <v>517</v>
      </c>
      <c r="T22" s="510"/>
      <c r="U22" s="438" t="s">
        <v>518</v>
      </c>
      <c r="V22" s="510"/>
      <c r="W22" s="516"/>
      <c r="X22" s="1031"/>
      <c r="Y22" s="506"/>
      <c r="Z22" s="506"/>
      <c r="AA22" s="506"/>
      <c r="AB22" s="506"/>
      <c r="AC22" s="506"/>
      <c r="AD22" s="506"/>
      <c r="AE22" s="506"/>
      <c r="AF22" s="506"/>
      <c r="AG22" s="506"/>
      <c r="AH22" s="506"/>
      <c r="AI22" s="506"/>
      <c r="AJ22" s="506"/>
      <c r="AK22" s="506"/>
      <c r="AL22" s="506"/>
    </row>
    <row r="23" spans="1:38" s="503" customFormat="1" ht="12">
      <c r="A23" s="506"/>
      <c r="B23" s="319"/>
      <c r="C23" s="1319" t="s">
        <v>332</v>
      </c>
      <c r="D23" s="513"/>
      <c r="E23" s="381" t="s">
        <v>332</v>
      </c>
      <c r="F23" s="513"/>
      <c r="G23" s="481" t="s">
        <v>1553</v>
      </c>
      <c r="H23" s="514"/>
      <c r="I23" s="381" t="s">
        <v>332</v>
      </c>
      <c r="J23" s="514"/>
      <c r="K23" s="381" t="s">
        <v>332</v>
      </c>
      <c r="L23" s="513"/>
      <c r="M23" s="1202" t="s">
        <v>1571</v>
      </c>
      <c r="N23" s="513"/>
      <c r="O23" s="1202" t="s">
        <v>1572</v>
      </c>
      <c r="P23" s="381"/>
      <c r="Q23" s="1202" t="s">
        <v>1573</v>
      </c>
      <c r="R23" s="513"/>
      <c r="S23" s="1202" t="s">
        <v>1574</v>
      </c>
      <c r="T23" s="513"/>
      <c r="U23" s="381" t="s">
        <v>1575</v>
      </c>
      <c r="V23" s="513"/>
      <c r="W23" s="998"/>
      <c r="X23" s="1031"/>
      <c r="Y23" s="506"/>
      <c r="Z23" s="506"/>
      <c r="AA23" s="506"/>
      <c r="AB23" s="506"/>
      <c r="AC23" s="506"/>
      <c r="AD23" s="506"/>
      <c r="AE23" s="506"/>
      <c r="AF23" s="506"/>
      <c r="AG23" s="506"/>
      <c r="AH23" s="506"/>
      <c r="AI23" s="506"/>
      <c r="AJ23" s="506"/>
      <c r="AK23" s="506"/>
      <c r="AL23" s="506"/>
    </row>
    <row r="24" spans="1:38">
      <c r="A24" s="145"/>
      <c r="B24" s="1384"/>
      <c r="C24" s="343" t="s">
        <v>117</v>
      </c>
      <c r="D24" s="368" t="s">
        <v>21</v>
      </c>
      <c r="E24" s="345" t="s">
        <v>117</v>
      </c>
      <c r="F24" s="368" t="s">
        <v>21</v>
      </c>
      <c r="G24" s="345" t="s">
        <v>117</v>
      </c>
      <c r="H24" s="368" t="s">
        <v>21</v>
      </c>
      <c r="I24" s="345" t="s">
        <v>117</v>
      </c>
      <c r="J24" s="368" t="s">
        <v>21</v>
      </c>
      <c r="K24" s="345" t="s">
        <v>117</v>
      </c>
      <c r="L24" s="344" t="s">
        <v>21</v>
      </c>
      <c r="M24" s="345" t="s">
        <v>117</v>
      </c>
      <c r="N24" s="344" t="s">
        <v>21</v>
      </c>
      <c r="O24" s="345" t="s">
        <v>117</v>
      </c>
      <c r="P24" s="344" t="s">
        <v>21</v>
      </c>
      <c r="Q24" s="345" t="s">
        <v>117</v>
      </c>
      <c r="R24" s="344" t="s">
        <v>21</v>
      </c>
      <c r="S24" s="345" t="s">
        <v>117</v>
      </c>
      <c r="T24" s="344" t="s">
        <v>21</v>
      </c>
      <c r="U24" s="345" t="s">
        <v>117</v>
      </c>
      <c r="V24" s="344" t="s">
        <v>21</v>
      </c>
      <c r="W24" s="417"/>
      <c r="X24" s="766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</row>
    <row r="25" spans="1:38">
      <c r="A25" s="144" t="s">
        <v>187</v>
      </c>
      <c r="B25" s="1144">
        <f t="shared" ref="B25:B32" si="13">C25+E25+G25+K25+I25+M25+O25+Q25+S25+U25</f>
        <v>46.368760137526365</v>
      </c>
      <c r="C25" s="1144">
        <v>7.0622349575263677</v>
      </c>
      <c r="D25" s="364">
        <f t="shared" ref="D25:D32" si="14">C25/$C$33*100</f>
        <v>7.2223258493458813</v>
      </c>
      <c r="E25" s="335">
        <v>14.4</v>
      </c>
      <c r="F25" s="364">
        <f t="shared" ref="F25:F32" si="15">E25/$E$33*100</f>
        <v>3.3660589060308563</v>
      </c>
      <c r="G25" s="335">
        <v>0</v>
      </c>
      <c r="H25" s="364">
        <f>G25/$G$33*100</f>
        <v>0</v>
      </c>
      <c r="I25" s="335">
        <v>0</v>
      </c>
      <c r="J25" s="364">
        <f>I25/$I$33*100</f>
        <v>0</v>
      </c>
      <c r="K25" s="419">
        <v>24.906525179999999</v>
      </c>
      <c r="L25" s="364">
        <f>K25/$K$33*100</f>
        <v>3.7675528822525686</v>
      </c>
      <c r="N25" s="364">
        <f>M25/$M$33*100</f>
        <v>0</v>
      </c>
      <c r="P25" s="364">
        <f>O25/$O$33*100</f>
        <v>0</v>
      </c>
      <c r="R25" s="364">
        <f t="shared" ref="R25:R32" si="16">Q25/$Q$33*100</f>
        <v>0</v>
      </c>
      <c r="T25" s="364">
        <f t="shared" ref="T25:T32" si="17">S25/$S$33*100</f>
        <v>0</v>
      </c>
      <c r="U25" s="419"/>
      <c r="V25" s="364"/>
      <c r="X25" s="580"/>
      <c r="Y25" s="336"/>
      <c r="Z25" s="580"/>
      <c r="AA25" s="336"/>
      <c r="AB25" s="580"/>
      <c r="AC25" s="336"/>
      <c r="AD25" s="580"/>
      <c r="AE25" s="336"/>
      <c r="AF25" s="580"/>
      <c r="AG25" s="336"/>
      <c r="AH25" s="580"/>
      <c r="AI25" s="336"/>
      <c r="AJ25" s="580"/>
      <c r="AK25" s="336"/>
      <c r="AL25" s="580"/>
    </row>
    <row r="26" spans="1:38">
      <c r="A26" s="768" t="s">
        <v>189</v>
      </c>
      <c r="B26" s="1144">
        <f t="shared" si="13"/>
        <v>175.96531196035136</v>
      </c>
      <c r="C26" s="382">
        <v>5.1653119603513318</v>
      </c>
      <c r="D26" s="364">
        <f t="shared" si="14"/>
        <v>5.2824022870300524</v>
      </c>
      <c r="E26" s="335">
        <v>0</v>
      </c>
      <c r="F26" s="364">
        <f t="shared" si="15"/>
        <v>0</v>
      </c>
      <c r="G26" s="335">
        <v>20.8</v>
      </c>
      <c r="H26" s="364">
        <f t="shared" ref="H26:H32" si="18">G26/$G$33*100</f>
        <v>5.1434223541048469</v>
      </c>
      <c r="I26" s="335">
        <v>20.8</v>
      </c>
      <c r="J26" s="364">
        <f t="shared" ref="J26:J32" si="19">I26/$I$33*100</f>
        <v>11.111111111111112</v>
      </c>
      <c r="K26" s="1144">
        <v>0</v>
      </c>
      <c r="L26" s="364">
        <f t="shared" ref="L26:L32" si="20">K26/$K$33*100</f>
        <v>0</v>
      </c>
      <c r="M26" s="335">
        <v>113</v>
      </c>
      <c r="N26" s="364">
        <f t="shared" ref="N26:N32" si="21">M26/$M$33*100</f>
        <v>2.4089707512577814</v>
      </c>
      <c r="O26" s="335">
        <v>6.9</v>
      </c>
      <c r="P26" s="364">
        <f t="shared" ref="P26:P32" si="22">O26/$O$33*100</f>
        <v>2.0808202653799759</v>
      </c>
      <c r="Q26" s="335">
        <v>6.8</v>
      </c>
      <c r="R26" s="364">
        <f t="shared" si="16"/>
        <v>1.6361886429258903</v>
      </c>
      <c r="S26" s="335">
        <v>2.5</v>
      </c>
      <c r="T26" s="364">
        <f t="shared" si="17"/>
        <v>1.8328445747800584</v>
      </c>
      <c r="U26" s="419"/>
      <c r="V26" s="364"/>
      <c r="X26" s="580"/>
      <c r="Y26" s="336"/>
      <c r="Z26" s="580"/>
      <c r="AA26" s="336"/>
      <c r="AB26" s="580"/>
      <c r="AC26" s="336"/>
      <c r="AD26" s="580"/>
      <c r="AE26" s="336"/>
      <c r="AF26" s="580"/>
      <c r="AG26" s="336"/>
      <c r="AH26" s="580"/>
      <c r="AI26" s="336"/>
      <c r="AJ26" s="580"/>
      <c r="AK26" s="336"/>
      <c r="AL26" s="580"/>
    </row>
    <row r="27" spans="1:38">
      <c r="A27" s="768" t="s">
        <v>190</v>
      </c>
      <c r="B27" s="1144">
        <f t="shared" si="13"/>
        <v>2.1912651689527589</v>
      </c>
      <c r="C27" s="382">
        <v>0.19126516895275913</v>
      </c>
      <c r="D27" s="364">
        <f t="shared" si="14"/>
        <v>0.19560088019088848</v>
      </c>
      <c r="E27" s="335">
        <v>0.6</v>
      </c>
      <c r="F27" s="364">
        <f t="shared" si="15"/>
        <v>0.14025245441795234</v>
      </c>
      <c r="G27" s="335">
        <v>1.4</v>
      </c>
      <c r="H27" s="364">
        <f t="shared" si="18"/>
        <v>0.34619188921859545</v>
      </c>
      <c r="J27" s="364">
        <f t="shared" si="19"/>
        <v>0</v>
      </c>
      <c r="K27" s="1144">
        <v>0</v>
      </c>
      <c r="L27" s="364">
        <f t="shared" si="20"/>
        <v>0</v>
      </c>
      <c r="M27" s="335">
        <v>0</v>
      </c>
      <c r="N27" s="364">
        <f t="shared" si="21"/>
        <v>0</v>
      </c>
      <c r="P27" s="364">
        <f t="shared" si="22"/>
        <v>0</v>
      </c>
      <c r="R27" s="364">
        <f t="shared" si="16"/>
        <v>0</v>
      </c>
      <c r="S27" s="335">
        <v>0</v>
      </c>
      <c r="T27" s="364">
        <f t="shared" si="17"/>
        <v>0</v>
      </c>
      <c r="U27" s="419"/>
      <c r="V27" s="364"/>
      <c r="X27" s="580"/>
      <c r="Y27" s="336"/>
      <c r="Z27" s="580"/>
      <c r="AA27" s="336"/>
      <c r="AB27" s="580"/>
      <c r="AC27" s="336"/>
      <c r="AD27" s="580"/>
      <c r="AE27" s="336"/>
      <c r="AF27" s="580"/>
      <c r="AG27" s="336"/>
      <c r="AH27" s="580"/>
      <c r="AI27" s="336"/>
      <c r="AJ27" s="580"/>
      <c r="AK27" s="336"/>
      <c r="AL27" s="580"/>
    </row>
    <row r="28" spans="1:38">
      <c r="A28" s="768" t="s">
        <v>191</v>
      </c>
      <c r="B28" s="1144">
        <f t="shared" si="13"/>
        <v>0.9</v>
      </c>
      <c r="C28" s="382"/>
      <c r="D28" s="364">
        <f t="shared" si="14"/>
        <v>0</v>
      </c>
      <c r="E28" s="335">
        <v>0.9</v>
      </c>
      <c r="F28" s="364">
        <f t="shared" si="15"/>
        <v>0.21037868162692852</v>
      </c>
      <c r="H28" s="364">
        <f t="shared" si="18"/>
        <v>0</v>
      </c>
      <c r="J28" s="364">
        <f t="shared" si="19"/>
        <v>0</v>
      </c>
      <c r="K28" s="1144">
        <v>0</v>
      </c>
      <c r="L28" s="364">
        <f t="shared" si="20"/>
        <v>0</v>
      </c>
      <c r="M28" s="335">
        <v>0</v>
      </c>
      <c r="N28" s="364">
        <f t="shared" si="21"/>
        <v>0</v>
      </c>
      <c r="P28" s="364">
        <f t="shared" si="22"/>
        <v>0</v>
      </c>
      <c r="R28" s="364">
        <f t="shared" si="16"/>
        <v>0</v>
      </c>
      <c r="S28" s="335">
        <v>0</v>
      </c>
      <c r="T28" s="364">
        <f t="shared" si="17"/>
        <v>0</v>
      </c>
      <c r="U28" s="419"/>
      <c r="V28" s="364"/>
      <c r="X28" s="580"/>
      <c r="Y28" s="336"/>
      <c r="Z28" s="580"/>
      <c r="AA28" s="336"/>
      <c r="AB28" s="580"/>
      <c r="AC28" s="336"/>
      <c r="AD28" s="580"/>
      <c r="AE28" s="336"/>
      <c r="AF28" s="580"/>
      <c r="AG28" s="336"/>
      <c r="AH28" s="580"/>
      <c r="AI28" s="336"/>
      <c r="AJ28" s="580"/>
      <c r="AK28" s="336"/>
      <c r="AL28" s="580"/>
    </row>
    <row r="29" spans="1:38">
      <c r="A29" s="768" t="s">
        <v>192</v>
      </c>
      <c r="B29" s="1144">
        <f t="shared" si="13"/>
        <v>720.35901152880012</v>
      </c>
      <c r="C29" s="382">
        <v>20.230599138800002</v>
      </c>
      <c r="D29" s="364">
        <f t="shared" si="14"/>
        <v>20.689198247673033</v>
      </c>
      <c r="E29" s="335">
        <v>116.2</v>
      </c>
      <c r="F29" s="364">
        <f t="shared" si="15"/>
        <v>27.162225338943436</v>
      </c>
      <c r="G29" s="335">
        <v>79.5</v>
      </c>
      <c r="H29" s="364">
        <f t="shared" si="18"/>
        <v>19.658753709198816</v>
      </c>
      <c r="I29" s="335">
        <v>0</v>
      </c>
      <c r="J29" s="364">
        <f t="shared" si="19"/>
        <v>0</v>
      </c>
      <c r="K29" s="1144">
        <v>45.328412389999997</v>
      </c>
      <c r="L29" s="364">
        <f t="shared" si="20"/>
        <v>6.8567248748537608</v>
      </c>
      <c r="M29" s="335">
        <v>299.60000000000002</v>
      </c>
      <c r="N29" s="364">
        <f t="shared" si="21"/>
        <v>6.3869702396179759</v>
      </c>
      <c r="O29" s="335">
        <v>65.7</v>
      </c>
      <c r="P29" s="364">
        <f t="shared" si="22"/>
        <v>19.813027744270205</v>
      </c>
      <c r="Q29" s="335">
        <v>67.599999999999994</v>
      </c>
      <c r="R29" s="364">
        <f t="shared" si="16"/>
        <v>16.265640038498557</v>
      </c>
      <c r="S29" s="335">
        <v>26.2</v>
      </c>
      <c r="T29" s="364">
        <f t="shared" si="17"/>
        <v>19.208211143695014</v>
      </c>
      <c r="U29" s="419"/>
      <c r="V29" s="364"/>
      <c r="X29" s="580"/>
      <c r="Y29" s="336"/>
      <c r="Z29" s="580"/>
      <c r="AA29" s="336"/>
      <c r="AB29" s="580"/>
      <c r="AC29" s="336"/>
      <c r="AD29" s="580"/>
      <c r="AE29" s="336"/>
      <c r="AF29" s="580"/>
      <c r="AG29" s="336"/>
      <c r="AH29" s="580"/>
      <c r="AI29" s="336"/>
      <c r="AJ29" s="580"/>
      <c r="AK29" s="336"/>
      <c r="AL29" s="580"/>
    </row>
    <row r="30" spans="1:38">
      <c r="A30" s="768" t="s">
        <v>193</v>
      </c>
      <c r="B30" s="1144">
        <f t="shared" si="13"/>
        <v>1528.6818336864299</v>
      </c>
      <c r="C30" s="382">
        <v>43.787915256429997</v>
      </c>
      <c r="D30" s="364">
        <f t="shared" si="14"/>
        <v>44.780525449446642</v>
      </c>
      <c r="E30" s="335">
        <v>153.19999999999999</v>
      </c>
      <c r="F30" s="364">
        <f t="shared" si="15"/>
        <v>35.81112669471716</v>
      </c>
      <c r="G30" s="335">
        <v>173.5</v>
      </c>
      <c r="H30" s="364">
        <f t="shared" si="18"/>
        <v>42.903066271018794</v>
      </c>
      <c r="I30" s="335">
        <v>48.1</v>
      </c>
      <c r="J30" s="364">
        <f t="shared" si="19"/>
        <v>25.694444444444446</v>
      </c>
      <c r="K30" s="419">
        <v>255.69391843</v>
      </c>
      <c r="L30" s="364">
        <f>K30/$K$33*100</f>
        <v>38.678232005200165</v>
      </c>
      <c r="M30" s="335">
        <v>516.29999999999995</v>
      </c>
      <c r="N30" s="364">
        <f t="shared" si="21"/>
        <v>11.006651317472498</v>
      </c>
      <c r="O30" s="335">
        <v>116.8</v>
      </c>
      <c r="P30" s="364">
        <f t="shared" si="22"/>
        <v>35.223160434258141</v>
      </c>
      <c r="Q30" s="335">
        <v>148.80000000000001</v>
      </c>
      <c r="R30" s="364">
        <f t="shared" si="16"/>
        <v>35.803657362848895</v>
      </c>
      <c r="S30" s="335">
        <v>72.5</v>
      </c>
      <c r="T30" s="364">
        <f t="shared" si="17"/>
        <v>53.152492668621697</v>
      </c>
      <c r="U30" s="419"/>
      <c r="V30" s="364"/>
      <c r="W30" s="336"/>
      <c r="X30" s="580"/>
      <c r="Y30" s="336"/>
      <c r="Z30" s="580"/>
      <c r="AA30" s="336"/>
      <c r="AB30" s="580"/>
      <c r="AC30" s="336"/>
      <c r="AD30" s="580"/>
      <c r="AE30" s="336"/>
      <c r="AF30" s="580"/>
      <c r="AG30" s="336"/>
      <c r="AH30" s="580"/>
      <c r="AI30" s="336"/>
      <c r="AJ30" s="580"/>
      <c r="AK30" s="336"/>
      <c r="AL30" s="580"/>
    </row>
    <row r="31" spans="1:38">
      <c r="A31" s="768" t="s">
        <v>194</v>
      </c>
      <c r="B31" s="1144">
        <f t="shared" si="13"/>
        <v>3243.9081463652005</v>
      </c>
      <c r="C31" s="382">
        <v>18.280068805199999</v>
      </c>
      <c r="D31" s="364">
        <f t="shared" si="14"/>
        <v>18.694452146330239</v>
      </c>
      <c r="E31" s="335">
        <v>65</v>
      </c>
      <c r="F31" s="364">
        <f t="shared" si="15"/>
        <v>15.194015895278168</v>
      </c>
      <c r="G31" s="335">
        <v>108.6</v>
      </c>
      <c r="H31" s="364">
        <f t="shared" si="18"/>
        <v>26.854599406528191</v>
      </c>
      <c r="I31" s="335">
        <v>79.599999999999994</v>
      </c>
      <c r="J31" s="364">
        <f t="shared" si="19"/>
        <v>42.521367521367523</v>
      </c>
      <c r="K31" s="419">
        <v>280.42807756000002</v>
      </c>
      <c r="L31" s="364">
        <f t="shared" si="20"/>
        <v>42.419711470796386</v>
      </c>
      <c r="M31" s="335">
        <v>2334.9</v>
      </c>
      <c r="N31" s="364">
        <f t="shared" si="21"/>
        <v>49.776157585060119</v>
      </c>
      <c r="O31" s="335">
        <v>88.9</v>
      </c>
      <c r="P31" s="364">
        <f t="shared" si="22"/>
        <v>26.809408926417372</v>
      </c>
      <c r="Q31" s="335">
        <v>194.9</v>
      </c>
      <c r="R31" s="364">
        <f t="shared" si="16"/>
        <v>46.896053897978824</v>
      </c>
      <c r="S31" s="335">
        <v>73.3</v>
      </c>
      <c r="T31" s="364">
        <f t="shared" si="17"/>
        <v>53.739002932551315</v>
      </c>
      <c r="U31" s="419"/>
      <c r="V31" s="364"/>
      <c r="W31" s="336"/>
      <c r="X31" s="580"/>
      <c r="Y31" s="336"/>
      <c r="Z31" s="580"/>
      <c r="AA31" s="336"/>
      <c r="AB31" s="580"/>
      <c r="AC31" s="336"/>
      <c r="AD31" s="580"/>
      <c r="AE31" s="336"/>
      <c r="AF31" s="580"/>
      <c r="AG31" s="336"/>
      <c r="AH31" s="580"/>
      <c r="AI31" s="336"/>
      <c r="AJ31" s="580"/>
      <c r="AK31" s="336"/>
      <c r="AL31" s="580"/>
    </row>
    <row r="32" spans="1:38" ht="13.5" thickBot="1">
      <c r="A32" s="768" t="s">
        <v>195</v>
      </c>
      <c r="B32" s="1144">
        <f t="shared" si="13"/>
        <v>1828.8887038</v>
      </c>
      <c r="C32" s="382">
        <v>3.0659934</v>
      </c>
      <c r="D32" s="364">
        <f t="shared" si="14"/>
        <v>3.1354951399832678</v>
      </c>
      <c r="E32" s="335">
        <v>77.5</v>
      </c>
      <c r="F32" s="364">
        <f t="shared" si="15"/>
        <v>18.115942028985511</v>
      </c>
      <c r="G32" s="335">
        <v>20.6</v>
      </c>
      <c r="H32" s="364">
        <f t="shared" si="18"/>
        <v>5.0939663699307625</v>
      </c>
      <c r="I32" s="335">
        <v>38.700000000000003</v>
      </c>
      <c r="J32" s="364">
        <f t="shared" si="19"/>
        <v>20.673076923076923</v>
      </c>
      <c r="K32" s="419">
        <v>54.722710399999997</v>
      </c>
      <c r="L32" s="364">
        <f t="shared" si="20"/>
        <v>8.277778766897125</v>
      </c>
      <c r="M32" s="335">
        <v>1475.1</v>
      </c>
      <c r="N32" s="364">
        <f t="shared" si="21"/>
        <v>31.446661550268608</v>
      </c>
      <c r="O32" s="335">
        <v>53.7</v>
      </c>
      <c r="P32" s="364">
        <f t="shared" si="22"/>
        <v>16.194209891435467</v>
      </c>
      <c r="Q32" s="335">
        <v>81.7</v>
      </c>
      <c r="R32" s="364">
        <f t="shared" si="16"/>
        <v>19.65832531280077</v>
      </c>
      <c r="S32" s="335">
        <v>23.8</v>
      </c>
      <c r="T32" s="364">
        <f t="shared" si="17"/>
        <v>17.448680351906159</v>
      </c>
      <c r="U32" s="419"/>
      <c r="V32" s="364"/>
      <c r="W32" s="336"/>
      <c r="X32" s="580"/>
      <c r="Y32" s="336"/>
      <c r="Z32" s="580"/>
      <c r="AA32" s="336"/>
      <c r="AB32" s="580"/>
      <c r="AC32" s="336"/>
      <c r="AD32" s="580"/>
      <c r="AE32" s="336"/>
      <c r="AF32" s="580"/>
      <c r="AG32" s="336"/>
      <c r="AH32" s="580"/>
      <c r="AI32" s="336"/>
      <c r="AJ32" s="580"/>
      <c r="AK32" s="336"/>
      <c r="AL32" s="580"/>
    </row>
    <row r="33" spans="1:38" ht="16.5" customHeight="1" thickBot="1">
      <c r="A33" s="1376" t="s">
        <v>17</v>
      </c>
      <c r="B33" s="1386">
        <f>SUM(B25:B32)</f>
        <v>7547.2630326472618</v>
      </c>
      <c r="C33" s="488">
        <f>SUM(C25:C32)</f>
        <v>97.783388687260455</v>
      </c>
      <c r="D33" s="363">
        <f>SUM(D25:D32)</f>
        <v>100</v>
      </c>
      <c r="E33" s="354">
        <f t="shared" ref="E33:N33" si="23">SUM(E25:E32)</f>
        <v>427.79999999999995</v>
      </c>
      <c r="F33" s="363">
        <f t="shared" si="23"/>
        <v>100.00000000000001</v>
      </c>
      <c r="G33" s="354">
        <f t="shared" si="23"/>
        <v>404.4</v>
      </c>
      <c r="H33" s="363">
        <f t="shared" si="23"/>
        <v>100.00000000000001</v>
      </c>
      <c r="I33" s="354">
        <f t="shared" si="23"/>
        <v>187.2</v>
      </c>
      <c r="J33" s="363">
        <f t="shared" si="23"/>
        <v>100</v>
      </c>
      <c r="K33" s="354">
        <f t="shared" si="23"/>
        <v>661.07964396</v>
      </c>
      <c r="L33" s="363">
        <f t="shared" si="23"/>
        <v>100.00000000000001</v>
      </c>
      <c r="M33" s="354">
        <v>4690.8</v>
      </c>
      <c r="N33" s="363">
        <f t="shared" si="23"/>
        <v>101.02541144367697</v>
      </c>
      <c r="O33" s="354">
        <v>331.6</v>
      </c>
      <c r="P33" s="363">
        <f>SUM(P25:P32)</f>
        <v>100.12062726176116</v>
      </c>
      <c r="Q33" s="354">
        <v>415.6</v>
      </c>
      <c r="R33" s="363">
        <f>SUM(R25:R32)</f>
        <v>120.25986525505294</v>
      </c>
      <c r="S33" s="354">
        <v>136.4</v>
      </c>
      <c r="T33" s="424">
        <f>SUM(T25:T32)</f>
        <v>145.38123167155425</v>
      </c>
      <c r="U33" s="354"/>
      <c r="V33" s="363"/>
      <c r="W33" s="336"/>
      <c r="X33" s="580"/>
      <c r="Y33" s="336"/>
      <c r="Z33" s="580"/>
      <c r="AA33" s="336"/>
      <c r="AB33" s="580"/>
      <c r="AC33" s="336"/>
      <c r="AD33" s="580"/>
      <c r="AE33" s="336"/>
      <c r="AF33" s="580"/>
      <c r="AG33" s="336"/>
      <c r="AH33" s="580"/>
      <c r="AI33" s="336"/>
      <c r="AJ33" s="580"/>
      <c r="AK33" s="336"/>
      <c r="AL33" s="580"/>
    </row>
    <row r="34" spans="1:38" ht="13.5" thickBot="1">
      <c r="B34" s="1388"/>
      <c r="C34" s="382"/>
      <c r="D34" s="365"/>
      <c r="F34" s="365"/>
      <c r="L34" s="365"/>
      <c r="N34" s="365"/>
      <c r="P34" s="365"/>
      <c r="R34" s="365"/>
      <c r="T34" s="365"/>
      <c r="V34" s="365"/>
      <c r="W34" s="336"/>
      <c r="X34" s="580"/>
      <c r="Y34" s="336"/>
      <c r="Z34" s="580"/>
      <c r="AA34" s="336"/>
      <c r="AB34" s="580"/>
      <c r="AC34" s="336"/>
      <c r="AD34" s="580"/>
      <c r="AE34" s="336"/>
      <c r="AF34" s="580"/>
      <c r="AG34" s="336"/>
      <c r="AH34" s="580"/>
      <c r="AI34" s="336"/>
      <c r="AJ34" s="580"/>
      <c r="AK34" s="336"/>
      <c r="AL34" s="580"/>
    </row>
    <row r="35" spans="1:38" ht="16.5" customHeight="1">
      <c r="A35" s="160" t="s">
        <v>1555</v>
      </c>
      <c r="B35" s="1389"/>
      <c r="C35" s="1279">
        <v>3</v>
      </c>
      <c r="D35" s="370"/>
      <c r="E35" s="359">
        <v>5</v>
      </c>
      <c r="F35" s="370"/>
      <c r="G35" s="359">
        <v>6</v>
      </c>
      <c r="H35" s="370"/>
      <c r="I35" s="359">
        <v>5.77</v>
      </c>
      <c r="J35" s="370"/>
      <c r="K35" s="359">
        <v>5</v>
      </c>
      <c r="L35" s="370"/>
      <c r="M35" s="359">
        <v>4.2</v>
      </c>
      <c r="N35" s="370"/>
      <c r="O35" s="359">
        <v>4.83</v>
      </c>
      <c r="P35" s="370"/>
      <c r="Q35" s="359">
        <v>5.44</v>
      </c>
      <c r="R35" s="370"/>
      <c r="S35" s="359">
        <v>5.04</v>
      </c>
      <c r="T35" s="370"/>
      <c r="U35" s="359">
        <v>0</v>
      </c>
      <c r="V35" s="370"/>
      <c r="W35" s="336"/>
      <c r="X35" s="580"/>
      <c r="Y35" s="336"/>
      <c r="Z35" s="580"/>
      <c r="AA35" s="336"/>
      <c r="AB35" s="580"/>
      <c r="AC35" s="336"/>
      <c r="AD35" s="580"/>
      <c r="AE35" s="336"/>
      <c r="AF35" s="580"/>
      <c r="AG35" s="336"/>
      <c r="AH35" s="580"/>
      <c r="AI35" s="336"/>
      <c r="AJ35" s="580"/>
      <c r="AK35" s="336"/>
      <c r="AL35" s="580"/>
    </row>
    <row r="36" spans="1:38" ht="16.5" customHeight="1" thickBot="1">
      <c r="A36" s="327" t="s">
        <v>1556</v>
      </c>
      <c r="B36" s="1390"/>
      <c r="C36" s="340">
        <v>4.71</v>
      </c>
      <c r="D36" s="367"/>
      <c r="E36" s="342">
        <v>2</v>
      </c>
      <c r="F36" s="367"/>
      <c r="G36" s="342">
        <v>2</v>
      </c>
      <c r="H36" s="367"/>
      <c r="I36" s="342">
        <v>0</v>
      </c>
      <c r="J36" s="367"/>
      <c r="K36" s="342">
        <v>2.6</v>
      </c>
      <c r="L36" s="367"/>
      <c r="M36" s="342"/>
      <c r="N36" s="367"/>
      <c r="O36" s="342"/>
      <c r="P36" s="367"/>
      <c r="Q36" s="342"/>
      <c r="R36" s="367"/>
      <c r="S36" s="342"/>
      <c r="T36" s="367"/>
      <c r="U36" s="342">
        <v>0</v>
      </c>
      <c r="V36" s="367"/>
      <c r="W36" s="336"/>
      <c r="X36" s="580"/>
      <c r="Y36" s="336"/>
      <c r="Z36" s="580"/>
      <c r="AA36" s="336"/>
      <c r="AB36" s="580"/>
      <c r="AC36" s="336"/>
      <c r="AD36" s="580"/>
      <c r="AE36" s="336"/>
      <c r="AF36" s="580"/>
      <c r="AG36" s="336"/>
      <c r="AH36" s="580"/>
      <c r="AI36" s="336"/>
      <c r="AJ36" s="580"/>
      <c r="AK36" s="336"/>
      <c r="AL36" s="580"/>
    </row>
    <row r="37" spans="1:38" ht="16.5" customHeight="1" thickBot="1">
      <c r="A37" s="162" t="s">
        <v>1557</v>
      </c>
      <c r="B37" s="1384"/>
      <c r="C37" s="1382">
        <v>3.38</v>
      </c>
      <c r="D37" s="374"/>
      <c r="E37" s="375">
        <v>4.42</v>
      </c>
      <c r="F37" s="374"/>
      <c r="G37" s="375">
        <v>4.2</v>
      </c>
      <c r="H37" s="374"/>
      <c r="I37" s="375">
        <v>5.71</v>
      </c>
      <c r="J37" s="374"/>
      <c r="K37" s="375">
        <v>5</v>
      </c>
      <c r="L37" s="374"/>
      <c r="M37" s="375">
        <v>5.81</v>
      </c>
      <c r="N37" s="374"/>
      <c r="O37" s="375">
        <v>4.66</v>
      </c>
      <c r="P37" s="374"/>
      <c r="Q37" s="375">
        <v>5.24</v>
      </c>
      <c r="R37" s="374"/>
      <c r="S37" s="375">
        <v>4.8499999999999996</v>
      </c>
      <c r="T37" s="374"/>
      <c r="U37" s="375">
        <v>2.4</v>
      </c>
      <c r="V37" s="374"/>
      <c r="W37" s="1030"/>
      <c r="X37" s="1030"/>
      <c r="Y37" s="1030"/>
      <c r="Z37" s="1030"/>
      <c r="AA37" s="1030"/>
      <c r="AB37" s="1030"/>
      <c r="AC37" s="1030"/>
      <c r="AD37" s="1030"/>
      <c r="AE37" s="1030"/>
      <c r="AF37" s="1030"/>
      <c r="AG37" s="1030"/>
      <c r="AH37" s="1030"/>
      <c r="AI37" s="1030"/>
      <c r="AJ37" s="1030"/>
      <c r="AK37" s="1030"/>
      <c r="AL37" s="1030"/>
    </row>
    <row r="38" spans="1:38">
      <c r="U38" s="335" t="s">
        <v>470</v>
      </c>
      <c r="W38"/>
      <c r="X38"/>
    </row>
    <row r="39" spans="1:38">
      <c r="U39" s="335">
        <v>0</v>
      </c>
      <c r="W39"/>
      <c r="X39"/>
    </row>
    <row r="40" spans="1:38">
      <c r="W40"/>
      <c r="X40"/>
    </row>
    <row r="41" spans="1:38">
      <c r="W41"/>
      <c r="X41"/>
    </row>
  </sheetData>
  <sheetProtection password="DF9A" sheet="1" objects="1" scenarios="1"/>
  <phoneticPr fontId="0" type="noConversion"/>
  <pageMargins left="0.75" right="0.75" top="1" bottom="1" header="0.5" footer="0.5"/>
  <pageSetup paperSize="9" scale="50" orientation="landscape" horizontalDpi="300" verticalDpi="300" r:id="rId1"/>
  <headerFooter alignWithMargins="0">
    <oddHeader>&amp;CASSOCIATION OF COLLECTIVE INVESTMENTS
QUARTERLY REPORT</oddHeader>
    <oddFooter>&amp;RPage 53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W71"/>
  <sheetViews>
    <sheetView workbookViewId="0" xr3:uid="{43D09734-C6C5-5C8A-80F1-315A8C539373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4.7109375" customWidth="1"/>
    <col min="7" max="7" width="4.7109375" customWidth="1"/>
    <col min="8" max="8" width="12.7109375" style="335" customWidth="1"/>
    <col min="9" max="9" width="4.7109375" style="335" customWidth="1"/>
    <col min="10" max="10" width="12.7109375" customWidth="1"/>
    <col min="11" max="11" width="4.7109375" customWidth="1"/>
    <col min="12" max="12" width="12" customWidth="1"/>
    <col min="13" max="13" width="5.28515625" customWidth="1"/>
    <col min="14" max="14" width="12.7109375" customWidth="1"/>
    <col min="15" max="15" width="4.7109375" customWidth="1"/>
    <col min="16" max="16" width="12.7109375" customWidth="1"/>
    <col min="17" max="17" width="4.710937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</cols>
  <sheetData>
    <row r="1" spans="1:20">
      <c r="A1" s="144" t="s">
        <v>1568</v>
      </c>
      <c r="T1" t="str">
        <f>Summary!V1</f>
        <v>QUARTER ENDED 31 DECEMBER 2005</v>
      </c>
    </row>
    <row r="2" spans="1:20">
      <c r="A2" s="145"/>
    </row>
    <row r="3" spans="1:20" s="426" customFormat="1" ht="12">
      <c r="A3" s="430" t="s">
        <v>1576</v>
      </c>
      <c r="B3" s="428" t="s">
        <v>79</v>
      </c>
      <c r="C3" s="425"/>
      <c r="D3" s="438" t="s">
        <v>444</v>
      </c>
      <c r="E3" s="510"/>
      <c r="F3" s="1201" t="s">
        <v>444</v>
      </c>
      <c r="G3" s="510"/>
      <c r="H3" s="1222" t="s">
        <v>856</v>
      </c>
      <c r="I3" s="510"/>
      <c r="J3" s="324" t="s">
        <v>537</v>
      </c>
      <c r="K3" s="425"/>
      <c r="L3" s="324" t="s">
        <v>1340</v>
      </c>
      <c r="M3" s="425"/>
      <c r="N3" s="324" t="s">
        <v>417</v>
      </c>
      <c r="O3" s="425"/>
      <c r="P3" s="324" t="s">
        <v>488</v>
      </c>
      <c r="Q3" s="425"/>
    </row>
    <row r="4" spans="1:20" s="426" customFormat="1" ht="12">
      <c r="A4" s="430"/>
      <c r="B4" s="429"/>
      <c r="C4" s="427"/>
      <c r="D4" s="381" t="s">
        <v>1577</v>
      </c>
      <c r="E4" s="513"/>
      <c r="F4" s="1202" t="s">
        <v>1578</v>
      </c>
      <c r="G4" s="513"/>
      <c r="H4" s="1223" t="s">
        <v>864</v>
      </c>
      <c r="I4" s="513"/>
      <c r="J4" s="169" t="s">
        <v>1579</v>
      </c>
      <c r="K4" s="427"/>
      <c r="L4" s="169" t="s">
        <v>1580</v>
      </c>
      <c r="M4" s="427"/>
      <c r="N4" s="169" t="s">
        <v>1577</v>
      </c>
      <c r="O4" s="427"/>
      <c r="P4" s="169" t="s">
        <v>1577</v>
      </c>
      <c r="Q4" s="427"/>
    </row>
    <row r="5" spans="1:20">
      <c r="A5" s="142"/>
      <c r="B5" s="155" t="s">
        <v>117</v>
      </c>
      <c r="C5" s="157" t="s">
        <v>21</v>
      </c>
      <c r="D5" s="345" t="s">
        <v>117</v>
      </c>
      <c r="E5" s="344" t="s">
        <v>21</v>
      </c>
      <c r="F5" s="345" t="s">
        <v>117</v>
      </c>
      <c r="G5" s="344" t="s">
        <v>21</v>
      </c>
      <c r="H5" s="345" t="s">
        <v>117</v>
      </c>
      <c r="I5" s="344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</row>
    <row r="6" spans="1:20">
      <c r="A6" s="141" t="s">
        <v>118</v>
      </c>
      <c r="C6" s="158"/>
      <c r="D6" s="335"/>
      <c r="E6" s="347"/>
      <c r="F6" s="335"/>
      <c r="G6" s="347"/>
      <c r="I6" s="347"/>
      <c r="K6" s="158"/>
      <c r="M6" s="158"/>
      <c r="O6" s="159"/>
      <c r="Q6" s="158"/>
    </row>
    <row r="7" spans="1:20">
      <c r="A7" s="141" t="s">
        <v>334</v>
      </c>
      <c r="C7" s="158"/>
      <c r="D7" s="419"/>
      <c r="E7" s="448"/>
      <c r="F7" s="419"/>
      <c r="G7" s="448"/>
      <c r="H7" s="419"/>
      <c r="I7" s="448"/>
      <c r="K7" s="158"/>
      <c r="M7" s="158"/>
      <c r="O7" s="158"/>
      <c r="Q7" s="158"/>
    </row>
    <row r="8" spans="1:20" ht="12.75" customHeight="1">
      <c r="A8" s="171" t="s">
        <v>316</v>
      </c>
      <c r="B8" s="418">
        <f>+D8+F8+H8+J8+L8+N8+P8+B42+D42+F42+H42+J42</f>
        <v>915.13681145999999</v>
      </c>
      <c r="C8" s="423">
        <f t="shared" ref="C8:C14" si="0">B8/$B$17*100</f>
        <v>7.8024382474058225</v>
      </c>
      <c r="D8" s="418">
        <v>27.019055000000002</v>
      </c>
      <c r="E8" s="423">
        <f t="shared" ref="E8:E14" si="1">D8/$D$17*100</f>
        <v>21.107493945835586</v>
      </c>
      <c r="F8" s="418">
        <v>0</v>
      </c>
      <c r="G8" s="423">
        <f t="shared" ref="G8:G14" si="2">F8/$F$17*100</f>
        <v>0</v>
      </c>
      <c r="H8" s="418">
        <v>0</v>
      </c>
      <c r="I8" s="423">
        <f>H8/$H$17*100</f>
        <v>0</v>
      </c>
      <c r="J8" s="418">
        <v>4.8</v>
      </c>
      <c r="K8" s="423">
        <f t="shared" ref="K8:K14" si="3">J8/$J$17*100</f>
        <v>0.55594162612925646</v>
      </c>
      <c r="L8" s="418">
        <v>61.702658999999997</v>
      </c>
      <c r="M8" s="423">
        <f>L8/$L$17*100</f>
        <v>5.7969298395945019</v>
      </c>
      <c r="N8" s="418">
        <v>20.29</v>
      </c>
      <c r="O8" s="423">
        <f t="shared" ref="O8:O14" si="4">N8/$N$17*100</f>
        <v>25.84384154884728</v>
      </c>
      <c r="P8" s="418">
        <v>276.7</v>
      </c>
      <c r="Q8" s="423">
        <f>P8/$P$17*100</f>
        <v>19.978339350180502</v>
      </c>
    </row>
    <row r="9" spans="1:20">
      <c r="A9" s="171" t="s">
        <v>317</v>
      </c>
      <c r="B9" s="418">
        <f t="shared" ref="B9:B18" si="5">+D9+F9+H9+J9+L9+N9+P9+B43+D43+F43+H43+J43</f>
        <v>1274.4284656</v>
      </c>
      <c r="C9" s="423">
        <f t="shared" si="0"/>
        <v>10.86575174231726</v>
      </c>
      <c r="D9" s="418">
        <v>9.1173339999999996</v>
      </c>
      <c r="E9" s="423">
        <f t="shared" si="1"/>
        <v>7.1225315691892614</v>
      </c>
      <c r="F9" s="418">
        <v>7.3175535999999992</v>
      </c>
      <c r="G9" s="423">
        <f t="shared" si="2"/>
        <v>1.1549288005037264</v>
      </c>
      <c r="H9" s="418">
        <v>0</v>
      </c>
      <c r="I9" s="423">
        <f t="shared" ref="I9:I14" si="6">H9/$H$17*100</f>
        <v>0</v>
      </c>
      <c r="J9" s="418">
        <v>47.6</v>
      </c>
      <c r="K9" s="423">
        <f t="shared" si="3"/>
        <v>5.5130877924484603</v>
      </c>
      <c r="L9" s="418">
        <v>117.56657800000001</v>
      </c>
      <c r="M9" s="423">
        <f t="shared" ref="M9:M16" si="7">L9/$L$17*100</f>
        <v>11.04531336562359</v>
      </c>
      <c r="N9" s="418">
        <v>5.41</v>
      </c>
      <c r="O9" s="423">
        <f t="shared" si="4"/>
        <v>6.8908419309642071</v>
      </c>
      <c r="P9" s="418">
        <v>73.599999999999994</v>
      </c>
      <c r="Q9" s="423">
        <f t="shared" ref="Q9:Q14" si="8">P9/$P$17*100</f>
        <v>5.3140794223826706</v>
      </c>
    </row>
    <row r="10" spans="1:20">
      <c r="A10" s="171" t="s">
        <v>318</v>
      </c>
      <c r="B10" s="418">
        <f t="shared" si="5"/>
        <v>211.27982495999998</v>
      </c>
      <c r="C10" s="423">
        <f t="shared" si="0"/>
        <v>1.8013675840917323</v>
      </c>
      <c r="D10" s="418">
        <v>33.976982999999997</v>
      </c>
      <c r="E10" s="423">
        <f t="shared" si="1"/>
        <v>26.543080909760114</v>
      </c>
      <c r="F10" s="418">
        <v>20.202841960000001</v>
      </c>
      <c r="G10" s="423">
        <f t="shared" si="2"/>
        <v>3.1886126576003706</v>
      </c>
      <c r="H10" s="418">
        <v>0</v>
      </c>
      <c r="I10" s="423">
        <f t="shared" si="6"/>
        <v>0</v>
      </c>
      <c r="J10" s="418">
        <v>157.1</v>
      </c>
      <c r="K10" s="423">
        <f t="shared" si="3"/>
        <v>18.19550613852212</v>
      </c>
      <c r="L10" s="418">
        <v>0</v>
      </c>
      <c r="M10" s="423">
        <f t="shared" si="7"/>
        <v>0</v>
      </c>
      <c r="N10" s="418">
        <v>0</v>
      </c>
      <c r="O10" s="423">
        <f t="shared" si="4"/>
        <v>0</v>
      </c>
      <c r="P10" s="418"/>
      <c r="Q10" s="423">
        <f t="shared" si="8"/>
        <v>0</v>
      </c>
    </row>
    <row r="11" spans="1:20">
      <c r="A11" s="171" t="s">
        <v>319</v>
      </c>
      <c r="B11" s="418">
        <f t="shared" si="5"/>
        <v>2374.8181810200003</v>
      </c>
      <c r="C11" s="423">
        <f t="shared" si="0"/>
        <v>20.247652563187359</v>
      </c>
      <c r="D11" s="418">
        <v>23.578883999999999</v>
      </c>
      <c r="E11" s="423">
        <f t="shared" si="1"/>
        <v>18.42000585437054</v>
      </c>
      <c r="F11" s="418">
        <v>46.600064020000005</v>
      </c>
      <c r="G11" s="423">
        <f t="shared" si="2"/>
        <v>7.3548837472151174</v>
      </c>
      <c r="H11" s="418">
        <v>0</v>
      </c>
      <c r="I11" s="423">
        <f t="shared" si="6"/>
        <v>0</v>
      </c>
      <c r="J11" s="418">
        <v>0</v>
      </c>
      <c r="K11" s="423">
        <f t="shared" si="3"/>
        <v>0</v>
      </c>
      <c r="L11" s="418">
        <v>191.73423299999999</v>
      </c>
      <c r="M11" s="423">
        <f t="shared" si="7"/>
        <v>18.013322514179901</v>
      </c>
      <c r="N11" s="418">
        <v>0</v>
      </c>
      <c r="O11" s="423">
        <f t="shared" si="4"/>
        <v>0</v>
      </c>
      <c r="P11" s="418">
        <v>836.6</v>
      </c>
      <c r="Q11" s="423">
        <f t="shared" si="8"/>
        <v>60.40433212996389</v>
      </c>
    </row>
    <row r="12" spans="1:20">
      <c r="A12" s="171" t="s">
        <v>320</v>
      </c>
      <c r="B12" s="418">
        <f t="shared" si="5"/>
        <v>5497.2837301099999</v>
      </c>
      <c r="C12" s="423">
        <f t="shared" si="0"/>
        <v>46.869731711723198</v>
      </c>
      <c r="D12" s="418">
        <v>34.314673999999997</v>
      </c>
      <c r="E12" s="423">
        <f t="shared" si="1"/>
        <v>26.806887720844486</v>
      </c>
      <c r="F12" s="418">
        <v>131.76038710999998</v>
      </c>
      <c r="G12" s="423">
        <f t="shared" si="2"/>
        <v>20.795729578100932</v>
      </c>
      <c r="H12" s="418">
        <f>SUM('FOF4'!AG8:AG12)</f>
        <v>0.5</v>
      </c>
      <c r="I12" s="423">
        <f t="shared" si="6"/>
        <v>100</v>
      </c>
      <c r="J12" s="418">
        <v>71.900000000000006</v>
      </c>
      <c r="K12" s="423">
        <f t="shared" si="3"/>
        <v>8.327542274727822</v>
      </c>
      <c r="L12" s="418">
        <v>311.93172299999998</v>
      </c>
      <c r="M12" s="423">
        <f t="shared" si="7"/>
        <v>29.305808570986002</v>
      </c>
      <c r="N12" s="418">
        <v>21.78</v>
      </c>
      <c r="O12" s="423">
        <f t="shared" si="4"/>
        <v>27.741688956820788</v>
      </c>
      <c r="P12" s="418">
        <v>164.4</v>
      </c>
      <c r="Q12" s="423">
        <f t="shared" si="8"/>
        <v>11.870036101083031</v>
      </c>
    </row>
    <row r="13" spans="1:20">
      <c r="A13" s="171" t="s">
        <v>321</v>
      </c>
      <c r="B13" s="418">
        <f t="shared" si="5"/>
        <v>460.72198595225558</v>
      </c>
      <c r="C13" s="423">
        <f t="shared" si="0"/>
        <v>3.9281064859358152</v>
      </c>
      <c r="D13" s="418">
        <v>0</v>
      </c>
      <c r="E13" s="423">
        <f t="shared" si="1"/>
        <v>0</v>
      </c>
      <c r="F13" s="418">
        <v>45.554802049999999</v>
      </c>
      <c r="G13" s="423">
        <f t="shared" si="2"/>
        <v>7.1899101482210126</v>
      </c>
      <c r="H13" s="418">
        <v>0</v>
      </c>
      <c r="I13" s="423">
        <f t="shared" si="6"/>
        <v>0</v>
      </c>
      <c r="J13" s="418">
        <v>0</v>
      </c>
      <c r="K13" s="423">
        <f t="shared" si="3"/>
        <v>0</v>
      </c>
      <c r="L13" s="418">
        <v>381.46718390225561</v>
      </c>
      <c r="M13" s="423">
        <f t="shared" si="7"/>
        <v>35.838625709616004</v>
      </c>
      <c r="N13" s="418">
        <v>0</v>
      </c>
      <c r="O13" s="423">
        <f t="shared" si="4"/>
        <v>0</v>
      </c>
      <c r="P13" s="418">
        <v>33.700000000000003</v>
      </c>
      <c r="Q13" s="423">
        <f t="shared" si="8"/>
        <v>2.4332129963898916</v>
      </c>
    </row>
    <row r="14" spans="1:20" ht="13.5" thickBot="1">
      <c r="A14" s="171" t="s">
        <v>322</v>
      </c>
      <c r="B14" s="418">
        <f t="shared" si="5"/>
        <v>995.18783310999993</v>
      </c>
      <c r="C14" s="423">
        <f t="shared" si="0"/>
        <v>8.4849516653388211</v>
      </c>
      <c r="D14" s="418">
        <v>0</v>
      </c>
      <c r="E14" s="423">
        <f t="shared" si="1"/>
        <v>0</v>
      </c>
      <c r="F14" s="418">
        <v>382.1578331099999</v>
      </c>
      <c r="G14" s="423">
        <f t="shared" si="2"/>
        <v>60.31593506835884</v>
      </c>
      <c r="H14" s="418">
        <v>0</v>
      </c>
      <c r="I14" s="423">
        <f t="shared" si="6"/>
        <v>0</v>
      </c>
      <c r="J14" s="418">
        <v>582</v>
      </c>
      <c r="K14" s="423">
        <f t="shared" si="3"/>
        <v>67.407922168172334</v>
      </c>
      <c r="L14" s="418">
        <v>0</v>
      </c>
      <c r="M14" s="423">
        <f t="shared" si="7"/>
        <v>0</v>
      </c>
      <c r="N14" s="418">
        <v>31.03</v>
      </c>
      <c r="O14" s="423">
        <f t="shared" si="4"/>
        <v>39.523627563367725</v>
      </c>
      <c r="P14" s="418"/>
      <c r="Q14" s="423">
        <f t="shared" si="8"/>
        <v>0</v>
      </c>
    </row>
    <row r="15" spans="1:20" ht="16.5" customHeight="1" thickBot="1">
      <c r="A15" s="164" t="s">
        <v>175</v>
      </c>
      <c r="B15" s="449">
        <f t="shared" ref="B15:Q15" si="9">SUM(B8:B14)</f>
        <v>11728.856832212256</v>
      </c>
      <c r="C15" s="424">
        <f t="shared" si="9"/>
        <v>100</v>
      </c>
      <c r="D15" s="420">
        <f>SUM(D8:D14)</f>
        <v>128.00693000000001</v>
      </c>
      <c r="E15" s="424">
        <f t="shared" si="9"/>
        <v>99.999999999999986</v>
      </c>
      <c r="F15" s="420">
        <f>SUM(F8:F14)</f>
        <v>633.59348184999988</v>
      </c>
      <c r="G15" s="424">
        <f t="shared" si="9"/>
        <v>100</v>
      </c>
      <c r="H15" s="420">
        <f>SUM(H8:H14)</f>
        <v>0.5</v>
      </c>
      <c r="I15" s="424">
        <f>SUM(I8:I14)</f>
        <v>100</v>
      </c>
      <c r="J15" s="420">
        <f>SUM(J8:J14)</f>
        <v>863.4</v>
      </c>
      <c r="K15" s="424">
        <f t="shared" si="9"/>
        <v>100</v>
      </c>
      <c r="L15" s="420">
        <f>SUM(L8:L14)</f>
        <v>1064.4023769022556</v>
      </c>
      <c r="M15" s="424">
        <f t="shared" si="9"/>
        <v>100</v>
      </c>
      <c r="N15" s="420">
        <f>SUM(N8:N14)</f>
        <v>78.510000000000005</v>
      </c>
      <c r="O15" s="424">
        <f t="shared" si="9"/>
        <v>100</v>
      </c>
      <c r="P15" s="420">
        <f>SUM(P8:P14)</f>
        <v>1385.0000000000002</v>
      </c>
      <c r="Q15" s="424">
        <f t="shared" si="9"/>
        <v>100</v>
      </c>
    </row>
    <row r="16" spans="1:20" ht="16.5" customHeight="1" thickBot="1">
      <c r="A16" s="164" t="s">
        <v>177</v>
      </c>
      <c r="B16" s="418">
        <f t="shared" si="5"/>
        <v>0</v>
      </c>
      <c r="C16" s="424">
        <f>B16/$B$17*100</f>
        <v>0</v>
      </c>
      <c r="D16" s="420">
        <v>0</v>
      </c>
      <c r="E16" s="424">
        <f>D16/$D$17*100</f>
        <v>0</v>
      </c>
      <c r="F16" s="420">
        <v>0</v>
      </c>
      <c r="G16" s="424">
        <f>F16/$F$17*100</f>
        <v>0</v>
      </c>
      <c r="H16" s="420">
        <v>0</v>
      </c>
      <c r="I16" s="424">
        <f>H16/$H$17*100</f>
        <v>0</v>
      </c>
      <c r="J16" s="420">
        <v>0</v>
      </c>
      <c r="K16" s="424">
        <f>J16/$J$17*100</f>
        <v>0</v>
      </c>
      <c r="L16" s="420">
        <v>0</v>
      </c>
      <c r="M16" s="423">
        <f t="shared" si="7"/>
        <v>0</v>
      </c>
      <c r="N16" s="420">
        <v>0</v>
      </c>
      <c r="O16" s="424">
        <f>N16/$N$17*100</f>
        <v>0</v>
      </c>
      <c r="P16" s="420">
        <v>0</v>
      </c>
      <c r="Q16" s="424">
        <f>P16/$P$17*100</f>
        <v>0</v>
      </c>
    </row>
    <row r="17" spans="1:17" ht="16.5" customHeight="1" thickBot="1">
      <c r="A17" s="164" t="s">
        <v>179</v>
      </c>
      <c r="B17" s="449">
        <f t="shared" ref="B17:Q17" si="10">SUM(B15:B16)</f>
        <v>11728.856832212256</v>
      </c>
      <c r="C17" s="424">
        <f t="shared" si="10"/>
        <v>100</v>
      </c>
      <c r="D17" s="420">
        <f>SUM(D15:D16)</f>
        <v>128.00693000000001</v>
      </c>
      <c r="E17" s="424">
        <f t="shared" si="10"/>
        <v>99.999999999999986</v>
      </c>
      <c r="F17" s="420">
        <f>SUM(F15:F16)</f>
        <v>633.59348184999988</v>
      </c>
      <c r="G17" s="424">
        <f t="shared" si="10"/>
        <v>100</v>
      </c>
      <c r="H17" s="420">
        <f>SUM(H15:H16)</f>
        <v>0.5</v>
      </c>
      <c r="I17" s="424">
        <f>SUM(I15:I16)</f>
        <v>100</v>
      </c>
      <c r="J17" s="420">
        <f>SUM(J15:J16)</f>
        <v>863.4</v>
      </c>
      <c r="K17" s="424">
        <f t="shared" si="10"/>
        <v>100</v>
      </c>
      <c r="L17" s="420">
        <f>SUM(L15:L16)</f>
        <v>1064.4023769022556</v>
      </c>
      <c r="M17" s="424">
        <f t="shared" si="10"/>
        <v>100</v>
      </c>
      <c r="N17" s="420">
        <f>SUM(N15:N16)</f>
        <v>78.510000000000005</v>
      </c>
      <c r="O17" s="424">
        <f t="shared" si="10"/>
        <v>100</v>
      </c>
      <c r="P17" s="420">
        <f>SUM(P15:P16)</f>
        <v>1385.0000000000002</v>
      </c>
      <c r="Q17" s="424">
        <f t="shared" si="10"/>
        <v>100</v>
      </c>
    </row>
    <row r="18" spans="1:17" s="387" customFormat="1" ht="16.5" customHeight="1">
      <c r="A18" s="404" t="s">
        <v>182</v>
      </c>
      <c r="B18" s="418">
        <f t="shared" si="5"/>
        <v>68077</v>
      </c>
      <c r="C18" s="518"/>
      <c r="D18" s="421">
        <v>157</v>
      </c>
      <c r="E18" s="518"/>
      <c r="F18" s="421">
        <v>62</v>
      </c>
      <c r="G18" s="518"/>
      <c r="H18" s="421">
        <v>0</v>
      </c>
      <c r="I18" s="518"/>
      <c r="J18" s="421">
        <v>1671</v>
      </c>
      <c r="K18" s="518"/>
      <c r="L18" s="421">
        <v>20</v>
      </c>
      <c r="M18" s="518"/>
      <c r="N18" s="421">
        <v>264</v>
      </c>
      <c r="O18" s="518"/>
      <c r="P18" s="421">
        <v>12284</v>
      </c>
      <c r="Q18" s="518"/>
    </row>
    <row r="19" spans="1:17" s="387" customFormat="1" ht="16.5" customHeight="1" thickBot="1">
      <c r="A19" s="408" t="s">
        <v>183</v>
      </c>
      <c r="B19" s="520">
        <f>B17/B18*1000000</f>
        <v>172288.09777475882</v>
      </c>
      <c r="C19" s="521"/>
      <c r="D19" s="522">
        <f>D17/D18*1000000</f>
        <v>815330.76433121017</v>
      </c>
      <c r="E19" s="521"/>
      <c r="F19" s="522">
        <f>F17/F18*1000000</f>
        <v>10219249.707258062</v>
      </c>
      <c r="G19" s="521"/>
      <c r="H19" s="522" t="e">
        <f>H17/H18*1000000</f>
        <v>#DIV/0!</v>
      </c>
      <c r="I19" s="521"/>
      <c r="J19" s="522">
        <f>J17/J18*1000000</f>
        <v>516696.58886894077</v>
      </c>
      <c r="K19" s="521"/>
      <c r="L19" s="522">
        <f>L17/L18*1000000</f>
        <v>53220118.845112778</v>
      </c>
      <c r="M19" s="521"/>
      <c r="N19" s="522">
        <f>N17/N18*1000000</f>
        <v>297386.36363636365</v>
      </c>
      <c r="O19" s="521"/>
      <c r="P19" s="522">
        <f>P17/P18*1000000</f>
        <v>112748.29045913386</v>
      </c>
      <c r="Q19" s="521"/>
    </row>
    <row r="20" spans="1:17">
      <c r="D20" s="335"/>
      <c r="E20" s="335"/>
      <c r="F20" s="335"/>
      <c r="G20" s="335"/>
      <c r="J20" s="505" t="s">
        <v>470</v>
      </c>
      <c r="L20">
        <v>602.66999999999996</v>
      </c>
    </row>
    <row r="21" spans="1:17" s="426" customFormat="1">
      <c r="A21" s="141" t="s">
        <v>338</v>
      </c>
      <c r="B21" s="428" t="s">
        <v>79</v>
      </c>
      <c r="C21" s="425"/>
      <c r="D21" s="438" t="s">
        <v>1475</v>
      </c>
      <c r="E21" s="510"/>
      <c r="F21" s="1201" t="s">
        <v>444</v>
      </c>
      <c r="G21" s="510"/>
      <c r="H21" s="1222" t="s">
        <v>856</v>
      </c>
      <c r="I21" s="510"/>
      <c r="J21" s="324" t="s">
        <v>537</v>
      </c>
      <c r="K21" s="425"/>
      <c r="L21" s="324" t="s">
        <v>1340</v>
      </c>
      <c r="M21" s="425"/>
      <c r="N21" s="324" t="s">
        <v>417</v>
      </c>
      <c r="O21" s="502"/>
      <c r="P21" s="324" t="s">
        <v>488</v>
      </c>
      <c r="Q21" s="425"/>
    </row>
    <row r="22" spans="1:17" s="426" customFormat="1" ht="12">
      <c r="A22" s="430"/>
      <c r="B22" s="429"/>
      <c r="C22" s="427"/>
      <c r="D22" s="381" t="s">
        <v>1577</v>
      </c>
      <c r="E22" s="513"/>
      <c r="F22" s="1202" t="s">
        <v>1578</v>
      </c>
      <c r="G22" s="513"/>
      <c r="H22" s="1223" t="s">
        <v>864</v>
      </c>
      <c r="I22" s="513"/>
      <c r="J22" s="169" t="s">
        <v>1579</v>
      </c>
      <c r="K22" s="427"/>
      <c r="L22" s="169" t="s">
        <v>1580</v>
      </c>
      <c r="M22" s="427"/>
      <c r="N22" s="169" t="s">
        <v>1577</v>
      </c>
      <c r="O22" s="504"/>
      <c r="P22" s="169" t="s">
        <v>1577</v>
      </c>
      <c r="Q22" s="427"/>
    </row>
    <row r="23" spans="1:17">
      <c r="A23" s="142"/>
      <c r="B23" s="155" t="s">
        <v>117</v>
      </c>
      <c r="C23" s="157" t="s">
        <v>21</v>
      </c>
      <c r="D23" s="345" t="s">
        <v>117</v>
      </c>
      <c r="E23" s="344" t="s">
        <v>21</v>
      </c>
      <c r="F23" s="345" t="s">
        <v>117</v>
      </c>
      <c r="G23" s="344" t="s">
        <v>21</v>
      </c>
      <c r="H23" s="345" t="s">
        <v>117</v>
      </c>
      <c r="I23" s="344" t="s">
        <v>21</v>
      </c>
      <c r="J23" s="156" t="s">
        <v>117</v>
      </c>
      <c r="K23" s="157" t="s">
        <v>21</v>
      </c>
      <c r="L23" s="156" t="s">
        <v>117</v>
      </c>
      <c r="M23" s="157" t="s">
        <v>21</v>
      </c>
      <c r="N23" s="156" t="s">
        <v>117</v>
      </c>
      <c r="O23" s="157" t="s">
        <v>21</v>
      </c>
      <c r="P23" s="156" t="s">
        <v>117</v>
      </c>
      <c r="Q23" s="157" t="s">
        <v>21</v>
      </c>
    </row>
    <row r="24" spans="1:17">
      <c r="A24" s="141" t="s">
        <v>187</v>
      </c>
      <c r="B24" s="418">
        <f t="shared" ref="B24:B31" si="11">+D24+F24+H24+J24+L24+N24+P24+B58+D58+F58+H58+J58</f>
        <v>638.13644099225553</v>
      </c>
      <c r="C24" s="364">
        <f t="shared" ref="C24:C31" si="12">B24/$B$32*100</f>
        <v>5.4411911836473594</v>
      </c>
      <c r="D24" s="335">
        <v>10.93853</v>
      </c>
      <c r="E24" s="364">
        <f t="shared" ref="E24:E31" si="13">D24/$D$32*100</f>
        <v>8.5452640500832882</v>
      </c>
      <c r="F24" s="335">
        <v>131.76038700000001</v>
      </c>
      <c r="G24" s="364">
        <f>F24/$F$32*100</f>
        <v>20.795729457350721</v>
      </c>
      <c r="I24" s="364"/>
      <c r="J24" s="335">
        <v>0</v>
      </c>
      <c r="K24" s="364">
        <f t="shared" ref="K24:K31" si="14">J24/$J$32*100</f>
        <v>0</v>
      </c>
      <c r="L24" s="335">
        <v>381.46718390225561</v>
      </c>
      <c r="M24" s="364">
        <f>L24/$L$32*100</f>
        <v>35.838625727797897</v>
      </c>
      <c r="N24" s="335">
        <v>31.03</v>
      </c>
      <c r="O24" s="364">
        <f t="shared" ref="O24:O31" si="15">N24/$N$32*100</f>
        <v>39.523627563367732</v>
      </c>
      <c r="P24" s="335">
        <v>0</v>
      </c>
      <c r="Q24" s="364">
        <f>P24/$P$32*100</f>
        <v>0</v>
      </c>
    </row>
    <row r="25" spans="1:17">
      <c r="A25" s="172" t="s">
        <v>189</v>
      </c>
      <c r="B25" s="418">
        <f t="shared" si="11"/>
        <v>1776.8679486899998</v>
      </c>
      <c r="C25" s="364">
        <f t="shared" si="12"/>
        <v>15.150800982128725</v>
      </c>
      <c r="D25" s="335">
        <v>6.5751900000000001</v>
      </c>
      <c r="E25" s="364">
        <f t="shared" si="13"/>
        <v>5.1365891696111943</v>
      </c>
      <c r="F25" s="335">
        <v>114.261841</v>
      </c>
      <c r="G25" s="364">
        <f t="shared" ref="G25:G31" si="16">F25/$F$32*100</f>
        <v>18.033935591998709</v>
      </c>
      <c r="I25" s="364"/>
      <c r="J25" s="335">
        <v>514.20000000000005</v>
      </c>
      <c r="K25" s="364">
        <f t="shared" si="14"/>
        <v>59.5552466990966</v>
      </c>
      <c r="L25" s="335">
        <v>146.85902727999999</v>
      </c>
      <c r="M25" s="364">
        <f t="shared" ref="M25:M31" si="17">L25/$L$32*100</f>
        <v>13.797322379334709</v>
      </c>
      <c r="N25" s="335">
        <v>3.72</v>
      </c>
      <c r="O25" s="364">
        <f t="shared" si="15"/>
        <v>4.7382499044707691</v>
      </c>
      <c r="P25" s="335">
        <v>197.9</v>
      </c>
      <c r="Q25" s="364">
        <f t="shared" ref="Q25:Q31" si="18">P25/$P$32*100</f>
        <v>14.288808664259925</v>
      </c>
    </row>
    <row r="26" spans="1:17">
      <c r="A26" s="172" t="s">
        <v>190</v>
      </c>
      <c r="B26" s="418">
        <f t="shared" si="11"/>
        <v>344.78923500000002</v>
      </c>
      <c r="C26" s="364">
        <f t="shared" si="12"/>
        <v>2.9399106917971567</v>
      </c>
      <c r="D26" s="335">
        <v>6.070093</v>
      </c>
      <c r="E26" s="364">
        <f t="shared" si="13"/>
        <v>4.7420034953108159</v>
      </c>
      <c r="F26" s="335">
        <v>86.369141999999997</v>
      </c>
      <c r="G26" s="364">
        <f t="shared" si="16"/>
        <v>13.631633538656098</v>
      </c>
      <c r="I26" s="364"/>
      <c r="J26" s="335">
        <v>151</v>
      </c>
      <c r="K26" s="364">
        <f t="shared" si="14"/>
        <v>17.488996988649525</v>
      </c>
      <c r="L26" s="335">
        <v>0</v>
      </c>
      <c r="M26" s="364">
        <f t="shared" si="17"/>
        <v>0</v>
      </c>
      <c r="N26" s="335">
        <v>8.0500000000000007</v>
      </c>
      <c r="O26" s="364">
        <f t="shared" si="15"/>
        <v>10.253470895427336</v>
      </c>
      <c r="P26" s="335">
        <v>38.1</v>
      </c>
      <c r="Q26" s="364">
        <f t="shared" si="18"/>
        <v>2.7509025270758118</v>
      </c>
    </row>
    <row r="27" spans="1:17">
      <c r="A27" s="172" t="s">
        <v>191</v>
      </c>
      <c r="B27" s="418">
        <f t="shared" si="11"/>
        <v>1158.10098591</v>
      </c>
      <c r="C27" s="364">
        <f t="shared" si="12"/>
        <v>9.8747673217165186</v>
      </c>
      <c r="D27" s="335">
        <v>11.208257</v>
      </c>
      <c r="E27" s="364">
        <f t="shared" si="13"/>
        <v>8.7559768640022355</v>
      </c>
      <c r="F27" s="335">
        <v>212.61251200000001</v>
      </c>
      <c r="G27" s="364">
        <f t="shared" si="16"/>
        <v>33.556612723061697</v>
      </c>
      <c r="I27" s="364"/>
      <c r="J27" s="335">
        <v>41</v>
      </c>
      <c r="K27" s="364">
        <f t="shared" si="14"/>
        <v>4.7486680565207315</v>
      </c>
      <c r="L27" s="335">
        <v>0</v>
      </c>
      <c r="M27" s="364">
        <f t="shared" si="17"/>
        <v>0</v>
      </c>
      <c r="N27" s="335">
        <v>0</v>
      </c>
      <c r="O27" s="364">
        <f t="shared" si="15"/>
        <v>0</v>
      </c>
      <c r="P27" s="335">
        <v>225.6</v>
      </c>
      <c r="Q27" s="364">
        <f t="shared" si="18"/>
        <v>16.288808664259925</v>
      </c>
    </row>
    <row r="28" spans="1:17">
      <c r="A28" s="172" t="s">
        <v>192</v>
      </c>
      <c r="B28" s="418">
        <f t="shared" si="11"/>
        <v>4637.7657701899998</v>
      </c>
      <c r="C28" s="364">
        <f t="shared" si="12"/>
        <v>39.544787916108973</v>
      </c>
      <c r="D28" s="335">
        <v>44.560727</v>
      </c>
      <c r="E28" s="364">
        <f t="shared" si="13"/>
        <v>34.811183813426098</v>
      </c>
      <c r="F28" s="335">
        <v>81.641226000000003</v>
      </c>
      <c r="G28" s="364">
        <f t="shared" si="16"/>
        <v>12.885427002141602</v>
      </c>
      <c r="I28" s="364"/>
      <c r="J28" s="335">
        <v>74.099999999999994</v>
      </c>
      <c r="K28" s="364">
        <f t="shared" si="14"/>
        <v>8.5823488533703944</v>
      </c>
      <c r="L28" s="335">
        <v>305.11685051000001</v>
      </c>
      <c r="M28" s="364">
        <f t="shared" si="17"/>
        <v>28.665555177805928</v>
      </c>
      <c r="N28" s="335">
        <v>17.16</v>
      </c>
      <c r="O28" s="364">
        <f t="shared" si="15"/>
        <v>21.857088269010319</v>
      </c>
      <c r="P28" s="335">
        <v>387.1</v>
      </c>
      <c r="Q28" s="364">
        <f t="shared" si="18"/>
        <v>27.949458483754508</v>
      </c>
    </row>
    <row r="29" spans="1:17">
      <c r="A29" s="172" t="s">
        <v>193</v>
      </c>
      <c r="B29" s="418">
        <f t="shared" si="11"/>
        <v>2796.1808839800001</v>
      </c>
      <c r="C29" s="364">
        <f t="shared" si="12"/>
        <v>23.842165713241098</v>
      </c>
      <c r="D29" s="335">
        <v>34.670189000000001</v>
      </c>
      <c r="E29" s="364">
        <f t="shared" si="13"/>
        <v>27.084619201235732</v>
      </c>
      <c r="F29" s="335">
        <v>6.9483769999999998</v>
      </c>
      <c r="G29" s="364">
        <f t="shared" si="16"/>
        <v>1.0966616867911765</v>
      </c>
      <c r="I29" s="364"/>
      <c r="J29" s="335">
        <v>70.2</v>
      </c>
      <c r="K29" s="364">
        <f t="shared" si="14"/>
        <v>8.1306462821403755</v>
      </c>
      <c r="L29" s="335">
        <v>161.98811384000001</v>
      </c>
      <c r="M29" s="364">
        <f t="shared" si="17"/>
        <v>15.218691487106319</v>
      </c>
      <c r="N29" s="335">
        <v>18.55</v>
      </c>
      <c r="O29" s="364">
        <f t="shared" si="15"/>
        <v>23.627563367723862</v>
      </c>
      <c r="P29" s="335">
        <v>370.1</v>
      </c>
      <c r="Q29" s="364">
        <f t="shared" si="18"/>
        <v>26.722021660649816</v>
      </c>
    </row>
    <row r="30" spans="1:17">
      <c r="A30" s="172" t="s">
        <v>194</v>
      </c>
      <c r="B30" s="418">
        <f t="shared" si="11"/>
        <v>233.35057401</v>
      </c>
      <c r="C30" s="364">
        <f t="shared" si="12"/>
        <v>1.9897078499826211</v>
      </c>
      <c r="D30" s="335">
        <v>3.7338900000000002</v>
      </c>
      <c r="E30" s="364">
        <f t="shared" si="13"/>
        <v>2.9169436829231614</v>
      </c>
      <c r="F30" s="335">
        <v>0</v>
      </c>
      <c r="G30" s="364">
        <f t="shared" si="16"/>
        <v>0</v>
      </c>
      <c r="I30" s="364"/>
      <c r="J30" s="335">
        <v>12.9</v>
      </c>
      <c r="K30" s="364">
        <f t="shared" si="14"/>
        <v>1.4940931202223764</v>
      </c>
      <c r="L30" s="335">
        <v>29.035944000000001</v>
      </c>
      <c r="M30" s="364">
        <f t="shared" si="17"/>
        <v>2.7279104824281215</v>
      </c>
      <c r="N30" s="335">
        <v>0</v>
      </c>
      <c r="O30" s="364">
        <f t="shared" si="15"/>
        <v>0</v>
      </c>
      <c r="P30" s="335">
        <v>129</v>
      </c>
      <c r="Q30" s="364">
        <f t="shared" si="18"/>
        <v>9.3140794223826706</v>
      </c>
    </row>
    <row r="31" spans="1:17" ht="13.5" thickBot="1">
      <c r="A31" s="172" t="s">
        <v>195</v>
      </c>
      <c r="B31" s="418">
        <f t="shared" si="11"/>
        <v>142.68941837</v>
      </c>
      <c r="C31" s="364">
        <f t="shared" si="12"/>
        <v>1.2166683413775394</v>
      </c>
      <c r="D31" s="335">
        <v>10.250052</v>
      </c>
      <c r="E31" s="364">
        <f t="shared" si="13"/>
        <v>8.0074197234074695</v>
      </c>
      <c r="F31" s="335">
        <v>0</v>
      </c>
      <c r="G31" s="364">
        <f t="shared" si="16"/>
        <v>0</v>
      </c>
      <c r="I31" s="364"/>
      <c r="J31" s="335">
        <v>0</v>
      </c>
      <c r="K31" s="364">
        <f t="shared" si="14"/>
        <v>0</v>
      </c>
      <c r="L31" s="335">
        <v>39.93525683</v>
      </c>
      <c r="M31" s="364">
        <f t="shared" si="17"/>
        <v>3.7518947455269998</v>
      </c>
      <c r="N31" s="335">
        <v>0</v>
      </c>
      <c r="O31" s="364">
        <f t="shared" si="15"/>
        <v>0</v>
      </c>
      <c r="P31" s="335">
        <v>37.200000000000003</v>
      </c>
      <c r="Q31" s="364">
        <f t="shared" si="18"/>
        <v>2.6859205776173281</v>
      </c>
    </row>
    <row r="32" spans="1:17" ht="16.5" customHeight="1" thickBot="1">
      <c r="A32" s="164" t="s">
        <v>17</v>
      </c>
      <c r="B32" s="353">
        <f t="shared" ref="B32:Q32" si="19">SUM(B24:B31)</f>
        <v>11727.881257142257</v>
      </c>
      <c r="C32" s="363">
        <f t="shared" si="19"/>
        <v>100</v>
      </c>
      <c r="D32" s="354">
        <f>SUM(D24:D31)</f>
        <v>128.00692800000002</v>
      </c>
      <c r="E32" s="363">
        <f t="shared" si="19"/>
        <v>100</v>
      </c>
      <c r="F32" s="354">
        <f>SUM(F24:F31)</f>
        <v>633.59348499999999</v>
      </c>
      <c r="G32" s="363">
        <f>SUM(G24:G31)</f>
        <v>100</v>
      </c>
      <c r="H32" s="354"/>
      <c r="I32" s="363"/>
      <c r="J32" s="354">
        <f t="shared" si="19"/>
        <v>863.40000000000009</v>
      </c>
      <c r="K32" s="363">
        <f t="shared" si="19"/>
        <v>100</v>
      </c>
      <c r="L32" s="354">
        <f>SUM(L24:L31)</f>
        <v>1064.4023763622558</v>
      </c>
      <c r="M32" s="363">
        <f>SUM(M24:M31)</f>
        <v>99.999999999999957</v>
      </c>
      <c r="N32" s="354">
        <f t="shared" si="19"/>
        <v>78.509999999999991</v>
      </c>
      <c r="O32" s="363">
        <f t="shared" si="19"/>
        <v>100.00000000000003</v>
      </c>
      <c r="P32" s="354">
        <f t="shared" si="19"/>
        <v>1385.0000000000002</v>
      </c>
      <c r="Q32" s="363">
        <f t="shared" si="19"/>
        <v>99.999999999999986</v>
      </c>
    </row>
    <row r="33" spans="1:23" ht="16.5" customHeight="1">
      <c r="A33" s="326" t="s">
        <v>1555</v>
      </c>
      <c r="B33" s="160"/>
      <c r="C33" s="166"/>
      <c r="D33" s="359">
        <v>2</v>
      </c>
      <c r="E33" s="370"/>
      <c r="F33" s="359">
        <v>1</v>
      </c>
      <c r="G33" s="370"/>
      <c r="H33" s="359"/>
      <c r="I33" s="370"/>
      <c r="J33" s="359">
        <v>0</v>
      </c>
      <c r="K33" s="370"/>
      <c r="L33" s="359">
        <v>3</v>
      </c>
      <c r="M33" s="370"/>
      <c r="N33" s="359">
        <v>1</v>
      </c>
      <c r="O33" s="370"/>
      <c r="P33" s="359">
        <v>3</v>
      </c>
      <c r="Q33" s="370"/>
    </row>
    <row r="34" spans="1:23" ht="16.5" customHeight="1" thickBot="1">
      <c r="A34" s="327" t="s">
        <v>1556</v>
      </c>
      <c r="B34" s="325"/>
      <c r="C34" s="154"/>
      <c r="D34" s="342">
        <v>9</v>
      </c>
      <c r="E34" s="367"/>
      <c r="F34" s="342">
        <v>8</v>
      </c>
      <c r="G34" s="367"/>
      <c r="H34" s="342"/>
      <c r="I34" s="367"/>
      <c r="J34" s="342">
        <v>8</v>
      </c>
      <c r="K34" s="367"/>
      <c r="L34" s="342">
        <v>11</v>
      </c>
      <c r="M34" s="367"/>
      <c r="N34" s="342">
        <v>5</v>
      </c>
      <c r="O34" s="367"/>
      <c r="P34" s="342">
        <v>5</v>
      </c>
      <c r="Q34" s="367"/>
    </row>
    <row r="35" spans="1:23" ht="16.5" customHeight="1" thickBot="1">
      <c r="A35" s="162" t="s">
        <v>1557</v>
      </c>
      <c r="B35" s="162"/>
      <c r="C35" s="167"/>
      <c r="D35" s="375">
        <v>1.4</v>
      </c>
      <c r="E35" s="374"/>
      <c r="F35" s="375">
        <v>1.51</v>
      </c>
      <c r="G35" s="374"/>
      <c r="H35" s="375"/>
      <c r="I35" s="374"/>
      <c r="J35" s="375">
        <v>0.71</v>
      </c>
      <c r="K35" s="374"/>
      <c r="L35" s="375">
        <v>1.32</v>
      </c>
      <c r="M35" s="374"/>
      <c r="N35" s="375">
        <v>0.71</v>
      </c>
      <c r="O35" s="374"/>
      <c r="P35" s="375">
        <v>1.8</v>
      </c>
      <c r="Q35" s="374"/>
    </row>
    <row r="37" spans="1:23" s="426" customFormat="1" ht="12">
      <c r="A37" s="430" t="s">
        <v>1576</v>
      </c>
      <c r="B37" s="494" t="s">
        <v>495</v>
      </c>
      <c r="C37" s="425"/>
      <c r="D37" s="428" t="s">
        <v>514</v>
      </c>
      <c r="E37" s="425"/>
      <c r="F37" s="428" t="s">
        <v>522</v>
      </c>
      <c r="G37" s="425"/>
      <c r="H37" s="324" t="s">
        <v>518</v>
      </c>
      <c r="I37" s="510"/>
      <c r="J37" s="324" t="s">
        <v>518</v>
      </c>
      <c r="K37" s="510"/>
      <c r="L37" s="1010"/>
      <c r="M37" s="1010"/>
      <c r="N37" s="506"/>
      <c r="O37" s="1010"/>
      <c r="P37" s="506"/>
      <c r="Q37" s="1010"/>
      <c r="R37" s="506"/>
      <c r="S37" s="1010"/>
      <c r="T37" s="506"/>
      <c r="U37" s="1010"/>
      <c r="V37" s="506"/>
      <c r="W37" s="1010"/>
    </row>
    <row r="38" spans="1:23" s="426" customFormat="1" ht="12">
      <c r="A38" s="430"/>
      <c r="B38" s="1028" t="s">
        <v>1581</v>
      </c>
      <c r="C38" s="427"/>
      <c r="D38" s="429" t="s">
        <v>1577</v>
      </c>
      <c r="E38" s="427"/>
      <c r="F38" s="429" t="s">
        <v>1577</v>
      </c>
      <c r="G38" s="427"/>
      <c r="H38" s="169" t="s">
        <v>1577</v>
      </c>
      <c r="I38" s="513"/>
      <c r="J38" s="169" t="s">
        <v>1582</v>
      </c>
      <c r="K38" s="513"/>
      <c r="L38" s="1010"/>
      <c r="M38" s="1010"/>
      <c r="N38" s="506"/>
      <c r="O38" s="1010"/>
      <c r="P38" s="506"/>
      <c r="Q38" s="1010"/>
      <c r="R38" s="506"/>
      <c r="S38" s="1010"/>
      <c r="T38" s="506"/>
      <c r="U38" s="1010"/>
      <c r="V38" s="506"/>
      <c r="W38" s="1010"/>
    </row>
    <row r="39" spans="1:23">
      <c r="A39" s="142"/>
      <c r="B39" s="155" t="s">
        <v>117</v>
      </c>
      <c r="C39" s="157" t="s">
        <v>21</v>
      </c>
      <c r="D39" s="156" t="s">
        <v>117</v>
      </c>
      <c r="E39" s="157" t="s">
        <v>21</v>
      </c>
      <c r="F39" s="156" t="s">
        <v>117</v>
      </c>
      <c r="G39" s="157" t="s">
        <v>21</v>
      </c>
      <c r="H39" s="345" t="s">
        <v>117</v>
      </c>
      <c r="I39" s="344" t="s">
        <v>21</v>
      </c>
      <c r="J39" s="345" t="s">
        <v>117</v>
      </c>
      <c r="K39" s="344" t="s">
        <v>21</v>
      </c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</row>
    <row r="40" spans="1:23">
      <c r="A40" s="141" t="s">
        <v>118</v>
      </c>
      <c r="C40" s="158"/>
      <c r="E40" s="158"/>
      <c r="G40" s="158"/>
      <c r="I40" s="347"/>
      <c r="J40" s="335"/>
      <c r="K40" s="347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</row>
    <row r="41" spans="1:23">
      <c r="A41" s="141" t="s">
        <v>334</v>
      </c>
      <c r="C41" s="158"/>
      <c r="E41" s="158"/>
      <c r="G41" s="158"/>
      <c r="H41" s="419"/>
      <c r="I41" s="448"/>
      <c r="J41" s="419"/>
      <c r="K41" s="448"/>
      <c r="L41" s="145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</row>
    <row r="42" spans="1:23" ht="12.75" customHeight="1">
      <c r="A42" s="171" t="s">
        <v>316</v>
      </c>
      <c r="B42" s="418">
        <v>261</v>
      </c>
      <c r="C42" s="423">
        <f>B42/$B$51*100</f>
        <v>26.494772104354887</v>
      </c>
      <c r="D42" s="418">
        <v>215.8</v>
      </c>
      <c r="E42" s="423">
        <f>D42/$D$51*100</f>
        <v>86.320000000000007</v>
      </c>
      <c r="F42" s="418">
        <v>38.1</v>
      </c>
      <c r="G42" s="423">
        <f t="shared" ref="G42:G48" si="20">F42/$F$51*100</f>
        <v>34.417344173441734</v>
      </c>
      <c r="H42" s="418">
        <v>9.7250974600000006</v>
      </c>
      <c r="I42" s="423">
        <f>H42/$H$51*100</f>
        <v>0.15612075209869486</v>
      </c>
      <c r="J42" s="418">
        <v>0</v>
      </c>
      <c r="K42" s="423">
        <f>J42/$J$51*100</f>
        <v>0</v>
      </c>
      <c r="L42" s="996"/>
      <c r="M42" s="996"/>
      <c r="N42" s="418"/>
      <c r="O42" s="996"/>
      <c r="P42" s="418"/>
      <c r="Q42" s="996"/>
      <c r="R42" s="418"/>
      <c r="S42" s="996"/>
      <c r="T42" s="418"/>
      <c r="U42" s="996"/>
      <c r="V42" s="418"/>
      <c r="W42" s="996"/>
    </row>
    <row r="43" spans="1:23">
      <c r="A43" s="171" t="s">
        <v>317</v>
      </c>
      <c r="B43" s="418">
        <v>0</v>
      </c>
      <c r="C43" s="423">
        <f t="shared" ref="C43:C48" si="21">B43/$B$51*100</f>
        <v>0</v>
      </c>
      <c r="D43" s="418">
        <v>0</v>
      </c>
      <c r="E43" s="423">
        <f t="shared" ref="E43:E48" si="22">D43/$D$51*100</f>
        <v>0</v>
      </c>
      <c r="F43" s="418">
        <v>10.5</v>
      </c>
      <c r="G43" s="423">
        <f t="shared" si="20"/>
        <v>9.48509485094851</v>
      </c>
      <c r="H43" s="418">
        <v>1003.317</v>
      </c>
      <c r="I43" s="423">
        <f t="shared" ref="I43:I48" si="23">H43/$H$51*100</f>
        <v>16.106635977446157</v>
      </c>
      <c r="J43" s="418">
        <v>0</v>
      </c>
      <c r="K43" s="423">
        <f t="shared" ref="K43:K48" si="24">J43/$J$51*100</f>
        <v>0</v>
      </c>
      <c r="L43" s="996"/>
      <c r="M43" s="996"/>
      <c r="N43" s="418"/>
      <c r="O43" s="996"/>
      <c r="P43" s="418"/>
      <c r="Q43" s="996"/>
      <c r="R43" s="418"/>
      <c r="S43" s="996"/>
      <c r="T43" s="418"/>
      <c r="U43" s="996"/>
      <c r="V43" s="418"/>
      <c r="W43" s="996"/>
    </row>
    <row r="44" spans="1:23">
      <c r="A44" s="171" t="s">
        <v>318</v>
      </c>
      <c r="B44" s="418">
        <v>0</v>
      </c>
      <c r="C44" s="423">
        <f t="shared" si="21"/>
        <v>0</v>
      </c>
      <c r="D44" s="418">
        <v>0</v>
      </c>
      <c r="E44" s="423">
        <f t="shared" si="22"/>
        <v>0</v>
      </c>
      <c r="F44" s="418">
        <v>0</v>
      </c>
      <c r="G44" s="423">
        <f t="shared" si="20"/>
        <v>0</v>
      </c>
      <c r="H44" s="418"/>
      <c r="I44" s="423">
        <f t="shared" si="23"/>
        <v>0</v>
      </c>
      <c r="J44" s="418">
        <v>0</v>
      </c>
      <c r="K44" s="423">
        <f t="shared" si="24"/>
        <v>0</v>
      </c>
      <c r="L44" s="996"/>
      <c r="M44" s="996"/>
      <c r="N44" s="418"/>
      <c r="O44" s="996"/>
      <c r="P44" s="418"/>
      <c r="Q44" s="996"/>
      <c r="R44" s="418"/>
      <c r="S44" s="996"/>
      <c r="T44" s="418"/>
      <c r="U44" s="996"/>
      <c r="V44" s="418"/>
      <c r="W44" s="996"/>
    </row>
    <row r="45" spans="1:23">
      <c r="A45" s="171" t="s">
        <v>319</v>
      </c>
      <c r="B45" s="418">
        <v>0</v>
      </c>
      <c r="C45" s="423">
        <f t="shared" si="21"/>
        <v>0</v>
      </c>
      <c r="D45" s="418">
        <v>0</v>
      </c>
      <c r="E45" s="423">
        <f t="shared" si="22"/>
        <v>0</v>
      </c>
      <c r="F45" s="418">
        <v>0</v>
      </c>
      <c r="G45" s="423">
        <f t="shared" si="20"/>
        <v>0</v>
      </c>
      <c r="H45" s="418">
        <v>1276.3050000000001</v>
      </c>
      <c r="I45" s="423">
        <f t="shared" si="23"/>
        <v>20.489017958625659</v>
      </c>
      <c r="J45" s="418">
        <v>0</v>
      </c>
      <c r="K45" s="423">
        <f t="shared" si="24"/>
        <v>0</v>
      </c>
      <c r="L45" s="996"/>
      <c r="M45" s="996"/>
      <c r="N45" s="418"/>
      <c r="O45" s="996"/>
      <c r="P45" s="418"/>
      <c r="Q45" s="996"/>
      <c r="R45" s="418"/>
      <c r="S45" s="996"/>
      <c r="T45" s="418"/>
      <c r="U45" s="996"/>
      <c r="V45" s="418"/>
      <c r="W45" s="996"/>
    </row>
    <row r="46" spans="1:23">
      <c r="A46" s="171" t="s">
        <v>320</v>
      </c>
      <c r="B46" s="418">
        <v>724.1</v>
      </c>
      <c r="C46" s="423">
        <f t="shared" si="21"/>
        <v>73.505227895645106</v>
      </c>
      <c r="D46" s="418">
        <v>34.200000000000003</v>
      </c>
      <c r="E46" s="423">
        <f t="shared" si="22"/>
        <v>13.68</v>
      </c>
      <c r="F46" s="418">
        <v>62.1</v>
      </c>
      <c r="G46" s="423">
        <f t="shared" si="20"/>
        <v>56.097560975609753</v>
      </c>
      <c r="H46" s="418">
        <v>3939.8679999999999</v>
      </c>
      <c r="I46" s="423">
        <f t="shared" si="23"/>
        <v>63.248225311829501</v>
      </c>
      <c r="J46" s="418">
        <f>SUM('FOF8'!X47:X51)</f>
        <v>0.42894600000000005</v>
      </c>
      <c r="K46" s="423">
        <f t="shared" si="24"/>
        <v>100</v>
      </c>
      <c r="L46" s="996"/>
      <c r="M46" s="996"/>
      <c r="N46" s="418"/>
      <c r="O46" s="996"/>
      <c r="P46" s="418"/>
      <c r="Q46" s="996"/>
      <c r="R46" s="418"/>
      <c r="S46" s="996"/>
      <c r="T46" s="418"/>
      <c r="U46" s="996"/>
      <c r="V46" s="418"/>
      <c r="W46" s="996"/>
    </row>
    <row r="47" spans="1:23">
      <c r="A47" s="171" t="s">
        <v>321</v>
      </c>
      <c r="B47" s="418">
        <v>0</v>
      </c>
      <c r="C47" s="423">
        <f t="shared" si="21"/>
        <v>0</v>
      </c>
      <c r="D47" s="418">
        <v>0</v>
      </c>
      <c r="E47" s="423">
        <f t="shared" si="22"/>
        <v>0</v>
      </c>
      <c r="F47" s="418">
        <v>0</v>
      </c>
      <c r="G47" s="423">
        <f t="shared" si="20"/>
        <v>0</v>
      </c>
      <c r="H47" s="418">
        <v>0</v>
      </c>
      <c r="I47" s="423">
        <f t="shared" si="23"/>
        <v>0</v>
      </c>
      <c r="J47" s="418">
        <v>0</v>
      </c>
      <c r="K47" s="423">
        <f t="shared" si="24"/>
        <v>0</v>
      </c>
      <c r="L47" s="996"/>
      <c r="M47" s="996"/>
      <c r="N47" s="418"/>
      <c r="O47" s="996"/>
      <c r="P47" s="418"/>
      <c r="Q47" s="996"/>
      <c r="R47" s="418"/>
      <c r="S47" s="996"/>
      <c r="T47" s="418"/>
      <c r="U47" s="996"/>
      <c r="V47" s="418"/>
      <c r="W47" s="996"/>
    </row>
    <row r="48" spans="1:23" ht="13.5" thickBot="1">
      <c r="A48" s="171" t="s">
        <v>322</v>
      </c>
      <c r="B48" s="418">
        <v>0</v>
      </c>
      <c r="C48" s="423">
        <f t="shared" si="21"/>
        <v>0</v>
      </c>
      <c r="D48" s="418">
        <v>0</v>
      </c>
      <c r="E48" s="423">
        <f t="shared" si="22"/>
        <v>0</v>
      </c>
      <c r="F48" s="418">
        <v>0</v>
      </c>
      <c r="G48" s="423">
        <f t="shared" si="20"/>
        <v>0</v>
      </c>
      <c r="H48" s="418"/>
      <c r="I48" s="423">
        <f t="shared" si="23"/>
        <v>0</v>
      </c>
      <c r="J48" s="418">
        <v>0</v>
      </c>
      <c r="K48" s="423">
        <f t="shared" si="24"/>
        <v>0</v>
      </c>
      <c r="L48" s="996"/>
      <c r="M48" s="996"/>
      <c r="N48" s="418"/>
      <c r="O48" s="996"/>
      <c r="P48" s="418"/>
      <c r="Q48" s="996"/>
      <c r="R48" s="418"/>
      <c r="S48" s="996"/>
      <c r="T48" s="418"/>
      <c r="U48" s="996"/>
      <c r="V48" s="418"/>
      <c r="W48" s="996"/>
    </row>
    <row r="49" spans="1:23" ht="16.5" customHeight="1" thickBot="1">
      <c r="A49" s="164" t="s">
        <v>175</v>
      </c>
      <c r="B49" s="420">
        <f>SUM(B42:B48)</f>
        <v>985.1</v>
      </c>
      <c r="C49" s="424">
        <f t="shared" ref="C49:I49" si="25">SUM(C42:C48)</f>
        <v>100</v>
      </c>
      <c r="D49" s="420">
        <f t="shared" si="25"/>
        <v>250</v>
      </c>
      <c r="E49" s="424">
        <f t="shared" si="25"/>
        <v>100</v>
      </c>
      <c r="F49" s="420">
        <f t="shared" si="25"/>
        <v>110.7</v>
      </c>
      <c r="G49" s="424">
        <f t="shared" si="25"/>
        <v>100</v>
      </c>
      <c r="H49" s="420">
        <f t="shared" si="25"/>
        <v>6229.2150974599999</v>
      </c>
      <c r="I49" s="424">
        <f t="shared" si="25"/>
        <v>100.00000000000001</v>
      </c>
      <c r="J49" s="420">
        <f>SUM(J42:J48)</f>
        <v>0.42894600000000005</v>
      </c>
      <c r="K49" s="424">
        <f>SUM(K42:K48)</f>
        <v>100</v>
      </c>
      <c r="L49" s="996"/>
      <c r="M49" s="996"/>
      <c r="N49" s="418"/>
      <c r="O49" s="996"/>
      <c r="P49" s="418"/>
      <c r="Q49" s="996"/>
      <c r="R49" s="418"/>
      <c r="S49" s="996"/>
      <c r="T49" s="418"/>
      <c r="U49" s="996"/>
      <c r="V49" s="418"/>
      <c r="W49" s="996"/>
    </row>
    <row r="50" spans="1:23" ht="16.5" customHeight="1" thickBot="1">
      <c r="A50" s="164" t="s">
        <v>177</v>
      </c>
      <c r="B50" s="420">
        <v>0</v>
      </c>
      <c r="C50" s="424">
        <f>B50/$D$51*100</f>
        <v>0</v>
      </c>
      <c r="D50" s="420">
        <v>0</v>
      </c>
      <c r="E50" s="424">
        <f>D50/$D$51*100</f>
        <v>0</v>
      </c>
      <c r="F50" s="420">
        <v>0</v>
      </c>
      <c r="G50" s="424">
        <f>F50/$F$51*100</f>
        <v>0</v>
      </c>
      <c r="H50" s="420">
        <v>0</v>
      </c>
      <c r="I50" s="424">
        <f>H50/$H$51*100</f>
        <v>0</v>
      </c>
      <c r="J50" s="420">
        <v>0</v>
      </c>
      <c r="K50" s="424">
        <f>J50/$J$51*100</f>
        <v>0</v>
      </c>
      <c r="L50" s="996"/>
      <c r="M50" s="996"/>
      <c r="N50" s="418"/>
      <c r="O50" s="996"/>
      <c r="P50" s="418"/>
      <c r="Q50" s="996"/>
      <c r="R50" s="418"/>
      <c r="S50" s="996"/>
      <c r="T50" s="418"/>
      <c r="U50" s="996"/>
      <c r="V50" s="418"/>
      <c r="W50" s="996"/>
    </row>
    <row r="51" spans="1:23" ht="16.5" customHeight="1" thickBot="1">
      <c r="A51" s="164" t="s">
        <v>179</v>
      </c>
      <c r="B51" s="420">
        <f>SUM(B49:B50)</f>
        <v>985.1</v>
      </c>
      <c r="C51" s="424">
        <f t="shared" ref="C51:I51" si="26">SUM(C49:C50)</f>
        <v>100</v>
      </c>
      <c r="D51" s="420">
        <f t="shared" si="26"/>
        <v>250</v>
      </c>
      <c r="E51" s="424">
        <f t="shared" si="26"/>
        <v>100</v>
      </c>
      <c r="F51" s="420">
        <f t="shared" si="26"/>
        <v>110.7</v>
      </c>
      <c r="G51" s="424">
        <f t="shared" si="26"/>
        <v>100</v>
      </c>
      <c r="H51" s="420">
        <f t="shared" si="26"/>
        <v>6229.2150974599999</v>
      </c>
      <c r="I51" s="424">
        <f t="shared" si="26"/>
        <v>100.00000000000001</v>
      </c>
      <c r="J51" s="420">
        <f>SUM(J49:J50)</f>
        <v>0.42894600000000005</v>
      </c>
      <c r="K51" s="424">
        <f>SUM(K49:K50)</f>
        <v>100</v>
      </c>
      <c r="L51" s="996"/>
      <c r="M51" s="996"/>
      <c r="N51" s="418"/>
      <c r="O51" s="996"/>
      <c r="P51" s="418"/>
      <c r="Q51" s="996"/>
      <c r="R51" s="418"/>
      <c r="S51" s="996"/>
      <c r="T51" s="418"/>
      <c r="U51" s="996"/>
      <c r="V51" s="418"/>
      <c r="W51" s="996"/>
    </row>
    <row r="52" spans="1:23" s="387" customFormat="1" ht="16.5" customHeight="1">
      <c r="A52" s="404" t="s">
        <v>182</v>
      </c>
      <c r="B52" s="421">
        <v>5482</v>
      </c>
      <c r="C52" s="518"/>
      <c r="D52" s="421">
        <v>439</v>
      </c>
      <c r="E52" s="518"/>
      <c r="F52" s="421">
        <v>1261</v>
      </c>
      <c r="G52" s="518"/>
      <c r="H52" s="421">
        <v>46437</v>
      </c>
      <c r="I52" s="518"/>
      <c r="J52" s="421">
        <v>0</v>
      </c>
      <c r="K52" s="518"/>
      <c r="L52" s="1029"/>
      <c r="M52" s="1029"/>
      <c r="N52" s="1029"/>
      <c r="O52" s="1029"/>
      <c r="P52" s="1029"/>
      <c r="Q52" s="1029"/>
      <c r="R52" s="1029"/>
      <c r="S52" s="997"/>
      <c r="T52" s="1029"/>
      <c r="U52" s="1029"/>
      <c r="V52" s="1029"/>
      <c r="W52" s="1029"/>
    </row>
    <row r="53" spans="1:23" s="387" customFormat="1" ht="16.5" customHeight="1" thickBot="1">
      <c r="A53" s="408" t="s">
        <v>183</v>
      </c>
      <c r="B53" s="522">
        <f>B51/B52*1000000</f>
        <v>179697.19080627509</v>
      </c>
      <c r="C53" s="521"/>
      <c r="D53" s="522">
        <f>D51/D52*1000000</f>
        <v>569476.08200455585</v>
      </c>
      <c r="E53" s="521"/>
      <c r="F53" s="522">
        <f>F51/F52*1000000</f>
        <v>87787.470261697075</v>
      </c>
      <c r="G53" s="521"/>
      <c r="H53" s="522">
        <f>H51/H52*1000000</f>
        <v>134143.35761267954</v>
      </c>
      <c r="I53" s="521"/>
      <c r="J53" s="522" t="e">
        <f>J51/J52*1000000</f>
        <v>#DIV/0!</v>
      </c>
      <c r="K53" s="521"/>
      <c r="L53" s="1029"/>
      <c r="M53" s="1029"/>
      <c r="N53" s="1029"/>
      <c r="O53" s="1029"/>
      <c r="P53" s="1029"/>
      <c r="Q53" s="1029"/>
      <c r="R53" s="1029"/>
      <c r="S53" s="997"/>
      <c r="T53" s="1029"/>
      <c r="U53" s="1029"/>
      <c r="V53" s="1029"/>
      <c r="W53" s="1029"/>
    </row>
    <row r="54" spans="1:23">
      <c r="J54" s="335"/>
      <c r="K54" s="33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</row>
    <row r="55" spans="1:23" s="426" customFormat="1">
      <c r="A55" s="141" t="s">
        <v>338</v>
      </c>
      <c r="B55" s="494" t="s">
        <v>1000</v>
      </c>
      <c r="C55" s="425"/>
      <c r="D55" s="428" t="s">
        <v>514</v>
      </c>
      <c r="E55" s="425"/>
      <c r="F55" s="428" t="s">
        <v>522</v>
      </c>
      <c r="G55" s="425"/>
      <c r="H55" s="324" t="s">
        <v>518</v>
      </c>
      <c r="I55" s="510"/>
      <c r="J55" s="324" t="s">
        <v>518</v>
      </c>
      <c r="K55" s="510"/>
      <c r="L55" s="1010"/>
      <c r="M55" s="1010"/>
      <c r="N55" s="506"/>
      <c r="O55" s="1010"/>
      <c r="P55" s="506"/>
      <c r="Q55" s="1010"/>
      <c r="R55" s="506"/>
      <c r="S55" s="506"/>
      <c r="T55" s="506"/>
      <c r="U55" s="1010"/>
      <c r="V55" s="506"/>
      <c r="W55" s="1010"/>
    </row>
    <row r="56" spans="1:23" s="426" customFormat="1" ht="12">
      <c r="A56" s="430"/>
      <c r="B56" s="1028" t="s">
        <v>1581</v>
      </c>
      <c r="C56" s="427"/>
      <c r="D56" s="429" t="s">
        <v>1577</v>
      </c>
      <c r="E56" s="427"/>
      <c r="F56" s="429" t="s">
        <v>1577</v>
      </c>
      <c r="G56" s="427"/>
      <c r="H56" s="169" t="s">
        <v>1577</v>
      </c>
      <c r="I56" s="513"/>
      <c r="J56" s="169" t="s">
        <v>1582</v>
      </c>
      <c r="K56" s="513"/>
      <c r="L56" s="1010"/>
      <c r="M56" s="1010"/>
      <c r="N56" s="506"/>
      <c r="O56" s="1010"/>
      <c r="P56" s="506"/>
      <c r="Q56" s="1010"/>
      <c r="R56" s="506"/>
      <c r="S56" s="506"/>
      <c r="T56" s="506"/>
      <c r="U56" s="1010"/>
      <c r="V56" s="506"/>
      <c r="W56" s="1010"/>
    </row>
    <row r="57" spans="1:23">
      <c r="A57" s="142"/>
      <c r="B57" s="155" t="s">
        <v>117</v>
      </c>
      <c r="C57" s="157" t="s">
        <v>21</v>
      </c>
      <c r="D57" s="156" t="s">
        <v>117</v>
      </c>
      <c r="E57" s="157" t="s">
        <v>21</v>
      </c>
      <c r="F57" s="156" t="s">
        <v>117</v>
      </c>
      <c r="G57" s="157" t="s">
        <v>21</v>
      </c>
      <c r="H57" s="345" t="s">
        <v>117</v>
      </c>
      <c r="I57" s="344" t="s">
        <v>21</v>
      </c>
      <c r="J57" s="345"/>
      <c r="K57" s="34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</row>
    <row r="58" spans="1:23">
      <c r="A58" s="141" t="s">
        <v>187</v>
      </c>
      <c r="B58" s="335">
        <v>12.5</v>
      </c>
      <c r="C58" s="364">
        <f>B58/$B$66*100</f>
        <v>1.2689067099786824</v>
      </c>
      <c r="D58" s="335">
        <v>0</v>
      </c>
      <c r="E58" s="364">
        <f>D58/$D$66*100</f>
        <v>0</v>
      </c>
      <c r="F58" s="335">
        <v>0</v>
      </c>
      <c r="G58" s="364">
        <f t="shared" ref="G58:G65" si="27">F58/$F$66*100</f>
        <v>0</v>
      </c>
      <c r="H58" s="419">
        <v>70.440340090000007</v>
      </c>
      <c r="I58" s="364">
        <f>H58/$H$66*100</f>
        <v>1.1308144972213936</v>
      </c>
      <c r="J58" s="419"/>
      <c r="K58" s="364"/>
      <c r="L58" s="580"/>
      <c r="M58" s="580"/>
      <c r="N58" s="336"/>
      <c r="O58" s="580"/>
      <c r="P58" s="336"/>
      <c r="Q58" s="580"/>
      <c r="R58" s="336"/>
      <c r="S58" s="580"/>
      <c r="T58" s="336"/>
      <c r="U58" s="580"/>
      <c r="V58" s="336"/>
      <c r="W58" s="580"/>
    </row>
    <row r="59" spans="1:23">
      <c r="A59" s="172" t="s">
        <v>189</v>
      </c>
      <c r="B59" s="335">
        <v>659.4</v>
      </c>
      <c r="C59" s="364">
        <f t="shared" ref="C59:C65" si="28">B59/$B$66*100</f>
        <v>66.937366764795456</v>
      </c>
      <c r="D59" s="335">
        <v>95.6</v>
      </c>
      <c r="E59" s="364">
        <f t="shared" ref="E59:E65" si="29">D59/$D$66*100</f>
        <v>38.239999999999995</v>
      </c>
      <c r="F59" s="335">
        <v>33</v>
      </c>
      <c r="G59" s="364">
        <f t="shared" si="27"/>
        <v>29.810298102981029</v>
      </c>
      <c r="H59" s="419">
        <v>5.3518904100000002</v>
      </c>
      <c r="I59" s="364">
        <f t="shared" ref="I59:I65" si="30">H59/$H$66*100</f>
        <v>8.5916610502386193E-2</v>
      </c>
      <c r="J59" s="419"/>
      <c r="K59" s="364"/>
      <c r="L59" s="580"/>
      <c r="M59" s="580"/>
      <c r="N59" s="336"/>
      <c r="O59" s="580"/>
      <c r="P59" s="336"/>
      <c r="Q59" s="580"/>
      <c r="R59" s="336"/>
      <c r="S59" s="580"/>
      <c r="T59" s="336"/>
      <c r="U59" s="580"/>
      <c r="V59" s="336"/>
      <c r="W59" s="580"/>
    </row>
    <row r="60" spans="1:23">
      <c r="A60" s="172" t="s">
        <v>190</v>
      </c>
      <c r="B60" s="335">
        <v>52.2</v>
      </c>
      <c r="C60" s="364">
        <f t="shared" si="28"/>
        <v>5.2989544208709782</v>
      </c>
      <c r="D60" s="335">
        <v>3</v>
      </c>
      <c r="E60" s="364">
        <f t="shared" si="29"/>
        <v>1.2</v>
      </c>
      <c r="F60" s="335">
        <v>0</v>
      </c>
      <c r="G60" s="364">
        <f t="shared" si="27"/>
        <v>0</v>
      </c>
      <c r="H60" s="419">
        <v>0</v>
      </c>
      <c r="I60" s="364">
        <f t="shared" si="30"/>
        <v>0</v>
      </c>
      <c r="J60" s="419"/>
      <c r="K60" s="364"/>
      <c r="L60" s="580"/>
      <c r="M60" s="580"/>
      <c r="N60" s="336"/>
      <c r="O60" s="580"/>
      <c r="P60" s="336"/>
      <c r="Q60" s="580"/>
      <c r="R60" s="336"/>
      <c r="S60" s="580"/>
      <c r="T60" s="336"/>
      <c r="U60" s="580"/>
      <c r="V60" s="336"/>
      <c r="W60" s="580"/>
    </row>
    <row r="61" spans="1:23">
      <c r="A61" s="172" t="s">
        <v>191</v>
      </c>
      <c r="B61" s="335">
        <v>26.5</v>
      </c>
      <c r="C61" s="364">
        <f t="shared" si="28"/>
        <v>2.6900822251548067</v>
      </c>
      <c r="D61" s="335">
        <v>20</v>
      </c>
      <c r="E61" s="364">
        <f t="shared" si="29"/>
        <v>8</v>
      </c>
      <c r="F61" s="335">
        <v>0</v>
      </c>
      <c r="G61" s="364">
        <f t="shared" si="27"/>
        <v>0</v>
      </c>
      <c r="H61" s="419">
        <v>621.18021691000001</v>
      </c>
      <c r="I61" s="364">
        <f t="shared" si="30"/>
        <v>9.9721210001466076</v>
      </c>
      <c r="J61" s="419"/>
      <c r="K61" s="364"/>
      <c r="L61" s="580"/>
      <c r="M61" s="580"/>
      <c r="N61" s="336"/>
      <c r="O61" s="580"/>
      <c r="P61" s="336"/>
      <c r="Q61" s="580"/>
      <c r="R61" s="336"/>
      <c r="S61" s="580"/>
      <c r="T61" s="336"/>
      <c r="U61" s="580"/>
      <c r="V61" s="336"/>
      <c r="W61" s="580"/>
    </row>
    <row r="62" spans="1:23">
      <c r="A62" s="172" t="s">
        <v>192</v>
      </c>
      <c r="B62" s="335">
        <v>128.69999999999999</v>
      </c>
      <c r="C62" s="364">
        <f t="shared" si="28"/>
        <v>13.064663485940514</v>
      </c>
      <c r="D62" s="335">
        <v>103.5</v>
      </c>
      <c r="E62" s="364">
        <f t="shared" si="29"/>
        <v>41.4</v>
      </c>
      <c r="F62" s="335">
        <v>34.6</v>
      </c>
      <c r="G62" s="364">
        <f t="shared" si="27"/>
        <v>31.255645889792238</v>
      </c>
      <c r="H62" s="419">
        <v>3461.2869666800002</v>
      </c>
      <c r="I62" s="364">
        <f t="shared" si="30"/>
        <v>55.565794769932765</v>
      </c>
      <c r="J62" s="419"/>
      <c r="K62" s="364"/>
      <c r="L62" s="580"/>
      <c r="M62" s="580"/>
      <c r="N62" s="336"/>
      <c r="O62" s="580"/>
      <c r="P62" s="336"/>
      <c r="Q62" s="580"/>
      <c r="R62" s="336"/>
      <c r="S62" s="580"/>
      <c r="T62" s="336"/>
      <c r="U62" s="580"/>
      <c r="V62" s="336"/>
      <c r="W62" s="580"/>
    </row>
    <row r="63" spans="1:23">
      <c r="A63" s="172" t="s">
        <v>193</v>
      </c>
      <c r="B63" s="335">
        <v>79.900000000000006</v>
      </c>
      <c r="C63" s="364">
        <f t="shared" si="28"/>
        <v>8.110851690183738</v>
      </c>
      <c r="D63" s="335">
        <v>2.9</v>
      </c>
      <c r="E63" s="364">
        <f t="shared" si="29"/>
        <v>1.1599999999999999</v>
      </c>
      <c r="F63" s="335">
        <v>43.1</v>
      </c>
      <c r="G63" s="364">
        <f t="shared" si="27"/>
        <v>38.934056007226744</v>
      </c>
      <c r="H63" s="419">
        <v>2007.8242041399999</v>
      </c>
      <c r="I63" s="364">
        <f t="shared" si="30"/>
        <v>32.232620044318111</v>
      </c>
      <c r="J63" s="419"/>
      <c r="K63" s="364"/>
      <c r="L63" s="580"/>
      <c r="M63" s="580"/>
      <c r="N63" s="336"/>
      <c r="O63" s="580"/>
      <c r="P63" s="336"/>
      <c r="Q63" s="580"/>
      <c r="R63" s="336"/>
      <c r="S63" s="580"/>
      <c r="T63" s="336"/>
      <c r="U63" s="580"/>
      <c r="V63" s="336"/>
      <c r="W63" s="580"/>
    </row>
    <row r="64" spans="1:23">
      <c r="A64" s="172" t="s">
        <v>194</v>
      </c>
      <c r="B64" s="335">
        <v>25.9</v>
      </c>
      <c r="C64" s="364">
        <f t="shared" si="28"/>
        <v>2.6291747030758299</v>
      </c>
      <c r="D64" s="335">
        <v>0</v>
      </c>
      <c r="E64" s="364">
        <f t="shared" si="29"/>
        <v>0</v>
      </c>
      <c r="F64" s="335">
        <v>0</v>
      </c>
      <c r="G64" s="364">
        <f t="shared" si="27"/>
        <v>0</v>
      </c>
      <c r="H64" s="419">
        <v>32.780740010000002</v>
      </c>
      <c r="I64" s="364">
        <f t="shared" si="30"/>
        <v>0.5262458413118285</v>
      </c>
      <c r="J64" s="419"/>
      <c r="K64" s="364"/>
      <c r="L64" s="580"/>
      <c r="M64" s="580"/>
      <c r="N64" s="336"/>
      <c r="O64" s="580"/>
      <c r="P64" s="336"/>
      <c r="Q64" s="580"/>
      <c r="R64" s="336"/>
      <c r="S64" s="580"/>
      <c r="T64" s="336"/>
      <c r="U64" s="580"/>
      <c r="V64" s="336"/>
      <c r="W64" s="580"/>
    </row>
    <row r="65" spans="1:23" ht="13.5" thickBot="1">
      <c r="A65" s="172" t="s">
        <v>195</v>
      </c>
      <c r="B65" s="335">
        <v>0</v>
      </c>
      <c r="C65" s="364">
        <f t="shared" si="28"/>
        <v>0</v>
      </c>
      <c r="D65" s="335">
        <v>25</v>
      </c>
      <c r="E65" s="364">
        <f t="shared" si="29"/>
        <v>10</v>
      </c>
      <c r="F65" s="335">
        <v>0</v>
      </c>
      <c r="G65" s="364">
        <f t="shared" si="27"/>
        <v>0</v>
      </c>
      <c r="H65" s="419">
        <v>30.304109539999999</v>
      </c>
      <c r="I65" s="364">
        <f t="shared" si="30"/>
        <v>0.48648723656690596</v>
      </c>
      <c r="J65" s="419"/>
      <c r="K65" s="364"/>
      <c r="L65" s="580"/>
      <c r="M65" s="580"/>
      <c r="N65" s="336"/>
      <c r="O65" s="580"/>
      <c r="P65" s="336"/>
      <c r="Q65" s="580"/>
      <c r="R65" s="336"/>
      <c r="S65" s="580"/>
      <c r="T65" s="336"/>
      <c r="U65" s="580"/>
      <c r="V65" s="336"/>
      <c r="W65" s="580"/>
    </row>
    <row r="66" spans="1:23" ht="16.5" customHeight="1" thickBot="1">
      <c r="A66" s="164" t="s">
        <v>17</v>
      </c>
      <c r="B66" s="354">
        <f t="shared" ref="B66:K66" si="31">SUM(B58:B65)</f>
        <v>985.09999999999991</v>
      </c>
      <c r="C66" s="363">
        <f t="shared" si="31"/>
        <v>100.00000000000001</v>
      </c>
      <c r="D66" s="354">
        <f t="shared" si="31"/>
        <v>250</v>
      </c>
      <c r="E66" s="363">
        <f t="shared" si="31"/>
        <v>100</v>
      </c>
      <c r="F66" s="354">
        <f t="shared" si="31"/>
        <v>110.69999999999999</v>
      </c>
      <c r="G66" s="363">
        <f t="shared" si="31"/>
        <v>100.00000000000001</v>
      </c>
      <c r="H66" s="354">
        <f>SUM(H58:H65)</f>
        <v>6229.1684677800004</v>
      </c>
      <c r="I66" s="363">
        <f t="shared" si="31"/>
        <v>100</v>
      </c>
      <c r="J66" s="354">
        <f>SUM(J58:J65)</f>
        <v>0</v>
      </c>
      <c r="K66" s="1142">
        <f t="shared" si="31"/>
        <v>0</v>
      </c>
      <c r="L66" s="580"/>
      <c r="M66" s="580"/>
      <c r="N66" s="336"/>
      <c r="O66" s="580"/>
      <c r="P66" s="336"/>
      <c r="Q66" s="580"/>
      <c r="R66" s="336"/>
      <c r="S66" s="580"/>
      <c r="T66" s="336"/>
      <c r="U66" s="580"/>
      <c r="V66" s="336"/>
      <c r="W66" s="580"/>
    </row>
    <row r="67" spans="1:23" ht="16.5" customHeight="1">
      <c r="A67" s="160" t="s">
        <v>1555</v>
      </c>
      <c r="B67" s="357">
        <v>5</v>
      </c>
      <c r="C67" s="370"/>
      <c r="D67" s="357">
        <v>3</v>
      </c>
      <c r="E67" s="370"/>
      <c r="F67" s="357">
        <v>1.95</v>
      </c>
      <c r="G67" s="370"/>
      <c r="H67" s="357">
        <v>0</v>
      </c>
      <c r="I67" s="370"/>
      <c r="J67" s="357">
        <v>0</v>
      </c>
      <c r="K67" s="370"/>
      <c r="L67" s="580"/>
      <c r="M67" s="580"/>
      <c r="N67" s="336"/>
      <c r="O67" s="580"/>
      <c r="P67" s="336"/>
      <c r="Q67" s="580"/>
      <c r="R67" s="336"/>
      <c r="S67" s="580"/>
      <c r="T67" s="336"/>
      <c r="U67" s="580"/>
      <c r="V67" s="336"/>
      <c r="W67" s="580"/>
    </row>
    <row r="68" spans="1:23" ht="16.5" customHeight="1" thickBot="1">
      <c r="A68" s="327" t="s">
        <v>1556</v>
      </c>
      <c r="B68" s="445">
        <v>0</v>
      </c>
      <c r="C68" s="367"/>
      <c r="D68" s="445">
        <v>5</v>
      </c>
      <c r="E68" s="367"/>
      <c r="F68" s="445">
        <v>0</v>
      </c>
      <c r="G68" s="367"/>
      <c r="H68" s="445">
        <v>11.6</v>
      </c>
      <c r="I68" s="367"/>
      <c r="J68" s="445">
        <v>10.6</v>
      </c>
      <c r="K68" s="367"/>
      <c r="L68" s="580"/>
      <c r="M68" s="580"/>
      <c r="N68" s="336"/>
      <c r="O68" s="580"/>
      <c r="P68" s="336"/>
      <c r="Q68" s="580"/>
      <c r="R68" s="336"/>
      <c r="S68" s="580"/>
      <c r="T68" s="336"/>
      <c r="U68" s="580"/>
      <c r="V68" s="336"/>
      <c r="W68" s="580"/>
    </row>
    <row r="69" spans="1:23" ht="16.5" customHeight="1" thickBot="1">
      <c r="A69" s="162" t="s">
        <v>1557</v>
      </c>
      <c r="B69" s="373">
        <v>0.63</v>
      </c>
      <c r="C69" s="374"/>
      <c r="D69" s="373">
        <v>0.62</v>
      </c>
      <c r="E69" s="374"/>
      <c r="F69" s="373">
        <v>1.92</v>
      </c>
      <c r="G69" s="374"/>
      <c r="H69" s="373">
        <v>1.6</v>
      </c>
      <c r="I69" s="374"/>
      <c r="J69" s="373">
        <v>1</v>
      </c>
      <c r="K69" s="374"/>
      <c r="L69" s="1030"/>
      <c r="M69" s="1030"/>
      <c r="N69" s="1030"/>
      <c r="O69" s="1030"/>
      <c r="P69" s="1030"/>
      <c r="Q69" s="1030"/>
      <c r="R69" s="1030"/>
      <c r="S69" s="1030"/>
      <c r="T69" s="1030"/>
      <c r="U69" s="1030"/>
      <c r="V69" s="1030"/>
      <c r="W69" s="1030"/>
    </row>
    <row r="70" spans="1:23">
      <c r="H70" s="336" t="s">
        <v>470</v>
      </c>
      <c r="I70" s="336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</row>
    <row r="71" spans="1:23">
      <c r="H71" s="335">
        <v>738.1</v>
      </c>
      <c r="J71" s="1050">
        <v>191</v>
      </c>
    </row>
  </sheetData>
  <sheetProtection password="DF9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&amp;CASSOCIATION OF COLLECTIVE INVESTMENTS
QUARTERLY REPORT</oddHeader>
    <oddFooter>&amp;RPage 54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G37"/>
  <sheetViews>
    <sheetView workbookViewId="0" xr3:uid="{67913566-EEE5-5A8D-A28F-42B3B39348C7}">
      <selection activeCell="A23" sqref="A23"/>
    </sheetView>
  </sheetViews>
  <sheetFormatPr defaultRowHeight="12.75"/>
  <cols>
    <col min="1" max="1" width="36.42578125" customWidth="1"/>
    <col min="2" max="2" width="11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customWidth="1"/>
  </cols>
  <sheetData>
    <row r="1" spans="1:7">
      <c r="A1" s="144" t="s">
        <v>1583</v>
      </c>
    </row>
    <row r="2" spans="1:7">
      <c r="A2" s="145"/>
    </row>
    <row r="3" spans="1:7">
      <c r="A3" s="430" t="s">
        <v>1576</v>
      </c>
      <c r="B3" s="431" t="s">
        <v>495</v>
      </c>
      <c r="C3" s="425"/>
      <c r="D3" s="428" t="s">
        <v>522</v>
      </c>
      <c r="E3" s="425"/>
      <c r="F3" s="324" t="s">
        <v>587</v>
      </c>
      <c r="G3" s="425"/>
    </row>
    <row r="4" spans="1:7">
      <c r="A4" s="142"/>
      <c r="B4" s="433" t="s">
        <v>1581</v>
      </c>
      <c r="C4" s="427"/>
      <c r="D4" s="429" t="s">
        <v>1577</v>
      </c>
      <c r="E4" s="427"/>
      <c r="F4" s="169" t="s">
        <v>1584</v>
      </c>
      <c r="G4" s="427"/>
    </row>
    <row r="5" spans="1:7">
      <c r="A5" s="142"/>
      <c r="B5" s="156" t="s">
        <v>117</v>
      </c>
      <c r="C5" s="157" t="s">
        <v>21</v>
      </c>
      <c r="D5" s="155" t="s">
        <v>117</v>
      </c>
      <c r="E5" s="157" t="s">
        <v>21</v>
      </c>
      <c r="F5" s="156" t="s">
        <v>117</v>
      </c>
      <c r="G5" s="157" t="s">
        <v>21</v>
      </c>
    </row>
    <row r="6" spans="1:7">
      <c r="A6" s="141" t="s">
        <v>118</v>
      </c>
      <c r="C6" s="158"/>
      <c r="E6" s="158"/>
      <c r="G6" s="158"/>
    </row>
    <row r="7" spans="1:7">
      <c r="A7" s="141" t="s">
        <v>334</v>
      </c>
      <c r="C7" s="158"/>
      <c r="E7" s="158"/>
      <c r="G7" s="158"/>
    </row>
    <row r="8" spans="1:7" ht="12.75" customHeight="1">
      <c r="A8" s="171" t="s">
        <v>316</v>
      </c>
      <c r="B8" s="418">
        <v>1</v>
      </c>
      <c r="C8" s="423">
        <f t="shared" ref="C8:C14" si="0">B8/$B$17*100</f>
        <v>12.5</v>
      </c>
      <c r="D8" s="418">
        <v>1</v>
      </c>
      <c r="E8" s="423">
        <f>D8/$D$17*100</f>
        <v>12.5</v>
      </c>
      <c r="F8" s="418">
        <v>1</v>
      </c>
      <c r="G8" s="423">
        <f>F8/$F$17*100</f>
        <v>12.5</v>
      </c>
    </row>
    <row r="9" spans="1:7">
      <c r="A9" s="171" t="s">
        <v>317</v>
      </c>
      <c r="B9" s="418">
        <v>1</v>
      </c>
      <c r="C9" s="423">
        <f t="shared" si="0"/>
        <v>12.5</v>
      </c>
      <c r="D9" s="418">
        <v>1</v>
      </c>
      <c r="E9" s="423">
        <f t="shared" ref="E9:E14" si="1">D9/$D$17*100</f>
        <v>12.5</v>
      </c>
      <c r="F9" s="418">
        <v>1</v>
      </c>
      <c r="G9" s="423">
        <f t="shared" ref="G9:G14" si="2">F9/$F$17*100</f>
        <v>12.5</v>
      </c>
    </row>
    <row r="10" spans="1:7">
      <c r="A10" s="171" t="s">
        <v>318</v>
      </c>
      <c r="B10" s="418">
        <v>1</v>
      </c>
      <c r="C10" s="423">
        <f t="shared" si="0"/>
        <v>12.5</v>
      </c>
      <c r="D10" s="418">
        <v>1</v>
      </c>
      <c r="E10" s="423">
        <f t="shared" si="1"/>
        <v>12.5</v>
      </c>
      <c r="F10" s="418">
        <v>1</v>
      </c>
      <c r="G10" s="423">
        <f t="shared" si="2"/>
        <v>12.5</v>
      </c>
    </row>
    <row r="11" spans="1:7">
      <c r="A11" s="171" t="s">
        <v>319</v>
      </c>
      <c r="B11" s="418">
        <v>1</v>
      </c>
      <c r="C11" s="423">
        <f t="shared" si="0"/>
        <v>12.5</v>
      </c>
      <c r="D11" s="418">
        <v>1</v>
      </c>
      <c r="E11" s="423">
        <f t="shared" si="1"/>
        <v>12.5</v>
      </c>
      <c r="F11" s="418">
        <v>1</v>
      </c>
      <c r="G11" s="423">
        <f t="shared" si="2"/>
        <v>12.5</v>
      </c>
    </row>
    <row r="12" spans="1:7">
      <c r="A12" s="171" t="s">
        <v>320</v>
      </c>
      <c r="B12" s="418">
        <v>1</v>
      </c>
      <c r="C12" s="423">
        <f t="shared" si="0"/>
        <v>12.5</v>
      </c>
      <c r="D12" s="418">
        <v>1</v>
      </c>
      <c r="E12" s="423">
        <f t="shared" si="1"/>
        <v>12.5</v>
      </c>
      <c r="F12" s="418">
        <v>1</v>
      </c>
      <c r="G12" s="423">
        <f t="shared" si="2"/>
        <v>12.5</v>
      </c>
    </row>
    <row r="13" spans="1:7">
      <c r="A13" s="171" t="s">
        <v>321</v>
      </c>
      <c r="B13" s="418">
        <v>1</v>
      </c>
      <c r="C13" s="423">
        <f t="shared" si="0"/>
        <v>12.5</v>
      </c>
      <c r="D13" s="418">
        <v>1</v>
      </c>
      <c r="E13" s="423">
        <f t="shared" si="1"/>
        <v>12.5</v>
      </c>
      <c r="F13" s="418">
        <v>1</v>
      </c>
      <c r="G13" s="423">
        <f t="shared" si="2"/>
        <v>12.5</v>
      </c>
    </row>
    <row r="14" spans="1:7" ht="13.5" thickBot="1">
      <c r="A14" s="171" t="s">
        <v>322</v>
      </c>
      <c r="B14" s="418">
        <v>1</v>
      </c>
      <c r="C14" s="423">
        <f t="shared" si="0"/>
        <v>12.5</v>
      </c>
      <c r="D14" s="418">
        <v>1</v>
      </c>
      <c r="E14" s="423">
        <f t="shared" si="1"/>
        <v>12.5</v>
      </c>
      <c r="F14" s="418">
        <v>1</v>
      </c>
      <c r="G14" s="423">
        <f t="shared" si="2"/>
        <v>12.5</v>
      </c>
    </row>
    <row r="15" spans="1:7" ht="16.5" customHeight="1" thickBot="1">
      <c r="A15" s="164" t="s">
        <v>175</v>
      </c>
      <c r="B15" s="420">
        <f t="shared" ref="B15:G15" si="3">SUM(B8:B14)</f>
        <v>7</v>
      </c>
      <c r="C15" s="424">
        <f t="shared" si="3"/>
        <v>87.5</v>
      </c>
      <c r="D15" s="420">
        <f t="shared" si="3"/>
        <v>7</v>
      </c>
      <c r="E15" s="424">
        <f t="shared" si="3"/>
        <v>87.5</v>
      </c>
      <c r="F15" s="420">
        <f t="shared" si="3"/>
        <v>7</v>
      </c>
      <c r="G15" s="424">
        <f t="shared" si="3"/>
        <v>87.5</v>
      </c>
    </row>
    <row r="16" spans="1:7" ht="16.5" customHeight="1" thickBot="1">
      <c r="A16" s="164" t="s">
        <v>177</v>
      </c>
      <c r="B16" s="420">
        <v>1</v>
      </c>
      <c r="C16" s="424">
        <f>B16/$B$17*100</f>
        <v>12.5</v>
      </c>
      <c r="D16" s="420">
        <v>1</v>
      </c>
      <c r="E16" s="424">
        <f>D16/$D$17*100</f>
        <v>12.5</v>
      </c>
      <c r="F16" s="420">
        <v>1</v>
      </c>
      <c r="G16" s="424">
        <f>F16/$F$17*100</f>
        <v>12.5</v>
      </c>
    </row>
    <row r="17" spans="1:7" ht="16.5" customHeight="1" thickBot="1">
      <c r="A17" s="164" t="s">
        <v>179</v>
      </c>
      <c r="B17" s="420">
        <f t="shared" ref="B17:G17" si="4">SUM(B15:B16)</f>
        <v>8</v>
      </c>
      <c r="C17" s="424">
        <f t="shared" si="4"/>
        <v>100</v>
      </c>
      <c r="D17" s="420">
        <f t="shared" si="4"/>
        <v>8</v>
      </c>
      <c r="E17" s="424">
        <f t="shared" si="4"/>
        <v>100</v>
      </c>
      <c r="F17" s="420">
        <f t="shared" si="4"/>
        <v>8</v>
      </c>
      <c r="G17" s="424">
        <f t="shared" si="4"/>
        <v>100</v>
      </c>
    </row>
    <row r="18" spans="1:7" ht="13.5" thickBot="1">
      <c r="B18" s="335"/>
      <c r="C18" s="365"/>
      <c r="D18" s="335"/>
      <c r="E18" s="365"/>
      <c r="F18" s="335"/>
      <c r="G18" s="365"/>
    </row>
    <row r="19" spans="1:7" ht="16.5" customHeight="1">
      <c r="A19" s="160" t="s">
        <v>182</v>
      </c>
      <c r="B19" s="519">
        <v>1</v>
      </c>
      <c r="C19" s="518"/>
      <c r="D19" s="519">
        <v>1</v>
      </c>
      <c r="E19" s="451"/>
      <c r="F19" s="519">
        <v>1</v>
      </c>
      <c r="G19" s="451"/>
    </row>
    <row r="20" spans="1:7" ht="16.5" customHeight="1" thickBot="1">
      <c r="A20" s="162" t="s">
        <v>183</v>
      </c>
      <c r="B20" s="522">
        <f>B17/B19*1000000</f>
        <v>8000000</v>
      </c>
      <c r="C20" s="521"/>
      <c r="D20" s="422">
        <f>D17/D19*1000000</f>
        <v>8000000</v>
      </c>
      <c r="E20" s="454"/>
      <c r="F20" s="422">
        <f>F17/F19*1000000</f>
        <v>8000000</v>
      </c>
      <c r="G20" s="454"/>
    </row>
    <row r="22" spans="1:7">
      <c r="A22" s="141" t="s">
        <v>338</v>
      </c>
      <c r="B22" s="431" t="s">
        <v>495</v>
      </c>
      <c r="C22" s="425"/>
      <c r="D22" s="428" t="s">
        <v>522</v>
      </c>
      <c r="E22" s="425"/>
      <c r="F22" s="324" t="s">
        <v>587</v>
      </c>
      <c r="G22" s="425"/>
    </row>
    <row r="23" spans="1:7">
      <c r="A23" s="142"/>
      <c r="B23" s="433" t="s">
        <v>1581</v>
      </c>
      <c r="C23" s="427"/>
      <c r="D23" s="429" t="s">
        <v>1577</v>
      </c>
      <c r="E23" s="427"/>
      <c r="F23" s="169" t="s">
        <v>1584</v>
      </c>
      <c r="G23" s="427"/>
    </row>
    <row r="24" spans="1:7">
      <c r="A24" s="142"/>
      <c r="B24" s="156" t="s">
        <v>117</v>
      </c>
      <c r="C24" s="157" t="s">
        <v>21</v>
      </c>
      <c r="D24" s="155" t="s">
        <v>117</v>
      </c>
      <c r="E24" s="157" t="s">
        <v>21</v>
      </c>
      <c r="F24" s="156" t="s">
        <v>117</v>
      </c>
      <c r="G24" s="157" t="s">
        <v>21</v>
      </c>
    </row>
    <row r="25" spans="1:7">
      <c r="A25" s="141" t="s">
        <v>187</v>
      </c>
      <c r="B25" s="335">
        <v>1</v>
      </c>
      <c r="C25" s="364">
        <f t="shared" ref="C25:C32" si="5">B25/$B$33*100</f>
        <v>12.5</v>
      </c>
      <c r="D25" s="335">
        <v>1</v>
      </c>
      <c r="E25" s="364">
        <f>D25/$D$33*100</f>
        <v>12.5</v>
      </c>
      <c r="F25" s="335">
        <v>1</v>
      </c>
      <c r="G25" s="364">
        <f>F25/$F$33*100</f>
        <v>12.5</v>
      </c>
    </row>
    <row r="26" spans="1:7">
      <c r="A26" s="172" t="s">
        <v>189</v>
      </c>
      <c r="B26" s="335">
        <v>1</v>
      </c>
      <c r="C26" s="364">
        <f t="shared" si="5"/>
        <v>12.5</v>
      </c>
      <c r="D26" s="335">
        <v>1</v>
      </c>
      <c r="E26" s="364">
        <f t="shared" ref="E26:E32" si="6">D26/$D$33*100</f>
        <v>12.5</v>
      </c>
      <c r="F26" s="335">
        <v>1</v>
      </c>
      <c r="G26" s="364">
        <f t="shared" ref="G26:G32" si="7">F26/$F$33*100</f>
        <v>12.5</v>
      </c>
    </row>
    <row r="27" spans="1:7">
      <c r="A27" s="172" t="s">
        <v>190</v>
      </c>
      <c r="B27" s="335">
        <v>1</v>
      </c>
      <c r="C27" s="364">
        <f t="shared" si="5"/>
        <v>12.5</v>
      </c>
      <c r="D27" s="335">
        <v>1</v>
      </c>
      <c r="E27" s="364">
        <f t="shared" si="6"/>
        <v>12.5</v>
      </c>
      <c r="F27" s="335">
        <v>1</v>
      </c>
      <c r="G27" s="364">
        <f t="shared" si="7"/>
        <v>12.5</v>
      </c>
    </row>
    <row r="28" spans="1:7">
      <c r="A28" s="172" t="s">
        <v>191</v>
      </c>
      <c r="B28" s="335">
        <v>1</v>
      </c>
      <c r="C28" s="364">
        <f t="shared" si="5"/>
        <v>12.5</v>
      </c>
      <c r="D28" s="335">
        <v>1</v>
      </c>
      <c r="E28" s="364">
        <f t="shared" si="6"/>
        <v>12.5</v>
      </c>
      <c r="F28" s="335">
        <v>1</v>
      </c>
      <c r="G28" s="364">
        <f t="shared" si="7"/>
        <v>12.5</v>
      </c>
    </row>
    <row r="29" spans="1:7">
      <c r="A29" s="172" t="s">
        <v>192</v>
      </c>
      <c r="B29" s="335">
        <v>1</v>
      </c>
      <c r="C29" s="364">
        <f t="shared" si="5"/>
        <v>12.5</v>
      </c>
      <c r="D29" s="335">
        <v>1</v>
      </c>
      <c r="E29" s="364">
        <f t="shared" si="6"/>
        <v>12.5</v>
      </c>
      <c r="F29" s="335">
        <v>1</v>
      </c>
      <c r="G29" s="364">
        <f t="shared" si="7"/>
        <v>12.5</v>
      </c>
    </row>
    <row r="30" spans="1:7">
      <c r="A30" s="172" t="s">
        <v>193</v>
      </c>
      <c r="B30" s="335">
        <v>1</v>
      </c>
      <c r="C30" s="364">
        <f t="shared" si="5"/>
        <v>12.5</v>
      </c>
      <c r="D30" s="335">
        <v>1</v>
      </c>
      <c r="E30" s="364">
        <f t="shared" si="6"/>
        <v>12.5</v>
      </c>
      <c r="F30" s="335">
        <v>1</v>
      </c>
      <c r="G30" s="364">
        <f t="shared" si="7"/>
        <v>12.5</v>
      </c>
    </row>
    <row r="31" spans="1:7">
      <c r="A31" s="172" t="s">
        <v>194</v>
      </c>
      <c r="B31" s="335">
        <v>1</v>
      </c>
      <c r="C31" s="364">
        <f t="shared" si="5"/>
        <v>12.5</v>
      </c>
      <c r="D31" s="335">
        <v>1</v>
      </c>
      <c r="E31" s="364">
        <f t="shared" si="6"/>
        <v>12.5</v>
      </c>
      <c r="F31" s="335">
        <v>1</v>
      </c>
      <c r="G31" s="364">
        <f t="shared" si="7"/>
        <v>12.5</v>
      </c>
    </row>
    <row r="32" spans="1:7" ht="13.5" thickBot="1">
      <c r="A32" s="172" t="s">
        <v>195</v>
      </c>
      <c r="B32" s="335">
        <v>1</v>
      </c>
      <c r="C32" s="364">
        <f t="shared" si="5"/>
        <v>12.5</v>
      </c>
      <c r="D32" s="335">
        <v>1</v>
      </c>
      <c r="E32" s="364">
        <f t="shared" si="6"/>
        <v>12.5</v>
      </c>
      <c r="F32" s="335">
        <v>1</v>
      </c>
      <c r="G32" s="364">
        <f t="shared" si="7"/>
        <v>12.5</v>
      </c>
    </row>
    <row r="33" spans="1:7" ht="16.5" customHeight="1" thickBot="1">
      <c r="A33" s="164" t="s">
        <v>17</v>
      </c>
      <c r="B33" s="354">
        <f t="shared" ref="B33:G33" si="8">SUM(B25:B32)</f>
        <v>8</v>
      </c>
      <c r="C33" s="363">
        <f t="shared" si="8"/>
        <v>100</v>
      </c>
      <c r="D33" s="354">
        <f t="shared" si="8"/>
        <v>8</v>
      </c>
      <c r="E33" s="363">
        <f t="shared" si="8"/>
        <v>100</v>
      </c>
      <c r="F33" s="354">
        <f t="shared" si="8"/>
        <v>8</v>
      </c>
      <c r="G33" s="363">
        <f t="shared" si="8"/>
        <v>100</v>
      </c>
    </row>
    <row r="34" spans="1:7" ht="13.5" thickBot="1">
      <c r="B34" s="335"/>
      <c r="C34" s="365"/>
      <c r="D34" s="335"/>
      <c r="F34" s="335"/>
      <c r="G34" s="365"/>
    </row>
    <row r="35" spans="1:7" ht="16.5" customHeight="1">
      <c r="A35" s="326" t="s">
        <v>1555</v>
      </c>
      <c r="B35" s="359">
        <v>1</v>
      </c>
      <c r="C35" s="370"/>
      <c r="D35" s="359">
        <v>1</v>
      </c>
      <c r="E35" s="166"/>
      <c r="F35" s="359">
        <v>1</v>
      </c>
      <c r="G35" s="370"/>
    </row>
    <row r="36" spans="1:7" ht="16.5" customHeight="1" thickBot="1">
      <c r="A36" s="327" t="s">
        <v>1556</v>
      </c>
      <c r="B36" s="342">
        <v>1</v>
      </c>
      <c r="C36" s="367"/>
      <c r="D36" s="342">
        <v>1</v>
      </c>
      <c r="E36" s="154"/>
      <c r="F36" s="342">
        <v>1</v>
      </c>
      <c r="G36" s="367"/>
    </row>
    <row r="37" spans="1:7" ht="16.5" customHeight="1" thickBot="1">
      <c r="A37" s="162" t="s">
        <v>1557</v>
      </c>
      <c r="B37" s="375">
        <v>1</v>
      </c>
      <c r="C37" s="374"/>
      <c r="D37" s="375">
        <v>1</v>
      </c>
      <c r="E37" s="167"/>
      <c r="F37" s="375">
        <v>1</v>
      </c>
      <c r="G37" s="374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42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D69"/>
  <sheetViews>
    <sheetView workbookViewId="0" xr3:uid="{64C17E43-AD0B-5A5D-A572-A43E634F368E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85546875" customWidth="1"/>
    <col min="18" max="18" width="12.7109375" customWidth="1"/>
    <col min="19" max="19" width="4.7109375" customWidth="1"/>
    <col min="20" max="20" width="12.7109375" customWidth="1"/>
    <col min="21" max="21" width="5.5703125" bestFit="1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1.7109375" customWidth="1"/>
    <col min="27" max="27" width="4.7109375" customWidth="1"/>
    <col min="28" max="28" width="10.85546875" customWidth="1"/>
    <col min="29" max="29" width="4.7109375" customWidth="1"/>
    <col min="30" max="30" width="10.28515625" customWidth="1"/>
  </cols>
  <sheetData>
    <row r="1" spans="1:27">
      <c r="A1" s="144" t="s">
        <v>1550</v>
      </c>
      <c r="T1" t="str">
        <f>Summary!V1</f>
        <v>QUARTER ENDED 31 DECEMBER 2005</v>
      </c>
    </row>
    <row r="2" spans="1:27">
      <c r="A2" s="145"/>
    </row>
    <row r="3" spans="1:27" s="503" customFormat="1">
      <c r="A3" s="517" t="s">
        <v>1585</v>
      </c>
      <c r="B3" s="428" t="s">
        <v>79</v>
      </c>
      <c r="C3" s="502"/>
      <c r="D3" s="428" t="s">
        <v>407</v>
      </c>
      <c r="E3" s="502"/>
      <c r="F3" s="324" t="s">
        <v>408</v>
      </c>
      <c r="G3" s="502"/>
      <c r="H3" s="324" t="s">
        <v>412</v>
      </c>
      <c r="I3" s="502"/>
      <c r="J3" s="1316" t="s">
        <v>1586</v>
      </c>
      <c r="K3" s="1306"/>
      <c r="L3" s="324" t="s">
        <v>444</v>
      </c>
      <c r="M3" s="502"/>
      <c r="N3" s="1203" t="s">
        <v>1339</v>
      </c>
      <c r="O3" s="502"/>
      <c r="P3" s="324" t="s">
        <v>451</v>
      </c>
      <c r="Q3" s="502"/>
      <c r="R3" s="324" t="s">
        <v>449</v>
      </c>
      <c r="S3" s="502"/>
      <c r="T3" s="324" t="s">
        <v>1587</v>
      </c>
      <c r="U3" s="502"/>
      <c r="V3" s="324" t="s">
        <v>537</v>
      </c>
      <c r="W3" s="502"/>
      <c r="X3" s="324" t="s">
        <v>476</v>
      </c>
      <c r="Y3" s="502"/>
      <c r="Z3" s="1207" t="s">
        <v>1588</v>
      </c>
      <c r="AA3" s="502"/>
    </row>
    <row r="4" spans="1:27" s="503" customFormat="1" ht="12">
      <c r="A4" s="501"/>
      <c r="B4" s="319"/>
      <c r="C4" s="504"/>
      <c r="D4" s="319" t="s">
        <v>1585</v>
      </c>
      <c r="E4" s="504"/>
      <c r="F4" s="169" t="s">
        <v>1585</v>
      </c>
      <c r="G4" s="504"/>
      <c r="H4" s="169" t="s">
        <v>1585</v>
      </c>
      <c r="I4" s="504"/>
      <c r="J4" s="1318" t="s">
        <v>1585</v>
      </c>
      <c r="K4" s="1307"/>
      <c r="L4" s="503" t="s">
        <v>1585</v>
      </c>
      <c r="M4" s="504"/>
      <c r="N4" s="1204" t="s">
        <v>1585</v>
      </c>
      <c r="O4" s="504"/>
      <c r="P4" s="169" t="s">
        <v>1585</v>
      </c>
      <c r="Q4" s="504"/>
      <c r="R4" s="169" t="s">
        <v>1585</v>
      </c>
      <c r="S4" s="504"/>
      <c r="T4" s="169" t="s">
        <v>1585</v>
      </c>
      <c r="U4" s="504"/>
      <c r="V4" s="169" t="s">
        <v>1585</v>
      </c>
      <c r="W4" s="504"/>
      <c r="X4" s="169" t="s">
        <v>1585</v>
      </c>
      <c r="Y4" s="504"/>
      <c r="Z4" s="1209" t="s">
        <v>1585</v>
      </c>
      <c r="AA4" s="504"/>
    </row>
    <row r="5" spans="1:27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</row>
    <row r="6" spans="1:27">
      <c r="A6" s="141" t="s">
        <v>118</v>
      </c>
      <c r="C6" s="158"/>
      <c r="E6" s="158"/>
      <c r="G6" s="158"/>
      <c r="I6" s="158"/>
      <c r="K6" s="158"/>
      <c r="M6" s="158"/>
      <c r="O6" s="159"/>
      <c r="Q6" s="158"/>
      <c r="S6" s="158"/>
      <c r="U6" s="158"/>
      <c r="W6" s="158"/>
      <c r="Y6" s="158"/>
      <c r="AA6" s="158"/>
    </row>
    <row r="7" spans="1:27">
      <c r="A7" s="141" t="s">
        <v>334</v>
      </c>
      <c r="C7" s="158"/>
      <c r="E7" s="158"/>
      <c r="G7" s="158"/>
      <c r="I7" s="158"/>
      <c r="K7" s="158"/>
      <c r="M7" s="158"/>
      <c r="O7" s="158"/>
      <c r="Q7" s="158"/>
      <c r="S7" s="158"/>
      <c r="U7" s="158"/>
      <c r="W7" s="158"/>
      <c r="Y7" s="158"/>
      <c r="AA7" s="158"/>
    </row>
    <row r="8" spans="1:27" ht="12.75" customHeight="1">
      <c r="A8" s="171" t="s">
        <v>316</v>
      </c>
      <c r="B8" s="1029">
        <f>D8+F8+H8+J8+L8+N8+P8+R8+T8+V8+B42+D42+F42+H42+J42+L42+N42+P42+R42+T42+V42+X42+Z42+X8+Z8+AB42</f>
        <v>1684.4765446399999</v>
      </c>
      <c r="C8" s="423">
        <f>B8/$B$17*100</f>
        <v>1.4573448838419549</v>
      </c>
      <c r="D8" s="418">
        <v>1056.5865446400001</v>
      </c>
      <c r="E8" s="423">
        <f t="shared" ref="E8:E14" si="0">D8/$D$17*100</f>
        <v>2.6909874545828796</v>
      </c>
      <c r="F8" s="418">
        <v>0</v>
      </c>
      <c r="G8" s="423">
        <f>F8/$F$17*100</f>
        <v>0</v>
      </c>
      <c r="H8" s="418">
        <v>0</v>
      </c>
      <c r="I8" s="423">
        <f>H8/$H$17*100</f>
        <v>0</v>
      </c>
      <c r="J8" s="418">
        <v>0</v>
      </c>
      <c r="K8" s="423">
        <f>J8/$L$17*100</f>
        <v>0</v>
      </c>
      <c r="L8" s="418">
        <v>0</v>
      </c>
      <c r="M8" s="423">
        <f>L8/$L$17*100</f>
        <v>0</v>
      </c>
      <c r="N8" s="418">
        <v>56.4</v>
      </c>
      <c r="O8" s="423">
        <f>N8/$N$17*100</f>
        <v>7.3408824677860212</v>
      </c>
      <c r="P8" s="418">
        <v>0</v>
      </c>
      <c r="Q8" s="1343">
        <f t="shared" ref="Q8:Q14" si="1">P8/$P$17*100</f>
        <v>0</v>
      </c>
      <c r="R8" s="418">
        <v>0</v>
      </c>
      <c r="S8" s="1343">
        <f>R8/$R$17*100</f>
        <v>0</v>
      </c>
      <c r="T8" s="418">
        <v>56.3</v>
      </c>
      <c r="U8" s="423">
        <f>T8/$T$17*100</f>
        <v>4.5598121001052885</v>
      </c>
      <c r="V8" s="418">
        <v>0</v>
      </c>
      <c r="W8" s="423">
        <f>V8/$V$17*100</f>
        <v>0</v>
      </c>
      <c r="X8" s="983">
        <v>29.8</v>
      </c>
      <c r="Y8" s="423">
        <f>X8/$X$17*100</f>
        <v>16.18685497012493</v>
      </c>
      <c r="Z8" s="418">
        <v>0</v>
      </c>
      <c r="AA8" s="423">
        <f>Z8/$Z$17*100</f>
        <v>0</v>
      </c>
    </row>
    <row r="9" spans="1:27">
      <c r="A9" s="171" t="s">
        <v>317</v>
      </c>
      <c r="B9" s="1029">
        <f t="shared" ref="B9:B14" si="2">D9+F9+H9+J9+L9+N9+P9+R9+T9+V9+B43+D43+F43+H43+J43+L43+N43+P43+R43+T43+V43+X43+Z43+X9+Z9+AB43</f>
        <v>1961.1525907500002</v>
      </c>
      <c r="C9" s="423">
        <f t="shared" ref="C9:C14" si="3">B9/$B$17*100</f>
        <v>1.6967144503479716</v>
      </c>
      <c r="D9" s="418">
        <v>717.85259074999999</v>
      </c>
      <c r="E9" s="423">
        <f t="shared" si="0"/>
        <v>1.8282764679785388</v>
      </c>
      <c r="F9" s="418">
        <v>0</v>
      </c>
      <c r="G9" s="423">
        <f t="shared" ref="G9:G14" si="4">F9/$F$17*100</f>
        <v>0</v>
      </c>
      <c r="H9" s="418">
        <v>0</v>
      </c>
      <c r="I9" s="423">
        <f t="shared" ref="I9:I14" si="5">H9/$H$17*100</f>
        <v>0</v>
      </c>
      <c r="J9" s="418">
        <v>0</v>
      </c>
      <c r="K9" s="423">
        <f t="shared" ref="K9:M14" si="6">J9/$L$17*100</f>
        <v>0</v>
      </c>
      <c r="L9" s="418">
        <v>0</v>
      </c>
      <c r="M9" s="423">
        <f t="shared" si="6"/>
        <v>0</v>
      </c>
      <c r="N9" s="418">
        <v>0</v>
      </c>
      <c r="O9" s="423">
        <f t="shared" ref="O9:O14" si="7">N9/$N$17*100</f>
        <v>0</v>
      </c>
      <c r="P9" s="418">
        <v>0</v>
      </c>
      <c r="Q9" s="1343">
        <f t="shared" si="1"/>
        <v>0</v>
      </c>
      <c r="R9" s="418">
        <v>0</v>
      </c>
      <c r="S9" s="1343">
        <f t="shared" ref="S9:S14" si="8">R9/$R$17*100</f>
        <v>0</v>
      </c>
      <c r="T9" s="418">
        <v>1042.4000000000001</v>
      </c>
      <c r="U9" s="423">
        <f t="shared" ref="U9:U14" si="9">T9/$T$17*100</f>
        <v>84.425366485786029</v>
      </c>
      <c r="V9" s="418">
        <v>0</v>
      </c>
      <c r="W9" s="423">
        <f t="shared" ref="W9:W14" si="10">V9/$V$17*100</f>
        <v>0</v>
      </c>
      <c r="X9" s="983">
        <v>0</v>
      </c>
      <c r="Y9" s="423">
        <f t="shared" ref="Y9:Y14" si="11">X9/$X$17*100</f>
        <v>0</v>
      </c>
      <c r="Z9" s="418">
        <v>0</v>
      </c>
      <c r="AA9" s="423">
        <f t="shared" ref="AA9:AA14" si="12">Z9/$Z$17*100</f>
        <v>0</v>
      </c>
    </row>
    <row r="10" spans="1:27">
      <c r="A10" s="171" t="s">
        <v>318</v>
      </c>
      <c r="B10" s="1029">
        <f t="shared" si="2"/>
        <v>7283.0244325499998</v>
      </c>
      <c r="C10" s="423">
        <f t="shared" si="3"/>
        <v>6.3009950654676876</v>
      </c>
      <c r="D10" s="418">
        <v>6995.2244325499996</v>
      </c>
      <c r="E10" s="423">
        <f t="shared" si="0"/>
        <v>17.81591984629846</v>
      </c>
      <c r="F10" s="418">
        <v>0</v>
      </c>
      <c r="G10" s="423">
        <f t="shared" si="4"/>
        <v>0</v>
      </c>
      <c r="H10" s="418">
        <v>0</v>
      </c>
      <c r="I10" s="423">
        <f t="shared" si="5"/>
        <v>0</v>
      </c>
      <c r="J10" s="418">
        <v>0</v>
      </c>
      <c r="K10" s="423">
        <f t="shared" si="6"/>
        <v>0</v>
      </c>
      <c r="L10" s="418">
        <v>0</v>
      </c>
      <c r="M10" s="423">
        <f t="shared" si="6"/>
        <v>0</v>
      </c>
      <c r="N10" s="418">
        <v>171.5</v>
      </c>
      <c r="O10" s="423">
        <f t="shared" si="7"/>
        <v>22.322009631654304</v>
      </c>
      <c r="P10" s="418">
        <v>0</v>
      </c>
      <c r="Q10" s="1343">
        <f t="shared" si="1"/>
        <v>0</v>
      </c>
      <c r="R10" s="418">
        <v>0</v>
      </c>
      <c r="S10" s="1343">
        <f t="shared" si="8"/>
        <v>0</v>
      </c>
      <c r="T10" s="418">
        <v>0</v>
      </c>
      <c r="U10" s="423">
        <f t="shared" si="9"/>
        <v>0</v>
      </c>
      <c r="V10" s="418">
        <v>29.2</v>
      </c>
      <c r="W10" s="423">
        <f t="shared" si="10"/>
        <v>0.33009642885404533</v>
      </c>
      <c r="X10" s="983">
        <v>38.6</v>
      </c>
      <c r="Y10" s="423">
        <f t="shared" si="11"/>
        <v>20.966865833785985</v>
      </c>
      <c r="Z10" s="418">
        <v>0</v>
      </c>
      <c r="AA10" s="423">
        <f t="shared" si="12"/>
        <v>0</v>
      </c>
    </row>
    <row r="11" spans="1:27">
      <c r="A11" s="171" t="s">
        <v>319</v>
      </c>
      <c r="B11" s="1029">
        <f t="shared" si="2"/>
        <v>19363.790749530002</v>
      </c>
      <c r="C11" s="423">
        <f t="shared" si="3"/>
        <v>16.752813489988213</v>
      </c>
      <c r="D11" s="418">
        <v>0</v>
      </c>
      <c r="E11" s="423">
        <f t="shared" si="0"/>
        <v>0</v>
      </c>
      <c r="F11" s="418">
        <v>169.6</v>
      </c>
      <c r="G11" s="423">
        <f t="shared" si="4"/>
        <v>20.74110309404427</v>
      </c>
      <c r="H11" s="418">
        <v>0</v>
      </c>
      <c r="I11" s="423">
        <f t="shared" si="5"/>
        <v>0</v>
      </c>
      <c r="J11" s="418">
        <v>0</v>
      </c>
      <c r="K11" s="423">
        <f t="shared" si="6"/>
        <v>0</v>
      </c>
      <c r="L11" s="418">
        <v>0</v>
      </c>
      <c r="M11" s="423">
        <f t="shared" si="6"/>
        <v>0</v>
      </c>
      <c r="N11" s="418">
        <v>0</v>
      </c>
      <c r="O11" s="423">
        <f t="shared" si="7"/>
        <v>0</v>
      </c>
      <c r="P11" s="418">
        <v>0</v>
      </c>
      <c r="Q11" s="1343">
        <f t="shared" si="1"/>
        <v>0</v>
      </c>
      <c r="R11" s="418">
        <v>3.7</v>
      </c>
      <c r="S11" s="1343">
        <f t="shared" si="8"/>
        <v>5.0477489768076405</v>
      </c>
      <c r="T11" s="418">
        <v>0</v>
      </c>
      <c r="U11" s="423">
        <f t="shared" si="9"/>
        <v>0</v>
      </c>
      <c r="V11" s="418">
        <v>0</v>
      </c>
      <c r="W11" s="423">
        <f t="shared" si="10"/>
        <v>0</v>
      </c>
      <c r="X11" s="983">
        <v>0</v>
      </c>
      <c r="Y11" s="423">
        <f t="shared" si="11"/>
        <v>0</v>
      </c>
      <c r="Z11" s="418">
        <v>0</v>
      </c>
      <c r="AA11" s="423">
        <f t="shared" si="12"/>
        <v>0</v>
      </c>
    </row>
    <row r="12" spans="1:27">
      <c r="A12" s="171" t="s">
        <v>320</v>
      </c>
      <c r="B12" s="1029">
        <f t="shared" si="2"/>
        <v>61010.889659480017</v>
      </c>
      <c r="C12" s="423">
        <f t="shared" si="3"/>
        <v>52.784295623950996</v>
      </c>
      <c r="D12" s="418">
        <v>28914.141409690001</v>
      </c>
      <c r="E12" s="423">
        <f t="shared" si="0"/>
        <v>73.640528727366785</v>
      </c>
      <c r="F12" s="418">
        <v>648.1</v>
      </c>
      <c r="G12" s="423">
        <f t="shared" si="4"/>
        <v>79.258896905955723</v>
      </c>
      <c r="H12" s="418">
        <v>1045.0999999999999</v>
      </c>
      <c r="I12" s="423">
        <f t="shared" si="5"/>
        <v>100</v>
      </c>
      <c r="J12" s="418">
        <v>9.1</v>
      </c>
      <c r="K12" s="423">
        <f t="shared" si="6"/>
        <v>0.75820696550574895</v>
      </c>
      <c r="L12" s="418">
        <v>1200.2</v>
      </c>
      <c r="M12" s="423">
        <f t="shared" si="6"/>
        <v>100</v>
      </c>
      <c r="N12" s="418">
        <v>540.4</v>
      </c>
      <c r="O12" s="423">
        <f t="shared" si="7"/>
        <v>70.337107900559687</v>
      </c>
      <c r="P12" s="418">
        <v>292.2</v>
      </c>
      <c r="Q12" s="1343">
        <f t="shared" si="1"/>
        <v>100</v>
      </c>
      <c r="R12" s="418">
        <v>22.5</v>
      </c>
      <c r="S12" s="1343">
        <f t="shared" si="8"/>
        <v>30.695770804911326</v>
      </c>
      <c r="T12" s="418">
        <v>136</v>
      </c>
      <c r="U12" s="423">
        <f t="shared" si="9"/>
        <v>11.01482141410869</v>
      </c>
      <c r="V12" s="418">
        <v>0</v>
      </c>
      <c r="W12" s="423">
        <f t="shared" si="10"/>
        <v>0</v>
      </c>
      <c r="X12" s="983">
        <v>74.900000000000006</v>
      </c>
      <c r="Y12" s="423">
        <f t="shared" si="11"/>
        <v>40.684410646387832</v>
      </c>
      <c r="Z12" s="418">
        <v>1</v>
      </c>
      <c r="AA12" s="423">
        <f t="shared" si="12"/>
        <v>100</v>
      </c>
    </row>
    <row r="13" spans="1:27">
      <c r="A13" s="171" t="s">
        <v>321</v>
      </c>
      <c r="B13" s="1029">
        <f t="shared" si="2"/>
        <v>1100.7</v>
      </c>
      <c r="C13" s="423">
        <f t="shared" si="3"/>
        <v>0.95228367456292617</v>
      </c>
      <c r="D13" s="418">
        <v>0</v>
      </c>
      <c r="E13" s="423">
        <f t="shared" si="0"/>
        <v>0</v>
      </c>
      <c r="F13" s="418">
        <v>0</v>
      </c>
      <c r="G13" s="423">
        <f t="shared" si="4"/>
        <v>0</v>
      </c>
      <c r="H13" s="418">
        <v>0</v>
      </c>
      <c r="I13" s="423">
        <f t="shared" si="5"/>
        <v>0</v>
      </c>
      <c r="J13" s="418">
        <v>4</v>
      </c>
      <c r="K13" s="423">
        <f t="shared" si="6"/>
        <v>0.3332777870354941</v>
      </c>
      <c r="L13" s="418">
        <v>0</v>
      </c>
      <c r="M13" s="423">
        <f t="shared" si="6"/>
        <v>0</v>
      </c>
      <c r="N13" s="418">
        <v>0</v>
      </c>
      <c r="O13" s="423">
        <f t="shared" si="7"/>
        <v>0</v>
      </c>
      <c r="P13" s="418">
        <v>0</v>
      </c>
      <c r="Q13" s="1343">
        <f t="shared" si="1"/>
        <v>0</v>
      </c>
      <c r="R13" s="418">
        <v>17.600000000000001</v>
      </c>
      <c r="S13" s="1343">
        <f t="shared" si="8"/>
        <v>24.010914051841752</v>
      </c>
      <c r="T13" s="418">
        <v>0</v>
      </c>
      <c r="U13" s="423">
        <f t="shared" si="9"/>
        <v>0</v>
      </c>
      <c r="V13" s="418">
        <v>0</v>
      </c>
      <c r="W13" s="423">
        <f t="shared" si="10"/>
        <v>0</v>
      </c>
      <c r="X13" s="983">
        <v>0</v>
      </c>
      <c r="Y13" s="423">
        <f t="shared" si="11"/>
        <v>0</v>
      </c>
      <c r="Z13" s="418">
        <v>0</v>
      </c>
      <c r="AA13" s="423">
        <f t="shared" si="12"/>
        <v>0</v>
      </c>
    </row>
    <row r="14" spans="1:27" ht="13.5" thickBot="1">
      <c r="A14" s="171" t="s">
        <v>322</v>
      </c>
      <c r="B14" s="1029">
        <f t="shared" si="2"/>
        <v>23181.272103739997</v>
      </c>
      <c r="C14" s="423">
        <f t="shared" si="3"/>
        <v>20.055552811840261</v>
      </c>
      <c r="D14" s="418">
        <v>1580.0921037399999</v>
      </c>
      <c r="E14" s="423">
        <f t="shared" si="0"/>
        <v>4.024287503773345</v>
      </c>
      <c r="F14" s="418">
        <v>0</v>
      </c>
      <c r="G14" s="423">
        <f t="shared" si="4"/>
        <v>0</v>
      </c>
      <c r="H14" s="418">
        <v>0</v>
      </c>
      <c r="I14" s="423">
        <f t="shared" si="5"/>
        <v>0</v>
      </c>
      <c r="J14" s="418">
        <v>0</v>
      </c>
      <c r="K14" s="423">
        <f t="shared" si="6"/>
        <v>0</v>
      </c>
      <c r="L14" s="418">
        <v>0</v>
      </c>
      <c r="M14" s="423">
        <f t="shared" si="6"/>
        <v>0</v>
      </c>
      <c r="N14" s="418">
        <v>0</v>
      </c>
      <c r="O14" s="423">
        <f t="shared" si="7"/>
        <v>0</v>
      </c>
      <c r="P14" s="418">
        <v>0</v>
      </c>
      <c r="Q14" s="1343">
        <f t="shared" si="1"/>
        <v>0</v>
      </c>
      <c r="R14" s="418">
        <v>29.5</v>
      </c>
      <c r="S14" s="1343">
        <f t="shared" si="8"/>
        <v>40.245566166439289</v>
      </c>
      <c r="T14" s="418">
        <v>0</v>
      </c>
      <c r="U14" s="423">
        <f t="shared" si="9"/>
        <v>0</v>
      </c>
      <c r="V14" s="418">
        <v>8816.7000000000007</v>
      </c>
      <c r="W14" s="423">
        <f t="shared" si="10"/>
        <v>99.669903571145952</v>
      </c>
      <c r="X14" s="983">
        <v>40.799999999999997</v>
      </c>
      <c r="Y14" s="423">
        <f t="shared" si="11"/>
        <v>22.161868549701243</v>
      </c>
      <c r="Z14" s="418">
        <v>0</v>
      </c>
      <c r="AA14" s="423">
        <f t="shared" si="12"/>
        <v>0</v>
      </c>
    </row>
    <row r="15" spans="1:27" ht="16.5" customHeight="1" thickBot="1">
      <c r="A15" s="164" t="s">
        <v>175</v>
      </c>
      <c r="B15" s="401">
        <f t="shared" ref="B15:AA15" si="13">SUM(B8:B14)</f>
        <v>115585.30608069</v>
      </c>
      <c r="C15" s="424">
        <f t="shared" si="13"/>
        <v>100</v>
      </c>
      <c r="D15" s="420">
        <f>SUM(D8:D14)</f>
        <v>39263.89708137</v>
      </c>
      <c r="E15" s="424">
        <f t="shared" si="13"/>
        <v>100.00000000000001</v>
      </c>
      <c r="F15" s="420">
        <f>SUM(F8:F14)</f>
        <v>817.7</v>
      </c>
      <c r="G15" s="424">
        <f t="shared" si="13"/>
        <v>100</v>
      </c>
      <c r="H15" s="420">
        <f>SUM(H8:H14)</f>
        <v>1045.0999999999999</v>
      </c>
      <c r="I15" s="424">
        <f t="shared" si="13"/>
        <v>100</v>
      </c>
      <c r="J15" s="420">
        <f>SUM(J8:J14)</f>
        <v>13.1</v>
      </c>
      <c r="K15" s="424">
        <f t="shared" si="13"/>
        <v>1.091484752541243</v>
      </c>
      <c r="L15" s="420">
        <f>SUM(L8:L14)</f>
        <v>1200.2</v>
      </c>
      <c r="M15" s="424">
        <f t="shared" si="13"/>
        <v>100</v>
      </c>
      <c r="N15" s="420">
        <f>SUM(N8:N14)</f>
        <v>768.3</v>
      </c>
      <c r="O15" s="424">
        <f t="shared" si="13"/>
        <v>100.00000000000001</v>
      </c>
      <c r="P15" s="420">
        <f>SUM(P8:P14)</f>
        <v>292.2</v>
      </c>
      <c r="Q15" s="363">
        <f t="shared" si="13"/>
        <v>100</v>
      </c>
      <c r="R15" s="420">
        <f>SUM(R8:R14)</f>
        <v>73.3</v>
      </c>
      <c r="S15" s="363">
        <f>SUM(S8:S14)</f>
        <v>100</v>
      </c>
      <c r="T15" s="420">
        <f>SUM(T8:T14)</f>
        <v>1234.7</v>
      </c>
      <c r="U15" s="424">
        <f t="shared" si="13"/>
        <v>100.00000000000001</v>
      </c>
      <c r="V15" s="420">
        <f>SUM(V8:V14)</f>
        <v>8845.9000000000015</v>
      </c>
      <c r="W15" s="424">
        <f t="shared" si="13"/>
        <v>100</v>
      </c>
      <c r="X15" s="420">
        <f>SUM(X8:X14)</f>
        <v>184.10000000000002</v>
      </c>
      <c r="Y15" s="424">
        <f t="shared" si="13"/>
        <v>99.999999999999986</v>
      </c>
      <c r="Z15" s="420">
        <f>SUM(Z8:Z14)</f>
        <v>1</v>
      </c>
      <c r="AA15" s="424">
        <f t="shared" si="13"/>
        <v>100</v>
      </c>
    </row>
    <row r="16" spans="1:27" ht="16.5" customHeight="1" thickBot="1">
      <c r="A16" s="164" t="s">
        <v>177</v>
      </c>
      <c r="B16" s="1029">
        <f>D16+F16+H16+J16+L16+N16+P16+R16+T16+V16+B50+D50+F50+H50+J50+L50+N50+P50+R50+T50+V50+X50+Z50+X16+Z16+AB50</f>
        <v>0</v>
      </c>
      <c r="C16" s="424">
        <f>B16/$B$17*100</f>
        <v>0</v>
      </c>
      <c r="D16" s="420">
        <v>0</v>
      </c>
      <c r="E16" s="424">
        <f>D16/$D$17*100</f>
        <v>0</v>
      </c>
      <c r="F16" s="420">
        <v>0</v>
      </c>
      <c r="G16" s="424">
        <f>F16/F17*100</f>
        <v>0</v>
      </c>
      <c r="H16" s="420">
        <v>0</v>
      </c>
      <c r="I16" s="424">
        <f>H16/H17*100</f>
        <v>0</v>
      </c>
      <c r="J16" s="420">
        <v>0</v>
      </c>
      <c r="K16" s="424">
        <f>J16/$L$17*100</f>
        <v>0</v>
      </c>
      <c r="L16" s="420">
        <v>0</v>
      </c>
      <c r="M16" s="424">
        <f>L16/$L$17*100</f>
        <v>0</v>
      </c>
      <c r="N16" s="420">
        <v>0</v>
      </c>
      <c r="O16" s="424">
        <f>N16/$N$17*100</f>
        <v>0</v>
      </c>
      <c r="P16" s="420">
        <v>0</v>
      </c>
      <c r="Q16" s="1343">
        <f>P16/$P$17*100</f>
        <v>0</v>
      </c>
      <c r="R16" s="420">
        <v>0</v>
      </c>
      <c r="S16" s="1343">
        <f>R16/$R$17*100</f>
        <v>0</v>
      </c>
      <c r="T16" s="420">
        <v>0</v>
      </c>
      <c r="U16" s="424">
        <f>T16/$T$17*100</f>
        <v>0</v>
      </c>
      <c r="V16" s="420">
        <v>0</v>
      </c>
      <c r="W16" s="424">
        <f>V16/$V$17*100</f>
        <v>0</v>
      </c>
      <c r="X16" s="420">
        <v>0</v>
      </c>
      <c r="Y16" s="424">
        <f>X16/X17*100</f>
        <v>0</v>
      </c>
      <c r="Z16" s="420">
        <v>0</v>
      </c>
      <c r="AA16" s="424">
        <f>Z16/$Z$17*100</f>
        <v>0</v>
      </c>
    </row>
    <row r="17" spans="1:28" ht="16.5" customHeight="1" thickBot="1">
      <c r="A17" s="164" t="s">
        <v>179</v>
      </c>
      <c r="B17" s="401">
        <f t="shared" ref="B17:O17" si="14">SUM(B15:B16)</f>
        <v>115585.30608069</v>
      </c>
      <c r="C17" s="424">
        <f t="shared" si="14"/>
        <v>100</v>
      </c>
      <c r="D17" s="420">
        <f>SUM(D15:D16)</f>
        <v>39263.89708137</v>
      </c>
      <c r="E17" s="424">
        <f t="shared" si="14"/>
        <v>100.00000000000001</v>
      </c>
      <c r="F17" s="420">
        <f>SUM(F15:F16)</f>
        <v>817.7</v>
      </c>
      <c r="G17" s="424">
        <f t="shared" si="14"/>
        <v>100</v>
      </c>
      <c r="H17" s="420">
        <f>SUM(H15:H16)</f>
        <v>1045.0999999999999</v>
      </c>
      <c r="I17" s="424">
        <f t="shared" si="14"/>
        <v>100</v>
      </c>
      <c r="J17" s="420">
        <f>SUM(J15:J16)</f>
        <v>13.1</v>
      </c>
      <c r="K17" s="424">
        <f t="shared" si="14"/>
        <v>1.091484752541243</v>
      </c>
      <c r="L17" s="420">
        <f>SUM(L15:L16)</f>
        <v>1200.2</v>
      </c>
      <c r="M17" s="424">
        <f t="shared" si="14"/>
        <v>100</v>
      </c>
      <c r="N17" s="420">
        <f>SUM(N15:N16)</f>
        <v>768.3</v>
      </c>
      <c r="O17" s="424">
        <f t="shared" si="14"/>
        <v>100.00000000000001</v>
      </c>
      <c r="P17" s="420">
        <f>SUM(P15:P16)</f>
        <v>292.2</v>
      </c>
      <c r="Q17" s="363">
        <f>+Q16+Q15</f>
        <v>100</v>
      </c>
      <c r="R17" s="420">
        <f>SUM(R15:R16)</f>
        <v>73.3</v>
      </c>
      <c r="S17" s="363">
        <f>+S16+S15</f>
        <v>100</v>
      </c>
      <c r="T17" s="420">
        <f>SUM(T15:T16)</f>
        <v>1234.7</v>
      </c>
      <c r="U17" s="424">
        <f t="shared" ref="U17:AA17" si="15">SUM(U15:U16)</f>
        <v>100.00000000000001</v>
      </c>
      <c r="V17" s="420">
        <f t="shared" si="15"/>
        <v>8845.9000000000015</v>
      </c>
      <c r="W17" s="424">
        <f t="shared" si="15"/>
        <v>100</v>
      </c>
      <c r="X17" s="420">
        <f t="shared" si="15"/>
        <v>184.10000000000002</v>
      </c>
      <c r="Y17" s="424">
        <f t="shared" si="15"/>
        <v>99.999999999999986</v>
      </c>
      <c r="Z17" s="420">
        <f t="shared" si="15"/>
        <v>1</v>
      </c>
      <c r="AA17" s="424">
        <f t="shared" si="15"/>
        <v>100</v>
      </c>
      <c r="AB17" s="387"/>
    </row>
    <row r="18" spans="1:28" ht="13.5" thickBot="1">
      <c r="B18" s="1334"/>
      <c r="C18" s="365"/>
      <c r="D18" s="1392"/>
      <c r="E18" s="365"/>
      <c r="F18" s="1392"/>
      <c r="G18" s="365"/>
      <c r="H18" s="1392"/>
      <c r="I18" s="365"/>
      <c r="J18" s="1392"/>
      <c r="K18" s="365"/>
      <c r="L18" s="1392"/>
      <c r="M18" s="365"/>
      <c r="N18" s="1392"/>
      <c r="O18" s="365"/>
      <c r="P18" s="1392"/>
      <c r="R18" s="1392"/>
      <c r="T18" s="1392"/>
      <c r="U18" s="365"/>
      <c r="V18" s="1392"/>
      <c r="W18" s="365"/>
      <c r="X18" s="1392"/>
      <c r="Y18" s="365"/>
      <c r="Z18" s="1392"/>
      <c r="AA18" s="365"/>
      <c r="AB18" s="387"/>
    </row>
    <row r="19" spans="1:28" s="383" customFormat="1" ht="16.5" customHeight="1" thickBot="1">
      <c r="A19" s="1342" t="s">
        <v>182</v>
      </c>
      <c r="B19" s="1029">
        <f>D19+F19+H19+J19+L19+N19+P19+R19+T19+V19+B53+D53+F53+H53+J53+L53+N53+P53+R53+T53+V53+X53+Z53+X19+Z19+AB53</f>
        <v>637237</v>
      </c>
      <c r="C19" s="473"/>
      <c r="D19" s="1144">
        <v>361990</v>
      </c>
      <c r="E19" s="473"/>
      <c r="F19" s="1144">
        <v>2694</v>
      </c>
      <c r="G19" s="473"/>
      <c r="H19" s="1144">
        <v>217</v>
      </c>
      <c r="I19" s="473"/>
      <c r="J19" s="1144">
        <v>94</v>
      </c>
      <c r="K19" s="473"/>
      <c r="L19" s="1144">
        <v>977</v>
      </c>
      <c r="M19" s="473"/>
      <c r="N19" s="1144">
        <v>24</v>
      </c>
      <c r="O19" s="473"/>
      <c r="P19" s="1144">
        <v>143</v>
      </c>
      <c r="Q19" s="166"/>
      <c r="R19" s="1144">
        <v>809</v>
      </c>
      <c r="S19" s="166"/>
      <c r="T19" s="1144">
        <v>1291</v>
      </c>
      <c r="U19" s="473"/>
      <c r="V19" s="1144">
        <v>14393</v>
      </c>
      <c r="W19" s="473"/>
      <c r="X19" s="1144">
        <v>140</v>
      </c>
      <c r="Y19" s="473"/>
      <c r="Z19" s="1144">
        <v>2</v>
      </c>
      <c r="AA19" s="473"/>
      <c r="AB19" s="387"/>
    </row>
    <row r="20" spans="1:28" s="383" customFormat="1" ht="16.5" customHeight="1" thickBot="1">
      <c r="A20" s="411" t="s">
        <v>183</v>
      </c>
      <c r="B20" s="411">
        <f>B17/B19*1000000</f>
        <v>181385.11429921677</v>
      </c>
      <c r="C20" s="474"/>
      <c r="D20" s="422">
        <f>D17/D19*1000000</f>
        <v>108466.80041263571</v>
      </c>
      <c r="E20" s="474"/>
      <c r="F20" s="422">
        <f>F17/F19*1000000</f>
        <v>303526.35486265778</v>
      </c>
      <c r="G20" s="474"/>
      <c r="H20" s="422">
        <f>H17/H19*1000000</f>
        <v>4816129.0322580636</v>
      </c>
      <c r="I20" s="474"/>
      <c r="J20" s="422">
        <f>J17/J19*1000000</f>
        <v>139361.70212765958</v>
      </c>
      <c r="K20" s="474"/>
      <c r="L20" s="422">
        <f>L17/L19*1000000</f>
        <v>1228454.4524053226</v>
      </c>
      <c r="M20" s="474"/>
      <c r="N20" s="422">
        <f>N17/N19*1000000</f>
        <v>32012499.999999996</v>
      </c>
      <c r="O20" s="474"/>
      <c r="P20" s="422">
        <f>P17/P19*1000000</f>
        <v>2043356.6433566432</v>
      </c>
      <c r="Q20" s="167"/>
      <c r="R20" s="422">
        <f>R17/R19*1000000</f>
        <v>90605.68603213843</v>
      </c>
      <c r="S20" s="167"/>
      <c r="T20" s="422">
        <f>T17/T19*1000000</f>
        <v>956390.39504260267</v>
      </c>
      <c r="U20" s="474"/>
      <c r="V20" s="422">
        <f>V17/V19*1000000</f>
        <v>614597.37372333778</v>
      </c>
      <c r="W20" s="474"/>
      <c r="X20" s="422">
        <f>X17/X19*1000000</f>
        <v>1315000.0000000002</v>
      </c>
      <c r="Y20" s="474"/>
      <c r="Z20" s="422">
        <f>Z17/Z19*1000000</f>
        <v>500000</v>
      </c>
      <c r="AA20" s="474"/>
    </row>
    <row r="22" spans="1:28" s="426" customFormat="1">
      <c r="A22" s="141" t="s">
        <v>327</v>
      </c>
      <c r="B22" s="428" t="s">
        <v>79</v>
      </c>
      <c r="C22" s="425"/>
      <c r="D22" s="428" t="s">
        <v>407</v>
      </c>
      <c r="E22" s="425"/>
      <c r="F22" s="324" t="s">
        <v>408</v>
      </c>
      <c r="G22" s="502"/>
      <c r="H22" s="324" t="s">
        <v>412</v>
      </c>
      <c r="I22" s="502"/>
      <c r="J22" s="1316" t="s">
        <v>1586</v>
      </c>
      <c r="K22" s="502"/>
      <c r="L22" s="324" t="s">
        <v>444</v>
      </c>
      <c r="M22" s="502"/>
      <c r="N22" s="324" t="s">
        <v>1339</v>
      </c>
      <c r="O22" s="502"/>
      <c r="P22" s="324" t="s">
        <v>451</v>
      </c>
      <c r="Q22" s="1326"/>
      <c r="R22" s="324" t="s">
        <v>449</v>
      </c>
      <c r="S22" s="1326"/>
      <c r="T22" s="324" t="s">
        <v>1587</v>
      </c>
      <c r="U22" s="502"/>
      <c r="V22" s="324" t="s">
        <v>537</v>
      </c>
      <c r="W22" s="502"/>
      <c r="X22" s="324" t="s">
        <v>476</v>
      </c>
      <c r="Y22" s="502"/>
      <c r="Z22" s="324" t="s">
        <v>1588</v>
      </c>
      <c r="AA22" s="502"/>
    </row>
    <row r="23" spans="1:28" s="426" customFormat="1" ht="12">
      <c r="A23" s="430"/>
      <c r="B23" s="429"/>
      <c r="C23" s="427"/>
      <c r="D23" s="429" t="s">
        <v>1585</v>
      </c>
      <c r="E23" s="427"/>
      <c r="F23" s="169" t="s">
        <v>1585</v>
      </c>
      <c r="G23" s="504"/>
      <c r="H23" s="169" t="s">
        <v>1585</v>
      </c>
      <c r="I23" s="504"/>
      <c r="J23" s="1318" t="s">
        <v>1585</v>
      </c>
      <c r="K23" s="504"/>
      <c r="L23" s="503" t="s">
        <v>1585</v>
      </c>
      <c r="M23" s="504"/>
      <c r="N23" s="169" t="s">
        <v>1585</v>
      </c>
      <c r="O23" s="504"/>
      <c r="P23" s="429" t="s">
        <v>1585</v>
      </c>
      <c r="Q23" s="1327"/>
      <c r="R23" s="169" t="s">
        <v>1585</v>
      </c>
      <c r="S23" s="1327"/>
      <c r="T23" s="169" t="s">
        <v>1585</v>
      </c>
      <c r="U23" s="504"/>
      <c r="V23" s="169" t="s">
        <v>1585</v>
      </c>
      <c r="W23" s="504"/>
      <c r="X23" s="169" t="s">
        <v>1585</v>
      </c>
      <c r="Y23" s="504"/>
      <c r="Z23" s="169" t="s">
        <v>1585</v>
      </c>
      <c r="AA23" s="504"/>
    </row>
    <row r="24" spans="1:28">
      <c r="A24" s="142"/>
      <c r="B24" s="155" t="s">
        <v>117</v>
      </c>
      <c r="C24" s="157" t="s">
        <v>21</v>
      </c>
      <c r="D24" s="156" t="s">
        <v>117</v>
      </c>
      <c r="E24" s="157" t="s">
        <v>21</v>
      </c>
      <c r="F24" s="156" t="s">
        <v>117</v>
      </c>
      <c r="G24" s="157" t="s">
        <v>21</v>
      </c>
      <c r="H24" s="156" t="s">
        <v>117</v>
      </c>
      <c r="I24" s="157" t="s">
        <v>21</v>
      </c>
      <c r="J24" s="156" t="s">
        <v>117</v>
      </c>
      <c r="K24" s="157" t="s">
        <v>21</v>
      </c>
      <c r="L24" s="156" t="s">
        <v>117</v>
      </c>
      <c r="M24" s="157" t="s">
        <v>21</v>
      </c>
      <c r="N24" s="156" t="s">
        <v>117</v>
      </c>
      <c r="O24" s="157" t="s">
        <v>21</v>
      </c>
      <c r="P24" s="155" t="s">
        <v>117</v>
      </c>
      <c r="Q24" s="157" t="s">
        <v>21</v>
      </c>
      <c r="R24" s="155" t="s">
        <v>117</v>
      </c>
      <c r="S24" s="157" t="s">
        <v>21</v>
      </c>
      <c r="T24" s="156" t="s">
        <v>117</v>
      </c>
      <c r="U24" s="157" t="s">
        <v>21</v>
      </c>
      <c r="V24" s="156" t="s">
        <v>117</v>
      </c>
      <c r="W24" s="157" t="s">
        <v>21</v>
      </c>
      <c r="X24" s="156" t="s">
        <v>117</v>
      </c>
      <c r="Y24" s="157" t="s">
        <v>21</v>
      </c>
      <c r="Z24" s="156" t="s">
        <v>117</v>
      </c>
      <c r="AA24" s="157" t="s">
        <v>21</v>
      </c>
    </row>
    <row r="25" spans="1:28">
      <c r="A25" s="141" t="s">
        <v>187</v>
      </c>
      <c r="B25" s="1029">
        <f>D25+F25+H25+J25+L25+N25+P25+R25+T25+V25+B59+D59+F59+H59+J59+L59+N59+P59+R59+T59+V59+X59+Z59+X25+Z25+AB59</f>
        <v>21479.402956369999</v>
      </c>
      <c r="C25" s="364">
        <f>B25/$B$29*100</f>
        <v>18.583160523102229</v>
      </c>
      <c r="D25" s="335">
        <v>1580.0920000000001</v>
      </c>
      <c r="E25" s="364">
        <f>D25/$D$29*100</f>
        <v>4.024287247901043</v>
      </c>
      <c r="F25" s="335">
        <v>0</v>
      </c>
      <c r="G25" s="364">
        <f>F25/$F$29*100</f>
        <v>0</v>
      </c>
      <c r="H25" s="335">
        <v>0</v>
      </c>
      <c r="I25" s="364">
        <f>H25/$H$29*100</f>
        <v>0</v>
      </c>
      <c r="J25" s="335">
        <v>0</v>
      </c>
      <c r="K25" s="364">
        <f>J25/$L$29*100</f>
        <v>0</v>
      </c>
      <c r="L25" s="335">
        <v>341.1</v>
      </c>
      <c r="M25" s="364">
        <f>L25/$L$29*100</f>
        <v>28.420263289451757</v>
      </c>
      <c r="N25" s="335">
        <v>0</v>
      </c>
      <c r="O25" s="364">
        <f>N25/$N$29*100</f>
        <v>0</v>
      </c>
      <c r="P25" s="335">
        <v>0</v>
      </c>
      <c r="Q25" s="158">
        <f>P25/$P$29*100</f>
        <v>0</v>
      </c>
      <c r="R25" s="335">
        <v>10.4</v>
      </c>
      <c r="S25" s="158">
        <f>R25/$R$29*100</f>
        <v>14.188267394270124</v>
      </c>
      <c r="T25" s="335">
        <v>136</v>
      </c>
      <c r="U25" s="364">
        <f>T25/$T$29*100</f>
        <v>11.01482141410869</v>
      </c>
      <c r="V25" s="335">
        <v>0</v>
      </c>
      <c r="W25" s="364">
        <f>V25/$V$29*100</f>
        <v>0</v>
      </c>
      <c r="X25" s="335">
        <v>0</v>
      </c>
      <c r="Y25" s="364">
        <f>X25/$X$29*100</f>
        <v>0</v>
      </c>
      <c r="Z25" s="335">
        <v>1</v>
      </c>
      <c r="AA25" s="364">
        <f>Z25/$Z$29*100</f>
        <v>100</v>
      </c>
    </row>
    <row r="26" spans="1:28">
      <c r="A26" s="172" t="s">
        <v>189</v>
      </c>
      <c r="B26" s="1029">
        <f>D26+F26+H26+J26+L26+N26+P26+R26+T26+V26+B60+D60+F60+H60+J60+L60+N60+P60+R60+T60+V60+X60+Z60+X26+Z26+AB60</f>
        <v>75833.897636569993</v>
      </c>
      <c r="C26" s="364">
        <f>B26/$B$29*100</f>
        <v>65.608597023641025</v>
      </c>
      <c r="D26" s="335">
        <v>35823.896000000001</v>
      </c>
      <c r="E26" s="364">
        <f>D26/$D$29*100</f>
        <v>91.238768276108715</v>
      </c>
      <c r="F26" s="335">
        <v>611.70000000000005</v>
      </c>
      <c r="G26" s="364">
        <f>F26/$F$29*100</f>
        <v>74.807386572092454</v>
      </c>
      <c r="H26" s="335">
        <v>818.1</v>
      </c>
      <c r="I26" s="364">
        <f>H26/$H$29*100</f>
        <v>78.279590469811495</v>
      </c>
      <c r="J26" s="335">
        <v>9.8000000000000007</v>
      </c>
      <c r="K26" s="364">
        <f>J26/$L$29*100</f>
        <v>0.81653057823696062</v>
      </c>
      <c r="L26" s="335">
        <v>404.1</v>
      </c>
      <c r="M26" s="364">
        <f>L26/$L$29*100</f>
        <v>33.669388435260785</v>
      </c>
      <c r="N26" s="335">
        <v>132.5</v>
      </c>
      <c r="O26" s="364">
        <f>N26/$N$29*100</f>
        <v>17.24586749967461</v>
      </c>
      <c r="P26" s="335">
        <v>198.1</v>
      </c>
      <c r="Q26" s="158">
        <f>P26/$P$29*100</f>
        <v>67.796030116358665</v>
      </c>
      <c r="R26" s="335">
        <v>46.9</v>
      </c>
      <c r="S26" s="158">
        <f>R26/$R$29*100</f>
        <v>63.983628922237379</v>
      </c>
      <c r="T26" s="335">
        <v>760.9</v>
      </c>
      <c r="U26" s="364">
        <f>T26/$T$29*100</f>
        <v>61.626305985259577</v>
      </c>
      <c r="V26" s="335">
        <v>7152.9</v>
      </c>
      <c r="W26" s="364">
        <f>V26/$V$29*100</f>
        <v>80.861189929797987</v>
      </c>
      <c r="X26" s="335">
        <v>123.4</v>
      </c>
      <c r="Y26" s="364">
        <f>X26/$X$29*100</f>
        <v>67.028788701792507</v>
      </c>
      <c r="Z26" s="335">
        <v>0</v>
      </c>
      <c r="AA26" s="364">
        <f>Z26/$Z$29*100</f>
        <v>0</v>
      </c>
    </row>
    <row r="27" spans="1:28">
      <c r="A27" s="172" t="s">
        <v>190</v>
      </c>
      <c r="B27" s="1029">
        <f>D27+F27+H27+J27+L27+N27+P27+R27+T27+V27+B61+D61+F61+H61+J61+L61+N61+P61+R61+T61+V61+X61+Z61+X27+Z27+AB61</f>
        <v>8371.2221898600001</v>
      </c>
      <c r="C27" s="364">
        <f>B27/$B$29*100</f>
        <v>7.2424622809447907</v>
      </c>
      <c r="D27" s="335">
        <v>659.90899999999999</v>
      </c>
      <c r="E27" s="364">
        <f>D27/$D$29*100</f>
        <v>1.6807017398196618</v>
      </c>
      <c r="F27" s="335">
        <v>198</v>
      </c>
      <c r="G27" s="364">
        <f>F27/$F$29*100</f>
        <v>24.214259508377154</v>
      </c>
      <c r="H27" s="335">
        <v>201.8</v>
      </c>
      <c r="I27" s="364">
        <f>H27/$H$29*100</f>
        <v>19.309157018467129</v>
      </c>
      <c r="J27" s="335">
        <v>2.6</v>
      </c>
      <c r="K27" s="364">
        <f>J27/$L$29*100</f>
        <v>0.21663056157307115</v>
      </c>
      <c r="L27" s="335">
        <v>235.7</v>
      </c>
      <c r="M27" s="364">
        <f>L27/$L$29*100</f>
        <v>19.638393601066486</v>
      </c>
      <c r="N27" s="335">
        <v>442</v>
      </c>
      <c r="O27" s="364">
        <f>N27/$N$29*100</f>
        <v>57.52961082910322</v>
      </c>
      <c r="P27" s="335">
        <v>48.4</v>
      </c>
      <c r="Q27" s="158">
        <f>P27/$P$29*100</f>
        <v>16.563997262149215</v>
      </c>
      <c r="R27" s="335">
        <v>5.5</v>
      </c>
      <c r="S27" s="158">
        <f>R27/$R$29*100</f>
        <v>7.5034106412005457</v>
      </c>
      <c r="T27" s="335">
        <v>191</v>
      </c>
      <c r="U27" s="364">
        <f>T27/$T$29*100</f>
        <v>15.469344780108527</v>
      </c>
      <c r="V27" s="335">
        <v>1287</v>
      </c>
      <c r="W27" s="364">
        <f>V27/$V$29*100</f>
        <v>14.54911314846426</v>
      </c>
      <c r="X27" s="335">
        <v>20.2</v>
      </c>
      <c r="Y27" s="364">
        <f>X27/$X$29*100</f>
        <v>10.972297664312872</v>
      </c>
      <c r="Z27" s="335">
        <v>0</v>
      </c>
      <c r="AA27" s="364">
        <f>Z27/$Z$29*100</f>
        <v>0</v>
      </c>
    </row>
    <row r="28" spans="1:28" ht="13.5" thickBot="1">
      <c r="A28" s="172" t="s">
        <v>191</v>
      </c>
      <c r="B28" s="1029">
        <f>D28+F28+H28+J28+L28+N28+P28+R28+T28+V28+B62+D62+F62+H62+J62+L62+N62+P62+R62+T62+V62+X62+Z62+X28+Z28+AB62</f>
        <v>9900.7832240400003</v>
      </c>
      <c r="C28" s="364">
        <f>B28/$B$29*100</f>
        <v>8.5657801723119551</v>
      </c>
      <c r="D28" s="335">
        <v>1200</v>
      </c>
      <c r="E28" s="364">
        <f>D28/$D$29*100</f>
        <v>3.0562427361705846</v>
      </c>
      <c r="F28" s="335">
        <v>8</v>
      </c>
      <c r="G28" s="364">
        <f>F28/$F$29*100</f>
        <v>0.97835391953039008</v>
      </c>
      <c r="H28" s="335">
        <v>25.2</v>
      </c>
      <c r="I28" s="364">
        <f>H28/$H$29*100</f>
        <v>2.4112525117213663</v>
      </c>
      <c r="J28" s="335">
        <v>0.7</v>
      </c>
      <c r="K28" s="364">
        <f>J28/$L$29*100</f>
        <v>5.8323612731211463E-2</v>
      </c>
      <c r="L28" s="335">
        <v>219.3</v>
      </c>
      <c r="M28" s="364">
        <f>L28/$L$29*100</f>
        <v>18.271954674220964</v>
      </c>
      <c r="N28" s="335">
        <v>193.8</v>
      </c>
      <c r="O28" s="364">
        <f>N28/$N$29*100</f>
        <v>25.224521671222185</v>
      </c>
      <c r="P28" s="335">
        <v>45.7</v>
      </c>
      <c r="Q28" s="158">
        <f>P28/$P$29*100</f>
        <v>15.639972621492129</v>
      </c>
      <c r="R28" s="335">
        <v>10.5</v>
      </c>
      <c r="S28" s="158">
        <f>R28/$R$29*100</f>
        <v>14.324693042291953</v>
      </c>
      <c r="T28" s="335">
        <v>146.80000000000001</v>
      </c>
      <c r="U28" s="364">
        <f>T28/$T$29*100</f>
        <v>11.889527820523204</v>
      </c>
      <c r="V28" s="335">
        <v>406</v>
      </c>
      <c r="W28" s="364">
        <f>V28/$V$29*100</f>
        <v>4.5896969217377546</v>
      </c>
      <c r="X28" s="335">
        <v>40.5</v>
      </c>
      <c r="Y28" s="364">
        <f>X28/$X$29*100</f>
        <v>21.998913633894624</v>
      </c>
      <c r="Z28" s="335">
        <v>0</v>
      </c>
      <c r="AA28" s="364">
        <f>Z28/$Z$29*100</f>
        <v>0</v>
      </c>
    </row>
    <row r="29" spans="1:28" ht="16.5" customHeight="1" thickBot="1">
      <c r="A29" s="164" t="s">
        <v>17</v>
      </c>
      <c r="B29" s="401">
        <f t="shared" ref="B29:W29" si="16">SUM(B25:B28)</f>
        <v>115585.30600683999</v>
      </c>
      <c r="C29" s="363">
        <f t="shared" si="16"/>
        <v>100</v>
      </c>
      <c r="D29" s="354">
        <f t="shared" si="16"/>
        <v>39263.896999999997</v>
      </c>
      <c r="E29" s="363">
        <f t="shared" si="16"/>
        <v>100.00000000000001</v>
      </c>
      <c r="F29" s="354">
        <f t="shared" si="16"/>
        <v>817.7</v>
      </c>
      <c r="G29" s="363">
        <f t="shared" si="16"/>
        <v>100</v>
      </c>
      <c r="H29" s="354">
        <f t="shared" si="16"/>
        <v>1045.1000000000001</v>
      </c>
      <c r="I29" s="363">
        <v>100</v>
      </c>
      <c r="J29" s="354">
        <f>SUM(J25:J28)</f>
        <v>13.1</v>
      </c>
      <c r="K29" s="363">
        <f>SUM(K25:K28)</f>
        <v>1.0914847525412432</v>
      </c>
      <c r="L29" s="354">
        <f t="shared" si="16"/>
        <v>1200.2</v>
      </c>
      <c r="M29" s="363">
        <f t="shared" si="16"/>
        <v>99.999999999999986</v>
      </c>
      <c r="N29" s="354">
        <f t="shared" si="16"/>
        <v>768.3</v>
      </c>
      <c r="O29" s="363">
        <f t="shared" si="16"/>
        <v>100.00000000000003</v>
      </c>
      <c r="P29" s="353">
        <f>SUM(P25:P28)</f>
        <v>292.2</v>
      </c>
      <c r="Q29" s="363">
        <f>SUM(Q25:Q28)</f>
        <v>100.00000000000001</v>
      </c>
      <c r="R29" s="353">
        <f>SUM(R25:R28)</f>
        <v>73.3</v>
      </c>
      <c r="S29" s="363">
        <f>SUM(S25:S28)</f>
        <v>100</v>
      </c>
      <c r="T29" s="354">
        <f t="shared" si="16"/>
        <v>1234.7</v>
      </c>
      <c r="U29" s="363">
        <f t="shared" si="16"/>
        <v>100</v>
      </c>
      <c r="V29" s="354">
        <f t="shared" si="16"/>
        <v>8845.9</v>
      </c>
      <c r="W29" s="363">
        <f t="shared" si="16"/>
        <v>100</v>
      </c>
      <c r="X29" s="354">
        <f>SUM(X25:X28)</f>
        <v>184.1</v>
      </c>
      <c r="Y29" s="363">
        <f>SUM(Y25:Y28)</f>
        <v>100</v>
      </c>
      <c r="Z29" s="354">
        <f>SUM(Z25:Z28)</f>
        <v>1</v>
      </c>
      <c r="AA29" s="363">
        <f>SUM(AA25:AA28)</f>
        <v>100</v>
      </c>
    </row>
    <row r="30" spans="1:28" ht="13.5" thickBot="1"/>
    <row r="31" spans="1:28" ht="16.5" customHeight="1">
      <c r="A31" s="326" t="s">
        <v>1555</v>
      </c>
      <c r="B31" s="160"/>
      <c r="C31" s="166"/>
      <c r="D31" s="161">
        <v>0.12</v>
      </c>
      <c r="E31" s="166"/>
      <c r="F31" s="161">
        <v>0</v>
      </c>
      <c r="G31" s="166"/>
      <c r="H31" s="161">
        <v>0.1</v>
      </c>
      <c r="I31" s="166"/>
      <c r="J31" s="359">
        <v>0.20239516790013096</v>
      </c>
      <c r="K31" s="166"/>
      <c r="L31" s="161">
        <v>0</v>
      </c>
      <c r="M31" s="166"/>
      <c r="N31" s="161">
        <v>0.2</v>
      </c>
      <c r="O31" s="166"/>
      <c r="P31" s="160">
        <v>53</v>
      </c>
      <c r="Q31" s="166"/>
      <c r="R31" s="160">
        <v>0.22</v>
      </c>
      <c r="S31" s="166"/>
      <c r="T31" s="161">
        <v>0</v>
      </c>
      <c r="U31" s="166"/>
      <c r="V31" s="161">
        <v>0</v>
      </c>
      <c r="W31" s="166"/>
      <c r="X31" s="161">
        <v>0</v>
      </c>
      <c r="Y31" s="166"/>
      <c r="Z31" s="161">
        <v>0</v>
      </c>
      <c r="AA31" s="166"/>
    </row>
    <row r="32" spans="1:28" ht="16.5" customHeight="1" thickBot="1">
      <c r="A32" s="327" t="s">
        <v>1556</v>
      </c>
      <c r="B32" s="325"/>
      <c r="C32" s="154"/>
      <c r="D32" s="151">
        <v>1.41</v>
      </c>
      <c r="E32" s="154"/>
      <c r="F32" s="325">
        <v>0.2</v>
      </c>
      <c r="G32" s="154"/>
      <c r="H32" s="151">
        <v>1.5</v>
      </c>
      <c r="I32" s="154"/>
      <c r="J32" s="342">
        <v>2.2000000000000002</v>
      </c>
      <c r="K32" s="154"/>
      <c r="L32" s="151">
        <v>3</v>
      </c>
      <c r="M32" s="154"/>
      <c r="N32" s="151">
        <v>2.4</v>
      </c>
      <c r="O32" s="154"/>
      <c r="P32" s="325">
        <v>0</v>
      </c>
      <c r="Q32" s="154"/>
      <c r="R32" s="325">
        <v>0</v>
      </c>
      <c r="S32" s="154"/>
      <c r="T32" s="325">
        <v>1.52</v>
      </c>
      <c r="U32" s="154"/>
      <c r="V32" s="151">
        <v>2</v>
      </c>
      <c r="W32" s="154"/>
      <c r="X32" s="151">
        <v>2.8</v>
      </c>
      <c r="Y32" s="154"/>
      <c r="Z32" s="151">
        <v>0</v>
      </c>
      <c r="AA32" s="154"/>
    </row>
    <row r="33" spans="1:30" ht="16.5" customHeight="1" thickBot="1">
      <c r="A33" s="162" t="s">
        <v>1557</v>
      </c>
      <c r="B33" s="162"/>
      <c r="C33" s="167"/>
      <c r="D33" s="163">
        <v>0.12</v>
      </c>
      <c r="E33" s="167"/>
      <c r="F33" s="163">
        <v>0</v>
      </c>
      <c r="G33" s="167"/>
      <c r="H33" s="163">
        <v>0.1</v>
      </c>
      <c r="I33" s="167"/>
      <c r="J33" s="379">
        <v>0.2</v>
      </c>
      <c r="K33" s="167"/>
      <c r="L33" s="163">
        <v>0.19</v>
      </c>
      <c r="M33" s="167"/>
      <c r="N33" s="163">
        <v>2.6</v>
      </c>
      <c r="O33" s="167"/>
      <c r="P33" s="162">
        <v>0</v>
      </c>
      <c r="Q33" s="167"/>
      <c r="R33" s="162">
        <v>1.8</v>
      </c>
      <c r="S33" s="167"/>
      <c r="T33" s="163">
        <v>0</v>
      </c>
      <c r="U33" s="167"/>
      <c r="V33" s="163">
        <v>0.2</v>
      </c>
      <c r="W33" s="167"/>
      <c r="X33" s="163">
        <v>0.2</v>
      </c>
      <c r="Y33" s="167"/>
      <c r="Z33" s="163">
        <v>0</v>
      </c>
      <c r="AA33" s="167"/>
    </row>
    <row r="35" spans="1:30">
      <c r="A35" s="144" t="s">
        <v>1589</v>
      </c>
    </row>
    <row r="36" spans="1:30">
      <c r="A36" s="145"/>
    </row>
    <row r="37" spans="1:30">
      <c r="A37" s="501"/>
      <c r="B37" s="324" t="s">
        <v>417</v>
      </c>
      <c r="C37" s="502"/>
      <c r="D37" s="428" t="s">
        <v>478</v>
      </c>
      <c r="E37" s="502"/>
      <c r="F37" s="428" t="s">
        <v>487</v>
      </c>
      <c r="G37" s="502"/>
      <c r="H37" s="428" t="s">
        <v>488</v>
      </c>
      <c r="I37" s="502"/>
      <c r="J37" s="1215" t="s">
        <v>488</v>
      </c>
      <c r="K37" s="502"/>
      <c r="L37" s="1215" t="s">
        <v>488</v>
      </c>
      <c r="M37" s="502"/>
      <c r="N37" s="428" t="s">
        <v>491</v>
      </c>
      <c r="O37" s="502"/>
      <c r="P37" s="428" t="s">
        <v>645</v>
      </c>
      <c r="Q37" s="502"/>
      <c r="R37" s="324" t="s">
        <v>495</v>
      </c>
      <c r="S37" s="502"/>
      <c r="T37" s="324" t="s">
        <v>514</v>
      </c>
      <c r="U37" s="502"/>
      <c r="V37" s="324" t="s">
        <v>522</v>
      </c>
      <c r="W37" s="502"/>
      <c r="X37" s="324" t="s">
        <v>587</v>
      </c>
      <c r="Y37" s="502"/>
      <c r="Z37" s="1207" t="s">
        <v>587</v>
      </c>
      <c r="AA37" s="502"/>
      <c r="AB37" s="1207" t="s">
        <v>587</v>
      </c>
      <c r="AC37" s="502"/>
    </row>
    <row r="38" spans="1:30">
      <c r="A38" s="501"/>
      <c r="B38" s="169" t="s">
        <v>1585</v>
      </c>
      <c r="C38" s="504"/>
      <c r="D38" s="319" t="s">
        <v>1585</v>
      </c>
      <c r="E38" s="504"/>
      <c r="F38" s="319" t="s">
        <v>1585</v>
      </c>
      <c r="G38" s="504"/>
      <c r="H38" s="319" t="s">
        <v>1590</v>
      </c>
      <c r="I38" s="504"/>
      <c r="J38" s="1216" t="s">
        <v>1591</v>
      </c>
      <c r="K38" s="504"/>
      <c r="L38" s="1216" t="s">
        <v>1592</v>
      </c>
      <c r="M38" s="504"/>
      <c r="N38" s="169" t="s">
        <v>1585</v>
      </c>
      <c r="O38" s="504"/>
      <c r="P38" s="169" t="s">
        <v>1585</v>
      </c>
      <c r="Q38" s="504"/>
      <c r="R38" s="169" t="s">
        <v>1585</v>
      </c>
      <c r="S38" s="504"/>
      <c r="T38" s="169" t="s">
        <v>1585</v>
      </c>
      <c r="U38" s="504"/>
      <c r="V38" s="169" t="s">
        <v>1585</v>
      </c>
      <c r="W38" s="504"/>
      <c r="X38" s="169" t="s">
        <v>1585</v>
      </c>
      <c r="Y38" s="504"/>
      <c r="Z38" s="1209" t="s">
        <v>1591</v>
      </c>
      <c r="AA38" s="504"/>
      <c r="AB38" s="1209" t="s">
        <v>1593</v>
      </c>
      <c r="AC38" s="504"/>
    </row>
    <row r="39" spans="1:30">
      <c r="A39" s="142"/>
      <c r="B39" s="156" t="s">
        <v>117</v>
      </c>
      <c r="C39" s="157" t="s">
        <v>21</v>
      </c>
      <c r="D39" s="156" t="s">
        <v>117</v>
      </c>
      <c r="E39" s="157" t="s">
        <v>21</v>
      </c>
      <c r="F39" s="156" t="s">
        <v>117</v>
      </c>
      <c r="G39" s="157" t="s">
        <v>21</v>
      </c>
      <c r="H39" s="156" t="s">
        <v>117</v>
      </c>
      <c r="I39" s="157" t="s">
        <v>21</v>
      </c>
      <c r="J39" s="156" t="s">
        <v>117</v>
      </c>
      <c r="K39" s="157" t="s">
        <v>21</v>
      </c>
      <c r="L39" s="156" t="s">
        <v>117</v>
      </c>
      <c r="M39" s="157" t="s">
        <v>21</v>
      </c>
      <c r="N39" s="156" t="s">
        <v>117</v>
      </c>
      <c r="O39" s="157" t="s">
        <v>21</v>
      </c>
      <c r="P39" s="156" t="s">
        <v>117</v>
      </c>
      <c r="Q39" s="157" t="s">
        <v>21</v>
      </c>
      <c r="R39" s="156" t="s">
        <v>117</v>
      </c>
      <c r="S39" s="157" t="s">
        <v>21</v>
      </c>
      <c r="T39" s="156" t="s">
        <v>117</v>
      </c>
      <c r="U39" s="157" t="s">
        <v>21</v>
      </c>
      <c r="V39" s="156" t="s">
        <v>117</v>
      </c>
      <c r="W39" s="157" t="s">
        <v>21</v>
      </c>
      <c r="X39" s="156" t="s">
        <v>117</v>
      </c>
      <c r="Y39" s="157" t="s">
        <v>21</v>
      </c>
      <c r="Z39" s="156" t="s">
        <v>117</v>
      </c>
      <c r="AA39" s="157" t="s">
        <v>21</v>
      </c>
      <c r="AB39" s="156" t="s">
        <v>117</v>
      </c>
      <c r="AC39" s="157" t="s">
        <v>21</v>
      </c>
    </row>
    <row r="40" spans="1:30">
      <c r="A40" s="141" t="s">
        <v>118</v>
      </c>
      <c r="C40" s="158"/>
      <c r="E40" s="158"/>
      <c r="G40" s="158"/>
      <c r="I40" s="158"/>
      <c r="K40" s="158"/>
      <c r="M40" s="158"/>
      <c r="O40" s="158"/>
      <c r="Q40" s="158"/>
      <c r="S40" s="158"/>
      <c r="U40" s="158"/>
      <c r="W40" s="158"/>
      <c r="Y40" s="158"/>
      <c r="AA40" s="158"/>
      <c r="AC40" s="158"/>
    </row>
    <row r="41" spans="1:30">
      <c r="A41" s="141" t="s">
        <v>334</v>
      </c>
      <c r="C41" s="158"/>
      <c r="E41" s="158"/>
      <c r="G41" s="158"/>
      <c r="I41" s="158"/>
      <c r="K41" s="158"/>
      <c r="M41" s="158"/>
      <c r="O41" s="158"/>
      <c r="Q41" s="158"/>
      <c r="S41" s="158"/>
      <c r="U41" s="158"/>
      <c r="W41" s="158"/>
      <c r="Y41" s="158"/>
      <c r="AA41" s="158"/>
      <c r="AC41" s="158"/>
    </row>
    <row r="42" spans="1:30">
      <c r="A42" s="171" t="s">
        <v>316</v>
      </c>
      <c r="B42" s="418">
        <v>111.59</v>
      </c>
      <c r="C42" s="423">
        <f>B42/$B$51*100</f>
        <v>14.129626886176668</v>
      </c>
      <c r="D42" s="418">
        <v>0</v>
      </c>
      <c r="E42" s="423">
        <f>D42/$D$51*100</f>
        <v>0</v>
      </c>
      <c r="F42" s="418">
        <v>0</v>
      </c>
      <c r="G42" s="423">
        <f>F42/$F$51*100</f>
        <v>0</v>
      </c>
      <c r="H42" s="418"/>
      <c r="I42" s="423">
        <f>H42/$H$51*100</f>
        <v>0</v>
      </c>
      <c r="J42" s="418">
        <v>0</v>
      </c>
      <c r="K42" s="423">
        <f t="shared" ref="K42:K48" si="17">J42/$J$51*100</f>
        <v>0</v>
      </c>
      <c r="L42" s="418">
        <v>49.6</v>
      </c>
      <c r="M42" s="423">
        <f t="shared" ref="M42:M48" si="18">L42/$L$51*100</f>
        <v>15.96909207984546</v>
      </c>
      <c r="N42" s="418">
        <v>0</v>
      </c>
      <c r="O42" s="423">
        <f>N42/$N$51*100</f>
        <v>0</v>
      </c>
      <c r="P42" s="418">
        <v>0</v>
      </c>
      <c r="Q42" s="423">
        <f>P42/$P$51*100</f>
        <v>0</v>
      </c>
      <c r="R42" s="418">
        <v>0</v>
      </c>
      <c r="S42" s="423">
        <f>R42/$R$51*100</f>
        <v>0</v>
      </c>
      <c r="T42" s="418">
        <v>324.2</v>
      </c>
      <c r="U42" s="423">
        <f>T42/$T$51*100</f>
        <v>36.304591265397534</v>
      </c>
      <c r="V42" s="418">
        <v>0</v>
      </c>
      <c r="W42" s="423">
        <f t="shared" ref="W42:W48" si="19">V42/$V$51*100</f>
        <v>0</v>
      </c>
      <c r="X42" s="418">
        <v>0</v>
      </c>
      <c r="Y42" s="423">
        <f>X42/$X$51*100</f>
        <v>0</v>
      </c>
      <c r="Z42" s="418">
        <v>0</v>
      </c>
      <c r="AA42" s="423">
        <f t="shared" ref="AA42:AA48" si="20">Z42/$Z$51*100</f>
        <v>0</v>
      </c>
      <c r="AB42" s="418">
        <v>0</v>
      </c>
      <c r="AC42" s="423">
        <f>AB42/$AB$51*100</f>
        <v>0</v>
      </c>
      <c r="AD42" s="1029"/>
    </row>
    <row r="43" spans="1:30">
      <c r="A43" s="171" t="s">
        <v>317</v>
      </c>
      <c r="B43" s="418">
        <v>0</v>
      </c>
      <c r="C43" s="423">
        <f t="shared" ref="C43:C48" si="21">B43/$B$51*100</f>
        <v>0</v>
      </c>
      <c r="D43" s="418">
        <v>0</v>
      </c>
      <c r="E43" s="423">
        <f t="shared" ref="E43:E48" si="22">D43/$D$51*100</f>
        <v>0</v>
      </c>
      <c r="F43" s="418">
        <v>0</v>
      </c>
      <c r="G43" s="423">
        <f t="shared" ref="G43:G48" si="23">F43/$F$51*100</f>
        <v>0</v>
      </c>
      <c r="H43" s="418">
        <v>145.1</v>
      </c>
      <c r="I43" s="423">
        <f t="shared" ref="I43:I48" si="24">H43/$H$51*100</f>
        <v>10.350977314880867</v>
      </c>
      <c r="J43" s="418">
        <v>24.4</v>
      </c>
      <c r="K43" s="423">
        <f t="shared" si="17"/>
        <v>4.6194623248769409</v>
      </c>
      <c r="L43" s="418">
        <v>0</v>
      </c>
      <c r="M43" s="423">
        <f t="shared" si="18"/>
        <v>0</v>
      </c>
      <c r="N43" s="418">
        <v>0</v>
      </c>
      <c r="O43" s="423">
        <f t="shared" ref="O43:O48" si="25">N43/$N$51*100</f>
        <v>0</v>
      </c>
      <c r="P43" s="418">
        <v>31.4</v>
      </c>
      <c r="Q43" s="423">
        <f t="shared" ref="Q43:Q48" si="26">P43/$P$51*100</f>
        <v>5.8779483339573186</v>
      </c>
      <c r="R43" s="418">
        <v>0</v>
      </c>
      <c r="S43" s="423">
        <f t="shared" ref="S43:S48" si="27">R43/$R$51*100</f>
        <v>0</v>
      </c>
      <c r="T43" s="418">
        <v>0</v>
      </c>
      <c r="U43" s="423">
        <f t="shared" ref="U43:U48" si="28">T43/$T$51*100</f>
        <v>0</v>
      </c>
      <c r="V43" s="418">
        <v>0</v>
      </c>
      <c r="W43" s="423">
        <f t="shared" si="19"/>
        <v>0</v>
      </c>
      <c r="X43" s="418">
        <v>0</v>
      </c>
      <c r="Y43" s="423">
        <f t="shared" ref="Y43:Y48" si="29">X43/$X$51*100</f>
        <v>0</v>
      </c>
      <c r="Z43" s="418">
        <v>0</v>
      </c>
      <c r="AA43" s="423">
        <f t="shared" si="20"/>
        <v>0</v>
      </c>
      <c r="AB43" s="418">
        <v>0</v>
      </c>
      <c r="AC43" s="423">
        <f t="shared" ref="AC43:AC48" si="30">AB43/$AB$51*100</f>
        <v>0</v>
      </c>
      <c r="AD43" s="1029"/>
    </row>
    <row r="44" spans="1:30">
      <c r="A44" s="171" t="s">
        <v>318</v>
      </c>
      <c r="B44" s="418">
        <v>0</v>
      </c>
      <c r="C44" s="423">
        <f t="shared" si="21"/>
        <v>0</v>
      </c>
      <c r="D44" s="418">
        <v>0</v>
      </c>
      <c r="E44" s="423">
        <f t="shared" si="22"/>
        <v>0</v>
      </c>
      <c r="F44" s="418">
        <v>0</v>
      </c>
      <c r="G44" s="423">
        <f t="shared" si="23"/>
        <v>0</v>
      </c>
      <c r="H44" s="418"/>
      <c r="I44" s="423">
        <f t="shared" si="24"/>
        <v>0</v>
      </c>
      <c r="J44" s="418">
        <v>0</v>
      </c>
      <c r="K44" s="423">
        <f t="shared" si="17"/>
        <v>0</v>
      </c>
      <c r="L44" s="418">
        <v>48.5</v>
      </c>
      <c r="M44" s="423">
        <f t="shared" si="18"/>
        <v>15.614938828074692</v>
      </c>
      <c r="N44" s="418">
        <v>0</v>
      </c>
      <c r="O44" s="423">
        <f t="shared" si="25"/>
        <v>0</v>
      </c>
      <c r="P44" s="418">
        <v>0</v>
      </c>
      <c r="Q44" s="423">
        <f t="shared" si="26"/>
        <v>0</v>
      </c>
      <c r="R44" s="418">
        <v>0</v>
      </c>
      <c r="S44" s="423">
        <f t="shared" si="27"/>
        <v>0</v>
      </c>
      <c r="T44" s="418">
        <v>0</v>
      </c>
      <c r="U44" s="423">
        <f t="shared" si="28"/>
        <v>0</v>
      </c>
      <c r="V44" s="418">
        <v>0</v>
      </c>
      <c r="W44" s="423">
        <f t="shared" si="19"/>
        <v>0</v>
      </c>
      <c r="X44" s="418">
        <v>0</v>
      </c>
      <c r="Y44" s="423">
        <f t="shared" si="29"/>
        <v>0</v>
      </c>
      <c r="Z44" s="418">
        <v>0</v>
      </c>
      <c r="AA44" s="423">
        <f t="shared" si="20"/>
        <v>0</v>
      </c>
      <c r="AB44" s="418">
        <v>0</v>
      </c>
      <c r="AC44" s="423">
        <f t="shared" si="30"/>
        <v>0</v>
      </c>
      <c r="AD44" s="1029"/>
    </row>
    <row r="45" spans="1:30">
      <c r="A45" s="171" t="s">
        <v>319</v>
      </c>
      <c r="B45" s="418">
        <v>0</v>
      </c>
      <c r="C45" s="423">
        <f t="shared" si="21"/>
        <v>0</v>
      </c>
      <c r="D45" s="418">
        <v>0</v>
      </c>
      <c r="E45" s="423">
        <f t="shared" si="22"/>
        <v>0</v>
      </c>
      <c r="F45" s="418">
        <v>0</v>
      </c>
      <c r="G45" s="423">
        <f t="shared" si="23"/>
        <v>0</v>
      </c>
      <c r="H45" s="418"/>
      <c r="I45" s="423">
        <f t="shared" si="24"/>
        <v>0</v>
      </c>
      <c r="J45" s="418">
        <v>0</v>
      </c>
      <c r="K45" s="423">
        <f t="shared" si="17"/>
        <v>0</v>
      </c>
      <c r="L45" s="418">
        <v>0</v>
      </c>
      <c r="M45" s="423">
        <f t="shared" si="18"/>
        <v>0</v>
      </c>
      <c r="N45" s="418">
        <v>0</v>
      </c>
      <c r="O45" s="423">
        <f t="shared" si="25"/>
        <v>0</v>
      </c>
      <c r="P45" s="418">
        <v>201.6</v>
      </c>
      <c r="Q45" s="423">
        <f t="shared" si="26"/>
        <v>37.738674653687752</v>
      </c>
      <c r="R45" s="418">
        <v>0</v>
      </c>
      <c r="S45" s="423">
        <f t="shared" si="27"/>
        <v>0</v>
      </c>
      <c r="T45" s="418">
        <v>0</v>
      </c>
      <c r="U45" s="423">
        <f t="shared" si="28"/>
        <v>0</v>
      </c>
      <c r="V45" s="418">
        <v>0</v>
      </c>
      <c r="W45" s="423">
        <f t="shared" si="19"/>
        <v>0</v>
      </c>
      <c r="X45" s="418">
        <v>11527.2</v>
      </c>
      <c r="Y45" s="423">
        <f t="shared" si="29"/>
        <v>51.31615849993991</v>
      </c>
      <c r="Z45" s="418">
        <v>6807.2619826700002</v>
      </c>
      <c r="AA45" s="423">
        <f t="shared" si="20"/>
        <v>48.515837299472246</v>
      </c>
      <c r="AB45" s="418">
        <v>654.42876686</v>
      </c>
      <c r="AC45" s="423">
        <f t="shared" si="30"/>
        <v>38.674623069130689</v>
      </c>
      <c r="AD45" s="1029"/>
    </row>
    <row r="46" spans="1:30">
      <c r="A46" s="171" t="s">
        <v>320</v>
      </c>
      <c r="B46" s="418">
        <v>590.38900000000001</v>
      </c>
      <c r="C46" s="423">
        <f t="shared" si="21"/>
        <v>74.755589996441955</v>
      </c>
      <c r="D46" s="418">
        <v>1434.3</v>
      </c>
      <c r="E46" s="423">
        <f t="shared" si="22"/>
        <v>100</v>
      </c>
      <c r="F46" s="418">
        <v>0</v>
      </c>
      <c r="G46" s="423">
        <f t="shared" si="23"/>
        <v>0</v>
      </c>
      <c r="H46" s="418">
        <v>986.7</v>
      </c>
      <c r="I46" s="423">
        <f t="shared" si="24"/>
        <v>70.388072478242265</v>
      </c>
      <c r="J46" s="418">
        <v>396.3</v>
      </c>
      <c r="K46" s="423">
        <f t="shared" si="17"/>
        <v>75.028398333964418</v>
      </c>
      <c r="L46" s="418">
        <v>212.5</v>
      </c>
      <c r="M46" s="423">
        <f t="shared" si="18"/>
        <v>68.415969092079848</v>
      </c>
      <c r="N46" s="418">
        <v>0</v>
      </c>
      <c r="O46" s="423">
        <f t="shared" si="25"/>
        <v>0</v>
      </c>
      <c r="P46" s="418">
        <v>301.2</v>
      </c>
      <c r="Q46" s="423">
        <f t="shared" si="26"/>
        <v>56.38337701235492</v>
      </c>
      <c r="R46" s="418">
        <v>4160.3999999999996</v>
      </c>
      <c r="S46" s="423">
        <f t="shared" si="27"/>
        <v>100</v>
      </c>
      <c r="T46" s="418">
        <v>568.79999999999995</v>
      </c>
      <c r="U46" s="423">
        <f t="shared" si="28"/>
        <v>63.695408734602452</v>
      </c>
      <c r="V46" s="418">
        <v>279.3</v>
      </c>
      <c r="W46" s="423">
        <f t="shared" si="19"/>
        <v>4.7111410980855197</v>
      </c>
      <c r="X46" s="418">
        <v>10935.9</v>
      </c>
      <c r="Y46" s="423">
        <f t="shared" si="29"/>
        <v>48.683841500060097</v>
      </c>
      <c r="Z46" s="418">
        <v>7223.7480164999997</v>
      </c>
      <c r="AA46" s="423">
        <f t="shared" si="20"/>
        <v>51.484162700527747</v>
      </c>
      <c r="AB46" s="418">
        <v>1037.7112332900001</v>
      </c>
      <c r="AC46" s="423">
        <f t="shared" si="30"/>
        <v>61.325376930869311</v>
      </c>
    </row>
    <row r="47" spans="1:30">
      <c r="A47" s="171" t="s">
        <v>321</v>
      </c>
      <c r="B47" s="418">
        <v>0</v>
      </c>
      <c r="C47" s="423">
        <f t="shared" si="21"/>
        <v>0</v>
      </c>
      <c r="D47" s="418">
        <v>0</v>
      </c>
      <c r="E47" s="423">
        <f t="shared" si="22"/>
        <v>0</v>
      </c>
      <c r="F47" s="418">
        <v>0</v>
      </c>
      <c r="G47" s="423">
        <f t="shared" si="23"/>
        <v>0</v>
      </c>
      <c r="H47" s="418">
        <v>172.6</v>
      </c>
      <c r="I47" s="423">
        <f t="shared" si="24"/>
        <v>12.312740761877587</v>
      </c>
      <c r="J47" s="418">
        <v>84.6</v>
      </c>
      <c r="K47" s="423">
        <f t="shared" si="17"/>
        <v>16.016660355925787</v>
      </c>
      <c r="L47" s="418">
        <v>0</v>
      </c>
      <c r="M47" s="423">
        <f t="shared" si="18"/>
        <v>0</v>
      </c>
      <c r="N47" s="418">
        <v>640</v>
      </c>
      <c r="O47" s="423">
        <f t="shared" si="25"/>
        <v>8.8851867277523251</v>
      </c>
      <c r="P47" s="418">
        <v>0</v>
      </c>
      <c r="Q47" s="423">
        <f t="shared" si="26"/>
        <v>0</v>
      </c>
      <c r="R47" s="418">
        <v>0</v>
      </c>
      <c r="S47" s="423">
        <f t="shared" si="27"/>
        <v>0</v>
      </c>
      <c r="T47" s="418">
        <v>0</v>
      </c>
      <c r="U47" s="423">
        <f t="shared" si="28"/>
        <v>0</v>
      </c>
      <c r="V47" s="418">
        <v>181.9</v>
      </c>
      <c r="W47" s="423">
        <f t="shared" si="19"/>
        <v>3.068229737707683</v>
      </c>
      <c r="X47" s="418">
        <v>0</v>
      </c>
      <c r="Y47" s="423">
        <f t="shared" si="29"/>
        <v>0</v>
      </c>
      <c r="Z47" s="418">
        <v>0</v>
      </c>
      <c r="AA47" s="423">
        <f t="shared" si="20"/>
        <v>0</v>
      </c>
      <c r="AB47" s="418">
        <v>0</v>
      </c>
      <c r="AC47" s="423">
        <f t="shared" si="30"/>
        <v>0</v>
      </c>
    </row>
    <row r="48" spans="1:30" ht="13.5" thickBot="1">
      <c r="A48" s="171" t="s">
        <v>322</v>
      </c>
      <c r="B48" s="418">
        <v>87.78</v>
      </c>
      <c r="C48" s="423">
        <f t="shared" si="21"/>
        <v>11.114783117381378</v>
      </c>
      <c r="D48" s="418">
        <v>0</v>
      </c>
      <c r="E48" s="423">
        <f t="shared" si="22"/>
        <v>0</v>
      </c>
      <c r="F48" s="418">
        <v>475.8</v>
      </c>
      <c r="G48" s="423">
        <f t="shared" si="23"/>
        <v>100</v>
      </c>
      <c r="H48" s="418">
        <v>97.4</v>
      </c>
      <c r="I48" s="423">
        <f t="shared" si="24"/>
        <v>6.9482094449992875</v>
      </c>
      <c r="J48" s="418">
        <v>22.9</v>
      </c>
      <c r="K48" s="423">
        <f t="shared" si="17"/>
        <v>4.3354789852328661</v>
      </c>
      <c r="L48" s="418">
        <v>0</v>
      </c>
      <c r="M48" s="423">
        <f t="shared" si="18"/>
        <v>0</v>
      </c>
      <c r="N48" s="418">
        <v>6563</v>
      </c>
      <c r="O48" s="423">
        <f t="shared" si="25"/>
        <v>91.114813272247673</v>
      </c>
      <c r="P48" s="418">
        <v>0</v>
      </c>
      <c r="Q48" s="423">
        <f t="shared" si="26"/>
        <v>0</v>
      </c>
      <c r="R48" s="418">
        <v>0</v>
      </c>
      <c r="S48" s="423">
        <f t="shared" si="27"/>
        <v>0</v>
      </c>
      <c r="T48" s="418">
        <v>0</v>
      </c>
      <c r="U48" s="423">
        <f t="shared" si="28"/>
        <v>0</v>
      </c>
      <c r="V48" s="418">
        <v>5467.3</v>
      </c>
      <c r="W48" s="423">
        <f t="shared" si="19"/>
        <v>92.220629164206798</v>
      </c>
      <c r="X48" s="418">
        <v>0</v>
      </c>
      <c r="Y48" s="423">
        <f t="shared" si="29"/>
        <v>0</v>
      </c>
      <c r="Z48" s="418">
        <v>0</v>
      </c>
      <c r="AA48" s="423">
        <f t="shared" si="20"/>
        <v>0</v>
      </c>
      <c r="AB48" s="418">
        <v>0</v>
      </c>
      <c r="AC48" s="423">
        <f t="shared" si="30"/>
        <v>0</v>
      </c>
    </row>
    <row r="49" spans="1:29" ht="13.5" thickBot="1">
      <c r="A49" s="164" t="s">
        <v>175</v>
      </c>
      <c r="B49" s="420">
        <f>SUM(B42:B48)</f>
        <v>789.75900000000001</v>
      </c>
      <c r="C49" s="424">
        <f t="shared" ref="C49:AC49" si="31">SUM(C42:C48)</f>
        <v>100</v>
      </c>
      <c r="D49" s="420">
        <f t="shared" si="31"/>
        <v>1434.3</v>
      </c>
      <c r="E49" s="424">
        <f t="shared" si="31"/>
        <v>100</v>
      </c>
      <c r="F49" s="420">
        <f t="shared" si="31"/>
        <v>475.8</v>
      </c>
      <c r="G49" s="424">
        <f t="shared" si="31"/>
        <v>100</v>
      </c>
      <c r="H49" s="420">
        <f>SUM(H42:H48)</f>
        <v>1401.8</v>
      </c>
      <c r="I49" s="424">
        <f t="shared" si="31"/>
        <v>100.00000000000001</v>
      </c>
      <c r="J49" s="420">
        <f>SUM(J42:J48)</f>
        <v>528.19999999999993</v>
      </c>
      <c r="K49" s="424">
        <f t="shared" si="31"/>
        <v>100</v>
      </c>
      <c r="L49" s="420">
        <f>SUM(L42:L48)</f>
        <v>310.60000000000002</v>
      </c>
      <c r="M49" s="424">
        <f t="shared" si="31"/>
        <v>100</v>
      </c>
      <c r="N49" s="420">
        <f t="shared" si="31"/>
        <v>7203</v>
      </c>
      <c r="O49" s="424">
        <f t="shared" si="31"/>
        <v>100</v>
      </c>
      <c r="P49" s="420">
        <f t="shared" si="31"/>
        <v>534.20000000000005</v>
      </c>
      <c r="Q49" s="424">
        <f t="shared" si="31"/>
        <v>100</v>
      </c>
      <c r="R49" s="420">
        <f t="shared" si="31"/>
        <v>4160.3999999999996</v>
      </c>
      <c r="S49" s="424">
        <f t="shared" si="31"/>
        <v>100</v>
      </c>
      <c r="T49" s="420">
        <f t="shared" si="31"/>
        <v>893</v>
      </c>
      <c r="U49" s="424">
        <f t="shared" si="31"/>
        <v>99.999999999999986</v>
      </c>
      <c r="V49" s="420">
        <f t="shared" si="31"/>
        <v>5928.5</v>
      </c>
      <c r="W49" s="424">
        <f t="shared" si="31"/>
        <v>100</v>
      </c>
      <c r="X49" s="420">
        <f t="shared" si="31"/>
        <v>22463.1</v>
      </c>
      <c r="Y49" s="424">
        <f t="shared" si="31"/>
        <v>100</v>
      </c>
      <c r="Z49" s="420">
        <f t="shared" si="31"/>
        <v>14031.009999170001</v>
      </c>
      <c r="AA49" s="424">
        <f t="shared" si="31"/>
        <v>100</v>
      </c>
      <c r="AB49" s="420">
        <f t="shared" si="31"/>
        <v>1692.1400001500001</v>
      </c>
      <c r="AC49" s="424">
        <f t="shared" si="31"/>
        <v>100</v>
      </c>
    </row>
    <row r="50" spans="1:29" ht="13.5" thickBot="1">
      <c r="A50" s="164" t="s">
        <v>177</v>
      </c>
      <c r="B50" s="420">
        <v>0</v>
      </c>
      <c r="C50" s="424">
        <f>B50/$D$51*100</f>
        <v>0</v>
      </c>
      <c r="D50" s="420">
        <v>0</v>
      </c>
      <c r="E50" s="424">
        <f>D50/$D$51*100</f>
        <v>0</v>
      </c>
      <c r="F50" s="420">
        <v>0</v>
      </c>
      <c r="G50" s="424">
        <f>F50/F51*100</f>
        <v>0</v>
      </c>
      <c r="H50" s="420">
        <v>0</v>
      </c>
      <c r="I50" s="424">
        <f>H50/$H$51*100</f>
        <v>0</v>
      </c>
      <c r="J50" s="420">
        <v>0</v>
      </c>
      <c r="K50" s="424">
        <f>J50/$J$51*100</f>
        <v>0</v>
      </c>
      <c r="L50" s="420">
        <v>0</v>
      </c>
      <c r="M50" s="424">
        <f>L50/$L$51*100</f>
        <v>0</v>
      </c>
      <c r="N50" s="420">
        <v>0</v>
      </c>
      <c r="O50" s="424">
        <f>N50/N51*100</f>
        <v>0</v>
      </c>
      <c r="P50" s="420">
        <v>0</v>
      </c>
      <c r="Q50" s="424">
        <f>P50/P51*100</f>
        <v>0</v>
      </c>
      <c r="R50" s="420">
        <v>0</v>
      </c>
      <c r="S50" s="424">
        <f>R50/$R$51*100</f>
        <v>0</v>
      </c>
      <c r="T50" s="420">
        <v>0</v>
      </c>
      <c r="U50" s="424">
        <f>T50/$T$51*100</f>
        <v>0</v>
      </c>
      <c r="V50" s="420">
        <v>0</v>
      </c>
      <c r="W50" s="424">
        <f>V50/$V$51*100</f>
        <v>0</v>
      </c>
      <c r="X50" s="420">
        <v>0</v>
      </c>
      <c r="Y50" s="424">
        <f>X50/$X$51*100</f>
        <v>0</v>
      </c>
      <c r="Z50" s="420">
        <v>0</v>
      </c>
      <c r="AA50" s="424">
        <f>Z50/$Z$51*100</f>
        <v>0</v>
      </c>
      <c r="AB50" s="420">
        <v>0</v>
      </c>
      <c r="AC50" s="424">
        <f>AB50/$AB$51*100</f>
        <v>0</v>
      </c>
    </row>
    <row r="51" spans="1:29" ht="13.5" thickBot="1">
      <c r="A51" s="164" t="s">
        <v>179</v>
      </c>
      <c r="B51" s="420">
        <f>SUM(B49:B50)</f>
        <v>789.75900000000001</v>
      </c>
      <c r="C51" s="424">
        <f t="shared" ref="C51:AC51" si="32">SUM(C49:C50)</f>
        <v>100</v>
      </c>
      <c r="D51" s="420">
        <f t="shared" si="32"/>
        <v>1434.3</v>
      </c>
      <c r="E51" s="424">
        <f t="shared" si="32"/>
        <v>100</v>
      </c>
      <c r="F51" s="420">
        <f t="shared" si="32"/>
        <v>475.8</v>
      </c>
      <c r="G51" s="424">
        <f t="shared" si="32"/>
        <v>100</v>
      </c>
      <c r="H51" s="420">
        <f t="shared" si="32"/>
        <v>1401.8</v>
      </c>
      <c r="I51" s="424">
        <f t="shared" si="32"/>
        <v>100.00000000000001</v>
      </c>
      <c r="J51" s="420">
        <f t="shared" si="32"/>
        <v>528.19999999999993</v>
      </c>
      <c r="K51" s="424">
        <f t="shared" si="32"/>
        <v>100</v>
      </c>
      <c r="L51" s="420">
        <f t="shared" si="32"/>
        <v>310.60000000000002</v>
      </c>
      <c r="M51" s="424">
        <f t="shared" si="32"/>
        <v>100</v>
      </c>
      <c r="N51" s="420">
        <f t="shared" si="32"/>
        <v>7203</v>
      </c>
      <c r="O51" s="424">
        <f t="shared" si="32"/>
        <v>100</v>
      </c>
      <c r="P51" s="420">
        <f t="shared" si="32"/>
        <v>534.20000000000005</v>
      </c>
      <c r="Q51" s="424">
        <f t="shared" si="32"/>
        <v>100</v>
      </c>
      <c r="R51" s="420">
        <f t="shared" si="32"/>
        <v>4160.3999999999996</v>
      </c>
      <c r="S51" s="424">
        <f t="shared" si="32"/>
        <v>100</v>
      </c>
      <c r="T51" s="420">
        <f t="shared" si="32"/>
        <v>893</v>
      </c>
      <c r="U51" s="424">
        <f t="shared" si="32"/>
        <v>99.999999999999986</v>
      </c>
      <c r="V51" s="420">
        <f t="shared" si="32"/>
        <v>5928.5</v>
      </c>
      <c r="W51" s="424">
        <f t="shared" si="32"/>
        <v>100</v>
      </c>
      <c r="X51" s="420">
        <f t="shared" si="32"/>
        <v>22463.1</v>
      </c>
      <c r="Y51" s="424">
        <f t="shared" si="32"/>
        <v>100</v>
      </c>
      <c r="Z51" s="420">
        <f t="shared" si="32"/>
        <v>14031.009999170001</v>
      </c>
      <c r="AA51" s="424">
        <f t="shared" si="32"/>
        <v>100</v>
      </c>
      <c r="AB51" s="420">
        <f t="shared" si="32"/>
        <v>1692.1400001500001</v>
      </c>
      <c r="AC51" s="424">
        <f t="shared" si="32"/>
        <v>100</v>
      </c>
    </row>
    <row r="52" spans="1:29" ht="13.5" thickBot="1">
      <c r="B52" s="1392"/>
      <c r="C52" s="365"/>
      <c r="D52" s="1392"/>
      <c r="E52" s="365"/>
      <c r="F52" s="1392"/>
      <c r="G52" s="365"/>
      <c r="H52" s="1392"/>
      <c r="I52" s="365"/>
      <c r="J52" s="1392"/>
      <c r="K52" s="365"/>
      <c r="L52" s="1392"/>
      <c r="M52" s="365"/>
      <c r="N52" s="1392"/>
      <c r="O52" s="365"/>
      <c r="P52" s="1392"/>
      <c r="Q52" s="365"/>
      <c r="R52" s="1392"/>
      <c r="S52" s="365"/>
      <c r="T52" s="1392"/>
      <c r="U52" s="365"/>
      <c r="V52" s="1392"/>
      <c r="W52" s="365"/>
      <c r="X52" s="1392"/>
      <c r="Y52" s="365"/>
      <c r="Z52" s="1392"/>
      <c r="AA52" s="365"/>
      <c r="AB52" s="1392"/>
      <c r="AC52" s="365"/>
    </row>
    <row r="53" spans="1:29">
      <c r="A53" s="160" t="s">
        <v>182</v>
      </c>
      <c r="B53" s="1144">
        <v>999</v>
      </c>
      <c r="C53" s="473"/>
      <c r="D53" s="1144">
        <v>5963</v>
      </c>
      <c r="E53" s="473"/>
      <c r="F53" s="1144">
        <v>489</v>
      </c>
      <c r="G53" s="473"/>
      <c r="H53" s="1144">
        <v>16594</v>
      </c>
      <c r="I53" s="473"/>
      <c r="J53" s="1144">
        <v>52</v>
      </c>
      <c r="K53" s="473"/>
      <c r="L53" s="1144">
        <v>5</v>
      </c>
      <c r="M53" s="473"/>
      <c r="N53" s="1144">
        <v>630</v>
      </c>
      <c r="O53" s="473"/>
      <c r="P53" s="1144">
        <v>932</v>
      </c>
      <c r="Q53" s="473"/>
      <c r="R53" s="1144">
        <v>15257</v>
      </c>
      <c r="S53" s="473"/>
      <c r="T53" s="1144">
        <v>1702</v>
      </c>
      <c r="U53" s="473"/>
      <c r="V53" s="1144">
        <v>50770</v>
      </c>
      <c r="W53" s="473"/>
      <c r="X53" s="1144">
        <v>159377</v>
      </c>
      <c r="Y53" s="473"/>
      <c r="Z53" s="1144">
        <v>1638</v>
      </c>
      <c r="AA53" s="473"/>
      <c r="AB53" s="1144">
        <v>55</v>
      </c>
      <c r="AC53" s="473"/>
    </row>
    <row r="54" spans="1:29" ht="13.5" thickBot="1">
      <c r="A54" s="162" t="s">
        <v>183</v>
      </c>
      <c r="B54" s="422">
        <f>B51/B53*1000000</f>
        <v>790549.54954954959</v>
      </c>
      <c r="C54" s="474"/>
      <c r="D54" s="422">
        <f>D51/D53*1000000</f>
        <v>240533.28861311421</v>
      </c>
      <c r="E54" s="474"/>
      <c r="F54" s="422">
        <f>F51/F53*1000000</f>
        <v>973006.13496932515</v>
      </c>
      <c r="G54" s="474"/>
      <c r="H54" s="422">
        <f>H51/H53*1000000</f>
        <v>84476.316740990718</v>
      </c>
      <c r="I54" s="474"/>
      <c r="J54" s="422">
        <f>J51/J53*1000000</f>
        <v>10157692.307692306</v>
      </c>
      <c r="K54" s="474"/>
      <c r="L54" s="422">
        <f>L51/L53*1000000</f>
        <v>62120000.000000007</v>
      </c>
      <c r="M54" s="474"/>
      <c r="N54" s="422">
        <f>N51/N53*1000000</f>
        <v>11433333.333333334</v>
      </c>
      <c r="O54" s="474"/>
      <c r="P54" s="422">
        <f>P51/P53*1000000</f>
        <v>573175.96566523612</v>
      </c>
      <c r="Q54" s="474"/>
      <c r="R54" s="422">
        <f>R51/R53*1000000</f>
        <v>272687.94651635311</v>
      </c>
      <c r="S54" s="474"/>
      <c r="T54" s="422">
        <f>T51/T53*1000000</f>
        <v>524676.85076380731</v>
      </c>
      <c r="U54" s="474"/>
      <c r="V54" s="422">
        <f>V51/V53*1000000</f>
        <v>116771.71558006697</v>
      </c>
      <c r="W54" s="474"/>
      <c r="X54" s="422">
        <f>X51/X53*1000000</f>
        <v>140943.17247783556</v>
      </c>
      <c r="Y54" s="474"/>
      <c r="Z54" s="422">
        <f>Z51/Z53*1000000</f>
        <v>8565940.1704334561</v>
      </c>
      <c r="AA54" s="474"/>
      <c r="AB54" s="422">
        <f>AB51/AB53*1000000</f>
        <v>30766181.820909094</v>
      </c>
      <c r="AC54" s="474"/>
    </row>
    <row r="56" spans="1:29">
      <c r="A56" s="141" t="s">
        <v>327</v>
      </c>
      <c r="B56" s="324" t="s">
        <v>417</v>
      </c>
      <c r="C56" s="502"/>
      <c r="D56" s="428" t="s">
        <v>478</v>
      </c>
      <c r="E56" s="502"/>
      <c r="F56" s="428" t="s">
        <v>487</v>
      </c>
      <c r="G56" s="502"/>
      <c r="H56" s="428" t="s">
        <v>488</v>
      </c>
      <c r="I56" s="502"/>
      <c r="J56" s="1215" t="s">
        <v>488</v>
      </c>
      <c r="K56" s="502"/>
      <c r="L56" s="1215" t="s">
        <v>488</v>
      </c>
      <c r="M56" s="502"/>
      <c r="N56" s="428" t="s">
        <v>491</v>
      </c>
      <c r="O56" s="502"/>
      <c r="P56" s="428" t="s">
        <v>645</v>
      </c>
      <c r="Q56" s="502"/>
      <c r="R56" s="324" t="s">
        <v>495</v>
      </c>
      <c r="S56" s="502"/>
      <c r="T56" s="324" t="s">
        <v>514</v>
      </c>
      <c r="U56" s="502"/>
      <c r="V56" s="324" t="s">
        <v>522</v>
      </c>
      <c r="W56" s="502"/>
      <c r="X56" s="324" t="s">
        <v>587</v>
      </c>
      <c r="Y56" s="502"/>
      <c r="Z56" s="324" t="s">
        <v>587</v>
      </c>
      <c r="AA56" s="502"/>
      <c r="AB56" s="324" t="s">
        <v>587</v>
      </c>
      <c r="AC56" s="502"/>
    </row>
    <row r="57" spans="1:29">
      <c r="A57" s="142"/>
      <c r="B57" s="169" t="s">
        <v>1585</v>
      </c>
      <c r="C57" s="504"/>
      <c r="D57" s="319" t="s">
        <v>1585</v>
      </c>
      <c r="E57" s="504"/>
      <c r="F57" s="319" t="s">
        <v>1585</v>
      </c>
      <c r="G57" s="504"/>
      <c r="H57" s="319" t="s">
        <v>1590</v>
      </c>
      <c r="I57" s="504"/>
      <c r="J57" s="1216" t="s">
        <v>1591</v>
      </c>
      <c r="K57" s="504"/>
      <c r="L57" s="1216" t="s">
        <v>1592</v>
      </c>
      <c r="M57" s="504"/>
      <c r="N57" s="169" t="s">
        <v>1585</v>
      </c>
      <c r="O57" s="504"/>
      <c r="P57" s="169" t="s">
        <v>1585</v>
      </c>
      <c r="Q57" s="504"/>
      <c r="R57" s="169" t="s">
        <v>1585</v>
      </c>
      <c r="S57" s="504"/>
      <c r="T57" s="169" t="s">
        <v>1585</v>
      </c>
      <c r="U57" s="504"/>
      <c r="V57" s="169" t="s">
        <v>1585</v>
      </c>
      <c r="W57" s="504"/>
      <c r="X57" s="169" t="s">
        <v>1585</v>
      </c>
      <c r="Y57" s="504"/>
      <c r="Z57" s="169" t="s">
        <v>1591</v>
      </c>
      <c r="AA57" s="504"/>
      <c r="AB57" s="1317" t="s">
        <v>1593</v>
      </c>
      <c r="AC57" s="504"/>
    </row>
    <row r="58" spans="1:29">
      <c r="A58" s="142"/>
      <c r="B58" s="156" t="s">
        <v>117</v>
      </c>
      <c r="C58" s="157" t="s">
        <v>21</v>
      </c>
      <c r="D58" s="156" t="s">
        <v>117</v>
      </c>
      <c r="E58" s="157" t="s">
        <v>21</v>
      </c>
      <c r="F58" s="156" t="s">
        <v>117</v>
      </c>
      <c r="G58" s="157" t="s">
        <v>21</v>
      </c>
      <c r="H58" s="156" t="s">
        <v>117</v>
      </c>
      <c r="I58" s="157" t="s">
        <v>21</v>
      </c>
      <c r="J58" s="156" t="s">
        <v>117</v>
      </c>
      <c r="K58" s="157" t="s">
        <v>21</v>
      </c>
      <c r="L58" s="156" t="s">
        <v>117</v>
      </c>
      <c r="M58" s="157" t="s">
        <v>21</v>
      </c>
      <c r="N58" s="156" t="s">
        <v>117</v>
      </c>
      <c r="O58" s="157" t="s">
        <v>21</v>
      </c>
      <c r="P58" s="156" t="s">
        <v>117</v>
      </c>
      <c r="Q58" s="157" t="s">
        <v>21</v>
      </c>
      <c r="R58" s="156" t="s">
        <v>117</v>
      </c>
      <c r="S58" s="157" t="s">
        <v>21</v>
      </c>
      <c r="T58" s="156" t="s">
        <v>117</v>
      </c>
      <c r="U58" s="157" t="s">
        <v>21</v>
      </c>
      <c r="V58" s="156" t="s">
        <v>117</v>
      </c>
      <c r="W58" s="157" t="s">
        <v>21</v>
      </c>
      <c r="X58" s="156" t="s">
        <v>117</v>
      </c>
      <c r="Y58" s="157" t="s">
        <v>21</v>
      </c>
      <c r="Z58" s="156" t="s">
        <v>117</v>
      </c>
      <c r="AA58" s="157" t="s">
        <v>21</v>
      </c>
      <c r="AB58" s="156" t="s">
        <v>117</v>
      </c>
      <c r="AC58" s="157" t="s">
        <v>21</v>
      </c>
    </row>
    <row r="59" spans="1:29">
      <c r="A59" s="141" t="s">
        <v>187</v>
      </c>
      <c r="B59" s="335">
        <v>105.45</v>
      </c>
      <c r="C59" s="364">
        <f>B59/$B$63*100</f>
        <v>13.351650438724219</v>
      </c>
      <c r="D59" s="1408">
        <v>51.7</v>
      </c>
      <c r="E59" s="364">
        <f>D59/$D$63*100</f>
        <v>3.6045457714564599</v>
      </c>
      <c r="F59" s="335">
        <v>0</v>
      </c>
      <c r="G59" s="364">
        <f>F59/$F$63*100</f>
        <v>0</v>
      </c>
      <c r="H59">
        <v>0</v>
      </c>
      <c r="I59" s="364">
        <f>H59/$H$63*100</f>
        <v>0</v>
      </c>
      <c r="J59" s="335">
        <v>0</v>
      </c>
      <c r="K59" s="364">
        <f>J59/$J$63*100</f>
        <v>0</v>
      </c>
      <c r="L59" s="335">
        <v>0.01</v>
      </c>
      <c r="M59" s="364">
        <f>L59/$L$63*100</f>
        <v>3.2194713628022282E-3</v>
      </c>
      <c r="N59" s="335">
        <v>0</v>
      </c>
      <c r="O59" s="364">
        <f>N59/$N$63*100</f>
        <v>0</v>
      </c>
      <c r="P59" s="335">
        <v>11.1</v>
      </c>
      <c r="Q59" s="364">
        <f>P59/$P$63*100</f>
        <v>2.0778734556345935</v>
      </c>
      <c r="R59" s="335">
        <v>41.8</v>
      </c>
      <c r="S59" s="364">
        <f>R59/$R$63*100</f>
        <v>1.0047110854725507</v>
      </c>
      <c r="T59" s="335">
        <v>3.4</v>
      </c>
      <c r="U59" s="364">
        <f>T59/$T$63*100</f>
        <v>0.38073908174692056</v>
      </c>
      <c r="V59" s="335">
        <v>0</v>
      </c>
      <c r="W59" s="364">
        <f>V59/$V$63*100</f>
        <v>0</v>
      </c>
      <c r="X59" s="1039">
        <v>10935.89170658</v>
      </c>
      <c r="Y59" s="364">
        <f>X59/$X$63*100</f>
        <v>48.683893422169135</v>
      </c>
      <c r="Z59" s="1039">
        <v>7223.7480164999997</v>
      </c>
      <c r="AA59" s="364">
        <f>Z59/$Z$63*100</f>
        <v>51.484162700527747</v>
      </c>
      <c r="AB59" s="335">
        <v>1037.7112332900001</v>
      </c>
      <c r="AC59" s="364">
        <f>AB59/$AB$63*100</f>
        <v>61.325376930869311</v>
      </c>
    </row>
    <row r="60" spans="1:29">
      <c r="A60" s="172" t="s">
        <v>189</v>
      </c>
      <c r="B60" s="335">
        <f>179.83+0.41</f>
        <v>180.24</v>
      </c>
      <c r="C60" s="364">
        <f>B60/$B$63*100</f>
        <v>22.821256283315822</v>
      </c>
      <c r="D60" s="1408">
        <v>1095.26</v>
      </c>
      <c r="E60" s="364">
        <f>D60/$D$63*100</f>
        <v>76.361988426410093</v>
      </c>
      <c r="F60" s="335">
        <v>475.8</v>
      </c>
      <c r="G60" s="364">
        <f>F60/$F$63*100</f>
        <v>100</v>
      </c>
      <c r="H60">
        <v>1022.5</v>
      </c>
      <c r="I60" s="364">
        <f>H60/$H$63*100</f>
        <v>72.941931801968892</v>
      </c>
      <c r="J60" s="335">
        <v>374.5</v>
      </c>
      <c r="K60" s="364">
        <f>J60/$J$63*100</f>
        <v>70.90117379780385</v>
      </c>
      <c r="L60" s="335">
        <v>13.4</v>
      </c>
      <c r="M60" s="364">
        <f>L60/$L$63*100</f>
        <v>4.3140916261549851</v>
      </c>
      <c r="N60" s="335">
        <v>6361</v>
      </c>
      <c r="O60" s="364">
        <f>N60/$N$63*100</f>
        <v>88.31042621130085</v>
      </c>
      <c r="P60" s="335">
        <v>302.7</v>
      </c>
      <c r="Q60" s="364">
        <f>P60/$P$63*100</f>
        <v>56.664170722575811</v>
      </c>
      <c r="R60" s="335">
        <v>3611.1</v>
      </c>
      <c r="S60" s="364">
        <f>R60/$R$63*100</f>
        <v>86.796942601672924</v>
      </c>
      <c r="T60" s="335">
        <v>798.3</v>
      </c>
      <c r="U60" s="364">
        <f>T60/$T$63*100</f>
        <v>89.395296752519599</v>
      </c>
      <c r="V60" s="1436">
        <v>4648</v>
      </c>
      <c r="W60" s="364">
        <f>V60/$V$63*100</f>
        <v>78.40094458969385</v>
      </c>
      <c r="X60" s="1039">
        <v>6685.1713827699996</v>
      </c>
      <c r="Y60" s="364">
        <f>X60/$X$63*100</f>
        <v>29.760734637842486</v>
      </c>
      <c r="Z60" s="1039">
        <v>3839.91611023</v>
      </c>
      <c r="AA60" s="364">
        <f>Z60/$Z$63*100</f>
        <v>27.367353529483257</v>
      </c>
      <c r="AB60" s="335">
        <v>343.71414356999998</v>
      </c>
      <c r="AC60" s="364">
        <f>AB60/$AB$63*100</f>
        <v>20.312393982739689</v>
      </c>
    </row>
    <row r="61" spans="1:29">
      <c r="A61" s="172" t="s">
        <v>190</v>
      </c>
      <c r="B61" s="335">
        <v>504.1</v>
      </c>
      <c r="C61" s="364">
        <f>B61/$B$63*100</f>
        <v>63.827093277959968</v>
      </c>
      <c r="D61" s="1408">
        <v>207.54</v>
      </c>
      <c r="E61" s="364">
        <f>D61/$D$63*100</f>
        <v>14.469776197448233</v>
      </c>
      <c r="F61" s="335">
        <v>0</v>
      </c>
      <c r="G61" s="364">
        <f>F61/$F$63*100</f>
        <v>0</v>
      </c>
      <c r="H61" s="335">
        <v>266.3</v>
      </c>
      <c r="I61" s="364">
        <f>H61/$H$63*100</f>
        <v>18.997003852190041</v>
      </c>
      <c r="J61" s="335">
        <v>109.1</v>
      </c>
      <c r="K61" s="364">
        <f>J61/$J$63*100</f>
        <v>20.655054903445659</v>
      </c>
      <c r="L61" s="335">
        <v>193.9</v>
      </c>
      <c r="M61" s="364">
        <f>L61/$L$63*100</f>
        <v>62.425549724735198</v>
      </c>
      <c r="N61" s="335">
        <v>539</v>
      </c>
      <c r="O61" s="364">
        <f>N61/$N$63*100</f>
        <v>7.4829931972789119</v>
      </c>
      <c r="P61" s="335">
        <v>149.69999999999999</v>
      </c>
      <c r="Q61" s="364">
        <f>P61/$P$63*100</f>
        <v>28.023212280044923</v>
      </c>
      <c r="R61" s="335">
        <v>395.5</v>
      </c>
      <c r="S61" s="364">
        <f>R61/$R$63*100</f>
        <v>9.5062974713969819</v>
      </c>
      <c r="T61" s="335">
        <v>91.3</v>
      </c>
      <c r="U61" s="364">
        <f>T61/$T$63*100</f>
        <v>10.223964165733483</v>
      </c>
      <c r="V61" s="1437">
        <v>877.9</v>
      </c>
      <c r="W61" s="364">
        <f>V61/$V$63*100</f>
        <v>14.808130218436366</v>
      </c>
      <c r="X61" s="1039">
        <v>1346.42315906</v>
      </c>
      <c r="Y61" s="364">
        <f>X61/$X$63*100</f>
        <v>5.9939439174747102</v>
      </c>
      <c r="Z61" s="1039">
        <v>398.35003080000001</v>
      </c>
      <c r="AA61" s="364">
        <f>Z61/$Z$63*100</f>
        <v>2.8390688255768062</v>
      </c>
      <c r="AB61" s="335">
        <v>0</v>
      </c>
      <c r="AC61" s="364">
        <f>AB61/$AB$63*100</f>
        <v>0</v>
      </c>
    </row>
    <row r="62" spans="1:29" ht="13.5" thickBot="1">
      <c r="A62" s="172" t="s">
        <v>191</v>
      </c>
      <c r="B62" s="335">
        <v>0</v>
      </c>
      <c r="C62" s="364">
        <f>B62/$B$63*100</f>
        <v>0</v>
      </c>
      <c r="D62" s="1408">
        <v>79.8</v>
      </c>
      <c r="E62" s="364">
        <f>D62/$D$63*100</f>
        <v>5.5636896046852122</v>
      </c>
      <c r="F62" s="335">
        <v>0</v>
      </c>
      <c r="G62" s="364">
        <f>F62/$F$63*100</f>
        <v>0</v>
      </c>
      <c r="H62" s="335">
        <v>113</v>
      </c>
      <c r="I62" s="364">
        <f>H62/$H$63*100</f>
        <v>8.0610643458410607</v>
      </c>
      <c r="J62" s="335">
        <v>44.6</v>
      </c>
      <c r="K62" s="364">
        <f>J62/$J$63*100</f>
        <v>8.4437712987504732</v>
      </c>
      <c r="L62" s="335">
        <v>103.3</v>
      </c>
      <c r="M62" s="364">
        <f>L62/$L$63*100</f>
        <v>33.257139177747014</v>
      </c>
      <c r="N62" s="335">
        <v>303</v>
      </c>
      <c r="O62" s="364">
        <f>N62/$N$63*100</f>
        <v>4.2065805914202414</v>
      </c>
      <c r="P62" s="335">
        <v>70.7</v>
      </c>
      <c r="Q62" s="364">
        <f>P62/$P$63*100</f>
        <v>13.234743541744665</v>
      </c>
      <c r="R62" s="335">
        <v>112</v>
      </c>
      <c r="S62" s="364">
        <f>R62/$R$63*100</f>
        <v>2.6920488414575523</v>
      </c>
      <c r="T62" s="335">
        <v>0</v>
      </c>
      <c r="U62" s="364">
        <f>T62/$T$63*100</f>
        <v>0</v>
      </c>
      <c r="V62" s="1438">
        <v>402.6</v>
      </c>
      <c r="W62" s="364">
        <f>V62/$V$63*100</f>
        <v>6.7909251918697819</v>
      </c>
      <c r="X62" s="1039">
        <v>3495.5727591099999</v>
      </c>
      <c r="Y62" s="364">
        <f>X62/$X$63*100</f>
        <v>15.561428022513679</v>
      </c>
      <c r="Z62" s="1039">
        <v>2568.99584164</v>
      </c>
      <c r="AA62" s="364">
        <f>Z62/$Z$63*100</f>
        <v>18.309414944412183</v>
      </c>
      <c r="AB62" s="335">
        <v>310.71462329000002</v>
      </c>
      <c r="AC62" s="364">
        <f>AB62/$AB$63*100</f>
        <v>18.362229086391</v>
      </c>
    </row>
    <row r="63" spans="1:29" ht="13.5" thickBot="1">
      <c r="A63" s="164" t="s">
        <v>17</v>
      </c>
      <c r="B63" s="353">
        <f>SUM(B59:B62)</f>
        <v>789.79</v>
      </c>
      <c r="C63" s="363">
        <f t="shared" ref="C63:AA63" si="33">SUM(C59:C62)</f>
        <v>100</v>
      </c>
      <c r="D63" s="354">
        <f t="shared" si="33"/>
        <v>1434.3</v>
      </c>
      <c r="E63" s="363">
        <f t="shared" si="33"/>
        <v>100</v>
      </c>
      <c r="F63" s="354">
        <f t="shared" si="33"/>
        <v>475.8</v>
      </c>
      <c r="G63" s="363">
        <f t="shared" si="33"/>
        <v>100</v>
      </c>
      <c r="H63" s="354">
        <f t="shared" si="33"/>
        <v>1401.8</v>
      </c>
      <c r="I63" s="363">
        <f t="shared" si="33"/>
        <v>100</v>
      </c>
      <c r="J63" s="354">
        <f t="shared" si="33"/>
        <v>528.20000000000005</v>
      </c>
      <c r="K63" s="363">
        <f t="shared" si="33"/>
        <v>99.999999999999986</v>
      </c>
      <c r="L63" s="354">
        <f>SUM(L59:L62)</f>
        <v>310.61</v>
      </c>
      <c r="M63" s="363">
        <f>SUM(M59:M62)</f>
        <v>100</v>
      </c>
      <c r="N63" s="354">
        <f t="shared" si="33"/>
        <v>7203</v>
      </c>
      <c r="O63" s="363">
        <f>SUM(O59:O62)</f>
        <v>100</v>
      </c>
      <c r="P63" s="354">
        <f t="shared" si="33"/>
        <v>534.20000000000005</v>
      </c>
      <c r="Q63" s="363">
        <f t="shared" si="33"/>
        <v>99.999999999999986</v>
      </c>
      <c r="R63" s="354">
        <f t="shared" si="33"/>
        <v>4160.3999999999996</v>
      </c>
      <c r="S63" s="363">
        <f t="shared" si="33"/>
        <v>100</v>
      </c>
      <c r="T63" s="354">
        <f t="shared" si="33"/>
        <v>892.99999999999989</v>
      </c>
      <c r="U63" s="363">
        <f t="shared" si="33"/>
        <v>100</v>
      </c>
      <c r="V63" s="354">
        <f t="shared" si="33"/>
        <v>5928.5</v>
      </c>
      <c r="W63" s="363">
        <f t="shared" si="33"/>
        <v>100</v>
      </c>
      <c r="X63" s="354">
        <f t="shared" si="33"/>
        <v>22463.059007519998</v>
      </c>
      <c r="Y63" s="363">
        <f t="shared" si="33"/>
        <v>100.00000000000001</v>
      </c>
      <c r="Z63" s="354">
        <f t="shared" si="33"/>
        <v>14031.009999170001</v>
      </c>
      <c r="AA63" s="363">
        <f t="shared" si="33"/>
        <v>99.999999999999986</v>
      </c>
      <c r="AB63" s="354">
        <f>SUM(AB59:AB62)</f>
        <v>1692.1400001500001</v>
      </c>
      <c r="AC63" s="363">
        <f>SUM(AC59:AC62)</f>
        <v>100</v>
      </c>
    </row>
    <row r="64" spans="1:29" ht="13.5" thickBot="1"/>
    <row r="65" spans="1:29">
      <c r="A65" s="326" t="s">
        <v>1555</v>
      </c>
      <c r="B65" s="161">
        <v>0</v>
      </c>
      <c r="C65" s="166"/>
      <c r="D65" s="161">
        <v>0.19</v>
      </c>
      <c r="E65" s="166"/>
      <c r="F65" s="161">
        <v>0</v>
      </c>
      <c r="G65" s="166"/>
      <c r="H65" s="161">
        <v>0.2</v>
      </c>
      <c r="I65" s="166"/>
      <c r="J65" s="161">
        <v>0.2</v>
      </c>
      <c r="K65" s="166"/>
      <c r="L65" s="161">
        <v>0.2</v>
      </c>
      <c r="M65" s="166"/>
      <c r="N65" s="161">
        <v>0</v>
      </c>
      <c r="O65" s="166"/>
      <c r="P65" s="161">
        <v>0</v>
      </c>
      <c r="Q65" s="166"/>
      <c r="R65" s="161">
        <v>0</v>
      </c>
      <c r="S65" s="166"/>
      <c r="T65" s="161">
        <v>0</v>
      </c>
      <c r="U65" s="166"/>
      <c r="V65" s="161">
        <v>0.16</v>
      </c>
      <c r="W65" s="166"/>
      <c r="X65" s="161">
        <v>0</v>
      </c>
      <c r="Y65" s="166"/>
      <c r="Z65" s="161">
        <v>0</v>
      </c>
      <c r="AA65" s="166"/>
      <c r="AB65" s="161">
        <v>0</v>
      </c>
      <c r="AC65" s="166"/>
    </row>
    <row r="66" spans="1:29">
      <c r="A66" s="1369" t="s">
        <v>1594</v>
      </c>
      <c r="B66" s="145">
        <v>3</v>
      </c>
      <c r="C66" s="142"/>
      <c r="D66" s="1050">
        <v>0</v>
      </c>
      <c r="E66" s="142"/>
      <c r="F66" s="145">
        <v>0</v>
      </c>
      <c r="G66" s="142"/>
      <c r="H66" s="1050">
        <v>2.5</v>
      </c>
      <c r="I66" s="142"/>
      <c r="J66" s="1050">
        <v>2.5</v>
      </c>
      <c r="K66" s="142"/>
      <c r="L66" s="1050">
        <v>2.4</v>
      </c>
      <c r="M66" s="142"/>
      <c r="N66" s="1050">
        <v>2</v>
      </c>
      <c r="O66" s="142"/>
      <c r="P66" s="336">
        <v>3</v>
      </c>
      <c r="Q66" s="142"/>
      <c r="R66" s="1050">
        <v>3</v>
      </c>
      <c r="S66" s="142"/>
      <c r="T66" s="1050">
        <v>2.2999999999999998</v>
      </c>
      <c r="U66" s="142"/>
      <c r="V66" s="1050">
        <v>0</v>
      </c>
      <c r="W66" s="142"/>
      <c r="X66" s="1050">
        <v>2.2000000000000002</v>
      </c>
      <c r="Y66" s="142"/>
      <c r="Z66" s="1050">
        <v>2.6</v>
      </c>
      <c r="AA66" s="142"/>
      <c r="AB66" s="1050">
        <v>2.5</v>
      </c>
      <c r="AC66" s="142"/>
    </row>
    <row r="67" spans="1:29" ht="13.5" thickBot="1">
      <c r="A67" s="1370" t="s">
        <v>1557</v>
      </c>
      <c r="B67" s="163">
        <v>0</v>
      </c>
      <c r="C67" s="167"/>
      <c r="D67" s="163">
        <v>0.18</v>
      </c>
      <c r="E67" s="167"/>
      <c r="F67" s="163">
        <v>25.55</v>
      </c>
      <c r="G67" s="167"/>
      <c r="H67" s="163">
        <v>2.7</v>
      </c>
      <c r="I67" s="167"/>
      <c r="J67" s="163">
        <v>2.7</v>
      </c>
      <c r="K67" s="167"/>
      <c r="L67" s="163">
        <v>2.6</v>
      </c>
      <c r="M67" s="167"/>
      <c r="N67" s="163">
        <v>0.64</v>
      </c>
      <c r="O67" s="167"/>
      <c r="P67" s="1382">
        <v>0</v>
      </c>
      <c r="Q67" s="167"/>
      <c r="R67" s="163">
        <v>0.13</v>
      </c>
      <c r="S67" s="167"/>
      <c r="T67" s="163">
        <v>0.19</v>
      </c>
      <c r="U67" s="167"/>
      <c r="V67" s="163">
        <v>0.19</v>
      </c>
      <c r="W67" s="167"/>
      <c r="X67" s="163">
        <v>0.1</v>
      </c>
      <c r="Y67" s="167"/>
      <c r="Z67" s="163">
        <v>0.2</v>
      </c>
      <c r="AA67" s="167"/>
      <c r="AB67" s="163">
        <v>0.2</v>
      </c>
      <c r="AC67" s="167"/>
    </row>
    <row r="68" spans="1:29">
      <c r="N68" t="s">
        <v>470</v>
      </c>
      <c r="R68" t="s">
        <v>470</v>
      </c>
      <c r="X68" t="s">
        <v>470</v>
      </c>
    </row>
    <row r="69" spans="1:29">
      <c r="N69">
        <v>3057.95</v>
      </c>
      <c r="R69">
        <v>821.7</v>
      </c>
      <c r="X69" s="335">
        <v>123</v>
      </c>
    </row>
  </sheetData>
  <sheetProtection password="DF9A" sheet="1" objects="1" scenarios="1"/>
  <phoneticPr fontId="0" type="noConversion"/>
  <pageMargins left="0.75" right="0.75" top="1" bottom="1" header="0.5" footer="0.5"/>
  <pageSetup paperSize="9" scale="47" orientation="landscape" horizontalDpi="300" verticalDpi="300" r:id="rId1"/>
  <headerFooter alignWithMargins="0">
    <oddHeader>&amp;CASSOCIAITON OF COLLECTIVE INVESTMENTS
QUARTERLY REPORT</oddHeader>
    <oddFooter>&amp;RPage 55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Q33"/>
  <sheetViews>
    <sheetView topLeftCell="F1" workbookViewId="0" xr3:uid="{65DF79DC-B718-536D-A73D-DB0309B106AB}">
      <selection activeCell="K20" sqref="K20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</cols>
  <sheetData>
    <row r="1" spans="1:17">
      <c r="A1" s="144" t="s">
        <v>1589</v>
      </c>
      <c r="F1" t="str">
        <f>Summary!V1</f>
        <v>QUARTER ENDED 31 DECEMBER 2005</v>
      </c>
    </row>
    <row r="2" spans="1:17">
      <c r="A2" s="145"/>
    </row>
    <row r="3" spans="1:17" s="503" customFormat="1" ht="12">
      <c r="A3" s="501"/>
      <c r="B3" s="428" t="s">
        <v>488</v>
      </c>
      <c r="C3" s="502"/>
      <c r="D3" s="428" t="s">
        <v>488</v>
      </c>
      <c r="E3" s="502"/>
      <c r="F3" s="428" t="s">
        <v>645</v>
      </c>
      <c r="G3" s="502"/>
      <c r="H3" s="324" t="s">
        <v>495</v>
      </c>
      <c r="I3" s="502"/>
      <c r="J3" s="324" t="s">
        <v>514</v>
      </c>
      <c r="K3" s="502"/>
      <c r="L3" s="324" t="s">
        <v>522</v>
      </c>
      <c r="M3" s="502"/>
      <c r="N3" s="324" t="s">
        <v>587</v>
      </c>
      <c r="O3" s="502"/>
      <c r="P3" s="324" t="s">
        <v>1595</v>
      </c>
      <c r="Q3" s="502"/>
    </row>
    <row r="4" spans="1:17" s="503" customFormat="1" ht="12">
      <c r="A4" s="501"/>
      <c r="B4" s="319" t="s">
        <v>1590</v>
      </c>
      <c r="C4" s="504"/>
      <c r="D4" s="319" t="s">
        <v>1591</v>
      </c>
      <c r="E4" s="504"/>
      <c r="F4" s="319" t="s">
        <v>1585</v>
      </c>
      <c r="G4" s="504"/>
      <c r="H4" s="169" t="s">
        <v>1585</v>
      </c>
      <c r="I4" s="504"/>
      <c r="J4" s="169" t="s">
        <v>1585</v>
      </c>
      <c r="K4" s="504"/>
      <c r="L4" s="169" t="s">
        <v>1585</v>
      </c>
      <c r="M4" s="504"/>
      <c r="N4" s="169" t="s">
        <v>1585</v>
      </c>
      <c r="O4" s="504"/>
      <c r="P4" s="169" t="s">
        <v>1585</v>
      </c>
      <c r="Q4" s="504"/>
    </row>
    <row r="5" spans="1:17">
      <c r="A5" s="142"/>
      <c r="B5" s="155" t="s">
        <v>117</v>
      </c>
      <c r="C5" s="157" t="s">
        <v>21</v>
      </c>
      <c r="D5" s="155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156" t="s">
        <v>117</v>
      </c>
      <c r="O5" s="157" t="s">
        <v>21</v>
      </c>
      <c r="P5" s="156" t="s">
        <v>117</v>
      </c>
      <c r="Q5" s="157" t="s">
        <v>21</v>
      </c>
    </row>
    <row r="6" spans="1:17">
      <c r="A6" s="141" t="s">
        <v>118</v>
      </c>
      <c r="C6" s="158"/>
      <c r="E6" s="158"/>
      <c r="G6" s="158"/>
      <c r="I6" s="158"/>
      <c r="K6" s="158"/>
      <c r="M6" s="158"/>
      <c r="O6" s="158"/>
      <c r="Q6" s="158"/>
    </row>
    <row r="7" spans="1:17">
      <c r="A7" s="141" t="s">
        <v>334</v>
      </c>
      <c r="C7" s="158"/>
      <c r="E7" s="158"/>
      <c r="G7" s="158"/>
      <c r="I7" s="158"/>
      <c r="K7" s="158"/>
      <c r="M7" s="158"/>
      <c r="O7" s="158"/>
      <c r="Q7" s="158"/>
    </row>
    <row r="8" spans="1:17" ht="12.75" customHeight="1">
      <c r="A8" s="171" t="s">
        <v>316</v>
      </c>
      <c r="B8" s="418">
        <v>1</v>
      </c>
      <c r="C8" s="423">
        <f t="shared" ref="C8:C14" si="0">B8/$B$17*100</f>
        <v>12.5</v>
      </c>
      <c r="D8" s="418">
        <v>1</v>
      </c>
      <c r="E8" s="423">
        <f>D8/$D$17*100</f>
        <v>12.5</v>
      </c>
      <c r="F8" s="418">
        <v>1</v>
      </c>
      <c r="G8" s="423">
        <f>F8/$F$17*100</f>
        <v>12.5</v>
      </c>
      <c r="H8" s="418">
        <v>1</v>
      </c>
      <c r="I8" s="423">
        <f t="shared" ref="I8:I14" si="1">H8/$H$17*100</f>
        <v>12.5</v>
      </c>
      <c r="J8" s="418">
        <v>1</v>
      </c>
      <c r="K8" s="423">
        <f>J8/$J$17*100</f>
        <v>12.5</v>
      </c>
      <c r="L8" s="418">
        <v>1</v>
      </c>
      <c r="M8" s="423">
        <f>L8/$L$17*100</f>
        <v>12.5</v>
      </c>
      <c r="N8" s="418">
        <v>1</v>
      </c>
      <c r="O8" s="423">
        <f t="shared" ref="O8:O14" si="2">N8/$N$17*100</f>
        <v>12.5</v>
      </c>
      <c r="P8" s="418">
        <v>1</v>
      </c>
      <c r="Q8" s="423">
        <f>P8/$P$17*100</f>
        <v>12.5</v>
      </c>
    </row>
    <row r="9" spans="1:17">
      <c r="A9" s="171" t="s">
        <v>317</v>
      </c>
      <c r="B9" s="418">
        <v>1</v>
      </c>
      <c r="C9" s="423">
        <f t="shared" si="0"/>
        <v>12.5</v>
      </c>
      <c r="D9" s="418">
        <v>1</v>
      </c>
      <c r="E9" s="423">
        <f t="shared" ref="E9:E14" si="3">D9/$D$17*100</f>
        <v>12.5</v>
      </c>
      <c r="F9" s="418">
        <v>1</v>
      </c>
      <c r="G9" s="423">
        <f t="shared" ref="G9:G14" si="4">F9/$F$17*100</f>
        <v>12.5</v>
      </c>
      <c r="H9" s="418">
        <v>1</v>
      </c>
      <c r="I9" s="423">
        <f t="shared" si="1"/>
        <v>12.5</v>
      </c>
      <c r="J9" s="418">
        <v>1</v>
      </c>
      <c r="K9" s="423">
        <f t="shared" ref="K9:K14" si="5">J9/$J$17*100</f>
        <v>12.5</v>
      </c>
      <c r="L9" s="418">
        <v>1</v>
      </c>
      <c r="M9" s="423">
        <f t="shared" ref="M9:M14" si="6">L9/$L$17*100</f>
        <v>12.5</v>
      </c>
      <c r="N9" s="418">
        <v>1</v>
      </c>
      <c r="O9" s="423">
        <f t="shared" si="2"/>
        <v>12.5</v>
      </c>
      <c r="P9" s="418">
        <v>1</v>
      </c>
      <c r="Q9" s="423">
        <f t="shared" ref="Q9:Q14" si="7">P9/$P$17*100</f>
        <v>12.5</v>
      </c>
    </row>
    <row r="10" spans="1:17">
      <c r="A10" s="171" t="s">
        <v>318</v>
      </c>
      <c r="B10" s="418">
        <v>1</v>
      </c>
      <c r="C10" s="423">
        <f t="shared" si="0"/>
        <v>12.5</v>
      </c>
      <c r="D10" s="418">
        <v>1</v>
      </c>
      <c r="E10" s="423">
        <f t="shared" si="3"/>
        <v>12.5</v>
      </c>
      <c r="F10" s="418">
        <v>1</v>
      </c>
      <c r="G10" s="423">
        <f t="shared" si="4"/>
        <v>12.5</v>
      </c>
      <c r="H10" s="418">
        <v>1</v>
      </c>
      <c r="I10" s="423">
        <f t="shared" si="1"/>
        <v>12.5</v>
      </c>
      <c r="J10" s="418">
        <v>1</v>
      </c>
      <c r="K10" s="423">
        <f t="shared" si="5"/>
        <v>12.5</v>
      </c>
      <c r="L10" s="418">
        <v>1</v>
      </c>
      <c r="M10" s="423">
        <f t="shared" si="6"/>
        <v>12.5</v>
      </c>
      <c r="N10" s="418">
        <v>1</v>
      </c>
      <c r="O10" s="423">
        <f t="shared" si="2"/>
        <v>12.5</v>
      </c>
      <c r="P10" s="418">
        <v>1</v>
      </c>
      <c r="Q10" s="423">
        <f t="shared" si="7"/>
        <v>12.5</v>
      </c>
    </row>
    <row r="11" spans="1:17">
      <c r="A11" s="171" t="s">
        <v>319</v>
      </c>
      <c r="B11" s="418">
        <v>1</v>
      </c>
      <c r="C11" s="423">
        <f t="shared" si="0"/>
        <v>12.5</v>
      </c>
      <c r="D11" s="418">
        <v>1</v>
      </c>
      <c r="E11" s="423">
        <f t="shared" si="3"/>
        <v>12.5</v>
      </c>
      <c r="F11" s="418">
        <v>1</v>
      </c>
      <c r="G11" s="423">
        <f t="shared" si="4"/>
        <v>12.5</v>
      </c>
      <c r="H11" s="418">
        <v>1</v>
      </c>
      <c r="I11" s="423">
        <f t="shared" si="1"/>
        <v>12.5</v>
      </c>
      <c r="J11" s="418">
        <v>1</v>
      </c>
      <c r="K11" s="423">
        <f t="shared" si="5"/>
        <v>12.5</v>
      </c>
      <c r="L11" s="418">
        <v>1</v>
      </c>
      <c r="M11" s="423">
        <f t="shared" si="6"/>
        <v>12.5</v>
      </c>
      <c r="N11" s="418">
        <v>1</v>
      </c>
      <c r="O11" s="423">
        <f t="shared" si="2"/>
        <v>12.5</v>
      </c>
      <c r="P11" s="418">
        <v>1</v>
      </c>
      <c r="Q11" s="423">
        <f t="shared" si="7"/>
        <v>12.5</v>
      </c>
    </row>
    <row r="12" spans="1:17">
      <c r="A12" s="171" t="s">
        <v>320</v>
      </c>
      <c r="B12" s="418">
        <v>1</v>
      </c>
      <c r="C12" s="423">
        <f t="shared" si="0"/>
        <v>12.5</v>
      </c>
      <c r="D12" s="418">
        <v>1</v>
      </c>
      <c r="E12" s="423">
        <f t="shared" si="3"/>
        <v>12.5</v>
      </c>
      <c r="F12" s="418">
        <v>1</v>
      </c>
      <c r="G12" s="423">
        <f t="shared" si="4"/>
        <v>12.5</v>
      </c>
      <c r="H12" s="418">
        <v>1</v>
      </c>
      <c r="I12" s="423">
        <f t="shared" si="1"/>
        <v>12.5</v>
      </c>
      <c r="J12" s="418">
        <v>1</v>
      </c>
      <c r="K12" s="423">
        <f t="shared" si="5"/>
        <v>12.5</v>
      </c>
      <c r="L12" s="418">
        <v>1</v>
      </c>
      <c r="M12" s="423">
        <f t="shared" si="6"/>
        <v>12.5</v>
      </c>
      <c r="N12" s="418">
        <v>1</v>
      </c>
      <c r="O12" s="423">
        <f t="shared" si="2"/>
        <v>12.5</v>
      </c>
      <c r="P12" s="418">
        <v>1</v>
      </c>
      <c r="Q12" s="423">
        <f t="shared" si="7"/>
        <v>12.5</v>
      </c>
    </row>
    <row r="13" spans="1:17">
      <c r="A13" s="171" t="s">
        <v>321</v>
      </c>
      <c r="B13" s="418">
        <v>1</v>
      </c>
      <c r="C13" s="423">
        <f t="shared" si="0"/>
        <v>12.5</v>
      </c>
      <c r="D13" s="418">
        <v>1</v>
      </c>
      <c r="E13" s="423">
        <f t="shared" si="3"/>
        <v>12.5</v>
      </c>
      <c r="F13" s="418">
        <v>1</v>
      </c>
      <c r="G13" s="423">
        <f t="shared" si="4"/>
        <v>12.5</v>
      </c>
      <c r="H13" s="418">
        <v>1</v>
      </c>
      <c r="I13" s="423">
        <f t="shared" si="1"/>
        <v>12.5</v>
      </c>
      <c r="J13" s="418">
        <v>1</v>
      </c>
      <c r="K13" s="423">
        <f t="shared" si="5"/>
        <v>12.5</v>
      </c>
      <c r="L13" s="418">
        <v>1</v>
      </c>
      <c r="M13" s="423">
        <f t="shared" si="6"/>
        <v>12.5</v>
      </c>
      <c r="N13" s="418">
        <v>1</v>
      </c>
      <c r="O13" s="423">
        <f t="shared" si="2"/>
        <v>12.5</v>
      </c>
      <c r="P13" s="418">
        <v>1</v>
      </c>
      <c r="Q13" s="423">
        <f t="shared" si="7"/>
        <v>12.5</v>
      </c>
    </row>
    <row r="14" spans="1:17" ht="13.5" thickBot="1">
      <c r="A14" s="171" t="s">
        <v>322</v>
      </c>
      <c r="B14" s="418">
        <v>1</v>
      </c>
      <c r="C14" s="423">
        <f t="shared" si="0"/>
        <v>12.5</v>
      </c>
      <c r="D14" s="418">
        <v>1</v>
      </c>
      <c r="E14" s="423">
        <f t="shared" si="3"/>
        <v>12.5</v>
      </c>
      <c r="F14" s="418">
        <v>1</v>
      </c>
      <c r="G14" s="423">
        <f t="shared" si="4"/>
        <v>12.5</v>
      </c>
      <c r="H14" s="418">
        <v>1</v>
      </c>
      <c r="I14" s="423">
        <f t="shared" si="1"/>
        <v>12.5</v>
      </c>
      <c r="J14" s="418">
        <v>1</v>
      </c>
      <c r="K14" s="423">
        <f t="shared" si="5"/>
        <v>12.5</v>
      </c>
      <c r="L14" s="418">
        <v>1</v>
      </c>
      <c r="M14" s="423">
        <f t="shared" si="6"/>
        <v>12.5</v>
      </c>
      <c r="N14" s="418">
        <v>1</v>
      </c>
      <c r="O14" s="423">
        <f t="shared" si="2"/>
        <v>12.5</v>
      </c>
      <c r="P14" s="418">
        <v>1</v>
      </c>
      <c r="Q14" s="423">
        <f t="shared" si="7"/>
        <v>12.5</v>
      </c>
    </row>
    <row r="15" spans="1:17" ht="16.5" customHeight="1" thickBot="1">
      <c r="A15" s="164" t="s">
        <v>175</v>
      </c>
      <c r="B15" s="420">
        <f>SUM(B8:B14)</f>
        <v>7</v>
      </c>
      <c r="C15" s="424">
        <f t="shared" ref="C15:J15" si="8">SUM(C8:C14)</f>
        <v>87.5</v>
      </c>
      <c r="D15" s="420">
        <f t="shared" si="8"/>
        <v>7</v>
      </c>
      <c r="E15" s="424">
        <f>SUM(E8:E14)</f>
        <v>87.5</v>
      </c>
      <c r="F15" s="420">
        <f>SUM(F8:F14)</f>
        <v>7</v>
      </c>
      <c r="G15" s="424">
        <f t="shared" si="8"/>
        <v>87.5</v>
      </c>
      <c r="H15" s="420">
        <f t="shared" si="8"/>
        <v>7</v>
      </c>
      <c r="I15" s="424">
        <f t="shared" si="8"/>
        <v>87.5</v>
      </c>
      <c r="J15" s="420">
        <f t="shared" si="8"/>
        <v>7</v>
      </c>
      <c r="K15" s="424">
        <f t="shared" ref="K15:P15" si="9">SUM(K8:K14)</f>
        <v>87.5</v>
      </c>
      <c r="L15" s="420">
        <f t="shared" si="9"/>
        <v>7</v>
      </c>
      <c r="M15" s="424">
        <f t="shared" si="9"/>
        <v>87.5</v>
      </c>
      <c r="N15" s="420">
        <f t="shared" si="9"/>
        <v>7</v>
      </c>
      <c r="O15" s="424">
        <f t="shared" si="9"/>
        <v>87.5</v>
      </c>
      <c r="P15" s="420">
        <f t="shared" si="9"/>
        <v>7</v>
      </c>
      <c r="Q15" s="424">
        <f>SUM(Q8:Q14)</f>
        <v>87.5</v>
      </c>
    </row>
    <row r="16" spans="1:17" ht="16.5" customHeight="1" thickBot="1">
      <c r="A16" s="164" t="s">
        <v>177</v>
      </c>
      <c r="B16" s="420">
        <v>1</v>
      </c>
      <c r="C16" s="424">
        <f>B16/$B$17*100</f>
        <v>12.5</v>
      </c>
      <c r="D16" s="420">
        <v>1</v>
      </c>
      <c r="E16" s="424">
        <f>D16/$D$17*100</f>
        <v>12.5</v>
      </c>
      <c r="F16" s="420">
        <v>1</v>
      </c>
      <c r="G16" s="424">
        <f>F16/$F$17*100</f>
        <v>12.5</v>
      </c>
      <c r="H16" s="420">
        <v>1</v>
      </c>
      <c r="I16" s="424">
        <f>H16/$H$17*100</f>
        <v>12.5</v>
      </c>
      <c r="J16" s="420">
        <v>1</v>
      </c>
      <c r="K16" s="424">
        <f>J16/$J$17*100</f>
        <v>12.5</v>
      </c>
      <c r="L16" s="420">
        <v>1</v>
      </c>
      <c r="M16" s="424">
        <f>L16/$L$17*100</f>
        <v>12.5</v>
      </c>
      <c r="N16" s="420">
        <v>1</v>
      </c>
      <c r="O16" s="424">
        <f>N16/$N$17*100</f>
        <v>12.5</v>
      </c>
      <c r="P16" s="420">
        <v>1</v>
      </c>
      <c r="Q16" s="424">
        <f>P16/$P$17*100</f>
        <v>12.5</v>
      </c>
    </row>
    <row r="17" spans="1:17" ht="16.5" customHeight="1" thickBot="1">
      <c r="A17" s="164" t="s">
        <v>179</v>
      </c>
      <c r="B17" s="420">
        <f>SUM(B15:B16)</f>
        <v>8</v>
      </c>
      <c r="C17" s="424">
        <f t="shared" ref="C17:J17" si="10">SUM(C15:C16)</f>
        <v>100</v>
      </c>
      <c r="D17" s="420">
        <f t="shared" si="10"/>
        <v>8</v>
      </c>
      <c r="E17" s="424">
        <f>SUM(E15:E16)</f>
        <v>100</v>
      </c>
      <c r="F17" s="420">
        <f>SUM(F15:F16)</f>
        <v>8</v>
      </c>
      <c r="G17" s="424">
        <f t="shared" si="10"/>
        <v>100</v>
      </c>
      <c r="H17" s="420">
        <f t="shared" si="10"/>
        <v>8</v>
      </c>
      <c r="I17" s="424">
        <f t="shared" si="10"/>
        <v>100</v>
      </c>
      <c r="J17" s="420">
        <f t="shared" si="10"/>
        <v>8</v>
      </c>
      <c r="K17" s="424">
        <f t="shared" ref="K17:P17" si="11">SUM(K15:K16)</f>
        <v>100</v>
      </c>
      <c r="L17" s="420">
        <f t="shared" si="11"/>
        <v>8</v>
      </c>
      <c r="M17" s="424">
        <f t="shared" si="11"/>
        <v>100</v>
      </c>
      <c r="N17" s="420">
        <f t="shared" si="11"/>
        <v>8</v>
      </c>
      <c r="O17" s="424">
        <f t="shared" si="11"/>
        <v>100</v>
      </c>
      <c r="P17" s="420">
        <f t="shared" si="11"/>
        <v>8</v>
      </c>
      <c r="Q17" s="424">
        <f>SUM(Q15:Q16)</f>
        <v>100</v>
      </c>
    </row>
    <row r="18" spans="1:17" ht="13.5" thickBot="1">
      <c r="B18" s="335"/>
      <c r="C18" s="365"/>
      <c r="D18" s="335"/>
      <c r="E18" s="365"/>
      <c r="F18" s="335"/>
      <c r="G18" s="365"/>
      <c r="H18" s="335"/>
      <c r="I18" s="365"/>
      <c r="J18" s="335"/>
      <c r="K18" s="365"/>
      <c r="L18" s="335"/>
      <c r="M18" s="365"/>
      <c r="N18" s="335"/>
      <c r="O18" s="365"/>
      <c r="P18" s="335"/>
      <c r="Q18" s="365"/>
    </row>
    <row r="19" spans="1:17" ht="16.5" customHeight="1">
      <c r="A19" s="160" t="s">
        <v>182</v>
      </c>
      <c r="B19" s="519">
        <v>1</v>
      </c>
      <c r="C19" s="451"/>
      <c r="D19" s="519">
        <v>1</v>
      </c>
      <c r="E19" s="451"/>
      <c r="F19" s="519">
        <v>1</v>
      </c>
      <c r="G19" s="451"/>
      <c r="H19" s="519">
        <v>1</v>
      </c>
      <c r="I19" s="451"/>
      <c r="J19" s="519">
        <v>1</v>
      </c>
      <c r="K19" s="451"/>
      <c r="L19" s="519">
        <v>1</v>
      </c>
      <c r="M19" s="451"/>
      <c r="N19" s="519">
        <v>1</v>
      </c>
      <c r="O19" s="451"/>
      <c r="P19" s="519">
        <v>1</v>
      </c>
      <c r="Q19" s="451"/>
    </row>
    <row r="20" spans="1:17" ht="16.5" customHeight="1" thickBot="1">
      <c r="A20" s="162" t="s">
        <v>183</v>
      </c>
      <c r="B20" s="422">
        <f>B17/B19*1000000</f>
        <v>8000000</v>
      </c>
      <c r="C20" s="454"/>
      <c r="D20" s="422">
        <f>D17/D19*1000000</f>
        <v>8000000</v>
      </c>
      <c r="E20" s="454"/>
      <c r="F20" s="422">
        <f>F17/F19*1000000</f>
        <v>8000000</v>
      </c>
      <c r="G20" s="454"/>
      <c r="H20" s="422">
        <f>H17/H19*1000000</f>
        <v>8000000</v>
      </c>
      <c r="I20" s="454"/>
      <c r="J20" s="422">
        <f>J17/J19*1000000</f>
        <v>8000000</v>
      </c>
      <c r="K20" s="454"/>
      <c r="L20" s="422">
        <f>L17/L19*1000000</f>
        <v>8000000</v>
      </c>
      <c r="M20" s="454"/>
      <c r="N20" s="422">
        <f>N17/N19*1000000</f>
        <v>8000000</v>
      </c>
      <c r="O20" s="454"/>
      <c r="P20" s="422">
        <f>P17/P19*1000000</f>
        <v>8000000</v>
      </c>
      <c r="Q20" s="454"/>
    </row>
    <row r="22" spans="1:17">
      <c r="A22" s="141" t="s">
        <v>327</v>
      </c>
      <c r="B22" s="428" t="s">
        <v>488</v>
      </c>
      <c r="C22" s="425"/>
      <c r="D22" s="428" t="s">
        <v>488</v>
      </c>
      <c r="E22" s="425"/>
      <c r="F22" s="428" t="s">
        <v>645</v>
      </c>
      <c r="G22" s="425"/>
      <c r="H22" s="324" t="s">
        <v>495</v>
      </c>
      <c r="I22" s="425"/>
      <c r="J22" s="324" t="s">
        <v>514</v>
      </c>
      <c r="K22" s="425"/>
      <c r="L22" s="324" t="s">
        <v>1596</v>
      </c>
      <c r="M22" s="425"/>
      <c r="N22" s="324" t="s">
        <v>587</v>
      </c>
      <c r="O22" s="425"/>
      <c r="P22" s="324" t="s">
        <v>1595</v>
      </c>
      <c r="Q22" s="425"/>
    </row>
    <row r="23" spans="1:17">
      <c r="A23" s="142"/>
      <c r="B23" s="429" t="s">
        <v>1590</v>
      </c>
      <c r="C23" s="427"/>
      <c r="D23" s="429" t="s">
        <v>1585</v>
      </c>
      <c r="E23" s="427"/>
      <c r="F23" s="429" t="s">
        <v>1585</v>
      </c>
      <c r="G23" s="427"/>
      <c r="H23" s="169" t="s">
        <v>1585</v>
      </c>
      <c r="I23" s="427"/>
      <c r="J23" s="169" t="s">
        <v>1585</v>
      </c>
      <c r="K23" s="427"/>
      <c r="L23" s="169" t="s">
        <v>1585</v>
      </c>
      <c r="M23" s="427"/>
      <c r="N23" s="169" t="s">
        <v>1585</v>
      </c>
      <c r="O23" s="427"/>
      <c r="P23" s="169" t="s">
        <v>1585</v>
      </c>
      <c r="Q23" s="427"/>
    </row>
    <row r="24" spans="1:17">
      <c r="A24" s="142"/>
      <c r="B24" s="155" t="s">
        <v>117</v>
      </c>
      <c r="C24" s="157" t="s">
        <v>21</v>
      </c>
      <c r="D24" s="155" t="s">
        <v>117</v>
      </c>
      <c r="E24" s="157" t="s">
        <v>21</v>
      </c>
      <c r="F24" s="156" t="s">
        <v>117</v>
      </c>
      <c r="G24" s="157" t="s">
        <v>21</v>
      </c>
      <c r="H24" s="156" t="s">
        <v>117</v>
      </c>
      <c r="I24" s="157" t="s">
        <v>21</v>
      </c>
      <c r="J24" s="156" t="s">
        <v>117</v>
      </c>
      <c r="K24" s="157" t="s">
        <v>21</v>
      </c>
      <c r="L24" s="156" t="s">
        <v>117</v>
      </c>
      <c r="M24" s="157" t="s">
        <v>21</v>
      </c>
      <c r="N24" s="156" t="s">
        <v>117</v>
      </c>
      <c r="O24" s="157" t="s">
        <v>21</v>
      </c>
      <c r="P24" s="156" t="s">
        <v>117</v>
      </c>
      <c r="Q24" s="157" t="s">
        <v>21</v>
      </c>
    </row>
    <row r="25" spans="1:17">
      <c r="A25" s="141" t="s">
        <v>187</v>
      </c>
      <c r="B25" s="335">
        <v>1</v>
      </c>
      <c r="C25" s="364">
        <f>B25/$B$29*100</f>
        <v>25</v>
      </c>
      <c r="D25" s="335">
        <v>1</v>
      </c>
      <c r="E25" s="364">
        <f>D25/$D$29*100</f>
        <v>25</v>
      </c>
      <c r="F25" s="335">
        <v>1</v>
      </c>
      <c r="G25" s="364">
        <f>F25/$F$29*100</f>
        <v>25</v>
      </c>
      <c r="H25" s="335">
        <v>1</v>
      </c>
      <c r="I25" s="364">
        <f>H25/$H$29*100</f>
        <v>25</v>
      </c>
      <c r="J25" s="335">
        <v>1</v>
      </c>
      <c r="K25" s="364">
        <f>J25/$J$29*100</f>
        <v>25</v>
      </c>
      <c r="L25" s="335">
        <v>1</v>
      </c>
      <c r="M25" s="364">
        <f>L25/$L$29*100</f>
        <v>25</v>
      </c>
      <c r="N25" s="335">
        <v>1</v>
      </c>
      <c r="O25" s="364">
        <f>N25/$N$29*100</f>
        <v>25</v>
      </c>
      <c r="P25" s="335">
        <v>1</v>
      </c>
      <c r="Q25" s="364">
        <f>P25/$P$29*100</f>
        <v>25</v>
      </c>
    </row>
    <row r="26" spans="1:17">
      <c r="A26" s="172" t="s">
        <v>189</v>
      </c>
      <c r="B26" s="335">
        <v>1</v>
      </c>
      <c r="C26" s="364">
        <f>B26/$B$29*100</f>
        <v>25</v>
      </c>
      <c r="D26" s="335">
        <v>1</v>
      </c>
      <c r="E26" s="364">
        <f>D26/$D$29*100</f>
        <v>25</v>
      </c>
      <c r="F26" s="335">
        <v>1</v>
      </c>
      <c r="G26" s="364">
        <f>F26/$F$29*100</f>
        <v>25</v>
      </c>
      <c r="H26" s="335">
        <v>1</v>
      </c>
      <c r="I26" s="364">
        <f>H26/$H$29*100</f>
        <v>25</v>
      </c>
      <c r="J26" s="335">
        <v>1</v>
      </c>
      <c r="K26" s="364">
        <f>J26/$J$29*100</f>
        <v>25</v>
      </c>
      <c r="L26" s="335">
        <v>1</v>
      </c>
      <c r="M26" s="364">
        <f>L26/$L$29*100</f>
        <v>25</v>
      </c>
      <c r="N26" s="335">
        <v>1</v>
      </c>
      <c r="O26" s="364">
        <f>N26/$N$29*100</f>
        <v>25</v>
      </c>
      <c r="P26" s="335">
        <v>1</v>
      </c>
      <c r="Q26" s="364">
        <f>P26/$P$29*100</f>
        <v>25</v>
      </c>
    </row>
    <row r="27" spans="1:17">
      <c r="A27" s="172" t="s">
        <v>190</v>
      </c>
      <c r="B27" s="335">
        <v>1</v>
      </c>
      <c r="C27" s="364">
        <f>B27/$B$29*100</f>
        <v>25</v>
      </c>
      <c r="D27" s="335">
        <v>1</v>
      </c>
      <c r="E27" s="364">
        <f>D27/$D$29*100</f>
        <v>25</v>
      </c>
      <c r="F27" s="335">
        <v>1</v>
      </c>
      <c r="G27" s="364">
        <f>F27/$F$29*100</f>
        <v>25</v>
      </c>
      <c r="H27" s="335">
        <v>1</v>
      </c>
      <c r="I27" s="364">
        <f>H27/$H$29*100</f>
        <v>25</v>
      </c>
      <c r="J27" s="335">
        <v>1</v>
      </c>
      <c r="K27" s="364">
        <f>J27/$J$29*100</f>
        <v>25</v>
      </c>
      <c r="L27" s="335">
        <v>1</v>
      </c>
      <c r="M27" s="364">
        <f>L27/$L$29*100</f>
        <v>25</v>
      </c>
      <c r="N27" s="335">
        <v>1</v>
      </c>
      <c r="O27" s="364">
        <f>N27/$N$29*100</f>
        <v>25</v>
      </c>
      <c r="P27" s="335">
        <v>1</v>
      </c>
      <c r="Q27" s="364">
        <f>P27/$P$29*100</f>
        <v>25</v>
      </c>
    </row>
    <row r="28" spans="1:17" ht="13.5" thickBot="1">
      <c r="A28" s="172" t="s">
        <v>191</v>
      </c>
      <c r="B28" s="335">
        <v>1</v>
      </c>
      <c r="C28" s="364">
        <f>B28/$B$29*100</f>
        <v>25</v>
      </c>
      <c r="D28" s="335">
        <v>1</v>
      </c>
      <c r="E28" s="364">
        <f>D28/$D$29*100</f>
        <v>25</v>
      </c>
      <c r="F28" s="335">
        <v>1</v>
      </c>
      <c r="G28" s="364">
        <f>F28/$F$29*100</f>
        <v>25</v>
      </c>
      <c r="H28" s="335">
        <v>1</v>
      </c>
      <c r="I28" s="364">
        <f>H28/$H$29*100</f>
        <v>25</v>
      </c>
      <c r="J28" s="335">
        <v>1</v>
      </c>
      <c r="K28" s="364">
        <f>J28/$J$29*100</f>
        <v>25</v>
      </c>
      <c r="L28" s="335">
        <v>1</v>
      </c>
      <c r="M28" s="364">
        <f>L28/$L$29*100</f>
        <v>25</v>
      </c>
      <c r="N28" s="335">
        <v>1</v>
      </c>
      <c r="O28" s="364">
        <f>N28/$N$29*100</f>
        <v>25</v>
      </c>
      <c r="P28" s="335">
        <v>1</v>
      </c>
      <c r="Q28" s="364">
        <f>P28/$P$29*100</f>
        <v>25</v>
      </c>
    </row>
    <row r="29" spans="1:17" ht="16.5" customHeight="1" thickBot="1">
      <c r="A29" s="164" t="s">
        <v>17</v>
      </c>
      <c r="B29" s="354">
        <f>SUM(B25:B28)</f>
        <v>4</v>
      </c>
      <c r="C29" s="363">
        <f t="shared" ref="C29:J29" si="12">SUM(C25:C28)</f>
        <v>100</v>
      </c>
      <c r="D29" s="354">
        <f t="shared" si="12"/>
        <v>4</v>
      </c>
      <c r="E29" s="363">
        <f>SUM(E25:E28)</f>
        <v>100</v>
      </c>
      <c r="F29" s="354">
        <f>SUM(F25:F28)</f>
        <v>4</v>
      </c>
      <c r="G29" s="363">
        <f t="shared" si="12"/>
        <v>100</v>
      </c>
      <c r="H29" s="354">
        <f t="shared" si="12"/>
        <v>4</v>
      </c>
      <c r="I29" s="363">
        <f t="shared" si="12"/>
        <v>100</v>
      </c>
      <c r="J29" s="354">
        <f t="shared" si="12"/>
        <v>4</v>
      </c>
      <c r="K29" s="363">
        <f t="shared" ref="K29:P29" si="13">SUM(K25:K28)</f>
        <v>100</v>
      </c>
      <c r="L29" s="354">
        <f t="shared" si="13"/>
        <v>4</v>
      </c>
      <c r="M29" s="363">
        <f t="shared" si="13"/>
        <v>100</v>
      </c>
      <c r="N29" s="354">
        <f t="shared" si="13"/>
        <v>4</v>
      </c>
      <c r="O29" s="363">
        <f t="shared" si="13"/>
        <v>100</v>
      </c>
      <c r="P29" s="354">
        <f t="shared" si="13"/>
        <v>4</v>
      </c>
      <c r="Q29" s="363">
        <f>SUM(Q25:Q28)</f>
        <v>100</v>
      </c>
    </row>
    <row r="30" spans="1:17" ht="13.5" thickBot="1">
      <c r="C30" s="335"/>
      <c r="E30" s="335"/>
      <c r="G30" s="335"/>
      <c r="I30" s="335"/>
      <c r="K30" s="335"/>
      <c r="M30" s="335"/>
      <c r="O30" s="335"/>
      <c r="Q30" s="335"/>
    </row>
    <row r="31" spans="1:17" ht="16.5" customHeight="1">
      <c r="A31" s="326" t="s">
        <v>1555</v>
      </c>
      <c r="B31" s="161">
        <v>1</v>
      </c>
      <c r="C31" s="166"/>
      <c r="D31" s="161">
        <v>1</v>
      </c>
      <c r="E31" s="166"/>
      <c r="F31" s="161">
        <v>1</v>
      </c>
      <c r="G31" s="166"/>
      <c r="H31" s="161">
        <v>1</v>
      </c>
      <c r="I31" s="166"/>
      <c r="J31" s="161">
        <v>1</v>
      </c>
      <c r="K31" s="166"/>
      <c r="L31" s="161">
        <v>1</v>
      </c>
      <c r="M31" s="166"/>
      <c r="N31" s="161">
        <v>1</v>
      </c>
      <c r="O31" s="166"/>
      <c r="P31" s="161">
        <v>1</v>
      </c>
      <c r="Q31" s="166"/>
    </row>
    <row r="32" spans="1:17" ht="16.5" customHeight="1" thickBot="1">
      <c r="A32" s="327" t="s">
        <v>1556</v>
      </c>
      <c r="B32" s="151">
        <v>1</v>
      </c>
      <c r="C32" s="154"/>
      <c r="D32" s="151">
        <v>1</v>
      </c>
      <c r="E32" s="154"/>
      <c r="F32" s="151">
        <v>1</v>
      </c>
      <c r="G32" s="154"/>
      <c r="H32" s="151">
        <v>1</v>
      </c>
      <c r="I32" s="154"/>
      <c r="J32" s="151">
        <v>1</v>
      </c>
      <c r="K32" s="154"/>
      <c r="L32" s="151">
        <v>1</v>
      </c>
      <c r="M32" s="154"/>
      <c r="N32" s="151">
        <v>1</v>
      </c>
      <c r="O32" s="154"/>
      <c r="P32" s="151">
        <v>1</v>
      </c>
      <c r="Q32" s="154"/>
    </row>
    <row r="33" spans="1:17" ht="16.5" customHeight="1" thickBot="1">
      <c r="A33" s="162" t="s">
        <v>1557</v>
      </c>
      <c r="B33" s="163">
        <v>1</v>
      </c>
      <c r="C33" s="167"/>
      <c r="D33" s="163">
        <v>1</v>
      </c>
      <c r="E33" s="167"/>
      <c r="F33" s="163">
        <v>1</v>
      </c>
      <c r="G33" s="167"/>
      <c r="H33" s="163">
        <v>1</v>
      </c>
      <c r="I33" s="167"/>
      <c r="J33" s="163">
        <v>1</v>
      </c>
      <c r="K33" s="167"/>
      <c r="L33" s="163">
        <v>1</v>
      </c>
      <c r="M33" s="167"/>
      <c r="N33" s="163">
        <v>1</v>
      </c>
      <c r="O33" s="167"/>
      <c r="P33" s="163">
        <v>1</v>
      </c>
      <c r="Q33" s="167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44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BW63"/>
  <sheetViews>
    <sheetView workbookViewId="0" xr3:uid="{C75BB1E4-56A3-54C2-8434-8A852FB10929}"/>
  </sheetViews>
  <sheetFormatPr defaultRowHeight="12.75"/>
  <cols>
    <col min="1" max="1" width="36.42578125" style="335" bestFit="1" customWidth="1"/>
    <col min="2" max="2" width="12.7109375" style="335" customWidth="1"/>
    <col min="3" max="3" width="5.5703125" style="335" bestFit="1" customWidth="1"/>
    <col min="4" max="4" width="13.5703125" style="335" customWidth="1"/>
    <col min="5" max="5" width="5.42578125" style="335" customWidth="1"/>
    <col min="6" max="6" width="12.42578125" style="335" customWidth="1"/>
    <col min="7" max="7" width="3.7109375" style="335" customWidth="1"/>
    <col min="8" max="8" width="12.42578125" style="335" customWidth="1"/>
    <col min="9" max="9" width="5.85546875" style="335" customWidth="1"/>
    <col min="10" max="10" width="12.140625" style="335" customWidth="1"/>
    <col min="11" max="11" width="6.28515625" style="365" customWidth="1"/>
    <col min="12" max="12" width="10.7109375" style="365" customWidth="1"/>
    <col min="13" max="13" width="4.5703125" style="365" customWidth="1"/>
    <col min="14" max="14" width="11.42578125" style="365" customWidth="1"/>
    <col min="15" max="15" width="6.28515625" style="365" customWidth="1"/>
    <col min="16" max="16" width="10.42578125" style="365" customWidth="1"/>
    <col min="17" max="17" width="6.28515625" style="365" customWidth="1"/>
    <col min="18" max="18" width="12.7109375" style="335" customWidth="1"/>
    <col min="19" max="19" width="6.28515625" style="365" customWidth="1"/>
    <col min="20" max="20" width="10.28515625" style="365" customWidth="1"/>
    <col min="21" max="21" width="5.28515625" style="365" customWidth="1"/>
    <col min="22" max="22" width="10.140625" style="335" customWidth="1"/>
    <col min="23" max="23" width="4.28515625" style="365" customWidth="1"/>
    <col min="24" max="24" width="10.85546875" style="365" customWidth="1"/>
    <col min="25" max="25" width="4.28515625" style="365" customWidth="1"/>
    <col min="26" max="26" width="12.7109375" style="335" customWidth="1"/>
    <col min="27" max="27" width="4.140625" style="365" customWidth="1"/>
    <col min="28" max="28" width="12.7109375" style="335" customWidth="1"/>
    <col min="29" max="29" width="6.28515625" style="365" customWidth="1"/>
    <col min="30" max="30" width="12.7109375" style="335" customWidth="1"/>
    <col min="31" max="31" width="4.7109375" style="335" customWidth="1"/>
    <col min="32" max="32" width="11.7109375" style="335" customWidth="1"/>
    <col min="33" max="33" width="4.7109375" style="335" customWidth="1"/>
    <col min="34" max="34" width="12.42578125" style="335" customWidth="1"/>
    <col min="35" max="35" width="4.7109375" style="335" customWidth="1"/>
    <col min="36" max="36" width="12.7109375" style="335" customWidth="1"/>
    <col min="37" max="37" width="4.7109375" style="335" customWidth="1"/>
    <col min="38" max="38" width="9.5703125" customWidth="1"/>
    <col min="39" max="39" width="4.7109375" customWidth="1"/>
    <col min="40" max="40" width="8.28515625" customWidth="1"/>
    <col min="41" max="41" width="4.7109375" customWidth="1"/>
    <col min="42" max="42" width="9.85546875" customWidth="1"/>
    <col min="43" max="43" width="4.7109375" customWidth="1"/>
    <col min="44" max="44" width="9.140625" style="335"/>
    <col min="45" max="45" width="4.7109375" style="335" customWidth="1"/>
    <col min="46" max="46" width="9.5703125" style="335" customWidth="1"/>
    <col min="47" max="47" width="4.7109375" style="335" customWidth="1"/>
    <col min="48" max="48" width="10" style="335" customWidth="1"/>
    <col min="49" max="49" width="4.7109375" style="335" customWidth="1"/>
    <col min="50" max="50" width="10.5703125" style="335" customWidth="1"/>
    <col min="51" max="51" width="4.7109375" style="335" customWidth="1"/>
    <col min="52" max="52" width="12" style="335" customWidth="1"/>
    <col min="53" max="53" width="4.7109375" style="335" customWidth="1"/>
    <col min="56" max="56" width="12.7109375" customWidth="1"/>
    <col min="57" max="57" width="5.140625" style="365" customWidth="1"/>
    <col min="58" max="58" width="12.7109375" customWidth="1"/>
    <col min="59" max="59" width="5.140625" style="365" customWidth="1"/>
    <col min="60" max="60" width="12.7109375" customWidth="1"/>
    <col min="61" max="61" width="5.140625" style="365" customWidth="1"/>
    <col min="62" max="62" width="4.7109375" customWidth="1"/>
    <col min="63" max="63" width="12.7109375" customWidth="1"/>
    <col min="64" max="64" width="4.7109375" customWidth="1"/>
    <col min="65" max="65" width="12.7109375" customWidth="1"/>
    <col min="66" max="66" width="4.7109375" customWidth="1"/>
    <col min="67" max="67" width="11.7109375" customWidth="1"/>
    <col min="68" max="68" width="4.7109375" customWidth="1"/>
  </cols>
  <sheetData>
    <row r="1" spans="1:75">
      <c r="A1" s="334" t="s">
        <v>1568</v>
      </c>
      <c r="AT1" s="335" t="str">
        <f>Summary!V1</f>
        <v>QUARTER ENDED 31 DECEMBER 2005</v>
      </c>
      <c r="BD1" s="145"/>
      <c r="BE1" s="580"/>
      <c r="BF1" s="145"/>
      <c r="BG1" s="580"/>
      <c r="BH1" s="145"/>
      <c r="BI1" s="580"/>
      <c r="BJ1" s="145"/>
      <c r="BK1" s="145"/>
      <c r="BL1" s="145"/>
      <c r="BM1" s="145"/>
    </row>
    <row r="2" spans="1:75">
      <c r="A2" s="336"/>
      <c r="BD2" s="145"/>
      <c r="BE2" s="580"/>
      <c r="BF2" s="145"/>
      <c r="BG2" s="580"/>
      <c r="BH2" s="145"/>
      <c r="BI2" s="580"/>
      <c r="BJ2" s="145"/>
      <c r="BK2" s="145"/>
      <c r="BL2" s="145"/>
      <c r="BM2" s="145"/>
    </row>
    <row r="3" spans="1:75">
      <c r="A3" s="509" t="s">
        <v>308</v>
      </c>
      <c r="B3" s="437" t="s">
        <v>79</v>
      </c>
      <c r="C3" s="510"/>
      <c r="D3" s="1314" t="s">
        <v>1597</v>
      </c>
      <c r="E3" s="510"/>
      <c r="F3" s="1314" t="s">
        <v>405</v>
      </c>
      <c r="G3" s="510"/>
      <c r="H3" s="1207" t="s">
        <v>1423</v>
      </c>
      <c r="I3" s="438"/>
      <c r="J3" s="1234" t="s">
        <v>1598</v>
      </c>
      <c r="K3" s="511"/>
      <c r="L3" s="1234" t="s">
        <v>1599</v>
      </c>
      <c r="M3" s="511"/>
      <c r="N3" s="1234" t="s">
        <v>410</v>
      </c>
      <c r="O3" s="511"/>
      <c r="P3" s="1234" t="s">
        <v>413</v>
      </c>
      <c r="Q3" s="511"/>
      <c r="R3" s="1234" t="s">
        <v>1600</v>
      </c>
      <c r="S3" s="511"/>
      <c r="T3" s="437" t="s">
        <v>444</v>
      </c>
      <c r="U3" s="511"/>
      <c r="V3" s="1234" t="s">
        <v>473</v>
      </c>
      <c r="W3" s="511"/>
      <c r="X3" s="1316" t="s">
        <v>448</v>
      </c>
      <c r="Y3" s="425"/>
      <c r="Z3" s="1234" t="s">
        <v>450</v>
      </c>
      <c r="AA3" s="511"/>
      <c r="AB3" s="437" t="s">
        <v>537</v>
      </c>
      <c r="AC3" s="511"/>
      <c r="AD3" s="437" t="s">
        <v>537</v>
      </c>
      <c r="AE3" s="511"/>
      <c r="AF3" s="437" t="s">
        <v>1477</v>
      </c>
      <c r="AG3" s="511"/>
      <c r="AH3" s="437" t="s">
        <v>454</v>
      </c>
      <c r="AI3" s="511"/>
      <c r="AJ3" s="970" t="s">
        <v>456</v>
      </c>
      <c r="AK3" s="511"/>
      <c r="AL3" s="438" t="s">
        <v>476</v>
      </c>
      <c r="AM3" s="510"/>
      <c r="AN3" s="438" t="s">
        <v>595</v>
      </c>
      <c r="AO3" s="510"/>
      <c r="AP3" s="438" t="s">
        <v>595</v>
      </c>
      <c r="AQ3" s="510"/>
      <c r="AR3" s="1559" t="s">
        <v>595</v>
      </c>
      <c r="AS3" s="1188"/>
      <c r="AT3" s="1234" t="s">
        <v>1601</v>
      </c>
      <c r="AU3" s="1188"/>
      <c r="AV3" s="438" t="s">
        <v>478</v>
      </c>
      <c r="AW3" s="510"/>
      <c r="AX3" s="1443" t="s">
        <v>478</v>
      </c>
      <c r="AY3" s="510"/>
      <c r="AZ3" s="1125" t="s">
        <v>488</v>
      </c>
      <c r="BA3" s="1188"/>
      <c r="BD3" s="506"/>
      <c r="BE3" s="145"/>
      <c r="BF3" s="507"/>
      <c r="BG3" s="145"/>
      <c r="BH3" s="506"/>
      <c r="BI3" s="580"/>
      <c r="BJ3" s="506"/>
      <c r="BK3" s="580"/>
      <c r="BL3" s="506"/>
      <c r="BM3" s="580"/>
      <c r="BN3" s="506"/>
      <c r="BO3" s="580"/>
      <c r="BP3" s="145"/>
      <c r="BQ3" s="507"/>
      <c r="BR3" s="145"/>
      <c r="BS3" s="507"/>
      <c r="BT3" s="145"/>
      <c r="BU3" s="174"/>
      <c r="BV3" s="145"/>
      <c r="BW3" s="145"/>
    </row>
    <row r="4" spans="1:75">
      <c r="A4" s="509"/>
      <c r="B4" s="481"/>
      <c r="C4" s="513"/>
      <c r="D4" s="1315" t="s">
        <v>1602</v>
      </c>
      <c r="E4" s="513"/>
      <c r="F4" s="1315" t="s">
        <v>1603</v>
      </c>
      <c r="G4" s="513"/>
      <c r="H4" s="1209" t="s">
        <v>1604</v>
      </c>
      <c r="I4" s="381"/>
      <c r="J4" s="1235" t="s">
        <v>1605</v>
      </c>
      <c r="K4" s="514"/>
      <c r="L4" s="1235" t="s">
        <v>1323</v>
      </c>
      <c r="M4" s="514"/>
      <c r="N4" s="1235" t="s">
        <v>1577</v>
      </c>
      <c r="O4" s="514"/>
      <c r="P4" s="1235" t="s">
        <v>1578</v>
      </c>
      <c r="Q4" s="514"/>
      <c r="R4" s="1235" t="s">
        <v>1606</v>
      </c>
      <c r="S4" s="514"/>
      <c r="T4" s="481" t="s">
        <v>1320</v>
      </c>
      <c r="U4" s="514"/>
      <c r="V4" s="1235" t="s">
        <v>1578</v>
      </c>
      <c r="W4" s="514"/>
      <c r="X4" s="1578" t="s">
        <v>1607</v>
      </c>
      <c r="Y4" s="427"/>
      <c r="Z4" s="1235" t="s">
        <v>1608</v>
      </c>
      <c r="AA4" s="514"/>
      <c r="AB4" s="481" t="s">
        <v>1578</v>
      </c>
      <c r="AC4" s="514"/>
      <c r="AD4" s="481" t="s">
        <v>1609</v>
      </c>
      <c r="AE4" s="514"/>
      <c r="AF4" s="481" t="s">
        <v>1577</v>
      </c>
      <c r="AG4" s="514"/>
      <c r="AH4" s="481" t="s">
        <v>1610</v>
      </c>
      <c r="AI4" s="514"/>
      <c r="AJ4" s="481" t="s">
        <v>1611</v>
      </c>
      <c r="AK4" s="514"/>
      <c r="AL4" s="381" t="s">
        <v>1612</v>
      </c>
      <c r="AM4" s="513"/>
      <c r="AN4" s="381" t="s">
        <v>1577</v>
      </c>
      <c r="AO4" s="513"/>
      <c r="AP4" s="381" t="s">
        <v>1613</v>
      </c>
      <c r="AQ4" s="513"/>
      <c r="AR4" s="1560" t="s">
        <v>857</v>
      </c>
      <c r="AS4" s="1190"/>
      <c r="AT4" s="1355" t="s">
        <v>1614</v>
      </c>
      <c r="AU4" s="1190"/>
      <c r="AV4" s="381" t="s">
        <v>1604</v>
      </c>
      <c r="AW4" s="513"/>
      <c r="AX4" s="1444" t="s">
        <v>1578</v>
      </c>
      <c r="AY4" s="513"/>
      <c r="AZ4" s="1124" t="s">
        <v>973</v>
      </c>
      <c r="BA4" s="1190"/>
      <c r="BD4" s="1010"/>
      <c r="BE4" s="145"/>
      <c r="BF4" s="145"/>
      <c r="BG4" s="145"/>
      <c r="BH4" s="1010"/>
      <c r="BI4" s="580"/>
      <c r="BJ4" s="1010"/>
      <c r="BK4" s="580"/>
      <c r="BL4" s="1010"/>
      <c r="BM4" s="580"/>
      <c r="BN4" s="1010"/>
      <c r="BO4" s="580"/>
      <c r="BP4" s="145"/>
      <c r="BQ4" s="506"/>
      <c r="BR4" s="145"/>
      <c r="BS4" s="507"/>
      <c r="BT4" s="145"/>
      <c r="BU4" s="145"/>
      <c r="BV4" s="145"/>
      <c r="BW4" s="145"/>
    </row>
    <row r="5" spans="1:75">
      <c r="A5" s="337"/>
      <c r="B5" s="343" t="s">
        <v>117</v>
      </c>
      <c r="C5" s="344" t="s">
        <v>21</v>
      </c>
      <c r="D5" s="343" t="s">
        <v>117</v>
      </c>
      <c r="E5" s="344" t="s">
        <v>21</v>
      </c>
      <c r="F5" s="343" t="s">
        <v>117</v>
      </c>
      <c r="G5" s="344" t="s">
        <v>21</v>
      </c>
      <c r="H5" s="345" t="s">
        <v>117</v>
      </c>
      <c r="I5" s="344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68" t="s">
        <v>21</v>
      </c>
      <c r="T5" s="345" t="s">
        <v>117</v>
      </c>
      <c r="U5" s="368" t="s">
        <v>21</v>
      </c>
      <c r="V5" s="345" t="s">
        <v>117</v>
      </c>
      <c r="W5" s="368" t="s">
        <v>21</v>
      </c>
      <c r="X5" s="156" t="s">
        <v>117</v>
      </c>
      <c r="Y5" s="157" t="s">
        <v>21</v>
      </c>
      <c r="Z5" s="345" t="s">
        <v>117</v>
      </c>
      <c r="AA5" s="368" t="s">
        <v>21</v>
      </c>
      <c r="AB5" s="345" t="s">
        <v>117</v>
      </c>
      <c r="AC5" s="368" t="s">
        <v>21</v>
      </c>
      <c r="AD5" s="345" t="s">
        <v>117</v>
      </c>
      <c r="AE5" s="368" t="s">
        <v>21</v>
      </c>
      <c r="AF5" s="345" t="s">
        <v>117</v>
      </c>
      <c r="AG5" s="368" t="s">
        <v>21</v>
      </c>
      <c r="AH5" s="345" t="s">
        <v>117</v>
      </c>
      <c r="AI5" s="368" t="s">
        <v>21</v>
      </c>
      <c r="AJ5" s="345" t="s">
        <v>117</v>
      </c>
      <c r="AK5" s="368" t="s">
        <v>21</v>
      </c>
      <c r="AL5" s="345" t="s">
        <v>117</v>
      </c>
      <c r="AM5" s="344" t="s">
        <v>21</v>
      </c>
      <c r="AN5" s="345" t="s">
        <v>117</v>
      </c>
      <c r="AO5" s="344" t="s">
        <v>21</v>
      </c>
      <c r="AP5" s="345" t="s">
        <v>117</v>
      </c>
      <c r="AQ5" s="344" t="s">
        <v>21</v>
      </c>
      <c r="AR5" s="156" t="s">
        <v>117</v>
      </c>
      <c r="AS5" s="157" t="s">
        <v>21</v>
      </c>
      <c r="AT5" s="156" t="s">
        <v>117</v>
      </c>
      <c r="AU5" s="157" t="s">
        <v>21</v>
      </c>
      <c r="AV5" s="345" t="s">
        <v>117</v>
      </c>
      <c r="AW5" s="344" t="s">
        <v>21</v>
      </c>
      <c r="AX5" s="345" t="s">
        <v>117</v>
      </c>
      <c r="AY5" s="344" t="s">
        <v>21</v>
      </c>
      <c r="AZ5" s="156" t="s">
        <v>117</v>
      </c>
      <c r="BA5" s="157" t="s">
        <v>21</v>
      </c>
      <c r="BD5" s="174"/>
      <c r="BE5" s="145"/>
      <c r="BF5" s="174"/>
      <c r="BG5" s="174"/>
      <c r="BH5" s="174"/>
      <c r="BI5" s="766"/>
      <c r="BJ5" s="174"/>
      <c r="BK5" s="766"/>
      <c r="BL5" s="174"/>
      <c r="BM5" s="766"/>
      <c r="BN5" s="174"/>
      <c r="BO5" s="766"/>
      <c r="BP5" s="174"/>
      <c r="BQ5" s="174"/>
      <c r="BR5" s="174"/>
      <c r="BS5" s="174"/>
      <c r="BT5" s="174"/>
      <c r="BU5" s="174"/>
      <c r="BV5" s="174"/>
      <c r="BW5" s="145"/>
    </row>
    <row r="6" spans="1:75">
      <c r="A6" s="346" t="s">
        <v>118</v>
      </c>
      <c r="C6" s="347"/>
      <c r="D6" s="377"/>
      <c r="E6" s="337"/>
      <c r="F6" s="377"/>
      <c r="G6" s="337"/>
      <c r="H6" s="377"/>
      <c r="I6" s="377"/>
      <c r="K6" s="364"/>
      <c r="L6" s="335"/>
      <c r="M6" s="364"/>
      <c r="N6" s="335"/>
      <c r="O6" s="364"/>
      <c r="P6" s="335"/>
      <c r="Q6" s="364"/>
      <c r="S6" s="364"/>
      <c r="T6" s="335"/>
      <c r="U6" s="364"/>
      <c r="W6" s="364"/>
      <c r="X6"/>
      <c r="Y6" s="158"/>
      <c r="AA6" s="364"/>
      <c r="AC6" s="364"/>
      <c r="AE6" s="364"/>
      <c r="AG6" s="364"/>
      <c r="AI6" s="364"/>
      <c r="AK6" s="364"/>
      <c r="AL6" s="335"/>
      <c r="AM6" s="347"/>
      <c r="AN6" s="335"/>
      <c r="AO6" s="347"/>
      <c r="AP6" s="335"/>
      <c r="AQ6" s="347"/>
      <c r="AR6"/>
      <c r="AS6" s="158"/>
      <c r="AT6"/>
      <c r="AU6" s="158"/>
      <c r="AW6" s="347"/>
      <c r="AY6" s="347"/>
      <c r="AZ6" s="145"/>
      <c r="BA6" s="158"/>
      <c r="BD6" s="145"/>
      <c r="BE6" s="144"/>
      <c r="BF6" s="145"/>
      <c r="BG6" s="145"/>
      <c r="BH6" s="145"/>
      <c r="BI6" s="580"/>
      <c r="BJ6" s="145"/>
      <c r="BK6" s="580"/>
      <c r="BL6" s="145"/>
      <c r="BM6" s="580"/>
      <c r="BN6" s="145"/>
      <c r="BO6" s="580"/>
      <c r="BP6" s="145"/>
      <c r="BQ6" s="145"/>
      <c r="BR6" s="145"/>
      <c r="BS6" s="145"/>
      <c r="BT6" s="145"/>
      <c r="BU6" s="145"/>
      <c r="BV6" s="145"/>
      <c r="BW6" s="145"/>
    </row>
    <row r="7" spans="1:75">
      <c r="A7" s="414" t="s">
        <v>120</v>
      </c>
      <c r="B7" s="335">
        <f>D7+F7+H7+J7+L7+N7+P7+R7+T7+V7+X7+Z7+AB7+AD7+AF7+AH7+AJ7+AL7+AN7+AP7+AT7+AR7+AV7+AX7+AZ7+'D Varied (2)'!B7</f>
        <v>1857.37802915</v>
      </c>
      <c r="C7" s="364">
        <f>B7/$B$10*100</f>
        <v>5.1967615333455086</v>
      </c>
      <c r="D7" s="419">
        <v>0</v>
      </c>
      <c r="E7" s="364">
        <f>D7/$D$10*100</f>
        <v>0</v>
      </c>
      <c r="F7" s="419">
        <v>0</v>
      </c>
      <c r="G7" s="364">
        <f>F7/$F$10*100</f>
        <v>0</v>
      </c>
      <c r="H7" s="419">
        <v>0.114</v>
      </c>
      <c r="I7" s="364">
        <f>H7/$H$10*100</f>
        <v>17.351598173515981</v>
      </c>
      <c r="J7" s="419">
        <v>0</v>
      </c>
      <c r="K7" s="364">
        <f>J7/$J$10*100</f>
        <v>0</v>
      </c>
      <c r="L7" s="419">
        <v>0</v>
      </c>
      <c r="M7" s="364">
        <f>L7/$L$10*100</f>
        <v>0</v>
      </c>
      <c r="N7" s="419">
        <v>0</v>
      </c>
      <c r="O7" s="364">
        <f>N7/$N$10*100</f>
        <v>0</v>
      </c>
      <c r="P7" s="419"/>
      <c r="Q7" s="364">
        <f>P7/$P$10*100</f>
        <v>0</v>
      </c>
      <c r="R7" s="419">
        <v>0</v>
      </c>
      <c r="S7" s="364">
        <f>R7/$R$10*100</f>
        <v>0</v>
      </c>
      <c r="T7" s="419">
        <v>408.02474399999994</v>
      </c>
      <c r="U7" s="364">
        <f>T7/$T$10*100</f>
        <v>18.198060834020875</v>
      </c>
      <c r="V7" s="419">
        <v>140.69999999999999</v>
      </c>
      <c r="W7" s="364">
        <f>V7/$V$10*100</f>
        <v>17.123037604965312</v>
      </c>
      <c r="X7" s="419">
        <v>221.66841700000001</v>
      </c>
      <c r="Y7" s="364">
        <f>X7/$X$10*100</f>
        <v>33.649139923554579</v>
      </c>
      <c r="Z7" s="419">
        <v>81.7</v>
      </c>
      <c r="AA7" s="364">
        <f>Z7/$Z$10*100</f>
        <v>31.575733449793812</v>
      </c>
      <c r="AB7" s="419">
        <v>0</v>
      </c>
      <c r="AC7" s="364">
        <f>AB7/$AB$10*100</f>
        <v>0</v>
      </c>
      <c r="AD7" s="419">
        <v>171.2</v>
      </c>
      <c r="AE7" s="364">
        <f>AD7/$AD$10*100</f>
        <v>6.0623229461756374</v>
      </c>
      <c r="AF7" s="419">
        <v>88.9</v>
      </c>
      <c r="AG7" s="364">
        <f>AF7/$AF$10*100</f>
        <v>5.2522746071133168</v>
      </c>
      <c r="AH7" s="419">
        <v>33.200000000000003</v>
      </c>
      <c r="AI7" s="364">
        <f>AH7/$AH$10*100</f>
        <v>3.1534954407294835</v>
      </c>
      <c r="AJ7" s="419">
        <v>0</v>
      </c>
      <c r="AK7" s="364">
        <f>AJ7/$AJ$10*100</f>
        <v>0</v>
      </c>
      <c r="AL7" s="419">
        <v>0</v>
      </c>
      <c r="AM7" s="364">
        <f>AL7/$AL$10*100</f>
        <v>0</v>
      </c>
      <c r="AN7" s="419"/>
      <c r="AO7" s="364">
        <f>AN7/$AN$10*100</f>
        <v>0</v>
      </c>
      <c r="AP7" s="419"/>
      <c r="AQ7" s="364">
        <f>AP7/$AP$10*100</f>
        <v>0</v>
      </c>
      <c r="AR7" s="419">
        <v>0</v>
      </c>
      <c r="AS7" s="364">
        <f>AR7/$AR$10*100</f>
        <v>0</v>
      </c>
      <c r="AT7" s="419">
        <v>0</v>
      </c>
      <c r="AU7" s="364">
        <f>AT7/$AT$10*100</f>
        <v>0</v>
      </c>
      <c r="AV7" s="419">
        <v>0</v>
      </c>
      <c r="AW7" s="364">
        <f>AV7/$AV$10*100</f>
        <v>0</v>
      </c>
      <c r="AX7" s="419">
        <v>0</v>
      </c>
      <c r="AY7" s="364">
        <f>AX7/$AX$10*100</f>
        <v>0</v>
      </c>
      <c r="AZ7" s="419">
        <v>0</v>
      </c>
      <c r="BA7" s="364">
        <f>AZ7/$AZ$10*100</f>
        <v>0</v>
      </c>
      <c r="BD7" s="145"/>
      <c r="BE7" s="144"/>
      <c r="BF7" s="145"/>
      <c r="BG7" s="145"/>
      <c r="BH7" s="145"/>
      <c r="BI7" s="580"/>
      <c r="BJ7" s="145"/>
      <c r="BK7" s="580"/>
      <c r="BL7" s="145"/>
      <c r="BM7" s="580"/>
      <c r="BN7" s="145"/>
      <c r="BO7" s="580"/>
      <c r="BP7" s="145"/>
      <c r="BQ7" s="145"/>
      <c r="BR7" s="145"/>
      <c r="BS7" s="145"/>
      <c r="BT7" s="145"/>
      <c r="BU7" s="145"/>
      <c r="BV7" s="145"/>
      <c r="BW7" s="145"/>
    </row>
    <row r="8" spans="1:75" ht="12.75" customHeight="1">
      <c r="A8" s="414" t="s">
        <v>277</v>
      </c>
      <c r="B8" s="335">
        <f>D8+F8+H8+J8+L8+N8+P8+R8+T8+V8+X8+Z8+AB8+AD8+AF8+AH8+AJ8+AL8+AN8+AP8+AT8+AR8+AV8+AX8+AZ8+'D Varied (2)'!B8</f>
        <v>33883.68911876432</v>
      </c>
      <c r="C8" s="364">
        <f>B8/$B$10*100</f>
        <v>94.803238466654491</v>
      </c>
      <c r="D8" s="419">
        <v>3258.5120000000002</v>
      </c>
      <c r="E8" s="364">
        <f>D8/$D$10*100</f>
        <v>100</v>
      </c>
      <c r="F8" s="419">
        <v>42.878</v>
      </c>
      <c r="G8" s="364">
        <f>F8/$F$10*100</f>
        <v>100</v>
      </c>
      <c r="H8" s="419">
        <v>0.54300000000000004</v>
      </c>
      <c r="I8" s="364">
        <f>H8/$H$10*100</f>
        <v>82.648401826484019</v>
      </c>
      <c r="J8" s="419">
        <v>334.65</v>
      </c>
      <c r="K8" s="364">
        <f>J8/$J$10*100</f>
        <v>100</v>
      </c>
      <c r="L8" s="419">
        <f>SUM('FOF10'!AA47:AA51)</f>
        <v>4.5999999999999996</v>
      </c>
      <c r="M8" s="364">
        <f>L8/$L$10*100</f>
        <v>100</v>
      </c>
      <c r="N8" s="419">
        <v>256.3</v>
      </c>
      <c r="O8" s="364">
        <f>N8/$N$10*100</f>
        <v>100</v>
      </c>
      <c r="P8" s="419">
        <v>211.36099999999999</v>
      </c>
      <c r="Q8" s="364">
        <f>P8/$P$10*100</f>
        <v>100</v>
      </c>
      <c r="R8" s="419">
        <v>2713.9</v>
      </c>
      <c r="S8" s="364">
        <f>R8/$R$10*100</f>
        <v>100</v>
      </c>
      <c r="T8" s="419">
        <v>1834.1083476600006</v>
      </c>
      <c r="U8" s="364">
        <f>T8/$T$10*100</f>
        <v>81.801939165979135</v>
      </c>
      <c r="V8" s="419">
        <v>681</v>
      </c>
      <c r="W8" s="364">
        <f>V8/$V$10*100</f>
        <v>82.876962395034681</v>
      </c>
      <c r="X8" s="419">
        <v>437.09557371</v>
      </c>
      <c r="Y8" s="364">
        <f>X8/$X$10*100</f>
        <v>66.350860076445414</v>
      </c>
      <c r="Z8" s="419">
        <v>177.04300000000001</v>
      </c>
      <c r="AA8" s="364">
        <f>Z8/$Z$10*100</f>
        <v>68.424266550206198</v>
      </c>
      <c r="AB8" s="419">
        <v>1260.5999999999999</v>
      </c>
      <c r="AC8" s="364">
        <f>AB8/$AB$10*100</f>
        <v>100</v>
      </c>
      <c r="AD8" s="419">
        <v>2652.8</v>
      </c>
      <c r="AE8" s="364">
        <f>AD8/$AD$10*100</f>
        <v>93.937677053824359</v>
      </c>
      <c r="AF8" s="419">
        <v>1603.7</v>
      </c>
      <c r="AG8" s="364">
        <f>AF8/$AF$10*100</f>
        <v>94.747725392886693</v>
      </c>
      <c r="AH8" s="419">
        <v>1019.6</v>
      </c>
      <c r="AI8" s="364">
        <f>AH8/$AH$10*100</f>
        <v>96.846504559270514</v>
      </c>
      <c r="AJ8" s="419">
        <v>2221.9699999999998</v>
      </c>
      <c r="AK8" s="364">
        <f>AJ8/$AJ$10*100</f>
        <v>100</v>
      </c>
      <c r="AL8" s="419">
        <v>3.7</v>
      </c>
      <c r="AM8" s="364">
        <f>AL8/$AL$10*100</f>
        <v>100</v>
      </c>
      <c r="AN8" s="419">
        <v>393.60574946999998</v>
      </c>
      <c r="AO8" s="364">
        <f>AN8/$AN$10*100</f>
        <v>100</v>
      </c>
      <c r="AP8" s="419">
        <v>264.60000000000002</v>
      </c>
      <c r="AQ8" s="364">
        <f>AP8/$AP$10*100</f>
        <v>100</v>
      </c>
      <c r="AR8" s="419">
        <f>SUM('FOF4'!I8:I12)</f>
        <v>14.3</v>
      </c>
      <c r="AS8" s="364">
        <f>AR8/$AR$10*100</f>
        <v>100</v>
      </c>
      <c r="AT8" s="419">
        <f>SUM('FOF5'!F48:F52)</f>
        <v>0.6</v>
      </c>
      <c r="AU8" s="364">
        <f>AT8/$AT$10*100</f>
        <v>100</v>
      </c>
      <c r="AV8" s="419">
        <v>376.42</v>
      </c>
      <c r="AW8" s="364">
        <f>AV8/$AV$10*100</f>
        <v>100</v>
      </c>
      <c r="AX8" s="419">
        <v>78.900000000000006</v>
      </c>
      <c r="AY8" s="364">
        <f>AX8/$AX$10*100</f>
        <v>100</v>
      </c>
      <c r="AZ8" s="419">
        <f>SUM('FOF5'!X48:X52)</f>
        <v>21</v>
      </c>
      <c r="BA8" s="364">
        <f>AZ8/$AZ$10*100</f>
        <v>100</v>
      </c>
      <c r="BD8" s="418"/>
      <c r="BE8" s="507"/>
      <c r="BF8" s="418"/>
      <c r="BG8" s="996"/>
      <c r="BH8" s="418"/>
      <c r="BI8" s="996"/>
      <c r="BJ8" s="418"/>
      <c r="BK8" s="996"/>
      <c r="BL8" s="418"/>
      <c r="BM8" s="996"/>
      <c r="BN8" s="418"/>
      <c r="BO8" s="996"/>
      <c r="BP8" s="174"/>
      <c r="BQ8" s="174"/>
      <c r="BR8" s="174"/>
      <c r="BS8" s="174"/>
      <c r="BT8" s="174"/>
      <c r="BU8" s="174"/>
      <c r="BV8" s="174"/>
      <c r="BW8" s="145"/>
    </row>
    <row r="9" spans="1:75" ht="13.5" thickBot="1">
      <c r="A9" s="415" t="s">
        <v>122</v>
      </c>
      <c r="B9" s="335">
        <f>D9+F9+H9+J9+L9+N9+P9+R9+T9+V9+X9+Z9+AB9+AD9+AF9+AH9+AJ9+AL9+AN9+AP9+AT9+AR9+AV9+AX9+AZ9+'D Varied (2)'!B9</f>
        <v>0</v>
      </c>
      <c r="C9" s="364">
        <f>B9/$B$10*100</f>
        <v>0</v>
      </c>
      <c r="D9" s="419">
        <v>0</v>
      </c>
      <c r="E9" s="364">
        <f>D9/$D$10*100</f>
        <v>0</v>
      </c>
      <c r="F9" s="419">
        <v>0</v>
      </c>
      <c r="G9" s="364">
        <f>F9/$F$10*100</f>
        <v>0</v>
      </c>
      <c r="H9" s="419">
        <v>0</v>
      </c>
      <c r="I9" s="364">
        <f>H9/$H$10*100</f>
        <v>0</v>
      </c>
      <c r="J9" s="419">
        <v>0</v>
      </c>
      <c r="K9" s="364">
        <f>J9/$J$10*100</f>
        <v>0</v>
      </c>
      <c r="L9" s="419">
        <v>0</v>
      </c>
      <c r="M9" s="364">
        <f>L9/$L$10*100</f>
        <v>0</v>
      </c>
      <c r="N9" s="419">
        <v>0</v>
      </c>
      <c r="O9" s="364">
        <f>N9/$N$10*100</f>
        <v>0</v>
      </c>
      <c r="P9" s="419"/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/>
      <c r="Y9" s="364">
        <f>X9/$X$10*100</f>
        <v>0</v>
      </c>
      <c r="Z9" s="419"/>
      <c r="AA9" s="364">
        <f>Z9/$Z$10*100</f>
        <v>0</v>
      </c>
      <c r="AB9" s="419">
        <v>0</v>
      </c>
      <c r="AC9" s="364">
        <f>AB9/$AB$10*100</f>
        <v>0</v>
      </c>
      <c r="AD9" s="419">
        <v>0</v>
      </c>
      <c r="AE9" s="364">
        <f>AD9/$AD$10*100</f>
        <v>0</v>
      </c>
      <c r="AF9" s="419">
        <v>0</v>
      </c>
      <c r="AG9" s="364">
        <f>AF9/$AF$10*100</f>
        <v>0</v>
      </c>
      <c r="AH9" s="419">
        <v>0</v>
      </c>
      <c r="AI9" s="364">
        <f>AH9/$AH$10*100</f>
        <v>0</v>
      </c>
      <c r="AJ9" s="419">
        <v>0</v>
      </c>
      <c r="AK9" s="364">
        <f>AJ9/$AJ$10*100</f>
        <v>0</v>
      </c>
      <c r="AL9" s="419">
        <v>0</v>
      </c>
      <c r="AM9" s="364">
        <f>AL9/$AL$10*100</f>
        <v>0</v>
      </c>
      <c r="AN9" s="419"/>
      <c r="AO9" s="364">
        <f>AN9/$AN$10*100</f>
        <v>0</v>
      </c>
      <c r="AP9" s="419"/>
      <c r="AQ9" s="364">
        <f>AP9/$AP$10*100</f>
        <v>0</v>
      </c>
      <c r="AR9" s="419">
        <v>0</v>
      </c>
      <c r="AS9" s="364">
        <f>AR9/$AR$10*100</f>
        <v>0</v>
      </c>
      <c r="AT9" s="419">
        <v>0</v>
      </c>
      <c r="AU9" s="364">
        <f>AT9/$AT$10*100</f>
        <v>0</v>
      </c>
      <c r="AV9" s="419">
        <v>0</v>
      </c>
      <c r="AW9" s="364">
        <f>AV9/$AV$10*100</f>
        <v>0</v>
      </c>
      <c r="AX9" s="419">
        <v>0</v>
      </c>
      <c r="AY9" s="364">
        <f>AX9/$AX$10*100</f>
        <v>0</v>
      </c>
      <c r="AZ9" s="419">
        <v>0</v>
      </c>
      <c r="BA9" s="364">
        <f>AZ9/$AZ$10*100</f>
        <v>0</v>
      </c>
      <c r="BD9" s="418"/>
      <c r="BE9" s="507"/>
      <c r="BF9" s="418"/>
      <c r="BG9" s="996"/>
      <c r="BH9" s="418"/>
      <c r="BI9" s="996"/>
      <c r="BJ9" s="418"/>
      <c r="BK9" s="996"/>
      <c r="BL9" s="418"/>
      <c r="BM9" s="996"/>
      <c r="BN9" s="418"/>
      <c r="BO9" s="996"/>
      <c r="BP9" s="174"/>
      <c r="BQ9" s="174"/>
      <c r="BR9" s="174"/>
      <c r="BS9" s="174"/>
      <c r="BT9" s="174"/>
      <c r="BU9" s="174"/>
      <c r="BV9" s="174"/>
      <c r="BW9" s="145"/>
    </row>
    <row r="10" spans="1:75" ht="15.75" thickBot="1">
      <c r="A10" s="352" t="s">
        <v>124</v>
      </c>
      <c r="B10" s="353">
        <f t="shared" ref="B10:BA10" si="0">SUM(B7:B9)</f>
        <v>35741.06714791432</v>
      </c>
      <c r="C10" s="363">
        <f t="shared" si="0"/>
        <v>100</v>
      </c>
      <c r="D10" s="353">
        <f>SUM(D7:D9)</f>
        <v>3258.5120000000002</v>
      </c>
      <c r="E10" s="363">
        <f t="shared" si="0"/>
        <v>100</v>
      </c>
      <c r="F10" s="353">
        <f>SUM(F7:F9)</f>
        <v>42.878</v>
      </c>
      <c r="G10" s="363">
        <f t="shared" si="0"/>
        <v>100</v>
      </c>
      <c r="H10" s="353">
        <f>SUM(H7:H9)</f>
        <v>0.65700000000000003</v>
      </c>
      <c r="I10" s="363">
        <f t="shared" si="0"/>
        <v>100</v>
      </c>
      <c r="J10" s="353">
        <f>SUM(J7:J9)</f>
        <v>334.65</v>
      </c>
      <c r="K10" s="363">
        <f t="shared" si="0"/>
        <v>100</v>
      </c>
      <c r="L10" s="353">
        <f>SUM(L7:L9)</f>
        <v>4.5999999999999996</v>
      </c>
      <c r="M10" s="363">
        <f>SUM(M7:M9)</f>
        <v>100</v>
      </c>
      <c r="N10" s="353">
        <f>SUM(N7:N9)</f>
        <v>256.3</v>
      </c>
      <c r="O10" s="363">
        <f t="shared" si="0"/>
        <v>100</v>
      </c>
      <c r="P10" s="353">
        <v>211.36099999999999</v>
      </c>
      <c r="Q10" s="363">
        <f t="shared" si="0"/>
        <v>100</v>
      </c>
      <c r="R10" s="353">
        <v>2713.9</v>
      </c>
      <c r="S10" s="363">
        <f t="shared" si="0"/>
        <v>100</v>
      </c>
      <c r="T10" s="353">
        <v>2242.1330916600004</v>
      </c>
      <c r="U10" s="363">
        <f t="shared" si="0"/>
        <v>100.00000000000001</v>
      </c>
      <c r="V10" s="353">
        <v>821.7</v>
      </c>
      <c r="W10" s="363">
        <f t="shared" si="0"/>
        <v>100</v>
      </c>
      <c r="X10" s="353">
        <v>658.76399071000003</v>
      </c>
      <c r="Y10" s="363">
        <f t="shared" si="0"/>
        <v>100</v>
      </c>
      <c r="Z10" s="353">
        <f>SUM(Z7:Z9)</f>
        <v>258.74299999999999</v>
      </c>
      <c r="AA10" s="363">
        <f t="shared" si="0"/>
        <v>100.00000000000001</v>
      </c>
      <c r="AB10" s="353">
        <v>1260.5999999999999</v>
      </c>
      <c r="AC10" s="363">
        <f t="shared" si="0"/>
        <v>100</v>
      </c>
      <c r="AD10" s="353">
        <v>2824</v>
      </c>
      <c r="AE10" s="363">
        <f t="shared" si="0"/>
        <v>100</v>
      </c>
      <c r="AF10" s="353">
        <v>1692.6</v>
      </c>
      <c r="AG10" s="363">
        <f t="shared" si="0"/>
        <v>100.00000000000001</v>
      </c>
      <c r="AH10" s="353">
        <v>1052.8</v>
      </c>
      <c r="AI10" s="363">
        <f>SUM(AI7:AI9)</f>
        <v>100</v>
      </c>
      <c r="AJ10" s="353">
        <f>SUM(AJ7:AJ9)</f>
        <v>2221.9699999999998</v>
      </c>
      <c r="AK10" s="363">
        <f t="shared" si="0"/>
        <v>100</v>
      </c>
      <c r="AL10" s="353">
        <f>SUM(AL7:AL9)</f>
        <v>3.7</v>
      </c>
      <c r="AM10" s="363">
        <f t="shared" si="0"/>
        <v>100</v>
      </c>
      <c r="AN10" s="353">
        <v>393.60574946999998</v>
      </c>
      <c r="AO10" s="363">
        <f t="shared" si="0"/>
        <v>100</v>
      </c>
      <c r="AP10" s="353">
        <f>SUM(AP7:AP9)</f>
        <v>264.60000000000002</v>
      </c>
      <c r="AQ10" s="363">
        <f>SUM(AQ7:AQ9)</f>
        <v>100</v>
      </c>
      <c r="AR10" s="420">
        <f t="shared" si="0"/>
        <v>14.3</v>
      </c>
      <c r="AS10" s="363">
        <f t="shared" si="0"/>
        <v>100</v>
      </c>
      <c r="AT10" s="420">
        <f t="shared" si="0"/>
        <v>0.6</v>
      </c>
      <c r="AU10" s="363">
        <f t="shared" si="0"/>
        <v>100</v>
      </c>
      <c r="AV10" s="353">
        <f>SUM(AV7:AV9)</f>
        <v>376.42</v>
      </c>
      <c r="AW10" s="363">
        <f t="shared" si="0"/>
        <v>100</v>
      </c>
      <c r="AX10" s="353">
        <f>SUM(AX7:AX9)</f>
        <v>78.900000000000006</v>
      </c>
      <c r="AY10" s="363">
        <f>SUM(AY7:AY9)</f>
        <v>100</v>
      </c>
      <c r="AZ10" s="420">
        <f t="shared" si="0"/>
        <v>21</v>
      </c>
      <c r="BA10" s="363">
        <f t="shared" si="0"/>
        <v>100</v>
      </c>
      <c r="BD10" s="418"/>
      <c r="BE10" s="507"/>
      <c r="BF10" s="418"/>
      <c r="BG10" s="996"/>
      <c r="BH10" s="418"/>
      <c r="BI10" s="996"/>
      <c r="BJ10" s="418"/>
      <c r="BK10" s="996"/>
      <c r="BL10" s="418"/>
      <c r="BM10" s="996"/>
      <c r="BN10" s="418"/>
      <c r="BO10" s="996"/>
      <c r="BP10" s="174"/>
      <c r="BQ10" s="174"/>
      <c r="BR10" s="174"/>
      <c r="BS10" s="174"/>
      <c r="BT10" s="174"/>
      <c r="BU10" s="174"/>
      <c r="BV10" s="174"/>
      <c r="BW10" s="145"/>
    </row>
    <row r="11" spans="1:75">
      <c r="A11" s="416" t="s">
        <v>126</v>
      </c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  <c r="AR11" s="419"/>
      <c r="AS11" s="364"/>
      <c r="AT11" s="419"/>
      <c r="AU11" s="364"/>
      <c r="AV11" s="419"/>
      <c r="AW11" s="364"/>
      <c r="AX11" s="419"/>
      <c r="AY11" s="364"/>
      <c r="AZ11" s="419"/>
      <c r="BA11" s="364"/>
      <c r="BD11" s="418"/>
      <c r="BE11" s="507"/>
      <c r="BF11" s="418"/>
      <c r="BG11" s="996"/>
      <c r="BH11" s="418"/>
      <c r="BI11" s="996"/>
      <c r="BJ11" s="418"/>
      <c r="BK11" s="996"/>
      <c r="BL11" s="418"/>
      <c r="BM11" s="996"/>
      <c r="BN11" s="418"/>
      <c r="BO11" s="996"/>
      <c r="BP11" s="174"/>
      <c r="BQ11" s="174"/>
      <c r="BR11" s="174"/>
      <c r="BS11" s="174"/>
      <c r="BT11" s="174"/>
      <c r="BU11" s="174"/>
      <c r="BV11" s="174"/>
      <c r="BW11" s="145"/>
    </row>
    <row r="12" spans="1:75">
      <c r="A12" s="349" t="s">
        <v>128</v>
      </c>
      <c r="B12" s="335">
        <f>D12+F12+H12+J12+L12+N12+P12+R12+T12+V12+X12+Z12+AB12+AD12+AF12+AH12+AJ12+AL12+AN12+AP12+AT12+AR12+AV12+AX12+AZ12+'D Varied (2)'!B12</f>
        <v>42.058757999999997</v>
      </c>
      <c r="C12" s="423">
        <f t="shared" ref="C12:C24" si="1">B12/$B$27*100</f>
        <v>2.3282894333829001</v>
      </c>
      <c r="D12" s="418">
        <v>0</v>
      </c>
      <c r="E12" s="423">
        <v>0</v>
      </c>
      <c r="F12" s="418">
        <v>0</v>
      </c>
      <c r="G12" s="423">
        <v>0</v>
      </c>
      <c r="H12" s="418">
        <v>0</v>
      </c>
      <c r="I12" s="423">
        <v>0</v>
      </c>
      <c r="J12" s="418">
        <v>0</v>
      </c>
      <c r="K12" s="423">
        <v>0</v>
      </c>
      <c r="L12" s="418"/>
      <c r="M12" s="423"/>
      <c r="N12" s="418">
        <v>0</v>
      </c>
      <c r="O12" s="423">
        <v>0</v>
      </c>
      <c r="P12" s="418"/>
      <c r="Q12" s="423">
        <v>0</v>
      </c>
      <c r="R12" s="418">
        <v>0</v>
      </c>
      <c r="S12" s="423">
        <v>0</v>
      </c>
      <c r="T12" s="418">
        <v>0</v>
      </c>
      <c r="U12" s="423">
        <f t="shared" ref="U12:U24" si="2">T12/$T$27*100</f>
        <v>0</v>
      </c>
      <c r="V12" s="418">
        <v>0</v>
      </c>
      <c r="W12" s="423">
        <v>0</v>
      </c>
      <c r="X12" s="418">
        <v>42.058757999999997</v>
      </c>
      <c r="Y12" s="364">
        <f>X12/$X$27*100</f>
        <v>18.973725968368331</v>
      </c>
      <c r="Z12" s="418"/>
      <c r="AA12" s="423">
        <v>0</v>
      </c>
      <c r="AB12" s="418">
        <v>0</v>
      </c>
      <c r="AC12" s="423">
        <v>0</v>
      </c>
      <c r="AD12" s="418">
        <v>0</v>
      </c>
      <c r="AE12" s="423">
        <f t="shared" ref="AE12:AE24" si="3">AD12/$AD$27*100</f>
        <v>0</v>
      </c>
      <c r="AF12" s="418">
        <v>0</v>
      </c>
      <c r="AG12" s="423">
        <f t="shared" ref="AG12:AG24" si="4">AF12/$AF$27*100</f>
        <v>0</v>
      </c>
      <c r="AH12" s="418">
        <v>0</v>
      </c>
      <c r="AI12" s="423">
        <v>0</v>
      </c>
      <c r="AJ12" s="418">
        <v>0</v>
      </c>
      <c r="AK12" s="423">
        <v>0</v>
      </c>
      <c r="AL12" s="418">
        <v>0</v>
      </c>
      <c r="AM12" s="423">
        <v>0</v>
      </c>
      <c r="AN12" s="418"/>
      <c r="AO12" s="423">
        <v>0</v>
      </c>
      <c r="AP12" s="418"/>
      <c r="AQ12" s="423">
        <v>0</v>
      </c>
      <c r="AR12" s="418"/>
      <c r="AS12" s="423"/>
      <c r="AT12" s="418"/>
      <c r="AU12" s="423"/>
      <c r="AV12" s="418">
        <v>0</v>
      </c>
      <c r="AW12" s="423">
        <v>0</v>
      </c>
      <c r="AX12" s="418">
        <v>0</v>
      </c>
      <c r="AY12" s="423">
        <v>0</v>
      </c>
      <c r="AZ12" s="418"/>
      <c r="BA12" s="423"/>
      <c r="BD12" s="418"/>
      <c r="BE12" s="507"/>
      <c r="BF12" s="418"/>
      <c r="BG12" s="996"/>
      <c r="BH12" s="418"/>
      <c r="BI12" s="996"/>
      <c r="BJ12" s="418"/>
      <c r="BK12" s="996"/>
      <c r="BL12" s="418"/>
      <c r="BM12" s="996"/>
      <c r="BN12" s="418"/>
      <c r="BO12" s="996"/>
      <c r="BP12" s="174"/>
      <c r="BQ12" s="174"/>
      <c r="BR12" s="174"/>
      <c r="BS12" s="174"/>
      <c r="BT12" s="174"/>
      <c r="BU12" s="174"/>
      <c r="BV12" s="174"/>
      <c r="BW12" s="145"/>
    </row>
    <row r="13" spans="1:75">
      <c r="A13" s="349" t="s">
        <v>130</v>
      </c>
      <c r="B13" s="335">
        <f>D13+F13+H13+J13+L13+N13+P13+R13+T13+V13+X13+Z13+AB13+AD13+AF13+AH13+AJ13+AL13+AN13+AP13+AT13+AR13+AV13+AX13+AZ13+'D Varied (2)'!B13</f>
        <v>12.649748000000001</v>
      </c>
      <c r="C13" s="423">
        <f t="shared" si="1"/>
        <v>0.70026496273038974</v>
      </c>
      <c r="D13" s="418">
        <v>0</v>
      </c>
      <c r="E13" s="423">
        <v>0</v>
      </c>
      <c r="F13" s="418">
        <v>0</v>
      </c>
      <c r="G13" s="423">
        <v>0</v>
      </c>
      <c r="H13" s="418">
        <v>0</v>
      </c>
      <c r="I13" s="423">
        <v>0</v>
      </c>
      <c r="J13" s="418">
        <v>0</v>
      </c>
      <c r="K13" s="423">
        <v>0</v>
      </c>
      <c r="L13" s="418"/>
      <c r="M13" s="423"/>
      <c r="N13" s="418">
        <v>0</v>
      </c>
      <c r="O13" s="423">
        <v>0</v>
      </c>
      <c r="P13" s="418"/>
      <c r="Q13" s="423">
        <v>0</v>
      </c>
      <c r="R13" s="418">
        <v>0</v>
      </c>
      <c r="S13" s="423">
        <v>0</v>
      </c>
      <c r="T13" s="418">
        <v>0</v>
      </c>
      <c r="U13" s="423">
        <f t="shared" si="2"/>
        <v>0</v>
      </c>
      <c r="V13" s="418">
        <v>0</v>
      </c>
      <c r="W13" s="423">
        <v>0</v>
      </c>
      <c r="X13" s="418">
        <v>12.649748000000001</v>
      </c>
      <c r="Y13" s="364">
        <f t="shared" ref="Y13:Y24" si="5">X13/$X$27*100</f>
        <v>5.7066081723315598</v>
      </c>
      <c r="Z13" s="418"/>
      <c r="AA13" s="423">
        <v>0</v>
      </c>
      <c r="AB13" s="418">
        <v>0</v>
      </c>
      <c r="AC13" s="423">
        <v>0</v>
      </c>
      <c r="AD13" s="418">
        <v>0</v>
      </c>
      <c r="AE13" s="423">
        <f t="shared" si="3"/>
        <v>0</v>
      </c>
      <c r="AF13" s="418">
        <v>0</v>
      </c>
      <c r="AG13" s="423">
        <f t="shared" si="4"/>
        <v>0</v>
      </c>
      <c r="AH13" s="418">
        <v>0</v>
      </c>
      <c r="AI13" s="423">
        <v>0</v>
      </c>
      <c r="AJ13" s="418">
        <v>0</v>
      </c>
      <c r="AK13" s="423">
        <v>0</v>
      </c>
      <c r="AL13" s="418">
        <v>0</v>
      </c>
      <c r="AM13" s="423">
        <v>0</v>
      </c>
      <c r="AN13" s="418"/>
      <c r="AO13" s="423">
        <v>0</v>
      </c>
      <c r="AP13" s="418"/>
      <c r="AQ13" s="423">
        <v>0</v>
      </c>
      <c r="AR13" s="418"/>
      <c r="AS13" s="423"/>
      <c r="AT13" s="418"/>
      <c r="AU13" s="423"/>
      <c r="AV13" s="418">
        <v>0</v>
      </c>
      <c r="AW13" s="423">
        <v>0</v>
      </c>
      <c r="AX13" s="418">
        <v>0</v>
      </c>
      <c r="AY13" s="423">
        <v>0</v>
      </c>
      <c r="AZ13" s="418"/>
      <c r="BA13" s="423"/>
      <c r="BD13" s="418"/>
      <c r="BE13" s="507"/>
      <c r="BF13" s="418"/>
      <c r="BG13" s="996"/>
      <c r="BH13" s="418"/>
      <c r="BI13" s="996"/>
      <c r="BJ13" s="418"/>
      <c r="BK13" s="996"/>
      <c r="BL13" s="418"/>
      <c r="BM13" s="996"/>
      <c r="BN13" s="418"/>
      <c r="BO13" s="996"/>
      <c r="BP13" s="174"/>
      <c r="BQ13" s="174"/>
      <c r="BR13" s="174"/>
      <c r="BS13" s="174"/>
      <c r="BT13" s="174"/>
      <c r="BU13" s="174"/>
      <c r="BV13" s="174"/>
      <c r="BW13" s="145"/>
    </row>
    <row r="14" spans="1:75">
      <c r="A14" s="349" t="s">
        <v>131</v>
      </c>
      <c r="B14" s="335">
        <f>D14+F14+H14+J14+L14+N14+P14+R14+T14+V14+X14+Z14+AB14+AD14+AF14+AH14+AJ14+AL14+AN14+AP14+AT14+AR14+AV14+AX14+AZ14+'D Varied (2)'!B14</f>
        <v>13.779707</v>
      </c>
      <c r="C14" s="423">
        <f t="shared" si="1"/>
        <v>0.76281725207416695</v>
      </c>
      <c r="D14" s="418">
        <v>0</v>
      </c>
      <c r="E14" s="423">
        <v>0</v>
      </c>
      <c r="F14" s="418">
        <v>0</v>
      </c>
      <c r="G14" s="423">
        <v>0</v>
      </c>
      <c r="H14" s="418">
        <v>0</v>
      </c>
      <c r="I14" s="423">
        <v>0</v>
      </c>
      <c r="J14" s="418">
        <v>0</v>
      </c>
      <c r="K14" s="423">
        <v>0</v>
      </c>
      <c r="L14" s="418"/>
      <c r="M14" s="423"/>
      <c r="N14" s="418">
        <v>0</v>
      </c>
      <c r="O14" s="423">
        <v>0</v>
      </c>
      <c r="P14" s="418"/>
      <c r="Q14" s="423">
        <v>0</v>
      </c>
      <c r="R14" s="418">
        <v>0</v>
      </c>
      <c r="S14" s="423">
        <v>0</v>
      </c>
      <c r="T14" s="418">
        <v>0</v>
      </c>
      <c r="U14" s="423">
        <f t="shared" si="2"/>
        <v>0</v>
      </c>
      <c r="V14" s="418">
        <v>0</v>
      </c>
      <c r="W14" s="423">
        <v>0</v>
      </c>
      <c r="X14" s="418">
        <v>13.779707</v>
      </c>
      <c r="Y14" s="364">
        <f t="shared" si="5"/>
        <v>6.2163600870574172</v>
      </c>
      <c r="Z14" s="418"/>
      <c r="AA14" s="423">
        <v>0</v>
      </c>
      <c r="AB14" s="418">
        <v>0</v>
      </c>
      <c r="AC14" s="423">
        <v>0</v>
      </c>
      <c r="AD14" s="418">
        <v>0</v>
      </c>
      <c r="AE14" s="423">
        <f t="shared" si="3"/>
        <v>0</v>
      </c>
      <c r="AF14" s="418">
        <v>0</v>
      </c>
      <c r="AG14" s="423">
        <f t="shared" si="4"/>
        <v>0</v>
      </c>
      <c r="AH14" s="418">
        <v>0</v>
      </c>
      <c r="AI14" s="423">
        <v>0</v>
      </c>
      <c r="AJ14" s="418">
        <v>0</v>
      </c>
      <c r="AK14" s="423">
        <v>0</v>
      </c>
      <c r="AL14" s="418">
        <v>0</v>
      </c>
      <c r="AM14" s="423">
        <v>0</v>
      </c>
      <c r="AN14" s="418"/>
      <c r="AO14" s="423">
        <v>0</v>
      </c>
      <c r="AP14" s="418"/>
      <c r="AQ14" s="423">
        <v>0</v>
      </c>
      <c r="AR14" s="418"/>
      <c r="AS14" s="423"/>
      <c r="AT14" s="418"/>
      <c r="AU14" s="423"/>
      <c r="AV14" s="418">
        <v>0</v>
      </c>
      <c r="AW14" s="423">
        <v>0</v>
      </c>
      <c r="AX14" s="418">
        <v>0</v>
      </c>
      <c r="AY14" s="423">
        <v>0</v>
      </c>
      <c r="AZ14" s="418"/>
      <c r="BA14" s="423"/>
      <c r="BD14" s="418"/>
      <c r="BE14" s="507"/>
      <c r="BF14" s="418"/>
      <c r="BG14" s="996"/>
      <c r="BH14" s="418"/>
      <c r="BI14" s="996"/>
      <c r="BJ14" s="418"/>
      <c r="BK14" s="996"/>
      <c r="BL14" s="418"/>
      <c r="BM14" s="996"/>
      <c r="BN14" s="418"/>
      <c r="BO14" s="996"/>
      <c r="BP14" s="174"/>
      <c r="BQ14" s="174"/>
      <c r="BR14" s="174"/>
      <c r="BS14" s="174"/>
      <c r="BT14" s="174"/>
      <c r="BU14" s="174"/>
      <c r="BV14" s="174"/>
      <c r="BW14" s="145"/>
    </row>
    <row r="15" spans="1:75" ht="16.5" customHeight="1">
      <c r="A15" s="349" t="s">
        <v>283</v>
      </c>
      <c r="B15" s="335">
        <f>D15+F15+H15+J15+L15+N15+P15+R15+T15+V15+X15+Z15+AB15+AD15+AF15+AH15+AJ15+AL15+AN15+AP15+AT15+AR15+AV15+AX15+AZ15+'D Varied (2)'!B15</f>
        <v>13.319646000000001</v>
      </c>
      <c r="C15" s="423">
        <f t="shared" si="1"/>
        <v>0.73734918749148071</v>
      </c>
      <c r="D15" s="418">
        <v>0</v>
      </c>
      <c r="E15" s="423">
        <v>0</v>
      </c>
      <c r="F15" s="418">
        <v>0</v>
      </c>
      <c r="G15" s="423">
        <v>0</v>
      </c>
      <c r="H15" s="418">
        <v>0</v>
      </c>
      <c r="I15" s="423">
        <v>0</v>
      </c>
      <c r="J15" s="418">
        <v>0</v>
      </c>
      <c r="K15" s="423">
        <v>0</v>
      </c>
      <c r="L15" s="418"/>
      <c r="M15" s="423"/>
      <c r="N15" s="418">
        <v>0</v>
      </c>
      <c r="O15" s="423">
        <v>0</v>
      </c>
      <c r="P15" s="418"/>
      <c r="Q15" s="423">
        <v>0</v>
      </c>
      <c r="R15" s="418">
        <v>0</v>
      </c>
      <c r="S15" s="423">
        <v>0</v>
      </c>
      <c r="T15" s="418">
        <v>0</v>
      </c>
      <c r="U15" s="423">
        <f t="shared" si="2"/>
        <v>0</v>
      </c>
      <c r="V15" s="418">
        <v>0</v>
      </c>
      <c r="W15" s="423">
        <v>0</v>
      </c>
      <c r="X15" s="418">
        <v>13.319646000000001</v>
      </c>
      <c r="Y15" s="364">
        <f t="shared" si="5"/>
        <v>6.0088154100906488</v>
      </c>
      <c r="Z15" s="418"/>
      <c r="AA15" s="423">
        <v>0</v>
      </c>
      <c r="AB15" s="418">
        <v>0</v>
      </c>
      <c r="AC15" s="423">
        <v>0</v>
      </c>
      <c r="AD15" s="418">
        <v>0</v>
      </c>
      <c r="AE15" s="423">
        <f t="shared" si="3"/>
        <v>0</v>
      </c>
      <c r="AF15" s="418">
        <v>0</v>
      </c>
      <c r="AG15" s="423">
        <f t="shared" si="4"/>
        <v>0</v>
      </c>
      <c r="AH15" s="418">
        <v>0</v>
      </c>
      <c r="AI15" s="423">
        <v>0</v>
      </c>
      <c r="AJ15" s="418">
        <v>0</v>
      </c>
      <c r="AK15" s="423">
        <v>0</v>
      </c>
      <c r="AL15" s="418">
        <v>0</v>
      </c>
      <c r="AM15" s="423">
        <v>0</v>
      </c>
      <c r="AN15" s="418"/>
      <c r="AO15" s="423">
        <v>0</v>
      </c>
      <c r="AP15" s="418"/>
      <c r="AQ15" s="423">
        <v>0</v>
      </c>
      <c r="AR15" s="418"/>
      <c r="AS15" s="423"/>
      <c r="AT15" s="418"/>
      <c r="AU15" s="423"/>
      <c r="AV15" s="418">
        <v>0</v>
      </c>
      <c r="AW15" s="423">
        <v>0</v>
      </c>
      <c r="AX15" s="418">
        <v>0</v>
      </c>
      <c r="AY15" s="423">
        <v>0</v>
      </c>
      <c r="AZ15" s="418"/>
      <c r="BA15" s="423"/>
      <c r="BD15" s="418"/>
      <c r="BE15" s="144"/>
      <c r="BF15" s="418"/>
      <c r="BG15" s="580"/>
      <c r="BH15" s="418"/>
      <c r="BI15" s="996"/>
      <c r="BJ15" s="418"/>
      <c r="BK15" s="996"/>
      <c r="BL15" s="418"/>
      <c r="BM15" s="996"/>
      <c r="BN15" s="418"/>
      <c r="BO15" s="996"/>
      <c r="BP15" s="145"/>
      <c r="BQ15" s="145"/>
      <c r="BR15" s="145"/>
      <c r="BS15" s="145"/>
      <c r="BT15" s="145"/>
      <c r="BU15" s="145"/>
      <c r="BV15" s="145"/>
      <c r="BW15" s="145"/>
    </row>
    <row r="16" spans="1:75" ht="16.5" customHeight="1">
      <c r="A16" s="349" t="s">
        <v>284</v>
      </c>
      <c r="B16" s="335">
        <f>D16+F16+H16+J16+L16+N16+P16+R16+T16+V16+X16+Z16+AB16+AD16+AF16+AH16+AJ16+AL16+AN16+AP16+AT16+AR16+AV16+AX16+AZ16+'D Varied (2)'!B16</f>
        <v>24.036017000000001</v>
      </c>
      <c r="C16" s="423">
        <f t="shared" si="1"/>
        <v>1.3305862337093208</v>
      </c>
      <c r="D16" s="418">
        <v>0</v>
      </c>
      <c r="E16" s="423">
        <v>0</v>
      </c>
      <c r="F16" s="418">
        <v>0</v>
      </c>
      <c r="G16" s="423">
        <v>0</v>
      </c>
      <c r="H16" s="418">
        <v>0</v>
      </c>
      <c r="I16" s="423">
        <v>0</v>
      </c>
      <c r="J16" s="418">
        <v>0</v>
      </c>
      <c r="K16" s="423">
        <v>0</v>
      </c>
      <c r="L16" s="418"/>
      <c r="M16" s="423"/>
      <c r="N16" s="418">
        <v>0</v>
      </c>
      <c r="O16" s="423">
        <v>0</v>
      </c>
      <c r="P16" s="418"/>
      <c r="Q16" s="423">
        <v>0</v>
      </c>
      <c r="R16" s="418">
        <v>0</v>
      </c>
      <c r="S16" s="423">
        <v>0</v>
      </c>
      <c r="T16" s="418">
        <v>0</v>
      </c>
      <c r="U16" s="423">
        <f t="shared" si="2"/>
        <v>0</v>
      </c>
      <c r="V16" s="418">
        <v>0</v>
      </c>
      <c r="W16" s="423">
        <v>0</v>
      </c>
      <c r="X16" s="418">
        <v>24.036017000000001</v>
      </c>
      <c r="Y16" s="364">
        <f t="shared" si="5"/>
        <v>10.843230319094127</v>
      </c>
      <c r="Z16" s="418"/>
      <c r="AA16" s="423">
        <v>0</v>
      </c>
      <c r="AB16" s="418">
        <v>0</v>
      </c>
      <c r="AC16" s="423">
        <v>0</v>
      </c>
      <c r="AD16" s="418">
        <v>0</v>
      </c>
      <c r="AE16" s="423">
        <f t="shared" si="3"/>
        <v>0</v>
      </c>
      <c r="AF16" s="418">
        <v>0</v>
      </c>
      <c r="AG16" s="423">
        <f t="shared" si="4"/>
        <v>0</v>
      </c>
      <c r="AH16" s="418">
        <v>0</v>
      </c>
      <c r="AI16" s="423">
        <v>0</v>
      </c>
      <c r="AJ16" s="418">
        <v>0</v>
      </c>
      <c r="AK16" s="423">
        <v>0</v>
      </c>
      <c r="AL16" s="418">
        <v>0</v>
      </c>
      <c r="AM16" s="423">
        <v>0</v>
      </c>
      <c r="AN16" s="418"/>
      <c r="AO16" s="423">
        <v>0</v>
      </c>
      <c r="AP16" s="418"/>
      <c r="AQ16" s="423">
        <v>0</v>
      </c>
      <c r="AR16" s="418"/>
      <c r="AS16" s="423"/>
      <c r="AT16" s="418"/>
      <c r="AU16" s="423"/>
      <c r="AV16" s="418">
        <v>0</v>
      </c>
      <c r="AW16" s="423">
        <v>0</v>
      </c>
      <c r="AX16" s="418">
        <v>0</v>
      </c>
      <c r="AY16" s="423">
        <v>0</v>
      </c>
      <c r="AZ16" s="418"/>
      <c r="BA16" s="423"/>
      <c r="BD16" s="418"/>
      <c r="BE16" s="144"/>
      <c r="BF16" s="418"/>
      <c r="BG16" s="580"/>
      <c r="BH16" s="418"/>
      <c r="BI16" s="996"/>
      <c r="BJ16" s="418"/>
      <c r="BK16" s="996"/>
      <c r="BL16" s="418"/>
      <c r="BM16" s="996"/>
      <c r="BN16" s="418"/>
      <c r="BO16" s="996"/>
      <c r="BP16" s="145"/>
      <c r="BQ16" s="145"/>
      <c r="BR16" s="145"/>
      <c r="BS16" s="145"/>
      <c r="BT16" s="145"/>
      <c r="BU16" s="145"/>
      <c r="BV16" s="145"/>
      <c r="BW16" s="145"/>
    </row>
    <row r="17" spans="1:75" ht="16.5" customHeight="1">
      <c r="A17" s="349" t="s">
        <v>137</v>
      </c>
      <c r="B17" s="335">
        <f>D17+F17+H17+J17+L17+N17+P17+R17+T17+V17+X17+Z17+AB17+AD17+AF17+AH17+AJ17+AL17+AN17+AP17+AT17+AR17+AV17+AX17+AZ17+'D Varied (2)'!B17</f>
        <v>12.11584</v>
      </c>
      <c r="C17" s="423">
        <f t="shared" si="1"/>
        <v>0.67070887467856</v>
      </c>
      <c r="D17" s="418">
        <v>0</v>
      </c>
      <c r="E17" s="423">
        <v>0</v>
      </c>
      <c r="F17" s="418">
        <v>0</v>
      </c>
      <c r="G17" s="423">
        <v>0</v>
      </c>
      <c r="H17" s="418">
        <v>0</v>
      </c>
      <c r="I17" s="423">
        <v>0</v>
      </c>
      <c r="J17" s="418">
        <v>0</v>
      </c>
      <c r="K17" s="423">
        <v>0</v>
      </c>
      <c r="L17" s="418"/>
      <c r="M17" s="423"/>
      <c r="N17" s="418">
        <v>0</v>
      </c>
      <c r="O17" s="423">
        <v>0</v>
      </c>
      <c r="P17" s="418"/>
      <c r="Q17" s="423">
        <v>0</v>
      </c>
      <c r="R17" s="418">
        <v>0</v>
      </c>
      <c r="S17" s="423">
        <v>0</v>
      </c>
      <c r="T17" s="418">
        <v>0</v>
      </c>
      <c r="U17" s="423">
        <f t="shared" si="2"/>
        <v>0</v>
      </c>
      <c r="V17" s="418">
        <v>0</v>
      </c>
      <c r="W17" s="423">
        <v>0</v>
      </c>
      <c r="X17" s="418">
        <v>12.11584</v>
      </c>
      <c r="Y17" s="364">
        <f t="shared" si="5"/>
        <v>5.4657493223312912</v>
      </c>
      <c r="Z17" s="418"/>
      <c r="AA17" s="423">
        <v>0</v>
      </c>
      <c r="AB17" s="418">
        <v>0</v>
      </c>
      <c r="AC17" s="423">
        <v>0</v>
      </c>
      <c r="AD17" s="418">
        <v>0</v>
      </c>
      <c r="AE17" s="423">
        <f t="shared" si="3"/>
        <v>0</v>
      </c>
      <c r="AF17" s="418">
        <v>0</v>
      </c>
      <c r="AG17" s="423">
        <f t="shared" si="4"/>
        <v>0</v>
      </c>
      <c r="AH17" s="418">
        <v>0</v>
      </c>
      <c r="AI17" s="423">
        <v>0</v>
      </c>
      <c r="AJ17" s="418">
        <v>0</v>
      </c>
      <c r="AK17" s="423">
        <v>0</v>
      </c>
      <c r="AL17" s="418">
        <v>0</v>
      </c>
      <c r="AM17" s="423">
        <v>0</v>
      </c>
      <c r="AN17" s="418"/>
      <c r="AO17" s="423">
        <v>0</v>
      </c>
      <c r="AP17" s="418"/>
      <c r="AQ17" s="423">
        <v>0</v>
      </c>
      <c r="AR17" s="418"/>
      <c r="AS17" s="423"/>
      <c r="AT17" s="418"/>
      <c r="AU17" s="423"/>
      <c r="AV17" s="418">
        <v>0</v>
      </c>
      <c r="AW17" s="423">
        <v>0</v>
      </c>
      <c r="AX17" s="418">
        <v>0</v>
      </c>
      <c r="AY17" s="423">
        <v>0</v>
      </c>
      <c r="AZ17" s="418"/>
      <c r="BA17" s="423"/>
      <c r="BD17" s="418"/>
      <c r="BE17" s="144"/>
      <c r="BF17" s="418"/>
      <c r="BG17" s="580"/>
      <c r="BH17" s="418"/>
      <c r="BI17" s="996"/>
      <c r="BJ17" s="418"/>
      <c r="BK17" s="996"/>
      <c r="BL17" s="418"/>
      <c r="BM17" s="996"/>
      <c r="BN17" s="418"/>
      <c r="BO17" s="996"/>
      <c r="BP17" s="145"/>
      <c r="BQ17" s="145"/>
      <c r="BR17" s="145"/>
      <c r="BS17" s="145"/>
      <c r="BT17" s="145"/>
      <c r="BU17" s="145"/>
      <c r="BV17" s="145"/>
      <c r="BW17" s="145"/>
    </row>
    <row r="18" spans="1:75">
      <c r="A18" s="349" t="s">
        <v>139</v>
      </c>
      <c r="B18" s="335">
        <f>D18+F18+H18+J18+L18+N18+P18+R18+T18+V18+X18+Z18+AB18+AD18+AF18+AH18+AJ18+AL18+AN18+AP18+AT18+AR18+AV18+AX18+AZ18+'D Varied (2)'!B18</f>
        <v>0</v>
      </c>
      <c r="C18" s="423">
        <f t="shared" si="1"/>
        <v>0</v>
      </c>
      <c r="D18" s="418">
        <v>0</v>
      </c>
      <c r="E18" s="423">
        <v>0</v>
      </c>
      <c r="F18" s="418">
        <v>0</v>
      </c>
      <c r="G18" s="423">
        <v>0</v>
      </c>
      <c r="H18" s="418">
        <v>0</v>
      </c>
      <c r="I18" s="423">
        <v>0</v>
      </c>
      <c r="J18" s="418">
        <v>0</v>
      </c>
      <c r="K18" s="423">
        <v>0</v>
      </c>
      <c r="L18" s="418"/>
      <c r="M18" s="423"/>
      <c r="N18" s="418">
        <v>0</v>
      </c>
      <c r="O18" s="423">
        <v>0</v>
      </c>
      <c r="P18" s="418"/>
      <c r="Q18" s="423">
        <v>0</v>
      </c>
      <c r="R18" s="418">
        <v>0</v>
      </c>
      <c r="S18" s="423">
        <v>0</v>
      </c>
      <c r="T18" s="418">
        <v>0</v>
      </c>
      <c r="U18" s="423">
        <f t="shared" si="2"/>
        <v>0</v>
      </c>
      <c r="V18" s="418">
        <v>0</v>
      </c>
      <c r="W18" s="423">
        <v>0</v>
      </c>
      <c r="X18" s="418">
        <v>0</v>
      </c>
      <c r="Y18" s="364">
        <f t="shared" si="5"/>
        <v>0</v>
      </c>
      <c r="Z18" s="418"/>
      <c r="AA18" s="423">
        <v>0</v>
      </c>
      <c r="AB18" s="418">
        <v>0</v>
      </c>
      <c r="AC18" s="423">
        <v>0</v>
      </c>
      <c r="AD18" s="418">
        <v>0</v>
      </c>
      <c r="AE18" s="423">
        <f t="shared" si="3"/>
        <v>0</v>
      </c>
      <c r="AF18" s="418">
        <v>0</v>
      </c>
      <c r="AG18" s="423">
        <f t="shared" si="4"/>
        <v>0</v>
      </c>
      <c r="AH18" s="418">
        <v>0</v>
      </c>
      <c r="AI18" s="423">
        <v>0</v>
      </c>
      <c r="AJ18" s="418">
        <v>0</v>
      </c>
      <c r="AK18" s="423">
        <v>0</v>
      </c>
      <c r="AL18" s="418">
        <v>0</v>
      </c>
      <c r="AM18" s="423">
        <v>0</v>
      </c>
      <c r="AN18" s="418"/>
      <c r="AO18" s="423">
        <v>0</v>
      </c>
      <c r="AP18" s="418"/>
      <c r="AQ18" s="423">
        <v>0</v>
      </c>
      <c r="AR18" s="418"/>
      <c r="AS18" s="423"/>
      <c r="AT18" s="418"/>
      <c r="AU18" s="423"/>
      <c r="AV18" s="418">
        <v>0</v>
      </c>
      <c r="AW18" s="423">
        <v>0</v>
      </c>
      <c r="AX18" s="418">
        <v>0</v>
      </c>
      <c r="AY18" s="423">
        <v>0</v>
      </c>
      <c r="AZ18" s="418"/>
      <c r="BA18" s="423"/>
      <c r="BD18" s="418"/>
      <c r="BE18" s="145"/>
      <c r="BF18" s="145"/>
      <c r="BG18" s="145"/>
      <c r="BH18" s="418"/>
      <c r="BI18" s="996"/>
      <c r="BJ18" s="418"/>
      <c r="BK18" s="996"/>
      <c r="BL18" s="418"/>
      <c r="BM18" s="996"/>
      <c r="BN18" s="418"/>
      <c r="BO18" s="996"/>
      <c r="BP18" s="145"/>
      <c r="BQ18" s="145"/>
      <c r="BR18" s="145"/>
      <c r="BS18" s="145"/>
      <c r="BT18" s="145"/>
      <c r="BU18" s="145"/>
      <c r="BV18" s="145"/>
      <c r="BW18" s="145"/>
    </row>
    <row r="19" spans="1:75" s="383" customFormat="1" ht="16.5" customHeight="1">
      <c r="A19" s="349" t="s">
        <v>141</v>
      </c>
      <c r="B19" s="335">
        <f>D19+F19+H19+J19+L19+N19+P19+R19+T19+V19+X19+Z19+AB19+AD19+AF19+AH19+AJ19+AL19+AN19+AP19+AT19+AR19+AV19+AX19+AZ19+'D Varied (2)'!B19</f>
        <v>0</v>
      </c>
      <c r="C19" s="423">
        <f t="shared" si="1"/>
        <v>0</v>
      </c>
      <c r="D19" s="418">
        <v>0</v>
      </c>
      <c r="E19" s="423">
        <v>0</v>
      </c>
      <c r="F19" s="418">
        <v>0</v>
      </c>
      <c r="G19" s="423">
        <v>0</v>
      </c>
      <c r="H19" s="418">
        <v>0</v>
      </c>
      <c r="I19" s="423">
        <v>0</v>
      </c>
      <c r="J19" s="418">
        <v>0</v>
      </c>
      <c r="K19" s="423">
        <v>0</v>
      </c>
      <c r="L19" s="418"/>
      <c r="M19" s="423"/>
      <c r="N19" s="418">
        <v>0</v>
      </c>
      <c r="O19" s="423">
        <v>0</v>
      </c>
      <c r="P19" s="418"/>
      <c r="Q19" s="423">
        <v>0</v>
      </c>
      <c r="R19" s="418">
        <v>0</v>
      </c>
      <c r="S19" s="423">
        <v>0</v>
      </c>
      <c r="T19" s="418">
        <v>0</v>
      </c>
      <c r="U19" s="423">
        <f t="shared" si="2"/>
        <v>0</v>
      </c>
      <c r="V19" s="418">
        <v>0</v>
      </c>
      <c r="W19" s="423">
        <v>0</v>
      </c>
      <c r="X19" s="418">
        <v>0</v>
      </c>
      <c r="Y19" s="364">
        <f t="shared" si="5"/>
        <v>0</v>
      </c>
      <c r="Z19" s="418"/>
      <c r="AA19" s="423">
        <v>0</v>
      </c>
      <c r="AB19" s="418">
        <v>0</v>
      </c>
      <c r="AC19" s="423">
        <v>0</v>
      </c>
      <c r="AD19" s="418">
        <v>0</v>
      </c>
      <c r="AE19" s="423">
        <f t="shared" si="3"/>
        <v>0</v>
      </c>
      <c r="AF19" s="418">
        <v>0</v>
      </c>
      <c r="AG19" s="423">
        <f t="shared" si="4"/>
        <v>0</v>
      </c>
      <c r="AH19" s="418">
        <v>0</v>
      </c>
      <c r="AI19" s="423">
        <v>0</v>
      </c>
      <c r="AJ19" s="418">
        <v>0</v>
      </c>
      <c r="AK19" s="423">
        <v>0</v>
      </c>
      <c r="AL19" s="418">
        <v>0</v>
      </c>
      <c r="AM19" s="423">
        <v>0</v>
      </c>
      <c r="AN19" s="418"/>
      <c r="AO19" s="423">
        <v>0</v>
      </c>
      <c r="AP19" s="418"/>
      <c r="AQ19" s="423">
        <v>0</v>
      </c>
      <c r="AR19" s="418"/>
      <c r="AS19" s="423"/>
      <c r="AT19" s="418"/>
      <c r="AU19" s="423"/>
      <c r="AV19" s="418">
        <v>0</v>
      </c>
      <c r="AW19" s="423">
        <v>0</v>
      </c>
      <c r="AX19" s="418">
        <v>0</v>
      </c>
      <c r="AY19" s="423">
        <v>0</v>
      </c>
      <c r="AZ19" s="418"/>
      <c r="BA19" s="423"/>
      <c r="BD19" s="997"/>
      <c r="BE19" s="508"/>
      <c r="BF19" s="418"/>
      <c r="BG19" s="508"/>
      <c r="BH19" s="997"/>
      <c r="BI19" s="996"/>
      <c r="BJ19" s="997"/>
      <c r="BK19" s="996"/>
      <c r="BL19" s="997"/>
      <c r="BM19" s="996"/>
      <c r="BN19" s="997"/>
      <c r="BO19" s="996"/>
      <c r="BP19" s="508"/>
      <c r="BQ19" s="508"/>
      <c r="BR19" s="508"/>
      <c r="BS19" s="508"/>
      <c r="BT19" s="508"/>
      <c r="BU19" s="508"/>
      <c r="BV19" s="508"/>
      <c r="BW19" s="508"/>
    </row>
    <row r="20" spans="1:75" s="383" customFormat="1" ht="16.5" customHeight="1">
      <c r="A20" s="349" t="s">
        <v>143</v>
      </c>
      <c r="B20" s="335">
        <f>D20+F20+H20+J20+L20+N20+P20+R20+T20+V20+X20+Z20+AB20+AD20+AF20+AH20+AJ20+AL20+AN20+AP20+AT20+AR20+AV20+AX20+AZ20+'D Varied (2)'!B20</f>
        <v>1220.5599255</v>
      </c>
      <c r="C20" s="423">
        <f t="shared" si="1"/>
        <v>67.567776902786093</v>
      </c>
      <c r="D20" s="418">
        <v>0</v>
      </c>
      <c r="E20" s="423">
        <v>0</v>
      </c>
      <c r="F20" s="418">
        <v>0</v>
      </c>
      <c r="G20" s="423">
        <v>0</v>
      </c>
      <c r="H20" s="418">
        <v>0.114</v>
      </c>
      <c r="I20" s="423">
        <v>0</v>
      </c>
      <c r="J20" s="418">
        <v>0</v>
      </c>
      <c r="K20" s="423">
        <v>0</v>
      </c>
      <c r="L20" s="418"/>
      <c r="M20" s="423"/>
      <c r="N20" s="418">
        <v>0</v>
      </c>
      <c r="O20" s="423">
        <v>0</v>
      </c>
      <c r="P20" s="418"/>
      <c r="Q20" s="423">
        <v>0</v>
      </c>
      <c r="R20" s="418">
        <v>0</v>
      </c>
      <c r="S20" s="423">
        <v>0</v>
      </c>
      <c r="T20" s="418">
        <v>291.9656415</v>
      </c>
      <c r="U20" s="423">
        <f t="shared" si="2"/>
        <v>71.555866597149318</v>
      </c>
      <c r="V20" s="418">
        <v>140.69999999999999</v>
      </c>
      <c r="W20" s="423">
        <v>0</v>
      </c>
      <c r="X20" s="418">
        <v>58.815283999999998</v>
      </c>
      <c r="Y20" s="364">
        <f t="shared" si="5"/>
        <v>26.533001316105398</v>
      </c>
      <c r="Z20" s="418">
        <v>30.7</v>
      </c>
      <c r="AA20" s="423">
        <v>0</v>
      </c>
      <c r="AB20" s="418">
        <v>0</v>
      </c>
      <c r="AC20" s="423">
        <v>0</v>
      </c>
      <c r="AD20" s="418">
        <v>171.2</v>
      </c>
      <c r="AE20" s="423">
        <f t="shared" si="3"/>
        <v>100</v>
      </c>
      <c r="AF20" s="418">
        <v>88.9</v>
      </c>
      <c r="AG20" s="423">
        <f t="shared" si="4"/>
        <v>100</v>
      </c>
      <c r="AH20" s="418">
        <v>33.200000000000003</v>
      </c>
      <c r="AI20" s="423">
        <v>0</v>
      </c>
      <c r="AJ20" s="418">
        <v>0</v>
      </c>
      <c r="AK20" s="423">
        <v>0</v>
      </c>
      <c r="AL20" s="418">
        <v>0</v>
      </c>
      <c r="AM20" s="423">
        <v>0</v>
      </c>
      <c r="AN20" s="418"/>
      <c r="AO20" s="423">
        <v>0</v>
      </c>
      <c r="AP20" s="418"/>
      <c r="AQ20" s="423">
        <v>0</v>
      </c>
      <c r="AR20" s="418"/>
      <c r="AS20" s="423"/>
      <c r="AT20" s="418"/>
      <c r="AU20" s="423"/>
      <c r="AV20" s="418">
        <v>0</v>
      </c>
      <c r="AW20" s="423">
        <v>0</v>
      </c>
      <c r="AX20" s="418">
        <v>0</v>
      </c>
      <c r="AY20" s="423">
        <v>0</v>
      </c>
      <c r="AZ20" s="418"/>
      <c r="BA20" s="423"/>
      <c r="BD20" s="997"/>
      <c r="BE20" s="508"/>
      <c r="BF20" s="508"/>
      <c r="BG20" s="508"/>
      <c r="BH20" s="997"/>
      <c r="BI20" s="996"/>
      <c r="BJ20" s="997"/>
      <c r="BK20" s="996"/>
      <c r="BL20" s="997"/>
      <c r="BM20" s="996"/>
      <c r="BN20" s="997"/>
      <c r="BO20" s="996"/>
      <c r="BP20" s="508"/>
      <c r="BQ20" s="508"/>
      <c r="BR20" s="508"/>
      <c r="BS20" s="508"/>
      <c r="BT20" s="508"/>
      <c r="BU20" s="508"/>
      <c r="BV20" s="508"/>
      <c r="BW20" s="508"/>
    </row>
    <row r="21" spans="1:75">
      <c r="A21" s="349" t="s">
        <v>145</v>
      </c>
      <c r="B21" s="335">
        <f>D21+F21+H21+J21+L21+N21+P21+R21+T21+V21+X21+Z21+AB21+AD21+AF21+AH21+AJ21+AL21+AN21+AP21+AT21+AR21+AV21+AX21+AZ21+'D Varied (2)'!B21</f>
        <v>88.4</v>
      </c>
      <c r="C21" s="423">
        <f t="shared" si="1"/>
        <v>4.8936486881293169</v>
      </c>
      <c r="D21" s="418">
        <v>0</v>
      </c>
      <c r="E21" s="423">
        <v>0</v>
      </c>
      <c r="F21" s="418">
        <v>0</v>
      </c>
      <c r="G21" s="423">
        <v>0</v>
      </c>
      <c r="H21" s="418">
        <v>0</v>
      </c>
      <c r="I21" s="423">
        <v>0</v>
      </c>
      <c r="J21" s="418">
        <v>0</v>
      </c>
      <c r="K21" s="423">
        <v>0</v>
      </c>
      <c r="L21" s="418"/>
      <c r="M21" s="423"/>
      <c r="N21" s="418">
        <v>0</v>
      </c>
      <c r="O21" s="423">
        <v>0</v>
      </c>
      <c r="P21" s="418"/>
      <c r="Q21" s="423">
        <v>0</v>
      </c>
      <c r="R21" s="418">
        <v>0</v>
      </c>
      <c r="S21" s="423">
        <v>0</v>
      </c>
      <c r="T21" s="418">
        <v>0</v>
      </c>
      <c r="U21" s="423">
        <f t="shared" si="2"/>
        <v>0</v>
      </c>
      <c r="V21" s="418">
        <v>0</v>
      </c>
      <c r="W21" s="423">
        <v>0</v>
      </c>
      <c r="X21" s="418">
        <v>0</v>
      </c>
      <c r="Y21" s="364">
        <f t="shared" si="5"/>
        <v>0</v>
      </c>
      <c r="Z21" s="418"/>
      <c r="AA21" s="423">
        <v>0</v>
      </c>
      <c r="AB21" s="418">
        <v>0</v>
      </c>
      <c r="AC21" s="423">
        <v>0</v>
      </c>
      <c r="AD21" s="418">
        <v>0</v>
      </c>
      <c r="AE21" s="423">
        <f t="shared" si="3"/>
        <v>0</v>
      </c>
      <c r="AF21" s="418">
        <v>0</v>
      </c>
      <c r="AG21" s="423">
        <f t="shared" si="4"/>
        <v>0</v>
      </c>
      <c r="AH21" s="418">
        <v>0</v>
      </c>
      <c r="AI21" s="423">
        <v>0</v>
      </c>
      <c r="AJ21" s="418">
        <v>0</v>
      </c>
      <c r="AK21" s="423">
        <v>0</v>
      </c>
      <c r="AL21" s="418">
        <v>0</v>
      </c>
      <c r="AM21" s="423">
        <v>0</v>
      </c>
      <c r="AN21" s="418"/>
      <c r="AO21" s="423">
        <v>0</v>
      </c>
      <c r="AP21" s="418"/>
      <c r="AQ21" s="423">
        <v>0</v>
      </c>
      <c r="AR21" s="418"/>
      <c r="AS21" s="423"/>
      <c r="AT21" s="418"/>
      <c r="AU21" s="423"/>
      <c r="AV21" s="418">
        <v>0</v>
      </c>
      <c r="AW21" s="423">
        <v>0</v>
      </c>
      <c r="AX21" s="418">
        <v>0</v>
      </c>
      <c r="AY21" s="423">
        <v>0</v>
      </c>
      <c r="AZ21" s="418"/>
      <c r="BA21" s="423"/>
      <c r="BD21" s="145"/>
      <c r="BE21" s="145"/>
      <c r="BF21" s="145"/>
      <c r="BG21" s="145"/>
      <c r="BH21" s="145"/>
      <c r="BI21" s="580"/>
      <c r="BJ21" s="145"/>
      <c r="BK21" s="580"/>
      <c r="BL21" s="145"/>
      <c r="BM21" s="580"/>
      <c r="BN21" s="145"/>
      <c r="BO21" s="580"/>
      <c r="BP21" s="145"/>
      <c r="BQ21" s="145"/>
      <c r="BR21" s="145"/>
      <c r="BS21" s="145"/>
      <c r="BT21" s="145"/>
      <c r="BU21" s="145"/>
      <c r="BV21" s="145"/>
      <c r="BW21" s="145"/>
    </row>
    <row r="22" spans="1:75">
      <c r="A22" s="349" t="s">
        <v>147</v>
      </c>
      <c r="B22" s="335">
        <f>D22+F22+H22+J22+L22+N22+P22+R22+T22+V22+X22+Z22+AB22+AD22+AF22+AH22+AJ22+AL22+AN22+AP22+AT22+AR22+AV22+AX22+AZ22+'D Varied (2)'!B22</f>
        <v>0</v>
      </c>
      <c r="C22" s="423">
        <f t="shared" si="1"/>
        <v>0</v>
      </c>
      <c r="D22" s="418">
        <v>0</v>
      </c>
      <c r="E22" s="423">
        <v>0</v>
      </c>
      <c r="F22" s="418">
        <v>0</v>
      </c>
      <c r="G22" s="423">
        <v>0</v>
      </c>
      <c r="H22" s="418">
        <v>0</v>
      </c>
      <c r="I22" s="423">
        <v>0</v>
      </c>
      <c r="J22" s="418">
        <v>0</v>
      </c>
      <c r="K22" s="423">
        <v>0</v>
      </c>
      <c r="L22" s="418"/>
      <c r="M22" s="423"/>
      <c r="N22" s="418">
        <v>0</v>
      </c>
      <c r="O22" s="423">
        <v>0</v>
      </c>
      <c r="P22" s="418"/>
      <c r="Q22" s="423">
        <v>0</v>
      </c>
      <c r="R22" s="418">
        <v>0</v>
      </c>
      <c r="S22" s="423">
        <v>0</v>
      </c>
      <c r="T22" s="418">
        <v>0</v>
      </c>
      <c r="U22" s="423">
        <f t="shared" si="2"/>
        <v>0</v>
      </c>
      <c r="V22" s="418">
        <v>0</v>
      </c>
      <c r="W22" s="423">
        <v>0</v>
      </c>
      <c r="X22" s="418">
        <v>0</v>
      </c>
      <c r="Y22" s="364">
        <f t="shared" si="5"/>
        <v>0</v>
      </c>
      <c r="Z22" s="418"/>
      <c r="AA22" s="423">
        <v>0</v>
      </c>
      <c r="AB22" s="418">
        <v>0</v>
      </c>
      <c r="AC22" s="423">
        <v>0</v>
      </c>
      <c r="AD22" s="418">
        <v>0</v>
      </c>
      <c r="AE22" s="423">
        <f t="shared" si="3"/>
        <v>0</v>
      </c>
      <c r="AF22" s="418">
        <v>0</v>
      </c>
      <c r="AG22" s="423">
        <f t="shared" si="4"/>
        <v>0</v>
      </c>
      <c r="AH22" s="418">
        <v>0</v>
      </c>
      <c r="AI22" s="423">
        <v>0</v>
      </c>
      <c r="AJ22" s="418">
        <v>0</v>
      </c>
      <c r="AK22" s="423">
        <v>0</v>
      </c>
      <c r="AL22" s="418">
        <v>0</v>
      </c>
      <c r="AM22" s="423">
        <v>0</v>
      </c>
      <c r="AN22" s="418"/>
      <c r="AO22" s="423">
        <v>0</v>
      </c>
      <c r="AP22" s="418"/>
      <c r="AQ22" s="423">
        <v>0</v>
      </c>
      <c r="AR22" s="418"/>
      <c r="AS22" s="423"/>
      <c r="AT22" s="418"/>
      <c r="AU22" s="423"/>
      <c r="AV22" s="418">
        <v>0</v>
      </c>
      <c r="AW22" s="423">
        <v>0</v>
      </c>
      <c r="AX22" s="418">
        <v>0</v>
      </c>
      <c r="AY22" s="423">
        <v>0</v>
      </c>
      <c r="AZ22" s="418"/>
      <c r="BA22" s="423"/>
      <c r="BD22" s="506"/>
      <c r="BE22" s="144"/>
      <c r="BF22" s="507"/>
      <c r="BG22" s="145"/>
      <c r="BH22" s="506"/>
      <c r="BI22" s="580"/>
      <c r="BJ22" s="506"/>
      <c r="BK22" s="580"/>
      <c r="BL22" s="506"/>
      <c r="BM22" s="580"/>
      <c r="BN22" s="506"/>
      <c r="BO22" s="580"/>
      <c r="BP22" s="145"/>
      <c r="BQ22" s="507"/>
      <c r="BR22" s="145"/>
      <c r="BS22" s="507"/>
      <c r="BT22" s="145"/>
      <c r="BU22" s="174"/>
      <c r="BV22" s="145"/>
      <c r="BW22" s="145"/>
    </row>
    <row r="23" spans="1:75">
      <c r="A23" s="349" t="s">
        <v>149</v>
      </c>
      <c r="B23" s="335">
        <f>D23+F23+H23+J23+L23+N23+P23+R23+T23+V23+X23+Z23+AB23+AD23+AF23+AH23+AJ23+AL23+AN23+AP23+AT23+AR23+AV23+AX23+AZ23+'D Varied (2)'!B23</f>
        <v>0</v>
      </c>
      <c r="C23" s="423">
        <f t="shared" si="1"/>
        <v>0</v>
      </c>
      <c r="D23" s="418">
        <v>0</v>
      </c>
      <c r="E23" s="423">
        <v>0</v>
      </c>
      <c r="F23" s="418">
        <v>0</v>
      </c>
      <c r="G23" s="423">
        <v>0</v>
      </c>
      <c r="H23" s="418">
        <v>0</v>
      </c>
      <c r="I23" s="423">
        <v>0</v>
      </c>
      <c r="J23" s="418">
        <v>0</v>
      </c>
      <c r="K23" s="423">
        <v>0</v>
      </c>
      <c r="L23" s="418"/>
      <c r="M23" s="423"/>
      <c r="N23" s="418">
        <v>0</v>
      </c>
      <c r="O23" s="423">
        <v>0</v>
      </c>
      <c r="P23" s="418"/>
      <c r="Q23" s="423">
        <v>-2</v>
      </c>
      <c r="R23" s="418">
        <v>0</v>
      </c>
      <c r="S23" s="423">
        <v>0</v>
      </c>
      <c r="T23" s="418">
        <v>0</v>
      </c>
      <c r="U23" s="423">
        <f t="shared" si="2"/>
        <v>0</v>
      </c>
      <c r="V23" s="418">
        <v>0</v>
      </c>
      <c r="W23" s="423">
        <v>0</v>
      </c>
      <c r="X23" s="418">
        <v>0</v>
      </c>
      <c r="Y23" s="364">
        <f t="shared" si="5"/>
        <v>0</v>
      </c>
      <c r="Z23" s="418"/>
      <c r="AA23" s="423">
        <v>0</v>
      </c>
      <c r="AB23" s="418">
        <v>0</v>
      </c>
      <c r="AC23" s="423">
        <v>0</v>
      </c>
      <c r="AD23" s="418">
        <v>0</v>
      </c>
      <c r="AE23" s="423">
        <f t="shared" si="3"/>
        <v>0</v>
      </c>
      <c r="AF23" s="418">
        <v>0</v>
      </c>
      <c r="AG23" s="423">
        <f t="shared" si="4"/>
        <v>0</v>
      </c>
      <c r="AH23" s="418">
        <v>0</v>
      </c>
      <c r="AI23" s="423">
        <v>0</v>
      </c>
      <c r="AJ23" s="418">
        <v>0</v>
      </c>
      <c r="AK23" s="423">
        <v>0</v>
      </c>
      <c r="AL23" s="418">
        <v>0</v>
      </c>
      <c r="AM23" s="423">
        <v>0</v>
      </c>
      <c r="AN23" s="418"/>
      <c r="AO23" s="423">
        <v>0</v>
      </c>
      <c r="AP23" s="418"/>
      <c r="AQ23" s="423">
        <v>0</v>
      </c>
      <c r="AR23" s="418"/>
      <c r="AS23" s="423"/>
      <c r="AT23" s="418"/>
      <c r="AU23" s="423"/>
      <c r="AV23" s="418">
        <v>0</v>
      </c>
      <c r="AW23" s="423">
        <v>0</v>
      </c>
      <c r="AX23" s="418">
        <v>0</v>
      </c>
      <c r="AY23" s="423">
        <v>0</v>
      </c>
      <c r="AZ23" s="418"/>
      <c r="BA23" s="423"/>
      <c r="BD23" s="1010"/>
      <c r="BE23" s="145"/>
      <c r="BF23" s="145"/>
      <c r="BG23" s="145"/>
      <c r="BH23" s="1010"/>
      <c r="BI23" s="580"/>
      <c r="BJ23" s="1010"/>
      <c r="BK23" s="580"/>
      <c r="BL23" s="1010"/>
      <c r="BM23" s="580"/>
      <c r="BN23" s="1010"/>
      <c r="BO23" s="580"/>
      <c r="BP23" s="145"/>
      <c r="BQ23" s="506"/>
      <c r="BR23" s="145"/>
      <c r="BS23" s="507"/>
      <c r="BT23" s="145"/>
      <c r="BU23" s="145"/>
      <c r="BV23" s="145"/>
      <c r="BW23" s="145"/>
    </row>
    <row r="24" spans="1:75" ht="13.5" thickBot="1">
      <c r="A24" s="349" t="s">
        <v>151</v>
      </c>
      <c r="B24" s="335">
        <f>D24+F24+H24+J24+L24+N24+P24+R24+T24+V24+X24+Z24+AB24+AD24+AF24+AH24+AJ24+AL24+AN24+AP24+AT24+AR24+AV24+AX24+AZ24+'D Varied (2)'!B24</f>
        <v>379.50345164999999</v>
      </c>
      <c r="C24" s="423">
        <f t="shared" si="1"/>
        <v>21.00855846501776</v>
      </c>
      <c r="D24" s="418">
        <v>0</v>
      </c>
      <c r="E24" s="423">
        <v>0</v>
      </c>
      <c r="F24" s="418">
        <v>0</v>
      </c>
      <c r="G24" s="423">
        <v>0</v>
      </c>
      <c r="H24" s="418">
        <v>0</v>
      </c>
      <c r="I24" s="423">
        <v>0</v>
      </c>
      <c r="J24" s="418">
        <v>0</v>
      </c>
      <c r="K24" s="423">
        <v>0</v>
      </c>
      <c r="L24" s="418"/>
      <c r="M24" s="423"/>
      <c r="N24" s="418">
        <v>0</v>
      </c>
      <c r="O24" s="423">
        <v>0</v>
      </c>
      <c r="P24" s="418"/>
      <c r="Q24" s="423">
        <v>0</v>
      </c>
      <c r="R24" s="418">
        <v>0</v>
      </c>
      <c r="S24" s="423">
        <v>0</v>
      </c>
      <c r="T24" s="418">
        <v>116.05910249999999</v>
      </c>
      <c r="U24" s="423">
        <f t="shared" si="2"/>
        <v>28.444133402850692</v>
      </c>
      <c r="V24" s="418">
        <v>0</v>
      </c>
      <c r="W24" s="423">
        <v>0</v>
      </c>
      <c r="X24" s="418">
        <v>44.893416999999999</v>
      </c>
      <c r="Y24" s="364">
        <f t="shared" si="5"/>
        <v>20.252509404621229</v>
      </c>
      <c r="Z24" s="418"/>
      <c r="AA24" s="423">
        <v>0</v>
      </c>
      <c r="AB24" s="418">
        <v>0</v>
      </c>
      <c r="AC24" s="423">
        <v>0</v>
      </c>
      <c r="AD24" s="418">
        <v>0</v>
      </c>
      <c r="AE24" s="423">
        <f t="shared" si="3"/>
        <v>0</v>
      </c>
      <c r="AF24" s="418">
        <v>0</v>
      </c>
      <c r="AG24" s="423">
        <f t="shared" si="4"/>
        <v>0</v>
      </c>
      <c r="AH24" s="418">
        <v>0</v>
      </c>
      <c r="AI24" s="423">
        <v>0</v>
      </c>
      <c r="AJ24" s="418">
        <v>0</v>
      </c>
      <c r="AK24" s="423">
        <v>0</v>
      </c>
      <c r="AL24" s="418">
        <v>0</v>
      </c>
      <c r="AM24" s="423">
        <v>0</v>
      </c>
      <c r="AN24" s="418"/>
      <c r="AO24" s="423">
        <v>0</v>
      </c>
      <c r="AP24" s="418"/>
      <c r="AQ24" s="423">
        <v>0</v>
      </c>
      <c r="AR24" s="418"/>
      <c r="AS24" s="423"/>
      <c r="AT24" s="418"/>
      <c r="AU24" s="423"/>
      <c r="AV24" s="418">
        <v>0</v>
      </c>
      <c r="AW24" s="423">
        <v>0</v>
      </c>
      <c r="AX24" s="418">
        <v>0</v>
      </c>
      <c r="AY24" s="423">
        <v>0</v>
      </c>
      <c r="AZ24" s="418"/>
      <c r="BA24" s="423"/>
      <c r="BD24" s="174"/>
      <c r="BE24" s="145"/>
      <c r="BF24" s="174"/>
      <c r="BG24" s="174"/>
      <c r="BH24" s="174"/>
      <c r="BI24" s="766"/>
      <c r="BJ24" s="174"/>
      <c r="BK24" s="766"/>
      <c r="BL24" s="174"/>
      <c r="BM24" s="766"/>
      <c r="BN24" s="174"/>
      <c r="BO24" s="766"/>
      <c r="BP24" s="174"/>
      <c r="BQ24" s="174"/>
      <c r="BR24" s="174"/>
      <c r="BS24" s="174"/>
      <c r="BT24" s="174"/>
      <c r="BU24" s="174"/>
      <c r="BV24" s="174"/>
      <c r="BW24" s="145"/>
    </row>
    <row r="25" spans="1:75" ht="13.5" thickBot="1">
      <c r="A25" s="360" t="s">
        <v>153</v>
      </c>
      <c r="B25" s="353">
        <f>SUM(B12:B24)</f>
        <v>1806.4230931500001</v>
      </c>
      <c r="C25" s="424">
        <f>SUM(C12:C24)</f>
        <v>99.999999999999986</v>
      </c>
      <c r="D25" s="353">
        <f>SUM(D12:D24)</f>
        <v>0</v>
      </c>
      <c r="E25" s="363">
        <v>0</v>
      </c>
      <c r="F25" s="353">
        <f>SUM(F12:F24)</f>
        <v>0</v>
      </c>
      <c r="G25" s="363">
        <v>0</v>
      </c>
      <c r="H25" s="353">
        <f>SUM(H12:H24)</f>
        <v>0.114</v>
      </c>
      <c r="I25" s="363">
        <v>0</v>
      </c>
      <c r="J25" s="353">
        <f>SUM(J12:J24)</f>
        <v>0</v>
      </c>
      <c r="K25" s="363">
        <f>SUM(K12:K24)</f>
        <v>0</v>
      </c>
      <c r="L25" s="353"/>
      <c r="M25" s="363"/>
      <c r="N25" s="353">
        <f>SUM(N12:N24)</f>
        <v>0</v>
      </c>
      <c r="O25" s="363">
        <v>0</v>
      </c>
      <c r="P25" s="353">
        <v>0</v>
      </c>
      <c r="Q25" s="363">
        <v>0</v>
      </c>
      <c r="R25" s="353">
        <v>0</v>
      </c>
      <c r="S25" s="363">
        <f>SUM(S12:S24)</f>
        <v>0</v>
      </c>
      <c r="T25" s="353">
        <v>408.02474399999994</v>
      </c>
      <c r="U25" s="363">
        <f t="shared" ref="U25:AO25" si="6">SUM(U12:U24)</f>
        <v>100.00000000000001</v>
      </c>
      <c r="V25" s="353">
        <v>140.69999999999999</v>
      </c>
      <c r="W25" s="363">
        <f t="shared" si="6"/>
        <v>0</v>
      </c>
      <c r="X25" s="353">
        <v>221.66841700000001</v>
      </c>
      <c r="Y25" s="363">
        <f t="shared" si="6"/>
        <v>100</v>
      </c>
      <c r="Z25" s="353">
        <v>30.7</v>
      </c>
      <c r="AA25" s="1249">
        <f t="shared" si="6"/>
        <v>0</v>
      </c>
      <c r="AB25" s="353">
        <v>0</v>
      </c>
      <c r="AC25" s="363">
        <f t="shared" si="6"/>
        <v>0</v>
      </c>
      <c r="AD25" s="353">
        <v>171.2</v>
      </c>
      <c r="AE25" s="363">
        <f t="shared" si="6"/>
        <v>100</v>
      </c>
      <c r="AF25" s="353">
        <v>88.9</v>
      </c>
      <c r="AG25" s="363">
        <f t="shared" si="6"/>
        <v>100</v>
      </c>
      <c r="AH25" s="353">
        <v>33.200000000000003</v>
      </c>
      <c r="AI25" s="363">
        <v>0</v>
      </c>
      <c r="AJ25" s="353">
        <f>SUM(AJ12:AJ24)</f>
        <v>0</v>
      </c>
      <c r="AK25" s="363">
        <f t="shared" si="6"/>
        <v>0</v>
      </c>
      <c r="AL25" s="353">
        <f>SUM(AL12:AL24)</f>
        <v>0</v>
      </c>
      <c r="AM25" s="363">
        <f t="shared" si="6"/>
        <v>0</v>
      </c>
      <c r="AN25" s="353"/>
      <c r="AO25" s="363">
        <f t="shared" si="6"/>
        <v>0</v>
      </c>
      <c r="AP25" s="353"/>
      <c r="AQ25" s="363">
        <f>SUM(AQ12:AQ24)</f>
        <v>0</v>
      </c>
      <c r="AR25" s="420">
        <f>SUM(AR12:AR21)</f>
        <v>0</v>
      </c>
      <c r="AS25" s="363">
        <f>SUM(AS12:AS21)</f>
        <v>0</v>
      </c>
      <c r="AT25" s="420">
        <f>SUM(AT12:AT21)</f>
        <v>0</v>
      </c>
      <c r="AU25" s="363">
        <f>SUM(AU12:AU21)</f>
        <v>0</v>
      </c>
      <c r="AV25" s="353">
        <f>SUM(AV12:AV24)</f>
        <v>0</v>
      </c>
      <c r="AW25" s="363">
        <f>SUM(AW12:AW24)</f>
        <v>0</v>
      </c>
      <c r="AX25" s="353">
        <f>SUM(AX12:AX24)</f>
        <v>0</v>
      </c>
      <c r="AY25" s="363">
        <f>SUM(AY12:AY24)</f>
        <v>0</v>
      </c>
      <c r="AZ25" s="420">
        <f>SUM(AZ12:AZ21)</f>
        <v>0</v>
      </c>
      <c r="BA25" s="363">
        <f>SUM(BA12:BA21)</f>
        <v>0</v>
      </c>
      <c r="BD25" s="336"/>
      <c r="BE25" s="144"/>
      <c r="BF25" s="418"/>
      <c r="BG25" s="580"/>
      <c r="BH25" s="336"/>
      <c r="BI25" s="580"/>
      <c r="BJ25" s="336"/>
      <c r="BK25" s="580"/>
      <c r="BL25" s="336"/>
      <c r="BM25" s="580"/>
      <c r="BN25" s="336"/>
      <c r="BO25" s="580"/>
      <c r="BP25" s="145"/>
      <c r="BQ25" s="145"/>
      <c r="BR25" s="145"/>
      <c r="BS25" s="145"/>
      <c r="BT25" s="145"/>
      <c r="BU25" s="145"/>
      <c r="BV25" s="145"/>
      <c r="BW25" s="145"/>
    </row>
    <row r="26" spans="1:75" ht="13.5" thickBot="1">
      <c r="A26" s="360" t="s">
        <v>155</v>
      </c>
      <c r="B26" s="335">
        <f>D26+F26+H26+J26+L26+N26+P26+R26+T26+V26+X26+Z26+AB26+AD26+AF26+AH26+AJ26+AL26+AN26+AP26+AT26+AR26+AV26+AX26+AZ26+'D Varied (2)'!B26</f>
        <v>0</v>
      </c>
      <c r="C26" s="424">
        <f>B26/B27*100</f>
        <v>0</v>
      </c>
      <c r="D26" s="420">
        <v>0</v>
      </c>
      <c r="E26" s="363">
        <v>0</v>
      </c>
      <c r="F26" s="420">
        <v>0</v>
      </c>
      <c r="G26" s="363">
        <v>0</v>
      </c>
      <c r="H26" s="420">
        <v>0</v>
      </c>
      <c r="I26" s="363">
        <v>0</v>
      </c>
      <c r="J26" s="420">
        <v>0</v>
      </c>
      <c r="K26" s="423">
        <v>0</v>
      </c>
      <c r="L26" s="420"/>
      <c r="M26" s="423"/>
      <c r="N26" s="420">
        <v>0</v>
      </c>
      <c r="O26" s="363">
        <v>0</v>
      </c>
      <c r="P26" s="420"/>
      <c r="Q26" s="363">
        <v>0</v>
      </c>
      <c r="R26" s="420">
        <v>0</v>
      </c>
      <c r="S26" s="363">
        <v>0</v>
      </c>
      <c r="T26" s="420">
        <v>0</v>
      </c>
      <c r="U26" s="363">
        <f>T26/$T27*100</f>
        <v>0</v>
      </c>
      <c r="V26" s="420">
        <v>0</v>
      </c>
      <c r="W26" s="363">
        <v>0</v>
      </c>
      <c r="X26" s="420"/>
      <c r="Y26" s="364">
        <f>X26/$X$27*100</f>
        <v>0</v>
      </c>
      <c r="Z26" s="420"/>
      <c r="AA26" s="363">
        <v>0</v>
      </c>
      <c r="AB26" s="420">
        <v>0</v>
      </c>
      <c r="AC26" s="363">
        <v>0</v>
      </c>
      <c r="AD26" s="420">
        <v>0</v>
      </c>
      <c r="AE26" s="363">
        <f>AD26/$AD27*100</f>
        <v>0</v>
      </c>
      <c r="AF26" s="420">
        <v>0</v>
      </c>
      <c r="AG26" s="363">
        <f>AF26/$AF27*100</f>
        <v>0</v>
      </c>
      <c r="AH26" s="420">
        <v>0</v>
      </c>
      <c r="AI26" s="363">
        <v>0</v>
      </c>
      <c r="AJ26" s="420">
        <v>0</v>
      </c>
      <c r="AK26" s="363">
        <v>0</v>
      </c>
      <c r="AL26" s="420">
        <v>0</v>
      </c>
      <c r="AM26" s="363">
        <v>0</v>
      </c>
      <c r="AN26" s="420"/>
      <c r="AO26" s="363">
        <v>0</v>
      </c>
      <c r="AP26" s="420"/>
      <c r="AQ26" s="363">
        <v>0</v>
      </c>
      <c r="AR26" s="420">
        <v>0</v>
      </c>
      <c r="AS26" s="363">
        <v>0</v>
      </c>
      <c r="AT26" s="420">
        <v>0</v>
      </c>
      <c r="AU26" s="363">
        <v>0</v>
      </c>
      <c r="AV26" s="420">
        <v>0</v>
      </c>
      <c r="AW26" s="423">
        <v>0</v>
      </c>
      <c r="AX26" s="420">
        <v>0</v>
      </c>
      <c r="AY26" s="423">
        <v>0</v>
      </c>
      <c r="AZ26" s="420">
        <v>0</v>
      </c>
      <c r="BA26" s="363">
        <v>0</v>
      </c>
      <c r="BD26" s="336"/>
      <c r="BE26" s="768"/>
      <c r="BF26" s="418"/>
      <c r="BG26" s="580"/>
      <c r="BH26" s="336"/>
      <c r="BI26" s="580"/>
      <c r="BJ26" s="336"/>
      <c r="BK26" s="580"/>
      <c r="BL26" s="336"/>
      <c r="BM26" s="580"/>
      <c r="BN26" s="336"/>
      <c r="BO26" s="580"/>
      <c r="BP26" s="145"/>
      <c r="BQ26" s="145"/>
      <c r="BR26" s="145"/>
      <c r="BS26" s="145"/>
      <c r="BT26" s="145"/>
      <c r="BU26" s="145"/>
      <c r="BV26" s="145"/>
      <c r="BW26" s="145"/>
    </row>
    <row r="27" spans="1:75" ht="13.5" thickBot="1">
      <c r="A27" s="360" t="s">
        <v>157</v>
      </c>
      <c r="B27" s="353">
        <f>SUM(B25:B26)</f>
        <v>1806.4230931500001</v>
      </c>
      <c r="C27" s="424">
        <f>SUM(C25:C26)</f>
        <v>99.999999999999986</v>
      </c>
      <c r="D27" s="353">
        <f>SUM(D25:D26)</f>
        <v>0</v>
      </c>
      <c r="E27" s="363">
        <v>0</v>
      </c>
      <c r="F27" s="353">
        <f>SUM(F25:F26)</f>
        <v>0</v>
      </c>
      <c r="G27" s="363">
        <v>0</v>
      </c>
      <c r="H27" s="353">
        <f>SUM(H25:H26)</f>
        <v>0.114</v>
      </c>
      <c r="I27" s="363">
        <v>0</v>
      </c>
      <c r="J27" s="353">
        <f>SUM(J25:J26)</f>
        <v>0</v>
      </c>
      <c r="K27" s="363">
        <v>0</v>
      </c>
      <c r="L27" s="353"/>
      <c r="M27" s="363"/>
      <c r="N27" s="353">
        <f>SUM(N25:N26)</f>
        <v>0</v>
      </c>
      <c r="O27" s="363">
        <v>0</v>
      </c>
      <c r="P27" s="353">
        <v>0</v>
      </c>
      <c r="Q27" s="363">
        <v>0</v>
      </c>
      <c r="R27" s="353">
        <v>0</v>
      </c>
      <c r="S27" s="363">
        <f>SUM(S25:S26)</f>
        <v>0</v>
      </c>
      <c r="T27" s="353">
        <v>408.02474399999994</v>
      </c>
      <c r="U27" s="363">
        <f>SUM(U25:U26)</f>
        <v>100.00000000000001</v>
      </c>
      <c r="V27" s="353">
        <v>140.69999999999999</v>
      </c>
      <c r="W27" s="363">
        <f>SUM(W25:W26)</f>
        <v>0</v>
      </c>
      <c r="X27" s="353">
        <v>221.66841700000001</v>
      </c>
      <c r="Y27" s="363">
        <f>SUM(Y25:Y26)</f>
        <v>100</v>
      </c>
      <c r="Z27" s="353">
        <v>30.7</v>
      </c>
      <c r="AA27" s="363">
        <f>SUM(AA25:AA26)</f>
        <v>0</v>
      </c>
      <c r="AB27" s="353">
        <v>0</v>
      </c>
      <c r="AC27" s="363">
        <f>SUM(AC25:AC26)</f>
        <v>0</v>
      </c>
      <c r="AD27" s="353">
        <v>171.2</v>
      </c>
      <c r="AE27" s="363">
        <f>SUM(AE25:AE26)</f>
        <v>100</v>
      </c>
      <c r="AF27" s="353">
        <v>88.9</v>
      </c>
      <c r="AG27" s="363">
        <f>SUM(AG25:AG26)</f>
        <v>100</v>
      </c>
      <c r="AH27" s="353">
        <v>33.200000000000003</v>
      </c>
      <c r="AI27" s="363">
        <f>SUM(AI25:AI26)</f>
        <v>0</v>
      </c>
      <c r="AJ27" s="353">
        <f>SUM(AJ25:AJ26)</f>
        <v>0</v>
      </c>
      <c r="AK27" s="363">
        <f>SUM(AK25:AK26)</f>
        <v>0</v>
      </c>
      <c r="AL27" s="353">
        <f>SUM(AL25:AL26)</f>
        <v>0</v>
      </c>
      <c r="AM27" s="363">
        <f>SUM(AM25:AM26)</f>
        <v>0</v>
      </c>
      <c r="AN27" s="353"/>
      <c r="AO27" s="363">
        <f>SUM(AO25:AO26)</f>
        <v>0</v>
      </c>
      <c r="AP27" s="353"/>
      <c r="AQ27" s="363">
        <v>0</v>
      </c>
      <c r="AR27" s="420">
        <f>SUM(AR25:AR26)</f>
        <v>0</v>
      </c>
      <c r="AS27" s="363">
        <v>0</v>
      </c>
      <c r="AT27" s="420">
        <f>SUM(AT25:AT26)</f>
        <v>0</v>
      </c>
      <c r="AU27" s="363">
        <v>0</v>
      </c>
      <c r="AV27" s="353">
        <f>SUM(AV25:AV26)</f>
        <v>0</v>
      </c>
      <c r="AW27" s="363">
        <f>SUM(AW25:AW26)</f>
        <v>0</v>
      </c>
      <c r="AX27" s="353">
        <f>SUM(AX25:AX26)</f>
        <v>0</v>
      </c>
      <c r="AY27" s="363">
        <f>SUM(AY25:AY26)</f>
        <v>0</v>
      </c>
      <c r="AZ27" s="420">
        <f>SUM(AZ25:AZ26)</f>
        <v>0</v>
      </c>
      <c r="BA27" s="363">
        <f>BA25+BA26</f>
        <v>0</v>
      </c>
      <c r="BD27" s="336"/>
      <c r="BE27" s="768"/>
      <c r="BF27" s="418"/>
      <c r="BG27" s="580"/>
      <c r="BH27" s="336"/>
      <c r="BI27" s="580"/>
      <c r="BJ27" s="336"/>
      <c r="BK27" s="580"/>
      <c r="BL27" s="336"/>
      <c r="BM27" s="580"/>
      <c r="BN27" s="336"/>
      <c r="BO27" s="580"/>
      <c r="BP27" s="145"/>
      <c r="BQ27" s="145"/>
      <c r="BR27" s="145"/>
      <c r="BS27" s="145"/>
      <c r="BT27" s="145"/>
      <c r="BU27" s="145"/>
      <c r="BV27" s="145"/>
      <c r="BW27" s="145"/>
    </row>
    <row r="28" spans="1:75">
      <c r="A28" s="346" t="s">
        <v>1353</v>
      </c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  <c r="AR28" s="419"/>
      <c r="AS28" s="364"/>
      <c r="AT28" s="419"/>
      <c r="AU28" s="364"/>
      <c r="AV28" s="419"/>
      <c r="AW28" s="364"/>
      <c r="AX28" s="419"/>
      <c r="AY28" s="364"/>
      <c r="AZ28" s="419"/>
      <c r="BA28" s="364"/>
      <c r="BD28" s="336"/>
      <c r="BE28" s="768"/>
      <c r="BF28" s="418"/>
      <c r="BG28" s="580"/>
      <c r="BH28" s="336"/>
      <c r="BI28" s="580"/>
      <c r="BJ28" s="336"/>
      <c r="BK28" s="580"/>
      <c r="BL28" s="336"/>
      <c r="BM28" s="580"/>
      <c r="BN28" s="336"/>
      <c r="BO28" s="580"/>
      <c r="BP28" s="145"/>
      <c r="BQ28" s="145"/>
      <c r="BR28" s="145"/>
      <c r="BS28" s="145"/>
      <c r="BT28" s="145"/>
      <c r="BU28" s="145"/>
      <c r="BV28" s="145"/>
      <c r="BW28" s="145"/>
    </row>
    <row r="29" spans="1:75">
      <c r="A29" s="349" t="s">
        <v>161</v>
      </c>
      <c r="B29" s="335">
        <f>D29+F29+H29+J29+L29+N29+P29+R29+T29+V29+X29+Z29+AB29+AD29+AF29+AH29+AJ29+AL29+AN29+AP29+AT29+AR29+AV29+AX29+AZ29+'D Varied (2)'!B29</f>
        <v>5601.9899271900013</v>
      </c>
      <c r="C29" s="423">
        <f t="shared" ref="C29:C35" si="7">B29/$B$38*100</f>
        <v>16.558852302872275</v>
      </c>
      <c r="D29" s="418">
        <v>49.64</v>
      </c>
      <c r="E29" s="423">
        <f t="shared" ref="E29:G35" si="8">D29/$D$38*100</f>
        <v>1.5233942598970756</v>
      </c>
      <c r="F29" s="418">
        <v>0</v>
      </c>
      <c r="G29" s="423">
        <f t="shared" si="8"/>
        <v>0</v>
      </c>
      <c r="H29" s="418">
        <v>8.1000000000000003E-2</v>
      </c>
      <c r="I29" s="423">
        <f t="shared" ref="I29:I35" si="9">H29/$H$38*100</f>
        <v>14.944649446494465</v>
      </c>
      <c r="J29" s="418">
        <v>93.9</v>
      </c>
      <c r="K29" s="423">
        <f t="shared" ref="K29:K35" si="10">J29/$J$38*100</f>
        <v>28.060004781257476</v>
      </c>
      <c r="L29" s="418"/>
      <c r="M29" s="423"/>
      <c r="N29" s="418">
        <v>53.1</v>
      </c>
      <c r="O29" s="423">
        <f t="shared" ref="O29:O35" si="11">N29/$N$38*100</f>
        <v>20.717908700741319</v>
      </c>
      <c r="P29" s="418"/>
      <c r="Q29" s="423">
        <f t="shared" ref="Q29:Q35" si="12">P29/$P$38*100</f>
        <v>0</v>
      </c>
      <c r="R29" s="418">
        <v>549.6</v>
      </c>
      <c r="S29" s="423">
        <f>R29/$R$38*100</f>
        <v>20.25129886878662</v>
      </c>
      <c r="T29" s="418">
        <v>646.05041207999989</v>
      </c>
      <c r="U29" s="423">
        <f t="shared" ref="U29:U35" si="13">T29/$T$38*100</f>
        <v>35.224222871252209</v>
      </c>
      <c r="V29" s="418">
        <v>89.9</v>
      </c>
      <c r="W29" s="423">
        <v>0</v>
      </c>
      <c r="X29" s="418">
        <v>0.21762500000000001</v>
      </c>
      <c r="Y29" s="364">
        <f>X29/$X$38*100</f>
        <v>4.9788882132306318E-2</v>
      </c>
      <c r="Z29" s="418">
        <v>65.165999999999997</v>
      </c>
      <c r="AA29" s="423">
        <f>Z29/$Z$38*100</f>
        <v>36.822774224171056</v>
      </c>
      <c r="AB29" s="418">
        <v>8.6999999999999993</v>
      </c>
      <c r="AC29" s="423">
        <f>AB29/$AB$38*100</f>
        <v>0.69014754878629225</v>
      </c>
      <c r="AD29" s="418">
        <v>416.2</v>
      </c>
      <c r="AE29" s="423">
        <f t="shared" ref="AE29:AE35" si="14">AD29/$AD$38*100</f>
        <v>15.689083232810614</v>
      </c>
      <c r="AF29" s="418">
        <v>640.4</v>
      </c>
      <c r="AG29" s="423">
        <f t="shared" ref="AG29:AG35" si="15">AF29/$AF$38*100</f>
        <v>39.932655733616009</v>
      </c>
      <c r="AH29" s="418">
        <v>738.5</v>
      </c>
      <c r="AI29" s="423">
        <f>AH29/$AH$38*100</f>
        <v>72.430364848960366</v>
      </c>
      <c r="AJ29" s="418">
        <v>0</v>
      </c>
      <c r="AK29" s="423">
        <f>AJ29/$AJ$38*100</f>
        <v>0</v>
      </c>
      <c r="AL29" s="418">
        <v>0</v>
      </c>
      <c r="AM29" s="423">
        <f>AL29/$AL$38*100</f>
        <v>0</v>
      </c>
      <c r="AN29" s="418">
        <v>156.70640055999999</v>
      </c>
      <c r="AO29" s="423">
        <f t="shared" ref="AO29:AO35" si="16">AN29/$AN$38*100</f>
        <v>39.813036463773486</v>
      </c>
      <c r="AP29" s="418">
        <v>241.9</v>
      </c>
      <c r="AQ29" s="423">
        <f>AP29/$AP$38*100</f>
        <v>91.421012849584272</v>
      </c>
      <c r="AR29" s="418"/>
      <c r="AS29" s="423"/>
      <c r="AT29" s="418"/>
      <c r="AU29" s="423"/>
      <c r="AV29" s="418">
        <v>96.42</v>
      </c>
      <c r="AW29" s="423">
        <f>AV29/$AV$38*100</f>
        <v>25.61500451623187</v>
      </c>
      <c r="AX29" s="418">
        <v>0</v>
      </c>
      <c r="AY29" s="423">
        <f>AX29/$AV$38*100</f>
        <v>0</v>
      </c>
      <c r="AZ29" s="418"/>
      <c r="BA29" s="423"/>
      <c r="BD29" s="336"/>
      <c r="BE29" s="768"/>
      <c r="BF29" s="418"/>
      <c r="BG29" s="580"/>
      <c r="BH29" s="336"/>
      <c r="BI29" s="580"/>
      <c r="BJ29" s="336"/>
      <c r="BK29" s="580"/>
      <c r="BL29" s="336"/>
      <c r="BM29" s="580"/>
      <c r="BN29" s="336"/>
      <c r="BO29" s="580"/>
      <c r="BP29" s="145"/>
      <c r="BQ29" s="145"/>
      <c r="BR29" s="145"/>
      <c r="BS29" s="145"/>
      <c r="BT29" s="145"/>
      <c r="BU29" s="145"/>
      <c r="BV29" s="145"/>
      <c r="BW29" s="145"/>
    </row>
    <row r="30" spans="1:75">
      <c r="A30" s="349" t="s">
        <v>163</v>
      </c>
      <c r="B30" s="335">
        <f>D30+F30+H30+J30+L30+N30+P30+R30+T30+V30+X30+Z30+AB30+AD30+AF30+AH30+AJ30+AL30+AN30+AP30+AT30+AR30+AV30+AX30+AZ30+'D Varied (2)'!B30</f>
        <v>1251.6564874300002</v>
      </c>
      <c r="C30" s="423">
        <f t="shared" si="7"/>
        <v>3.6997558329565923</v>
      </c>
      <c r="D30" s="418">
        <v>0</v>
      </c>
      <c r="E30" s="423">
        <f t="shared" si="8"/>
        <v>0</v>
      </c>
      <c r="F30" s="418">
        <v>0</v>
      </c>
      <c r="G30" s="423">
        <f t="shared" si="8"/>
        <v>0</v>
      </c>
      <c r="H30" s="418">
        <v>0.08</v>
      </c>
      <c r="I30" s="423">
        <f t="shared" si="9"/>
        <v>14.760147601476014</v>
      </c>
      <c r="J30" s="418">
        <v>1.52</v>
      </c>
      <c r="K30" s="423">
        <f t="shared" si="10"/>
        <v>0.45421945971790584</v>
      </c>
      <c r="L30" s="418"/>
      <c r="M30" s="423"/>
      <c r="N30" s="418">
        <v>0</v>
      </c>
      <c r="O30" s="423">
        <f t="shared" si="11"/>
        <v>0</v>
      </c>
      <c r="P30" s="418"/>
      <c r="Q30" s="423">
        <f t="shared" si="12"/>
        <v>0</v>
      </c>
      <c r="R30" s="418">
        <v>0</v>
      </c>
      <c r="S30" s="423">
        <f t="shared" ref="S30:S35" si="17">R30/$R$38*100</f>
        <v>0</v>
      </c>
      <c r="T30" s="418">
        <v>122.726693</v>
      </c>
      <c r="U30" s="423">
        <f t="shared" si="13"/>
        <v>6.6913545841813358</v>
      </c>
      <c r="V30" s="418">
        <v>0</v>
      </c>
      <c r="W30" s="423">
        <v>0</v>
      </c>
      <c r="X30" s="418">
        <v>0.241032</v>
      </c>
      <c r="Y30" s="364">
        <f t="shared" ref="Y30:Y35" si="18">X30/$X$38*100</f>
        <v>5.5144003851184641E-2</v>
      </c>
      <c r="Z30" s="418"/>
      <c r="AA30" s="423">
        <f t="shared" ref="AA30:AA35" si="19">Z30/$Z$38*100</f>
        <v>0</v>
      </c>
      <c r="AB30" s="418">
        <v>63.4</v>
      </c>
      <c r="AC30" s="423">
        <f t="shared" ref="AC30:AC35" si="20">AB30/$AB$38*100</f>
        <v>5.0293511026495317</v>
      </c>
      <c r="AD30" s="418">
        <v>429.3</v>
      </c>
      <c r="AE30" s="423">
        <f t="shared" si="14"/>
        <v>16.182901085645355</v>
      </c>
      <c r="AF30" s="418">
        <v>218.1</v>
      </c>
      <c r="AG30" s="423">
        <f t="shared" si="15"/>
        <v>13.599800461432935</v>
      </c>
      <c r="AH30" s="418">
        <v>112.9</v>
      </c>
      <c r="AI30" s="423">
        <f t="shared" ref="AI30:AI35" si="21">AH30/$AH$38*100</f>
        <v>11.072969792075323</v>
      </c>
      <c r="AJ30" s="418">
        <v>67.340762430000012</v>
      </c>
      <c r="AK30" s="423">
        <f t="shared" ref="AK30:AK35" si="22">AJ30/$AJ$38*100</f>
        <v>3.0306720542119301</v>
      </c>
      <c r="AL30" s="418">
        <v>0</v>
      </c>
      <c r="AM30" s="423">
        <f t="shared" ref="AM30:AM35" si="23">AL30/$AL$38*100</f>
        <v>0</v>
      </c>
      <c r="AN30" s="418"/>
      <c r="AO30" s="423">
        <f t="shared" si="16"/>
        <v>0</v>
      </c>
      <c r="AP30" s="418"/>
      <c r="AQ30" s="423">
        <f t="shared" ref="AQ30:AQ35" si="24">AP30/$AP$38*100</f>
        <v>0</v>
      </c>
      <c r="AR30" s="418"/>
      <c r="AS30" s="423"/>
      <c r="AT30" s="418"/>
      <c r="AU30" s="423"/>
      <c r="AV30" s="418">
        <v>0</v>
      </c>
      <c r="AW30" s="423">
        <f t="shared" ref="AW30:AY35" si="25">AV30/$AV$38*100</f>
        <v>0</v>
      </c>
      <c r="AX30" s="418">
        <v>0</v>
      </c>
      <c r="AY30" s="423">
        <f t="shared" si="25"/>
        <v>0</v>
      </c>
      <c r="AZ30" s="418"/>
      <c r="BA30" s="423"/>
      <c r="BD30" s="336"/>
      <c r="BE30" s="768"/>
      <c r="BF30" s="418"/>
      <c r="BG30" s="580"/>
      <c r="BH30" s="336"/>
      <c r="BI30" s="580"/>
      <c r="BJ30" s="336"/>
      <c r="BK30" s="580"/>
      <c r="BL30" s="336"/>
      <c r="BM30" s="580"/>
      <c r="BN30" s="336"/>
      <c r="BO30" s="580"/>
      <c r="BP30" s="145"/>
      <c r="BQ30" s="145"/>
      <c r="BR30" s="145"/>
      <c r="BS30" s="145"/>
      <c r="BT30" s="145"/>
      <c r="BU30" s="145"/>
      <c r="BV30" s="145"/>
      <c r="BW30" s="145"/>
    </row>
    <row r="31" spans="1:75">
      <c r="A31" s="349" t="s">
        <v>165</v>
      </c>
      <c r="B31" s="335">
        <f>D31+F31+H31+J31+L31+N31+P31+R31+T31+V31+X31+Z31+AB31+AD31+AF31+AH31+AJ31+AL31+AN31+AP31+AT31+AR31+AV31+AX31+AZ31+'D Varied (2)'!B31</f>
        <v>3027.7889023900002</v>
      </c>
      <c r="C31" s="423">
        <f t="shared" si="7"/>
        <v>8.9498035324209724</v>
      </c>
      <c r="D31" s="418">
        <v>1527.4549999999999</v>
      </c>
      <c r="E31" s="423">
        <f t="shared" si="8"/>
        <v>46.875829557838181</v>
      </c>
      <c r="F31" s="418">
        <v>0</v>
      </c>
      <c r="G31" s="423">
        <f t="shared" si="8"/>
        <v>0</v>
      </c>
      <c r="H31" s="418">
        <v>0</v>
      </c>
      <c r="I31" s="423">
        <f t="shared" si="9"/>
        <v>0</v>
      </c>
      <c r="J31" s="418">
        <v>0</v>
      </c>
      <c r="K31" s="423">
        <f t="shared" si="10"/>
        <v>0</v>
      </c>
      <c r="L31" s="418"/>
      <c r="M31" s="423"/>
      <c r="N31" s="418">
        <v>0</v>
      </c>
      <c r="O31" s="423">
        <f t="shared" si="11"/>
        <v>0</v>
      </c>
      <c r="P31" s="418"/>
      <c r="Q31" s="423">
        <f t="shared" si="12"/>
        <v>0</v>
      </c>
      <c r="R31" s="418">
        <v>527.4</v>
      </c>
      <c r="S31" s="423">
        <f t="shared" si="17"/>
        <v>19.433287888278858</v>
      </c>
      <c r="T31" s="418">
        <v>220.91007298</v>
      </c>
      <c r="U31" s="423">
        <f t="shared" si="13"/>
        <v>12.044548691021573</v>
      </c>
      <c r="V31" s="418">
        <v>80.3</v>
      </c>
      <c r="W31" s="423">
        <v>0</v>
      </c>
      <c r="X31" s="418"/>
      <c r="Y31" s="364">
        <f t="shared" si="18"/>
        <v>0</v>
      </c>
      <c r="Z31" s="418">
        <v>22.106000000000002</v>
      </c>
      <c r="AA31" s="423">
        <f t="shared" si="19"/>
        <v>12.491241552335964</v>
      </c>
      <c r="AB31" s="418">
        <v>181.7</v>
      </c>
      <c r="AC31" s="423">
        <f t="shared" si="20"/>
        <v>14.413771220053942</v>
      </c>
      <c r="AD31" s="418">
        <v>208.2</v>
      </c>
      <c r="AE31" s="423">
        <f t="shared" si="14"/>
        <v>7.8483112183353425</v>
      </c>
      <c r="AF31" s="418">
        <v>126.3</v>
      </c>
      <c r="AG31" s="423">
        <f t="shared" si="15"/>
        <v>7.8755378187940384</v>
      </c>
      <c r="AH31" s="418">
        <v>35.9</v>
      </c>
      <c r="AI31" s="423">
        <f t="shared" si="21"/>
        <v>3.5209886229894072</v>
      </c>
      <c r="AJ31" s="418">
        <v>92.572829409999997</v>
      </c>
      <c r="AK31" s="423">
        <f t="shared" si="22"/>
        <v>4.1662416187201936</v>
      </c>
      <c r="AL31" s="418">
        <v>0</v>
      </c>
      <c r="AM31" s="423">
        <f t="shared" si="23"/>
        <v>0</v>
      </c>
      <c r="AN31" s="418"/>
      <c r="AO31" s="423">
        <f t="shared" si="16"/>
        <v>0</v>
      </c>
      <c r="AP31" s="418"/>
      <c r="AQ31" s="423">
        <f t="shared" si="24"/>
        <v>0</v>
      </c>
      <c r="AR31" s="418"/>
      <c r="AS31" s="423"/>
      <c r="AT31" s="418"/>
      <c r="AU31" s="423"/>
      <c r="AV31" s="418">
        <v>0</v>
      </c>
      <c r="AW31" s="423">
        <f t="shared" si="25"/>
        <v>0</v>
      </c>
      <c r="AX31" s="418">
        <v>0</v>
      </c>
      <c r="AY31" s="423">
        <f t="shared" si="25"/>
        <v>0</v>
      </c>
      <c r="AZ31" s="418"/>
      <c r="BA31" s="423"/>
      <c r="BD31" s="336"/>
      <c r="BE31" s="768"/>
      <c r="BF31" s="418"/>
      <c r="BG31" s="580"/>
      <c r="BH31" s="336"/>
      <c r="BI31" s="580"/>
      <c r="BJ31" s="336"/>
      <c r="BK31" s="580"/>
      <c r="BL31" s="336"/>
      <c r="BM31" s="580"/>
      <c r="BN31" s="336"/>
      <c r="BO31" s="580"/>
      <c r="BP31" s="145"/>
      <c r="BQ31" s="145"/>
      <c r="BR31" s="145"/>
      <c r="BS31" s="145"/>
      <c r="BT31" s="145"/>
      <c r="BU31" s="145"/>
      <c r="BV31" s="145"/>
      <c r="BW31" s="145"/>
    </row>
    <row r="32" spans="1:75">
      <c r="A32" s="349" t="s">
        <v>167</v>
      </c>
      <c r="B32" s="335">
        <f>D32+F32+H32+J32+L32+N32+P32+R32+T32+V32+X32+Z32+AB32+AD32+AF32+AH32+AJ32+AL32+AN32+AP32+AT32+AR32+AV32+AX32+AZ32+'D Varied (2)'!B32</f>
        <v>977.21285455999998</v>
      </c>
      <c r="C32" s="423">
        <f t="shared" si="7"/>
        <v>2.888531314308167</v>
      </c>
      <c r="D32" s="418">
        <v>0</v>
      </c>
      <c r="E32" s="423">
        <f t="shared" si="8"/>
        <v>0</v>
      </c>
      <c r="F32" s="418">
        <v>0</v>
      </c>
      <c r="G32" s="423">
        <f t="shared" si="8"/>
        <v>0</v>
      </c>
      <c r="H32" s="418">
        <v>0</v>
      </c>
      <c r="I32" s="423">
        <f t="shared" si="9"/>
        <v>0</v>
      </c>
      <c r="J32" s="418">
        <v>0.56999999999999995</v>
      </c>
      <c r="K32" s="423">
        <f t="shared" si="10"/>
        <v>0.17033229739421468</v>
      </c>
      <c r="L32" s="418"/>
      <c r="M32" s="423"/>
      <c r="N32" s="418">
        <v>0</v>
      </c>
      <c r="O32" s="423">
        <f t="shared" si="11"/>
        <v>0</v>
      </c>
      <c r="P32" s="418"/>
      <c r="Q32" s="423">
        <f t="shared" si="12"/>
        <v>0</v>
      </c>
      <c r="R32" s="418">
        <v>0</v>
      </c>
      <c r="S32" s="423">
        <f t="shared" si="17"/>
        <v>0</v>
      </c>
      <c r="T32" s="418">
        <v>120.02014</v>
      </c>
      <c r="U32" s="423">
        <f t="shared" si="13"/>
        <v>6.5437868026239867</v>
      </c>
      <c r="V32" s="418">
        <v>0</v>
      </c>
      <c r="W32" s="423">
        <v>0</v>
      </c>
      <c r="X32" s="418"/>
      <c r="Y32" s="364">
        <f t="shared" si="18"/>
        <v>0</v>
      </c>
      <c r="Z32" s="418"/>
      <c r="AA32" s="423">
        <f t="shared" si="19"/>
        <v>0</v>
      </c>
      <c r="AB32" s="418">
        <v>0</v>
      </c>
      <c r="AC32" s="423">
        <f t="shared" si="20"/>
        <v>0</v>
      </c>
      <c r="AD32" s="418">
        <v>0</v>
      </c>
      <c r="AE32" s="423">
        <f t="shared" si="14"/>
        <v>0</v>
      </c>
      <c r="AF32" s="418">
        <v>0</v>
      </c>
      <c r="AG32" s="423">
        <f t="shared" si="15"/>
        <v>0</v>
      </c>
      <c r="AH32" s="418">
        <v>56.9</v>
      </c>
      <c r="AI32" s="423">
        <f t="shared" si="21"/>
        <v>5.5806198509219298</v>
      </c>
      <c r="AJ32" s="418">
        <v>338.97671456</v>
      </c>
      <c r="AK32" s="423">
        <f t="shared" si="22"/>
        <v>15.25565227915947</v>
      </c>
      <c r="AL32" s="418">
        <v>0</v>
      </c>
      <c r="AM32" s="423">
        <f t="shared" si="23"/>
        <v>0</v>
      </c>
      <c r="AN32" s="418"/>
      <c r="AO32" s="423">
        <f t="shared" si="16"/>
        <v>0</v>
      </c>
      <c r="AP32" s="418"/>
      <c r="AQ32" s="423">
        <f t="shared" si="24"/>
        <v>0</v>
      </c>
      <c r="AR32" s="418"/>
      <c r="AS32" s="423"/>
      <c r="AT32" s="418"/>
      <c r="AU32" s="423"/>
      <c r="AV32" s="418">
        <v>0</v>
      </c>
      <c r="AW32" s="423">
        <f t="shared" si="25"/>
        <v>0</v>
      </c>
      <c r="AX32" s="418">
        <v>0</v>
      </c>
      <c r="AY32" s="423">
        <f t="shared" si="25"/>
        <v>0</v>
      </c>
      <c r="AZ32" s="418"/>
      <c r="BA32" s="423"/>
      <c r="BD32" s="336"/>
      <c r="BE32" s="768"/>
      <c r="BF32" s="418"/>
      <c r="BG32" s="580"/>
      <c r="BH32" s="336"/>
      <c r="BI32" s="580"/>
      <c r="BJ32" s="336"/>
      <c r="BK32" s="580"/>
      <c r="BL32" s="336"/>
      <c r="BM32" s="580"/>
      <c r="BN32" s="336"/>
      <c r="BO32" s="580"/>
      <c r="BP32" s="145"/>
      <c r="BQ32" s="145"/>
      <c r="BR32" s="145"/>
      <c r="BS32" s="145"/>
      <c r="BT32" s="145"/>
      <c r="BU32" s="145"/>
      <c r="BV32" s="145"/>
      <c r="BW32" s="145"/>
    </row>
    <row r="33" spans="1:75" ht="16.5" customHeight="1">
      <c r="A33" s="349" t="s">
        <v>169</v>
      </c>
      <c r="B33" s="335">
        <f>D33+F33+H33+J33+L33+N33+P33+R33+T33+V33+X33+Z33+AB33+AD33+AF33+AH33+AJ33+AL33+AN33+AP33+AT33+AR33+AV33+AX33+AZ33+'D Varied (2)'!B33</f>
        <v>16716.388276363548</v>
      </c>
      <c r="C33" s="423">
        <f t="shared" si="7"/>
        <v>49.411764052317153</v>
      </c>
      <c r="D33" s="418">
        <v>1583.7629999999999</v>
      </c>
      <c r="E33" s="423">
        <f t="shared" si="8"/>
        <v>48.603857035402335</v>
      </c>
      <c r="F33" s="418">
        <v>0.86</v>
      </c>
      <c r="G33" s="423">
        <f t="shared" si="8"/>
        <v>2.639240659773338E-2</v>
      </c>
      <c r="H33" s="418">
        <v>3.5999999999999997E-2</v>
      </c>
      <c r="I33" s="423">
        <f t="shared" si="9"/>
        <v>6.6420664206642055</v>
      </c>
      <c r="J33" s="418">
        <v>179.71</v>
      </c>
      <c r="K33" s="423">
        <f t="shared" si="10"/>
        <v>53.702486253884771</v>
      </c>
      <c r="L33" s="418"/>
      <c r="M33" s="423"/>
      <c r="N33" s="418">
        <v>203.2</v>
      </c>
      <c r="O33" s="423">
        <f t="shared" si="11"/>
        <v>79.282091299258667</v>
      </c>
      <c r="P33" s="418">
        <v>9.3390000000000004</v>
      </c>
      <c r="Q33" s="423">
        <f t="shared" si="12"/>
        <v>4.4185067254602322</v>
      </c>
      <c r="R33" s="418">
        <v>1482.6</v>
      </c>
      <c r="S33" s="423">
        <f t="shared" si="17"/>
        <v>54.629868454990969</v>
      </c>
      <c r="T33" s="418">
        <v>351.06430599999999</v>
      </c>
      <c r="U33" s="423">
        <f t="shared" si="13"/>
        <v>19.140870627839202</v>
      </c>
      <c r="V33" s="418">
        <v>68.900000000000006</v>
      </c>
      <c r="W33" s="423">
        <v>0</v>
      </c>
      <c r="X33" s="418"/>
      <c r="Y33" s="364">
        <f t="shared" si="18"/>
        <v>0</v>
      </c>
      <c r="Z33" s="418">
        <v>89.7</v>
      </c>
      <c r="AA33" s="423">
        <f t="shared" si="19"/>
        <v>50.685984223492987</v>
      </c>
      <c r="AB33" s="418">
        <v>7.5</v>
      </c>
      <c r="AC33" s="423">
        <f t="shared" si="20"/>
        <v>0.59495478343645891</v>
      </c>
      <c r="AD33" s="418">
        <v>343.4</v>
      </c>
      <c r="AE33" s="423">
        <f t="shared" si="14"/>
        <v>12.944813027744267</v>
      </c>
      <c r="AF33" s="418">
        <v>162</v>
      </c>
      <c r="AG33" s="423">
        <f t="shared" si="15"/>
        <v>10.101639957598055</v>
      </c>
      <c r="AH33" s="418">
        <v>3.9</v>
      </c>
      <c r="AI33" s="423">
        <f t="shared" si="21"/>
        <v>0.38250294233032561</v>
      </c>
      <c r="AJ33" s="418">
        <v>1680.27267908</v>
      </c>
      <c r="AK33" s="423">
        <f t="shared" si="22"/>
        <v>75.620697898052669</v>
      </c>
      <c r="AL33" s="418">
        <v>0</v>
      </c>
      <c r="AM33" s="423">
        <f t="shared" si="23"/>
        <v>0</v>
      </c>
      <c r="AN33" s="418">
        <v>236.89934890999999</v>
      </c>
      <c r="AO33" s="423">
        <f t="shared" si="16"/>
        <v>60.186963536226514</v>
      </c>
      <c r="AP33" s="418">
        <v>22.7</v>
      </c>
      <c r="AQ33" s="423">
        <f t="shared" si="24"/>
        <v>8.5789871504157205</v>
      </c>
      <c r="AR33" s="418"/>
      <c r="AS33" s="423"/>
      <c r="AT33" s="418"/>
      <c r="AU33" s="423"/>
      <c r="AV33" s="418">
        <v>55.63</v>
      </c>
      <c r="AW33" s="423">
        <f t="shared" si="25"/>
        <v>14.778704638435791</v>
      </c>
      <c r="AX33" s="418">
        <v>0</v>
      </c>
      <c r="AY33" s="423">
        <f t="shared" si="25"/>
        <v>0</v>
      </c>
      <c r="AZ33" s="418"/>
      <c r="BA33" s="423"/>
      <c r="BD33" s="336"/>
      <c r="BE33" s="144"/>
      <c r="BF33" s="336"/>
      <c r="BG33" s="580"/>
      <c r="BH33" s="336"/>
      <c r="BI33" s="580"/>
      <c r="BJ33" s="336"/>
      <c r="BK33" s="580"/>
      <c r="BL33" s="336"/>
      <c r="BM33" s="580"/>
      <c r="BN33" s="336"/>
      <c r="BO33" s="580"/>
      <c r="BP33" s="145"/>
      <c r="BQ33" s="145"/>
      <c r="BR33" s="145"/>
      <c r="BS33" s="145"/>
      <c r="BT33" s="145"/>
      <c r="BU33" s="145"/>
      <c r="BV33" s="145"/>
      <c r="BW33" s="145"/>
    </row>
    <row r="34" spans="1:75">
      <c r="A34" s="349" t="s">
        <v>171</v>
      </c>
      <c r="B34" s="335">
        <f>D34+F34+H34+J34+L34+N34+P34+R34+T34+V34+X34+Z34+AB34+AD34+AF34+AH34+AJ34+AL34+AN34+AP34+AT34+AR34+AV34+AX34+AZ34+'D Varied (2)'!B34</f>
        <v>2419.4357441857992</v>
      </c>
      <c r="C34" s="423">
        <f t="shared" si="7"/>
        <v>7.1515800037074415</v>
      </c>
      <c r="D34" s="418">
        <v>0</v>
      </c>
      <c r="E34" s="423">
        <f t="shared" si="8"/>
        <v>0</v>
      </c>
      <c r="F34" s="418">
        <v>42.018000000000001</v>
      </c>
      <c r="G34" s="423">
        <f t="shared" si="8"/>
        <v>1.2894838842134433</v>
      </c>
      <c r="H34" s="418">
        <v>0.34499999999999997</v>
      </c>
      <c r="I34" s="423">
        <f t="shared" si="9"/>
        <v>63.653136531365305</v>
      </c>
      <c r="J34" s="418">
        <v>0</v>
      </c>
      <c r="K34" s="423">
        <f t="shared" si="10"/>
        <v>0</v>
      </c>
      <c r="L34" s="418"/>
      <c r="M34" s="423"/>
      <c r="N34" s="418">
        <v>0</v>
      </c>
      <c r="O34" s="423">
        <f t="shared" si="11"/>
        <v>0</v>
      </c>
      <c r="P34" s="418">
        <v>202.02199999999999</v>
      </c>
      <c r="Q34" s="423">
        <f t="shared" si="12"/>
        <v>95.581493274539767</v>
      </c>
      <c r="R34" s="418">
        <v>0</v>
      </c>
      <c r="S34" s="423">
        <f t="shared" si="17"/>
        <v>0</v>
      </c>
      <c r="T34" s="418">
        <v>31.736670839999999</v>
      </c>
      <c r="U34" s="423">
        <f t="shared" si="13"/>
        <v>1.7303596529883527</v>
      </c>
      <c r="V34" s="418">
        <v>0</v>
      </c>
      <c r="W34" s="423">
        <v>0</v>
      </c>
      <c r="X34" s="418">
        <v>436.63691670999998</v>
      </c>
      <c r="Y34" s="364">
        <f t="shared" si="18"/>
        <v>99.895067114016499</v>
      </c>
      <c r="Z34" s="418"/>
      <c r="AA34" s="423">
        <f t="shared" si="19"/>
        <v>0</v>
      </c>
      <c r="AB34" s="418">
        <v>995.9</v>
      </c>
      <c r="AC34" s="423">
        <f t="shared" si="20"/>
        <v>79.002062509915916</v>
      </c>
      <c r="AD34" s="418">
        <v>0</v>
      </c>
      <c r="AE34" s="423">
        <f t="shared" si="14"/>
        <v>0</v>
      </c>
      <c r="AF34" s="418">
        <v>0</v>
      </c>
      <c r="AG34" s="423">
        <f t="shared" si="15"/>
        <v>0</v>
      </c>
      <c r="AH34" s="418">
        <v>0</v>
      </c>
      <c r="AI34" s="423">
        <f t="shared" si="21"/>
        <v>0</v>
      </c>
      <c r="AJ34" s="418">
        <v>42.811587335029991</v>
      </c>
      <c r="AK34" s="423">
        <f t="shared" si="22"/>
        <v>1.9267361498557474</v>
      </c>
      <c r="AL34" s="418">
        <v>0</v>
      </c>
      <c r="AM34" s="423">
        <f t="shared" si="23"/>
        <v>0</v>
      </c>
      <c r="AN34" s="418"/>
      <c r="AO34" s="423">
        <f t="shared" si="16"/>
        <v>0</v>
      </c>
      <c r="AP34" s="418"/>
      <c r="AQ34" s="423">
        <f t="shared" si="24"/>
        <v>0</v>
      </c>
      <c r="AR34" s="418"/>
      <c r="AS34" s="423"/>
      <c r="AT34" s="418"/>
      <c r="AU34" s="423"/>
      <c r="AV34" s="418">
        <v>224.37</v>
      </c>
      <c r="AW34" s="423">
        <f t="shared" si="25"/>
        <v>59.606290845332346</v>
      </c>
      <c r="AX34" s="418">
        <v>78.900000000000006</v>
      </c>
      <c r="AY34" s="423">
        <f t="shared" si="25"/>
        <v>20.960629084533235</v>
      </c>
      <c r="AZ34" s="418"/>
      <c r="BA34" s="423"/>
      <c r="BD34" s="336"/>
      <c r="BE34" s="145"/>
      <c r="BF34" s="145"/>
      <c r="BG34" s="145"/>
      <c r="BH34" s="336"/>
      <c r="BI34" s="580"/>
      <c r="BJ34" s="336"/>
      <c r="BK34" s="580"/>
      <c r="BL34" s="336"/>
      <c r="BM34" s="580"/>
      <c r="BN34" s="336"/>
      <c r="BO34" s="580"/>
      <c r="BP34" s="145"/>
      <c r="BQ34" s="145"/>
      <c r="BR34" s="145"/>
      <c r="BS34" s="145"/>
      <c r="BT34" s="145"/>
      <c r="BU34" s="145"/>
      <c r="BV34" s="145"/>
      <c r="BW34" s="145"/>
    </row>
    <row r="35" spans="1:75" ht="16.5" customHeight="1" thickBot="1">
      <c r="A35" s="349" t="s">
        <v>173</v>
      </c>
      <c r="B35" s="335">
        <f>D35+F35+H35+J35+L35+N35+P35+R35+T35+V35+X35+Z35+AB35+AD35+AF35+AH35+AJ35+AL35+AN35+AP35+AT35+AR35+AV35+AX35+AZ35+'D Varied (2)'!B35</f>
        <v>3836.3140527600003</v>
      </c>
      <c r="C35" s="423">
        <f t="shared" si="7"/>
        <v>11.339712961417407</v>
      </c>
      <c r="D35" s="418">
        <v>97.655000000000001</v>
      </c>
      <c r="E35" s="423">
        <f t="shared" si="8"/>
        <v>2.9969191468623877</v>
      </c>
      <c r="F35" s="418">
        <v>0</v>
      </c>
      <c r="G35" s="423">
        <f t="shared" si="8"/>
        <v>0</v>
      </c>
      <c r="H35" s="418">
        <v>0</v>
      </c>
      <c r="I35" s="423">
        <f t="shared" si="9"/>
        <v>0</v>
      </c>
      <c r="J35" s="418">
        <v>58.94</v>
      </c>
      <c r="K35" s="423">
        <f t="shared" si="10"/>
        <v>17.612957207745637</v>
      </c>
      <c r="L35" s="418"/>
      <c r="M35" s="423"/>
      <c r="N35" s="418">
        <v>0</v>
      </c>
      <c r="O35" s="423">
        <f t="shared" si="11"/>
        <v>0</v>
      </c>
      <c r="P35" s="418"/>
      <c r="Q35" s="423">
        <f t="shared" si="12"/>
        <v>0</v>
      </c>
      <c r="R35" s="418">
        <v>154.30000000000001</v>
      </c>
      <c r="S35" s="423">
        <f t="shared" si="17"/>
        <v>5.6855447879435497</v>
      </c>
      <c r="T35" s="418">
        <v>341.60005275999998</v>
      </c>
      <c r="U35" s="423">
        <f t="shared" si="13"/>
        <v>18.624856770093302</v>
      </c>
      <c r="V35" s="418">
        <v>441.9</v>
      </c>
      <c r="W35" s="423">
        <v>0</v>
      </c>
      <c r="X35" s="418"/>
      <c r="Y35" s="364">
        <f t="shared" si="18"/>
        <v>0</v>
      </c>
      <c r="Z35" s="418"/>
      <c r="AA35" s="423">
        <f t="shared" si="19"/>
        <v>0</v>
      </c>
      <c r="AB35" s="418">
        <v>3.4</v>
      </c>
      <c r="AC35" s="423">
        <f t="shared" si="20"/>
        <v>0.26971283515786137</v>
      </c>
      <c r="AD35" s="418">
        <v>1255.7</v>
      </c>
      <c r="AE35" s="423">
        <f t="shared" si="14"/>
        <v>47.334891435464414</v>
      </c>
      <c r="AF35" s="418">
        <v>456.9</v>
      </c>
      <c r="AG35" s="423">
        <f t="shared" si="15"/>
        <v>28.490366028558956</v>
      </c>
      <c r="AH35" s="418">
        <v>71.5</v>
      </c>
      <c r="AI35" s="423">
        <f t="shared" si="21"/>
        <v>7.0125539427226364</v>
      </c>
      <c r="AJ35" s="418">
        <v>0</v>
      </c>
      <c r="AK35" s="423">
        <f t="shared" si="22"/>
        <v>0</v>
      </c>
      <c r="AL35" s="418">
        <v>3.7</v>
      </c>
      <c r="AM35" s="423">
        <f t="shared" si="23"/>
        <v>100</v>
      </c>
      <c r="AN35" s="418"/>
      <c r="AO35" s="423">
        <f t="shared" si="16"/>
        <v>0</v>
      </c>
      <c r="AP35" s="418"/>
      <c r="AQ35" s="423">
        <f t="shared" si="24"/>
        <v>0</v>
      </c>
      <c r="AR35" s="418"/>
      <c r="AS35" s="423"/>
      <c r="AT35" s="418"/>
      <c r="AU35" s="423"/>
      <c r="AV35" s="418">
        <v>0</v>
      </c>
      <c r="AW35" s="423">
        <f t="shared" si="25"/>
        <v>0</v>
      </c>
      <c r="AX35" s="418">
        <v>0</v>
      </c>
      <c r="AY35" s="423">
        <f t="shared" si="25"/>
        <v>0</v>
      </c>
      <c r="AZ35" s="418"/>
      <c r="BA35" s="423"/>
      <c r="BD35" s="336"/>
      <c r="BE35" s="145"/>
      <c r="BF35" s="1030"/>
      <c r="BG35" s="145"/>
      <c r="BH35" s="336"/>
      <c r="BI35" s="580"/>
      <c r="BJ35" s="336"/>
      <c r="BK35" s="580"/>
      <c r="BL35" s="336"/>
      <c r="BM35" s="580"/>
      <c r="BN35" s="336"/>
      <c r="BO35" s="580"/>
      <c r="BP35" s="145"/>
      <c r="BQ35" s="145"/>
      <c r="BR35" s="145"/>
      <c r="BS35" s="145"/>
      <c r="BT35" s="145"/>
      <c r="BU35" s="145"/>
      <c r="BV35" s="145"/>
      <c r="BW35" s="145"/>
    </row>
    <row r="36" spans="1:75" ht="16.5" customHeight="1" thickBot="1">
      <c r="A36" s="360" t="s">
        <v>175</v>
      </c>
      <c r="B36" s="353">
        <f t="shared" ref="B36:K36" si="26">SUM(B29:B35)</f>
        <v>33830.786244879346</v>
      </c>
      <c r="C36" s="424">
        <f t="shared" si="26"/>
        <v>100</v>
      </c>
      <c r="D36" s="353">
        <f>SUM(D29:D35)</f>
        <v>3258.5130000000004</v>
      </c>
      <c r="E36" s="424">
        <f t="shared" si="26"/>
        <v>99.999999999999972</v>
      </c>
      <c r="F36" s="353">
        <f>SUM(F29:F35)</f>
        <v>42.878</v>
      </c>
      <c r="G36" s="424">
        <f t="shared" si="26"/>
        <v>1.3158762908111767</v>
      </c>
      <c r="H36" s="353">
        <f>SUM(H29:H35)</f>
        <v>0.54200000000000004</v>
      </c>
      <c r="I36" s="424">
        <f t="shared" si="26"/>
        <v>100</v>
      </c>
      <c r="J36" s="353">
        <f>SUM(J29:J35)</f>
        <v>334.64</v>
      </c>
      <c r="K36" s="424">
        <f t="shared" si="26"/>
        <v>100</v>
      </c>
      <c r="L36" s="353"/>
      <c r="M36" s="424"/>
      <c r="N36" s="353">
        <f>SUM(N29:N35)</f>
        <v>256.3</v>
      </c>
      <c r="O36" s="424">
        <f t="shared" ref="O36:AO36" si="27">SUM(O29:O35)</f>
        <v>99.999999999999986</v>
      </c>
      <c r="P36" s="353">
        <v>211.36099999999999</v>
      </c>
      <c r="Q36" s="424">
        <f t="shared" si="27"/>
        <v>100</v>
      </c>
      <c r="R36" s="353">
        <v>2713.9</v>
      </c>
      <c r="S36" s="424">
        <f t="shared" si="27"/>
        <v>100</v>
      </c>
      <c r="T36" s="353">
        <v>1834.1083476600006</v>
      </c>
      <c r="U36" s="424">
        <f t="shared" si="27"/>
        <v>99.999999999999957</v>
      </c>
      <c r="V36" s="353">
        <v>681</v>
      </c>
      <c r="W36" s="424">
        <f t="shared" si="27"/>
        <v>0</v>
      </c>
      <c r="X36" s="353">
        <v>437.09557371</v>
      </c>
      <c r="Y36" s="424">
        <f t="shared" si="27"/>
        <v>99.999999999999986</v>
      </c>
      <c r="Z36" s="353">
        <v>176.97199999999998</v>
      </c>
      <c r="AA36" s="424">
        <f t="shared" si="27"/>
        <v>100</v>
      </c>
      <c r="AB36" s="353">
        <v>1260.5999999999999</v>
      </c>
      <c r="AC36" s="424">
        <f t="shared" si="27"/>
        <v>100</v>
      </c>
      <c r="AD36" s="353">
        <v>2652.8</v>
      </c>
      <c r="AE36" s="424">
        <f t="shared" si="27"/>
        <v>100</v>
      </c>
      <c r="AF36" s="353">
        <v>1603.7</v>
      </c>
      <c r="AG36" s="424">
        <f t="shared" si="27"/>
        <v>99.999999999999986</v>
      </c>
      <c r="AH36" s="353">
        <v>1019.6</v>
      </c>
      <c r="AI36" s="424">
        <f t="shared" si="27"/>
        <v>99.999999999999986</v>
      </c>
      <c r="AJ36" s="353">
        <f>SUM(AJ29:AJ35)</f>
        <v>2221.9745728150297</v>
      </c>
      <c r="AK36" s="424">
        <f t="shared" si="27"/>
        <v>100</v>
      </c>
      <c r="AL36" s="353">
        <f>SUM(AL29:AL35)</f>
        <v>3.7</v>
      </c>
      <c r="AM36" s="424">
        <f t="shared" si="27"/>
        <v>100</v>
      </c>
      <c r="AN36" s="353">
        <v>393.60574946999998</v>
      </c>
      <c r="AO36" s="424">
        <f t="shared" si="27"/>
        <v>100</v>
      </c>
      <c r="AP36" s="353">
        <f>SUM(AP29:AP35)</f>
        <v>264.60000000000002</v>
      </c>
      <c r="AQ36" s="424">
        <f>SUM(AQ29:AQ35)</f>
        <v>100</v>
      </c>
      <c r="AR36" s="420">
        <f>SUM(AR28:AR35)</f>
        <v>0</v>
      </c>
      <c r="AS36" s="424">
        <f>SUM(AS29:AS35)</f>
        <v>0</v>
      </c>
      <c r="AT36" s="420">
        <f>SUM(AT28:AT35)</f>
        <v>0</v>
      </c>
      <c r="AU36" s="424">
        <f>SUM(AU29:AU35)</f>
        <v>0</v>
      </c>
      <c r="AV36" s="353">
        <f>SUM(AV29:AV35)</f>
        <v>376.42</v>
      </c>
      <c r="AW36" s="424">
        <f>SUM(AW29:AW35)</f>
        <v>100</v>
      </c>
      <c r="AX36" s="353">
        <f>SUM(AX29:AX35)</f>
        <v>78.900000000000006</v>
      </c>
      <c r="AY36" s="424">
        <f>SUM(AY29:AY35)</f>
        <v>20.960629084533235</v>
      </c>
      <c r="AZ36" s="420">
        <f>SUM(AZ28:AZ35)</f>
        <v>0</v>
      </c>
      <c r="BA36" s="424">
        <f>SUM(BA29:BA35)</f>
        <v>0</v>
      </c>
      <c r="BD36" s="336"/>
      <c r="BE36" s="983"/>
      <c r="BF36" s="1030"/>
      <c r="BG36" s="145"/>
      <c r="BH36" s="336"/>
      <c r="BI36" s="580"/>
      <c r="BJ36" s="336"/>
      <c r="BK36" s="580"/>
      <c r="BL36" s="336"/>
      <c r="BM36" s="580"/>
      <c r="BN36" s="336"/>
      <c r="BO36" s="580"/>
      <c r="BP36" s="145"/>
      <c r="BQ36" s="145"/>
      <c r="BR36" s="145"/>
      <c r="BS36" s="145"/>
      <c r="BT36" s="145"/>
      <c r="BU36" s="145"/>
      <c r="BV36" s="145"/>
      <c r="BW36" s="145"/>
    </row>
    <row r="37" spans="1:75" ht="16.5" customHeight="1" thickBot="1">
      <c r="A37" s="360" t="s">
        <v>177</v>
      </c>
      <c r="B37" s="335">
        <f>D37+F37+H37+J37+L37+N37+P37+R37+T37+V37+X37+Z37+AB37+AD37+AF37+AH37+AJ37+AL37+AN37+AP37+AT37+AR37+AV37+AX37+AZ37+'D Varied (2)'!B37</f>
        <v>0</v>
      </c>
      <c r="C37" s="424">
        <f>B37/B38*100</f>
        <v>0</v>
      </c>
      <c r="D37" s="420">
        <v>0</v>
      </c>
      <c r="E37" s="424">
        <f>D37/$D$38*100</f>
        <v>0</v>
      </c>
      <c r="F37" s="420">
        <v>0</v>
      </c>
      <c r="G37" s="424">
        <f>F37/$D$38*100</f>
        <v>0</v>
      </c>
      <c r="H37" s="420">
        <v>0</v>
      </c>
      <c r="I37" s="424">
        <f>H37/$H$38*100</f>
        <v>0</v>
      </c>
      <c r="J37" s="420">
        <v>0</v>
      </c>
      <c r="K37" s="424">
        <f>J37/$N$38*100</f>
        <v>0</v>
      </c>
      <c r="L37" s="420"/>
      <c r="M37" s="424"/>
      <c r="N37" s="420">
        <v>0</v>
      </c>
      <c r="O37" s="424">
        <f>N37/$N$38*100</f>
        <v>0</v>
      </c>
      <c r="P37" s="420"/>
      <c r="Q37" s="424">
        <f>P37/$P$38*100</f>
        <v>0</v>
      </c>
      <c r="R37" s="420">
        <v>0</v>
      </c>
      <c r="S37" s="424">
        <f>R37/$R$38*100</f>
        <v>0</v>
      </c>
      <c r="T37" s="420">
        <v>0</v>
      </c>
      <c r="U37" s="424">
        <f>T37/$T$38*100</f>
        <v>0</v>
      </c>
      <c r="V37" s="420">
        <v>0</v>
      </c>
      <c r="W37" s="424">
        <v>0</v>
      </c>
      <c r="X37" s="420"/>
      <c r="Y37" s="364">
        <f>X37/$X$38*100</f>
        <v>0</v>
      </c>
      <c r="Z37" s="420"/>
      <c r="AA37" s="424">
        <f>Z37/$Z$38*100</f>
        <v>0</v>
      </c>
      <c r="AB37" s="420">
        <v>0</v>
      </c>
      <c r="AC37" s="424">
        <f>AB37/$AB$38*100</f>
        <v>0</v>
      </c>
      <c r="AD37" s="420">
        <v>0</v>
      </c>
      <c r="AE37" s="424">
        <f>AD37/$AD$38*100</f>
        <v>0</v>
      </c>
      <c r="AF37" s="420">
        <v>0</v>
      </c>
      <c r="AG37" s="424">
        <f>AF37/$AF$38*100</f>
        <v>0</v>
      </c>
      <c r="AH37" s="420">
        <v>0</v>
      </c>
      <c r="AI37" s="424">
        <f>AH37/$AH$38*100</f>
        <v>0</v>
      </c>
      <c r="AJ37" s="420">
        <v>0</v>
      </c>
      <c r="AK37" s="424">
        <f>AJ37/AJ38*100</f>
        <v>0</v>
      </c>
      <c r="AL37" s="420">
        <v>0</v>
      </c>
      <c r="AM37" s="424">
        <f>AL37/AL38*100</f>
        <v>0</v>
      </c>
      <c r="AN37" s="420"/>
      <c r="AO37" s="424">
        <f>AN37/AN38*100</f>
        <v>0</v>
      </c>
      <c r="AP37" s="420"/>
      <c r="AQ37" s="424">
        <f>AP37/AP38*100</f>
        <v>0</v>
      </c>
      <c r="AR37" s="420">
        <v>0</v>
      </c>
      <c r="AS37" s="424">
        <v>0</v>
      </c>
      <c r="AT37" s="420">
        <v>0</v>
      </c>
      <c r="AU37" s="424">
        <v>0</v>
      </c>
      <c r="AV37" s="420">
        <v>0</v>
      </c>
      <c r="AW37" s="424">
        <f>AV37/AV38*100</f>
        <v>0</v>
      </c>
      <c r="AX37" s="420">
        <v>0</v>
      </c>
      <c r="AY37" s="424">
        <f>AX37/AX38*100</f>
        <v>0</v>
      </c>
      <c r="AZ37" s="420">
        <v>0</v>
      </c>
      <c r="BA37" s="424">
        <v>0</v>
      </c>
      <c r="BD37" s="336"/>
      <c r="BE37" s="145"/>
      <c r="BF37" s="1030"/>
      <c r="BG37" s="145"/>
      <c r="BH37" s="336"/>
      <c r="BI37" s="580"/>
      <c r="BJ37" s="336"/>
      <c r="BK37" s="580"/>
      <c r="BL37" s="336"/>
      <c r="BM37" s="580"/>
      <c r="BN37" s="336"/>
      <c r="BO37" s="580"/>
      <c r="BP37" s="145"/>
      <c r="BQ37" s="145"/>
      <c r="BR37" s="145"/>
      <c r="BS37" s="145"/>
      <c r="BT37" s="145"/>
      <c r="BU37" s="145"/>
      <c r="BV37" s="145"/>
      <c r="BW37" s="145"/>
    </row>
    <row r="38" spans="1:75" ht="13.5" thickBot="1">
      <c r="A38" s="360" t="s">
        <v>179</v>
      </c>
      <c r="B38" s="353">
        <f t="shared" ref="B38:K38" si="28">SUM(B36:B37)</f>
        <v>33830.786244879346</v>
      </c>
      <c r="C38" s="424">
        <f t="shared" si="28"/>
        <v>100</v>
      </c>
      <c r="D38" s="353">
        <f t="shared" si="28"/>
        <v>3258.5130000000004</v>
      </c>
      <c r="E38" s="424">
        <f t="shared" si="28"/>
        <v>99.999999999999972</v>
      </c>
      <c r="F38" s="353">
        <f t="shared" si="28"/>
        <v>42.878</v>
      </c>
      <c r="G38" s="424">
        <f t="shared" si="28"/>
        <v>1.3158762908111767</v>
      </c>
      <c r="H38" s="353">
        <f t="shared" si="28"/>
        <v>0.54200000000000004</v>
      </c>
      <c r="I38" s="424">
        <f t="shared" si="28"/>
        <v>100</v>
      </c>
      <c r="J38" s="353">
        <f t="shared" si="28"/>
        <v>334.64</v>
      </c>
      <c r="K38" s="424">
        <f t="shared" si="28"/>
        <v>100</v>
      </c>
      <c r="L38" s="353"/>
      <c r="M38" s="424"/>
      <c r="N38" s="353">
        <f>SUM(N36:N37)</f>
        <v>256.3</v>
      </c>
      <c r="O38" s="424">
        <f>SUM(O36:O37)</f>
        <v>99.999999999999986</v>
      </c>
      <c r="P38" s="353">
        <v>211.36099999999999</v>
      </c>
      <c r="Q38" s="424">
        <f>SUM(Q36:Q37)</f>
        <v>100</v>
      </c>
      <c r="R38" s="353">
        <f>SUM(R36:R37)</f>
        <v>2713.9</v>
      </c>
      <c r="S38" s="424">
        <f>SUM(S36:S37)</f>
        <v>100</v>
      </c>
      <c r="T38" s="353">
        <v>1834.1083476600006</v>
      </c>
      <c r="U38" s="424">
        <f>SUM(U36:U37)</f>
        <v>99.999999999999957</v>
      </c>
      <c r="V38" s="353">
        <v>681</v>
      </c>
      <c r="W38" s="424">
        <f>SUM(W36:W37)</f>
        <v>0</v>
      </c>
      <c r="X38" s="353">
        <v>437.09557371</v>
      </c>
      <c r="Y38" s="424">
        <f>SUM(Y36:Y37)</f>
        <v>99.999999999999986</v>
      </c>
      <c r="Z38" s="353">
        <f>SUM(Z36:Z37)</f>
        <v>176.97199999999998</v>
      </c>
      <c r="AA38" s="424">
        <f>SUM(AA36:AA37)</f>
        <v>100</v>
      </c>
      <c r="AB38" s="353">
        <v>1260.5999999999999</v>
      </c>
      <c r="AC38" s="424">
        <f>SUM(AC36:AC37)</f>
        <v>100</v>
      </c>
      <c r="AD38" s="353">
        <v>2652.8</v>
      </c>
      <c r="AE38" s="424">
        <f>SUM(AE36:AE37)</f>
        <v>100</v>
      </c>
      <c r="AF38" s="353">
        <v>1603.7</v>
      </c>
      <c r="AG38" s="424">
        <f>SUM(AG36:AG37)</f>
        <v>99.999999999999986</v>
      </c>
      <c r="AH38" s="353">
        <v>1019.6</v>
      </c>
      <c r="AI38" s="424">
        <f>SUM(AI36:AI37)</f>
        <v>99.999999999999986</v>
      </c>
      <c r="AJ38" s="353">
        <f>SUM(AJ36:AJ37)</f>
        <v>2221.9745728150297</v>
      </c>
      <c r="AK38" s="424">
        <f>SUM(AK36:AK37)</f>
        <v>100</v>
      </c>
      <c r="AL38" s="353">
        <f>SUM(AL36:AL37)</f>
        <v>3.7</v>
      </c>
      <c r="AM38" s="424">
        <f>SUM(AM36:AM37)</f>
        <v>100</v>
      </c>
      <c r="AN38" s="353">
        <v>393.60574946999998</v>
      </c>
      <c r="AO38" s="424">
        <f>SUM(AO36:AO37)</f>
        <v>100</v>
      </c>
      <c r="AP38" s="353">
        <f>SUM(AP36:AP37)</f>
        <v>264.60000000000002</v>
      </c>
      <c r="AQ38" s="424">
        <f>SUM(AQ36:AQ37)</f>
        <v>100</v>
      </c>
      <c r="AR38" s="420">
        <f>SUM(AR36:AR37)</f>
        <v>0</v>
      </c>
      <c r="AS38" s="424">
        <f>SUM(AS36:AS37)</f>
        <v>0</v>
      </c>
      <c r="AT38" s="420">
        <f t="shared" ref="AT38:BA38" si="29">SUM(AT36:AT37)</f>
        <v>0</v>
      </c>
      <c r="AU38" s="424">
        <f t="shared" si="29"/>
        <v>0</v>
      </c>
      <c r="AV38" s="353">
        <f>SUM(AV36:AV37)</f>
        <v>376.42</v>
      </c>
      <c r="AW38" s="424">
        <f t="shared" si="29"/>
        <v>100</v>
      </c>
      <c r="AX38" s="353">
        <f>SUM(AX36:AX37)</f>
        <v>78.900000000000006</v>
      </c>
      <c r="AY38" s="424">
        <f>SUM(AY36:AY37)</f>
        <v>20.960629084533235</v>
      </c>
      <c r="AZ38" s="420">
        <f t="shared" si="29"/>
        <v>0</v>
      </c>
      <c r="BA38" s="424">
        <f t="shared" si="29"/>
        <v>0</v>
      </c>
      <c r="BD38" s="145"/>
      <c r="BE38"/>
      <c r="BG38"/>
      <c r="BK38" s="365"/>
      <c r="BM38" s="365"/>
      <c r="BO38" s="365"/>
      <c r="BP38" s="145"/>
      <c r="BQ38" s="145"/>
      <c r="BR38" s="145"/>
      <c r="BS38" s="145"/>
      <c r="BT38" s="145"/>
      <c r="BU38" s="145"/>
      <c r="BV38" s="145"/>
      <c r="BW38" s="145"/>
    </row>
    <row r="39" spans="1:75">
      <c r="A39" s="337" t="s">
        <v>436</v>
      </c>
      <c r="B39" s="335">
        <f>D39+F39+H39+J39+L39+N39+P39+R39+T39+V39+X39+Z39+AB39+AD39+AF39+AH39+AJ39+AL39+AN39+AP39+AT39+AR39+AV39+AX39+AZ39+'D Varied (2)'!B39</f>
        <v>96.165671450000005</v>
      </c>
      <c r="C39" s="364">
        <v>0</v>
      </c>
      <c r="D39" s="335">
        <v>0</v>
      </c>
      <c r="E39" s="364">
        <v>0</v>
      </c>
      <c r="F39" s="335">
        <v>0</v>
      </c>
      <c r="G39" s="364">
        <v>0</v>
      </c>
      <c r="H39" s="335">
        <v>0</v>
      </c>
      <c r="I39" s="364">
        <v>0</v>
      </c>
      <c r="J39" s="335">
        <v>0</v>
      </c>
      <c r="K39" s="364">
        <v>0</v>
      </c>
      <c r="L39" s="335">
        <v>0</v>
      </c>
      <c r="M39" s="364">
        <v>0</v>
      </c>
      <c r="N39" s="335">
        <v>0</v>
      </c>
      <c r="O39" s="364">
        <v>0</v>
      </c>
      <c r="P39" s="335">
        <v>0</v>
      </c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0</v>
      </c>
      <c r="X39" s="335"/>
      <c r="Y39" s="364">
        <v>0</v>
      </c>
      <c r="Z39" s="335">
        <v>50.987000000000002</v>
      </c>
      <c r="AA39" s="364">
        <v>0</v>
      </c>
      <c r="AB39" s="335">
        <v>0</v>
      </c>
      <c r="AC39" s="358">
        <v>0</v>
      </c>
      <c r="AD39" s="335">
        <v>0</v>
      </c>
      <c r="AE39" s="364">
        <v>0</v>
      </c>
      <c r="AF39" s="335">
        <v>0</v>
      </c>
      <c r="AG39" s="364">
        <v>0</v>
      </c>
      <c r="AH39" s="335">
        <v>0</v>
      </c>
      <c r="AI39" s="364">
        <v>0</v>
      </c>
      <c r="AJ39" s="335">
        <v>0</v>
      </c>
      <c r="AK39" s="364">
        <v>0</v>
      </c>
      <c r="AL39" s="335">
        <v>0</v>
      </c>
      <c r="AM39" s="364">
        <v>0</v>
      </c>
      <c r="AN39" s="335"/>
      <c r="AO39" s="364">
        <v>0</v>
      </c>
      <c r="AP39" s="335"/>
      <c r="AQ39" s="364">
        <v>0</v>
      </c>
      <c r="AR39" s="335">
        <v>0</v>
      </c>
      <c r="AS39" s="364">
        <v>0</v>
      </c>
      <c r="AT39" s="335">
        <v>0</v>
      </c>
      <c r="AU39" s="364">
        <v>0</v>
      </c>
      <c r="AV39" s="335">
        <v>0</v>
      </c>
      <c r="AW39" s="364">
        <v>0</v>
      </c>
      <c r="AX39" s="335">
        <v>0</v>
      </c>
      <c r="AY39" s="364">
        <v>0</v>
      </c>
      <c r="AZ39" s="335">
        <v>0</v>
      </c>
      <c r="BA39" s="364">
        <v>0</v>
      </c>
      <c r="BD39" s="145"/>
      <c r="BE39"/>
      <c r="BG39"/>
      <c r="BK39" s="365"/>
      <c r="BM39" s="365"/>
      <c r="BO39" s="365"/>
      <c r="BP39" s="145"/>
      <c r="BQ39" s="145"/>
      <c r="BR39" s="145"/>
      <c r="BS39" s="145"/>
      <c r="BT39" s="145"/>
      <c r="BU39" s="145"/>
      <c r="BV39" s="145"/>
      <c r="BW39" s="145"/>
    </row>
    <row r="40" spans="1:75">
      <c r="A40" s="337" t="s">
        <v>437</v>
      </c>
      <c r="B40" s="335">
        <f>D40+F40+H40+J40+L40+N40+P40+R40+T40+V40+X40+Z40+AB40+AD40+AF40+AH40+AJ40+AL40+AN40+AP40+AT40+AR40+AV40+AX40+AZ40+'D Varied (2)'!B40</f>
        <v>0</v>
      </c>
      <c r="C40" s="364">
        <v>0</v>
      </c>
      <c r="D40" s="335">
        <v>0</v>
      </c>
      <c r="E40" s="364">
        <v>0</v>
      </c>
      <c r="F40" s="335">
        <v>0</v>
      </c>
      <c r="G40" s="364">
        <v>0</v>
      </c>
      <c r="H40" s="335">
        <v>0</v>
      </c>
      <c r="I40" s="364">
        <v>0</v>
      </c>
      <c r="J40" s="335">
        <v>0</v>
      </c>
      <c r="K40" s="364">
        <v>0</v>
      </c>
      <c r="L40" s="335">
        <v>0</v>
      </c>
      <c r="M40" s="364">
        <v>0</v>
      </c>
      <c r="N40" s="335">
        <v>0</v>
      </c>
      <c r="O40" s="364">
        <v>0</v>
      </c>
      <c r="P40" s="335">
        <v>0</v>
      </c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0</v>
      </c>
      <c r="X40" s="335"/>
      <c r="Y40" s="364">
        <v>0</v>
      </c>
      <c r="AA40" s="364">
        <v>0</v>
      </c>
      <c r="AB40" s="335">
        <v>0</v>
      </c>
      <c r="AC40" s="347">
        <v>0</v>
      </c>
      <c r="AD40" s="335">
        <v>0</v>
      </c>
      <c r="AE40" s="364">
        <v>0</v>
      </c>
      <c r="AF40" s="335">
        <v>0</v>
      </c>
      <c r="AG40" s="364">
        <v>0</v>
      </c>
      <c r="AH40" s="335">
        <v>0</v>
      </c>
      <c r="AI40" s="364">
        <v>0</v>
      </c>
      <c r="AJ40" s="335">
        <v>0</v>
      </c>
      <c r="AK40" s="364">
        <v>0</v>
      </c>
      <c r="AL40" s="335">
        <v>0</v>
      </c>
      <c r="AM40" s="364">
        <v>0</v>
      </c>
      <c r="AN40" s="335"/>
      <c r="AO40" s="364">
        <v>0</v>
      </c>
      <c r="AP40" s="335"/>
      <c r="AQ40" s="364">
        <v>0</v>
      </c>
      <c r="AR40" s="335">
        <v>0</v>
      </c>
      <c r="AS40" s="364">
        <v>0</v>
      </c>
      <c r="AT40" s="335">
        <v>0</v>
      </c>
      <c r="AU40" s="364">
        <v>0</v>
      </c>
      <c r="AV40" s="335">
        <v>0</v>
      </c>
      <c r="AW40" s="364">
        <v>0</v>
      </c>
      <c r="AX40" s="335">
        <v>0</v>
      </c>
      <c r="AY40" s="364">
        <v>0</v>
      </c>
      <c r="AZ40" s="335">
        <v>0</v>
      </c>
      <c r="BA40" s="364">
        <v>0</v>
      </c>
      <c r="BD40" s="145"/>
      <c r="BE40"/>
      <c r="BG40"/>
      <c r="BK40" s="365"/>
      <c r="BM40" s="365"/>
      <c r="BO40" s="365"/>
      <c r="BP40" s="145"/>
      <c r="BQ40" s="145"/>
      <c r="BR40" s="145"/>
      <c r="BS40" s="145"/>
      <c r="BT40" s="145"/>
      <c r="BU40" s="145"/>
      <c r="BV40" s="145"/>
      <c r="BW40" s="145"/>
    </row>
    <row r="41" spans="1:75" ht="13.5" thickBot="1">
      <c r="A41" s="337" t="s">
        <v>438</v>
      </c>
      <c r="B41" s="335">
        <f>D41+F41+H41+J41+L41+N41+P41+R41+T41+V41+X41+Z41+AB41+AD41+AF41+AH41+AJ41+AL41+AN41+AP41+AT41+AR41+AV41+AX41+AZ41+'D Varied (2)'!B41</f>
        <v>0</v>
      </c>
      <c r="C41" s="364">
        <v>0</v>
      </c>
      <c r="D41" s="335">
        <v>0</v>
      </c>
      <c r="E41" s="364">
        <v>0</v>
      </c>
      <c r="F41" s="335">
        <v>0</v>
      </c>
      <c r="G41" s="364">
        <v>0</v>
      </c>
      <c r="H41" s="335">
        <v>0</v>
      </c>
      <c r="I41" s="364">
        <v>0</v>
      </c>
      <c r="J41" s="335">
        <v>0</v>
      </c>
      <c r="K41" s="364">
        <v>0</v>
      </c>
      <c r="L41" s="335">
        <v>0</v>
      </c>
      <c r="M41" s="364">
        <v>0</v>
      </c>
      <c r="N41" s="335">
        <v>0</v>
      </c>
      <c r="O41" s="364">
        <v>0</v>
      </c>
      <c r="P41" s="335">
        <v>0</v>
      </c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0</v>
      </c>
      <c r="X41" s="335"/>
      <c r="Y41" s="364">
        <v>0</v>
      </c>
      <c r="AA41" s="364">
        <v>0</v>
      </c>
      <c r="AB41" s="335">
        <v>0</v>
      </c>
      <c r="AC41" s="1040">
        <v>0</v>
      </c>
      <c r="AD41" s="335">
        <v>0</v>
      </c>
      <c r="AE41" s="364">
        <v>0</v>
      </c>
      <c r="AF41" s="335">
        <v>0</v>
      </c>
      <c r="AG41" s="364">
        <v>0</v>
      </c>
      <c r="AH41" s="335">
        <v>0</v>
      </c>
      <c r="AI41" s="364">
        <v>0</v>
      </c>
      <c r="AJ41" s="335">
        <v>0</v>
      </c>
      <c r="AK41" s="364">
        <v>0</v>
      </c>
      <c r="AL41" s="335">
        <v>0</v>
      </c>
      <c r="AM41" s="364">
        <v>0</v>
      </c>
      <c r="AN41" s="335"/>
      <c r="AO41" s="364">
        <v>0</v>
      </c>
      <c r="AP41" s="335"/>
      <c r="AQ41" s="364">
        <v>0</v>
      </c>
      <c r="AR41" s="335">
        <v>0</v>
      </c>
      <c r="AS41" s="364">
        <v>0</v>
      </c>
      <c r="AT41" s="335">
        <v>0</v>
      </c>
      <c r="AU41" s="364">
        <v>0</v>
      </c>
      <c r="AV41" s="335">
        <v>0</v>
      </c>
      <c r="AW41" s="364">
        <v>0</v>
      </c>
      <c r="AX41" s="335">
        <v>0</v>
      </c>
      <c r="AY41" s="364">
        <v>0</v>
      </c>
      <c r="AZ41" s="335">
        <v>0</v>
      </c>
      <c r="BA41" s="364">
        <v>0</v>
      </c>
      <c r="BD41" s="145"/>
      <c r="BE41"/>
      <c r="BG41"/>
      <c r="BK41" s="365"/>
      <c r="BM41" s="365"/>
      <c r="BO41" s="365"/>
      <c r="BP41" s="145"/>
      <c r="BQ41" s="145"/>
      <c r="BR41" s="145"/>
      <c r="BS41" s="145"/>
      <c r="BT41" s="145"/>
      <c r="BU41" s="145"/>
      <c r="BV41" s="145"/>
      <c r="BW41" s="145"/>
    </row>
    <row r="42" spans="1:75" ht="13.5" thickBot="1">
      <c r="A42" s="360" t="s">
        <v>439</v>
      </c>
      <c r="B42" s="354">
        <f t="shared" ref="B42:U42" si="30">SUM(B39:B41)</f>
        <v>96.165671450000005</v>
      </c>
      <c r="C42" s="363">
        <f t="shared" si="30"/>
        <v>0</v>
      </c>
      <c r="D42" s="354">
        <f t="shared" si="30"/>
        <v>0</v>
      </c>
      <c r="E42" s="354">
        <f t="shared" si="30"/>
        <v>0</v>
      </c>
      <c r="F42" s="354">
        <f t="shared" si="30"/>
        <v>0</v>
      </c>
      <c r="G42" s="354">
        <f t="shared" si="30"/>
        <v>0</v>
      </c>
      <c r="H42" s="354">
        <f t="shared" si="30"/>
        <v>0</v>
      </c>
      <c r="I42" s="354">
        <f t="shared" si="30"/>
        <v>0</v>
      </c>
      <c r="J42" s="354">
        <f t="shared" si="30"/>
        <v>0</v>
      </c>
      <c r="K42" s="354">
        <f t="shared" si="30"/>
        <v>0</v>
      </c>
      <c r="L42" s="354">
        <f t="shared" si="30"/>
        <v>0</v>
      </c>
      <c r="M42" s="354">
        <f t="shared" si="30"/>
        <v>0</v>
      </c>
      <c r="N42" s="354">
        <f t="shared" si="30"/>
        <v>0</v>
      </c>
      <c r="O42" s="354">
        <f t="shared" si="30"/>
        <v>0</v>
      </c>
      <c r="P42" s="354">
        <f t="shared" si="30"/>
        <v>0</v>
      </c>
      <c r="Q42" s="354">
        <f t="shared" si="30"/>
        <v>0</v>
      </c>
      <c r="R42" s="354">
        <f t="shared" si="30"/>
        <v>0</v>
      </c>
      <c r="S42" s="354">
        <f t="shared" si="30"/>
        <v>0</v>
      </c>
      <c r="T42" s="354">
        <f t="shared" si="30"/>
        <v>0</v>
      </c>
      <c r="U42" s="354">
        <f t="shared" si="30"/>
        <v>0</v>
      </c>
      <c r="V42" s="354">
        <v>0</v>
      </c>
      <c r="W42" s="354">
        <f>SUM(W39:W41)</f>
        <v>0</v>
      </c>
      <c r="X42" s="354"/>
      <c r="Y42" s="1277">
        <f>SUM(Y39:Y41)</f>
        <v>0</v>
      </c>
      <c r="Z42" s="354">
        <v>50.987000000000002</v>
      </c>
      <c r="AA42" s="1277">
        <f>SUM(AA39:AA41)</f>
        <v>0</v>
      </c>
      <c r="AB42" s="354">
        <v>0</v>
      </c>
      <c r="AC42" s="354">
        <v>0</v>
      </c>
      <c r="AD42" s="354">
        <v>0</v>
      </c>
      <c r="AE42" s="1277">
        <f>SUM(AE39:AE41)</f>
        <v>0</v>
      </c>
      <c r="AF42" s="354">
        <v>0</v>
      </c>
      <c r="AG42" s="1277">
        <f>SUM(AG39:AG41)</f>
        <v>0</v>
      </c>
      <c r="AH42" s="354">
        <v>0</v>
      </c>
      <c r="AI42" s="1277">
        <f>SUM(AI39:AI41)</f>
        <v>0</v>
      </c>
      <c r="AJ42" s="354">
        <f>SUM(AJ39:AJ41)</f>
        <v>0</v>
      </c>
      <c r="AK42" s="354">
        <f>SUM(AK39:AK41)</f>
        <v>0</v>
      </c>
      <c r="AL42" s="354">
        <f>SUM(AL39:AL41)</f>
        <v>0</v>
      </c>
      <c r="AM42" s="354">
        <f>SUM(AM39:AM41)</f>
        <v>0</v>
      </c>
      <c r="AN42" s="354"/>
      <c r="AO42" s="354">
        <f>SUM(AO39:AO41)</f>
        <v>0</v>
      </c>
      <c r="AP42" s="354"/>
      <c r="AQ42" s="354">
        <f t="shared" ref="AQ42:BA42" si="31">SUM(AQ39:AQ41)</f>
        <v>0</v>
      </c>
      <c r="AR42" s="354">
        <f t="shared" si="31"/>
        <v>0</v>
      </c>
      <c r="AS42" s="354">
        <f t="shared" si="31"/>
        <v>0</v>
      </c>
      <c r="AT42" s="354">
        <f t="shared" si="31"/>
        <v>0</v>
      </c>
      <c r="AU42" s="354">
        <f t="shared" si="31"/>
        <v>0</v>
      </c>
      <c r="AV42" s="354">
        <f t="shared" si="31"/>
        <v>0</v>
      </c>
      <c r="AW42" s="354">
        <f t="shared" si="31"/>
        <v>0</v>
      </c>
      <c r="AX42" s="354">
        <f t="shared" si="31"/>
        <v>0</v>
      </c>
      <c r="AY42" s="354">
        <f t="shared" si="31"/>
        <v>0</v>
      </c>
      <c r="AZ42" s="354">
        <f t="shared" si="31"/>
        <v>0</v>
      </c>
      <c r="BA42" s="354">
        <f t="shared" si="31"/>
        <v>0</v>
      </c>
      <c r="BD42" s="145"/>
      <c r="BE42"/>
      <c r="BG42"/>
      <c r="BK42" s="365"/>
      <c r="BM42" s="365"/>
      <c r="BO42" s="365"/>
      <c r="BP42" s="145"/>
      <c r="BQ42" s="145"/>
      <c r="BR42" s="145"/>
      <c r="BS42" s="145"/>
      <c r="BT42" s="145"/>
      <c r="BU42" s="145"/>
      <c r="BV42" s="145"/>
      <c r="BW42" s="145"/>
    </row>
    <row r="43" spans="1:75" ht="13.5" thickBot="1">
      <c r="D43" s="419"/>
      <c r="E43" s="365"/>
      <c r="F43" s="419"/>
      <c r="G43" s="365"/>
      <c r="H43" s="419"/>
      <c r="I43" s="365"/>
      <c r="J43" s="419"/>
      <c r="L43" s="419"/>
      <c r="N43" s="419"/>
      <c r="P43" s="419"/>
      <c r="R43" s="419"/>
      <c r="T43" s="419"/>
      <c r="V43" s="419"/>
      <c r="X43" s="419"/>
      <c r="Z43" s="419"/>
      <c r="AB43" s="419"/>
      <c r="AD43" s="419"/>
      <c r="AE43" s="365"/>
      <c r="AF43" s="419"/>
      <c r="AG43" s="365"/>
      <c r="AH43" s="419"/>
      <c r="AI43" s="365"/>
      <c r="AJ43" s="419"/>
      <c r="AL43" s="419"/>
      <c r="AM43" s="365"/>
      <c r="AN43" s="419"/>
      <c r="AO43" s="365"/>
      <c r="AP43" s="419"/>
      <c r="AQ43" s="365"/>
      <c r="AV43" s="419"/>
      <c r="AW43" s="365"/>
      <c r="AX43" s="419"/>
      <c r="AY43" s="365"/>
      <c r="AZ43" s="419"/>
      <c r="BD43" s="145"/>
      <c r="BE43"/>
      <c r="BG43"/>
      <c r="BK43" s="365"/>
      <c r="BM43" s="365"/>
      <c r="BO43" s="365"/>
      <c r="BP43" s="145"/>
      <c r="BQ43" s="145"/>
      <c r="BR43" s="145"/>
      <c r="BS43" s="145"/>
      <c r="BT43" s="145"/>
      <c r="BU43" s="145"/>
      <c r="BV43" s="145"/>
      <c r="BW43" s="145"/>
    </row>
    <row r="44" spans="1:75">
      <c r="A44" s="409" t="s">
        <v>182</v>
      </c>
      <c r="B44" s="335">
        <f>D44+F44+H44+J44+L44+N44+P44+R44+T44+V44+X44+Z44+AB44+AD44+AF44+AH44+AJ44+AL44+AN44+AP44+AT44+AR44+AV44+AX44+AZ44+'D Varied (2)'!B44</f>
        <v>43123</v>
      </c>
      <c r="C44" s="384"/>
      <c r="D44" s="421">
        <v>952</v>
      </c>
      <c r="E44" s="384"/>
      <c r="F44" s="421">
        <v>906</v>
      </c>
      <c r="G44" s="384"/>
      <c r="H44" s="421">
        <v>1</v>
      </c>
      <c r="I44" s="384"/>
      <c r="J44" s="421">
        <v>3</v>
      </c>
      <c r="K44" s="384"/>
      <c r="L44" s="421">
        <v>0</v>
      </c>
      <c r="M44" s="384"/>
      <c r="N44" s="421">
        <v>2</v>
      </c>
      <c r="O44" s="384"/>
      <c r="P44" s="421">
        <v>67</v>
      </c>
      <c r="Q44" s="384"/>
      <c r="R44" s="421">
        <v>104</v>
      </c>
      <c r="S44" s="384"/>
      <c r="T44" s="421">
        <v>616</v>
      </c>
      <c r="U44" s="384"/>
      <c r="V44" s="421">
        <v>52</v>
      </c>
      <c r="W44" s="384"/>
      <c r="X44" s="421">
        <v>30</v>
      </c>
      <c r="Y44" s="384"/>
      <c r="Z44" s="421">
        <v>32</v>
      </c>
      <c r="AA44" s="384"/>
      <c r="AB44" s="421">
        <v>568</v>
      </c>
      <c r="AC44" s="384"/>
      <c r="AD44" s="421">
        <v>1082</v>
      </c>
      <c r="AE44" s="384"/>
      <c r="AF44" s="421">
        <v>286</v>
      </c>
      <c r="AG44" s="384"/>
      <c r="AH44" s="421">
        <v>10</v>
      </c>
      <c r="AI44" s="384"/>
      <c r="AJ44" s="421">
        <v>108</v>
      </c>
      <c r="AK44" s="384"/>
      <c r="AL44" s="421">
        <v>29</v>
      </c>
      <c r="AM44" s="384"/>
      <c r="AN44" s="421">
        <v>1194</v>
      </c>
      <c r="AO44" s="384"/>
      <c r="AP44" s="421">
        <v>4</v>
      </c>
      <c r="AQ44" s="384"/>
      <c r="AR44" s="410">
        <v>0</v>
      </c>
      <c r="AS44" s="384"/>
      <c r="AT44" s="410">
        <v>0</v>
      </c>
      <c r="AU44" s="384"/>
      <c r="AV44" s="421">
        <v>2932</v>
      </c>
      <c r="AW44" s="384"/>
      <c r="AX44" s="421">
        <v>4</v>
      </c>
      <c r="AY44" s="384"/>
      <c r="AZ44" s="421">
        <v>0</v>
      </c>
      <c r="BA44" s="384"/>
      <c r="BD44" s="145"/>
      <c r="BE44"/>
      <c r="BG44"/>
      <c r="BK44" s="365"/>
      <c r="BM44" s="365"/>
      <c r="BO44" s="365"/>
    </row>
    <row r="45" spans="1:75" ht="13.5" thickBot="1">
      <c r="A45" s="411" t="s">
        <v>183</v>
      </c>
      <c r="B45" s="411">
        <f>B10/B44*1000000</f>
        <v>828816.80652817106</v>
      </c>
      <c r="C45" s="385"/>
      <c r="D45" s="422">
        <f>D10/D44*1000000</f>
        <v>3422806.7226890759</v>
      </c>
      <c r="E45" s="385"/>
      <c r="F45" s="422">
        <f>F10/F44*1000000</f>
        <v>47326.710816777042</v>
      </c>
      <c r="G45" s="385"/>
      <c r="H45" s="422">
        <f>H10/H44*1000000</f>
        <v>657000</v>
      </c>
      <c r="I45" s="385"/>
      <c r="J45" s="422">
        <f>J10/J44*1000000</f>
        <v>111550000</v>
      </c>
      <c r="K45" s="385"/>
      <c r="L45" s="422" t="e">
        <f>L10/L44*1000000</f>
        <v>#DIV/0!</v>
      </c>
      <c r="M45" s="385"/>
      <c r="N45" s="422">
        <f>N10/N44*1000000</f>
        <v>128150000</v>
      </c>
      <c r="O45" s="385"/>
      <c r="P45" s="422">
        <f>P10/P44*1000000</f>
        <v>3154641.7910447763</v>
      </c>
      <c r="Q45" s="385"/>
      <c r="R45" s="422">
        <f>R10/R44*1000000</f>
        <v>26095192.307692308</v>
      </c>
      <c r="S45" s="385"/>
      <c r="T45" s="422">
        <f>T10/T44*1000000</f>
        <v>3639826.4475000007</v>
      </c>
      <c r="U45" s="385"/>
      <c r="V45" s="422">
        <f>V10/V44*1000000</f>
        <v>15801923.076923078</v>
      </c>
      <c r="W45" s="385"/>
      <c r="X45" s="422">
        <f>X10/X44*1000000</f>
        <v>21958799.690333333</v>
      </c>
      <c r="Y45" s="385"/>
      <c r="Z45" s="422">
        <f>Z10/Z44*1000000</f>
        <v>8085718.75</v>
      </c>
      <c r="AA45" s="385"/>
      <c r="AB45" s="422">
        <f>AB10/AB44*1000000</f>
        <v>2219366.1971830982</v>
      </c>
      <c r="AC45" s="385"/>
      <c r="AD45" s="422">
        <f>AD10/AD44*1000000</f>
        <v>2609981.5157116451</v>
      </c>
      <c r="AE45" s="385"/>
      <c r="AF45" s="422">
        <f>AF10/AF44*1000000</f>
        <v>5918181.8181818184</v>
      </c>
      <c r="AG45" s="385"/>
      <c r="AH45" s="422">
        <f>AH10/AH44*1000000</f>
        <v>105280000</v>
      </c>
      <c r="AI45" s="385"/>
      <c r="AJ45" s="422">
        <f>AJ10/AJ44*1000000</f>
        <v>20573796.296296295</v>
      </c>
      <c r="AK45" s="385"/>
      <c r="AL45" s="422">
        <f>AL10/AL44*1000000</f>
        <v>127586.20689655172</v>
      </c>
      <c r="AM45" s="385"/>
      <c r="AN45" s="422">
        <f>AN10/AN44*1000000</f>
        <v>329653.05650753767</v>
      </c>
      <c r="AO45" s="385"/>
      <c r="AP45" s="422">
        <f>AP10/AP44*1000000</f>
        <v>66150000.000000007</v>
      </c>
      <c r="AQ45" s="385"/>
      <c r="AR45" s="422" t="e">
        <f>AR10/AR44*1000000</f>
        <v>#DIV/0!</v>
      </c>
      <c r="AS45" s="385"/>
      <c r="AT45" s="422" t="e">
        <f>AT10/AT44*1000000</f>
        <v>#DIV/0!</v>
      </c>
      <c r="AU45" s="385"/>
      <c r="AV45" s="422">
        <f>AV10/AV44*1000000</f>
        <v>128383.35607094134</v>
      </c>
      <c r="AW45" s="385"/>
      <c r="AX45" s="422">
        <f>AX10/AX44*1000000</f>
        <v>19725000</v>
      </c>
      <c r="AY45" s="385"/>
      <c r="AZ45" s="422" t="e">
        <f>AZ10/AZ44*1000000</f>
        <v>#DIV/0!</v>
      </c>
      <c r="BA45" s="385"/>
      <c r="BD45" s="145"/>
      <c r="BE45"/>
      <c r="BG45"/>
      <c r="BK45" s="365"/>
      <c r="BM45" s="365"/>
      <c r="BO45" s="365"/>
    </row>
    <row r="46" spans="1:75">
      <c r="L46" s="335"/>
      <c r="N46" s="335"/>
      <c r="P46" s="335"/>
      <c r="T46" s="335"/>
      <c r="X46" s="335"/>
      <c r="Y46" s="335"/>
      <c r="AA46" s="335"/>
      <c r="AC46" s="335"/>
      <c r="AK46"/>
      <c r="AL46" s="335"/>
      <c r="AM46" s="335"/>
      <c r="AN46" s="335"/>
      <c r="AO46" s="335"/>
      <c r="AP46" s="335"/>
      <c r="AQ46" s="335"/>
      <c r="BD46" s="145"/>
      <c r="BE46"/>
      <c r="BG46"/>
      <c r="BK46" s="365"/>
      <c r="BM46" s="365"/>
      <c r="BO46" s="365"/>
    </row>
    <row r="47" spans="1:75">
      <c r="A47" s="523" t="s">
        <v>185</v>
      </c>
      <c r="B47" s="437" t="s">
        <v>79</v>
      </c>
      <c r="C47" s="510"/>
      <c r="D47" s="1314" t="s">
        <v>1597</v>
      </c>
      <c r="E47" s="438"/>
      <c r="F47" s="1314" t="s">
        <v>405</v>
      </c>
      <c r="G47" s="438"/>
      <c r="H47" s="1207" t="s">
        <v>1423</v>
      </c>
      <c r="I47" s="438"/>
      <c r="J47" s="1234" t="s">
        <v>1598</v>
      </c>
      <c r="K47" s="511"/>
      <c r="L47" s="1234" t="s">
        <v>1599</v>
      </c>
      <c r="M47" s="511"/>
      <c r="N47" s="1234" t="s">
        <v>410</v>
      </c>
      <c r="O47" s="511"/>
      <c r="P47" s="1234" t="s">
        <v>413</v>
      </c>
      <c r="Q47" s="511"/>
      <c r="R47" s="1234" t="s">
        <v>1600</v>
      </c>
      <c r="S47" s="511"/>
      <c r="T47" s="437" t="s">
        <v>444</v>
      </c>
      <c r="U47" s="511"/>
      <c r="V47" s="1234" t="s">
        <v>473</v>
      </c>
      <c r="W47" s="511"/>
      <c r="X47" s="1316" t="s">
        <v>448</v>
      </c>
      <c r="Y47" s="425"/>
      <c r="Z47" s="1234" t="s">
        <v>450</v>
      </c>
      <c r="AA47" s="511"/>
      <c r="AB47" s="437" t="s">
        <v>537</v>
      </c>
      <c r="AC47" s="511"/>
      <c r="AD47" s="437" t="s">
        <v>537</v>
      </c>
      <c r="AE47" s="511"/>
      <c r="AF47" s="437" t="s">
        <v>1477</v>
      </c>
      <c r="AG47" s="511"/>
      <c r="AH47" s="437" t="s">
        <v>454</v>
      </c>
      <c r="AI47" s="511"/>
      <c r="AJ47" s="970" t="s">
        <v>456</v>
      </c>
      <c r="AK47" s="511"/>
      <c r="AL47" s="438" t="s">
        <v>476</v>
      </c>
      <c r="AM47" s="510"/>
      <c r="AN47" s="438" t="s">
        <v>595</v>
      </c>
      <c r="AO47" s="510"/>
      <c r="AP47" s="438" t="s">
        <v>595</v>
      </c>
      <c r="AQ47" s="510"/>
      <c r="AR47" s="1211" t="s">
        <v>595</v>
      </c>
      <c r="AS47" s="1188"/>
      <c r="AT47" s="1234" t="s">
        <v>1601</v>
      </c>
      <c r="AU47" s="1188"/>
      <c r="AV47" s="438" t="s">
        <v>478</v>
      </c>
      <c r="AW47" s="510"/>
      <c r="AX47" s="438" t="s">
        <v>478</v>
      </c>
      <c r="AY47" s="510"/>
      <c r="AZ47" s="1353" t="s">
        <v>488</v>
      </c>
      <c r="BA47" s="1188"/>
      <c r="BD47" s="145"/>
      <c r="BE47"/>
      <c r="BG47"/>
      <c r="BK47" s="365"/>
      <c r="BM47" s="365"/>
      <c r="BO47" s="365"/>
    </row>
    <row r="48" spans="1:75">
      <c r="A48" s="509"/>
      <c r="B48" s="481"/>
      <c r="C48" s="513"/>
      <c r="D48" s="1315" t="s">
        <v>1602</v>
      </c>
      <c r="E48" s="381"/>
      <c r="F48" s="1315" t="s">
        <v>1603</v>
      </c>
      <c r="G48" s="381"/>
      <c r="H48" s="1209" t="s">
        <v>1604</v>
      </c>
      <c r="I48" s="381"/>
      <c r="J48" s="1235" t="s">
        <v>1605</v>
      </c>
      <c r="K48" s="514"/>
      <c r="L48" s="1235" t="s">
        <v>1323</v>
      </c>
      <c r="M48" s="514"/>
      <c r="N48" s="1235" t="s">
        <v>1577</v>
      </c>
      <c r="O48" s="514"/>
      <c r="P48" s="1235" t="s">
        <v>1578</v>
      </c>
      <c r="Q48" s="514"/>
      <c r="R48" s="1235" t="s">
        <v>1606</v>
      </c>
      <c r="S48" s="514"/>
      <c r="T48" s="481" t="s">
        <v>1320</v>
      </c>
      <c r="U48" s="514"/>
      <c r="V48" s="1235" t="s">
        <v>1578</v>
      </c>
      <c r="W48" s="514"/>
      <c r="X48" s="1578" t="s">
        <v>1607</v>
      </c>
      <c r="Y48" s="427"/>
      <c r="Z48" s="1235" t="s">
        <v>1608</v>
      </c>
      <c r="AA48" s="514"/>
      <c r="AB48" s="481" t="s">
        <v>1578</v>
      </c>
      <c r="AC48" s="514"/>
      <c r="AD48" s="481" t="s">
        <v>1609</v>
      </c>
      <c r="AE48" s="514"/>
      <c r="AF48" s="481" t="s">
        <v>1577</v>
      </c>
      <c r="AG48" s="514"/>
      <c r="AH48" s="481" t="s">
        <v>1610</v>
      </c>
      <c r="AI48" s="514"/>
      <c r="AJ48" s="481" t="s">
        <v>1611</v>
      </c>
      <c r="AK48" s="514"/>
      <c r="AL48" s="381" t="s">
        <v>1612</v>
      </c>
      <c r="AM48" s="513"/>
      <c r="AN48" s="381" t="s">
        <v>1577</v>
      </c>
      <c r="AO48" s="513"/>
      <c r="AP48" s="381" t="s">
        <v>1613</v>
      </c>
      <c r="AQ48" s="513"/>
      <c r="AR48" s="1212" t="s">
        <v>857</v>
      </c>
      <c r="AS48" s="1190"/>
      <c r="AT48" s="1355" t="s">
        <v>1614</v>
      </c>
      <c r="AU48" s="1190"/>
      <c r="AV48" s="381" t="s">
        <v>1604</v>
      </c>
      <c r="AW48" s="513"/>
      <c r="AX48" s="381" t="s">
        <v>1578</v>
      </c>
      <c r="AY48" s="513"/>
      <c r="AZ48" s="1354" t="s">
        <v>1615</v>
      </c>
      <c r="BA48" s="1190"/>
      <c r="BD48" s="145"/>
      <c r="BE48"/>
      <c r="BG48"/>
      <c r="BK48" s="365"/>
      <c r="BM48" s="365"/>
      <c r="BO48" s="365"/>
    </row>
    <row r="49" spans="1:67">
      <c r="A49" s="337"/>
      <c r="B49" s="343" t="s">
        <v>117</v>
      </c>
      <c r="C49" s="344" t="s">
        <v>21</v>
      </c>
      <c r="D49" s="343" t="s">
        <v>117</v>
      </c>
      <c r="E49" s="344" t="s">
        <v>21</v>
      </c>
      <c r="F49" s="343" t="s">
        <v>117</v>
      </c>
      <c r="G49" s="344" t="s">
        <v>21</v>
      </c>
      <c r="H49" s="343" t="s">
        <v>117</v>
      </c>
      <c r="I49" s="344" t="s">
        <v>21</v>
      </c>
      <c r="J49" s="345" t="s">
        <v>117</v>
      </c>
      <c r="K49" s="368" t="s">
        <v>21</v>
      </c>
      <c r="L49" s="345" t="s">
        <v>117</v>
      </c>
      <c r="M49" s="368" t="s">
        <v>21</v>
      </c>
      <c r="N49" s="345" t="s">
        <v>117</v>
      </c>
      <c r="O49" s="368" t="s">
        <v>21</v>
      </c>
      <c r="P49" s="345" t="s">
        <v>117</v>
      </c>
      <c r="Q49" s="368" t="s">
        <v>21</v>
      </c>
      <c r="R49" s="345" t="s">
        <v>117</v>
      </c>
      <c r="S49" s="368" t="s">
        <v>21</v>
      </c>
      <c r="T49" s="345" t="s">
        <v>117</v>
      </c>
      <c r="U49" s="368" t="s">
        <v>21</v>
      </c>
      <c r="V49" s="345" t="s">
        <v>117</v>
      </c>
      <c r="W49" s="368" t="s">
        <v>21</v>
      </c>
      <c r="X49" s="345" t="s">
        <v>117</v>
      </c>
      <c r="Y49" s="344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157" t="s">
        <v>21</v>
      </c>
      <c r="AL49" s="345" t="s">
        <v>117</v>
      </c>
      <c r="AM49" s="344" t="s">
        <v>21</v>
      </c>
      <c r="AN49" s="345" t="s">
        <v>117</v>
      </c>
      <c r="AO49" s="344" t="s">
        <v>21</v>
      </c>
      <c r="AP49" s="345" t="s">
        <v>117</v>
      </c>
      <c r="AQ49" s="344" t="s">
        <v>21</v>
      </c>
      <c r="AR49" s="345" t="s">
        <v>117</v>
      </c>
      <c r="AS49" s="344" t="s">
        <v>21</v>
      </c>
      <c r="AT49" s="345" t="s">
        <v>117</v>
      </c>
      <c r="AU49" s="344" t="s">
        <v>21</v>
      </c>
      <c r="AV49" s="345" t="s">
        <v>117</v>
      </c>
      <c r="AW49" s="344" t="s">
        <v>21</v>
      </c>
      <c r="AX49" s="345" t="s">
        <v>117</v>
      </c>
      <c r="AY49" s="344" t="s">
        <v>21</v>
      </c>
      <c r="AZ49" s="345" t="s">
        <v>117</v>
      </c>
      <c r="BA49" s="344" t="s">
        <v>21</v>
      </c>
      <c r="BD49" s="145"/>
      <c r="BE49"/>
      <c r="BG49"/>
      <c r="BK49" s="365"/>
      <c r="BM49" s="365"/>
      <c r="BO49" s="365"/>
    </row>
    <row r="50" spans="1:67">
      <c r="A50" s="346" t="s">
        <v>187</v>
      </c>
      <c r="B50" s="335">
        <f>D50+F50+H50+J50+L50+N50+P50+R50+T50+V50+X50+Z50+AB50+AD50+AF50+AH50+AJ50+AL50+AN50+AP50+AT50+AR50+AV50+AX50+AZ50+'D Varied (2)'!B50</f>
        <v>651.99588632571385</v>
      </c>
      <c r="C50" s="364">
        <f t="shared" ref="C50:C57" si="32">B50/$B$58*100</f>
        <v>1.9501510262284079</v>
      </c>
      <c r="D50" s="335">
        <v>0</v>
      </c>
      <c r="E50" s="364">
        <f t="shared" ref="E50:G57" si="33">D50/$D$58*100</f>
        <v>0</v>
      </c>
      <c r="F50" s="335">
        <v>0.9</v>
      </c>
      <c r="G50" s="364">
        <f t="shared" si="33"/>
        <v>2.76199688692262E-2</v>
      </c>
      <c r="H50" s="335">
        <v>0</v>
      </c>
      <c r="I50" s="364">
        <f t="shared" ref="I50:I57" si="34">H50/$H$58*100</f>
        <v>0</v>
      </c>
      <c r="J50" s="335">
        <v>8.66</v>
      </c>
      <c r="K50" s="364">
        <f t="shared" ref="K50:K57" si="35">J50/$J$58*100</f>
        <v>2.588319684380417</v>
      </c>
      <c r="L50" s="335"/>
      <c r="M50" s="364"/>
      <c r="N50" s="418">
        <v>7.9</v>
      </c>
      <c r="O50" s="364">
        <f t="shared" ref="O50:O57" si="36">N50/$N$58*100</f>
        <v>3.0823253999219662</v>
      </c>
      <c r="P50" s="418">
        <v>27.015000000000001</v>
      </c>
      <c r="Q50" s="364">
        <f t="shared" ref="Q50:Q57" si="37">P50/$P$58*100</f>
        <v>12.781449747115126</v>
      </c>
      <c r="R50" s="335">
        <v>0</v>
      </c>
      <c r="S50" s="364">
        <f>R50/$R$58*100</f>
        <v>0</v>
      </c>
      <c r="T50" s="335">
        <v>351.06400000000002</v>
      </c>
      <c r="U50" s="364">
        <f t="shared" ref="U50:U57" si="38">T50/$T$58*100</f>
        <v>19.141055859339435</v>
      </c>
      <c r="V50" s="335">
        <v>0</v>
      </c>
      <c r="W50" s="364">
        <f>V50/$V$58*100</f>
        <v>0</v>
      </c>
      <c r="X50" s="335">
        <v>0</v>
      </c>
      <c r="Y50" s="364">
        <f>X50/$X$58*100</f>
        <v>0</v>
      </c>
      <c r="Z50" s="335">
        <v>0</v>
      </c>
      <c r="AA50" s="364">
        <f>Z50/$Z$58*100</f>
        <v>0</v>
      </c>
      <c r="AB50" s="335">
        <v>0</v>
      </c>
      <c r="AC50" s="364">
        <f>AB50/$AB$58*100</f>
        <v>0</v>
      </c>
      <c r="AD50" s="335">
        <v>0</v>
      </c>
      <c r="AE50" s="364">
        <f t="shared" ref="AE50:AE57" si="39">AD50/$AD$58*100</f>
        <v>0</v>
      </c>
      <c r="AF50" s="335">
        <v>0</v>
      </c>
      <c r="AG50" s="364">
        <f t="shared" ref="AG50:AG57" si="40">AF50/$AF$58*100</f>
        <v>0</v>
      </c>
      <c r="AH50" s="335">
        <v>9.9999999999999995E-7</v>
      </c>
      <c r="AI50" s="364">
        <f>AH50/$AH$58*100</f>
        <v>9.8077677424404011E-8</v>
      </c>
      <c r="AJ50" s="335">
        <v>0</v>
      </c>
      <c r="AK50" s="364">
        <f>AJ50/$AJ$58*100</f>
        <v>0</v>
      </c>
      <c r="AL50" s="335">
        <v>0</v>
      </c>
      <c r="AM50" s="364">
        <f>AL50/$AL$58*100</f>
        <v>0</v>
      </c>
      <c r="AN50" s="335">
        <v>16.899348910000001</v>
      </c>
      <c r="AO50" s="364">
        <f t="shared" ref="AO50:AO57" si="41">AN50/$AN$58*100</f>
        <v>4.2934710513643148</v>
      </c>
      <c r="AP50" s="335">
        <v>22.7</v>
      </c>
      <c r="AQ50" s="364">
        <f>AP50/$AP$58*100</f>
        <v>8.5789871504157205</v>
      </c>
      <c r="AS50" s="364"/>
      <c r="AU50" s="364"/>
      <c r="AV50" s="335">
        <v>14.292</v>
      </c>
      <c r="AW50" s="364">
        <f t="shared" ref="AW50:AW57" si="42">AV50/$AV$58*100</f>
        <v>3.7968126114111591</v>
      </c>
      <c r="AX50" s="335">
        <v>3.83</v>
      </c>
      <c r="AY50" s="364">
        <f>AX50/$AX$58*100</f>
        <v>4.8552304649865627</v>
      </c>
      <c r="BA50" s="364"/>
      <c r="BD50" s="145"/>
      <c r="BE50"/>
      <c r="BG50"/>
      <c r="BK50" s="365"/>
      <c r="BM50" s="365"/>
      <c r="BO50" s="365"/>
    </row>
    <row r="51" spans="1:67">
      <c r="A51" s="414" t="s">
        <v>189</v>
      </c>
      <c r="B51" s="335">
        <f>D51+F51+H51+J51+L51+N51+P51+R51+T51+V51+X51+Z51+AB51+AD51+AF51+AH51+AJ51+AL51+AN51+AP51+AT51+AR51+AV51+AX51+AZ51+'D Varied (2)'!B51</f>
        <v>16412.472355440896</v>
      </c>
      <c r="C51" s="364">
        <f t="shared" si="32"/>
        <v>49.09049348038215</v>
      </c>
      <c r="D51" s="335">
        <v>3258.5120000000002</v>
      </c>
      <c r="E51" s="364">
        <f t="shared" si="33"/>
        <v>100</v>
      </c>
      <c r="F51" s="335">
        <v>37.15</v>
      </c>
      <c r="G51" s="364">
        <f t="shared" si="33"/>
        <v>1.140090937213059</v>
      </c>
      <c r="H51" s="335">
        <v>7.6999999999999999E-2</v>
      </c>
      <c r="I51" s="364">
        <f t="shared" si="34"/>
        <v>15.217391304347828</v>
      </c>
      <c r="J51" s="335">
        <f>125.62+1.01+3.72</f>
        <v>130.35000000000002</v>
      </c>
      <c r="K51" s="364">
        <f t="shared" si="35"/>
        <v>38.959292246996235</v>
      </c>
      <c r="L51" s="335"/>
      <c r="M51" s="364"/>
      <c r="N51" s="418">
        <v>179</v>
      </c>
      <c r="O51" s="364">
        <f t="shared" si="36"/>
        <v>69.840031213421767</v>
      </c>
      <c r="P51" s="418">
        <v>112.446</v>
      </c>
      <c r="Q51" s="364">
        <f t="shared" si="37"/>
        <v>53.200921645904401</v>
      </c>
      <c r="R51" s="335">
        <v>1165.7</v>
      </c>
      <c r="S51" s="364">
        <f t="shared" ref="S51:S57" si="43">R51/$R$58*100</f>
        <v>45.547610674793887</v>
      </c>
      <c r="T51" s="335">
        <v>151.31100000000001</v>
      </c>
      <c r="U51" s="364">
        <f t="shared" si="38"/>
        <v>8.2499268028977877</v>
      </c>
      <c r="V51" s="335">
        <v>441.9</v>
      </c>
      <c r="W51" s="364">
        <f t="shared" ref="W51:W57" si="44">V51/$V$58*100</f>
        <v>100</v>
      </c>
      <c r="X51" s="335">
        <v>436.6</v>
      </c>
      <c r="Y51" s="364">
        <f t="shared" ref="Y51:Y57" si="45">X51/$X$58*100</f>
        <v>99.908466819221957</v>
      </c>
      <c r="Z51" s="419">
        <v>68</v>
      </c>
      <c r="AA51" s="364">
        <f t="shared" ref="AA51:AA57" si="46">Z51/$Z$58*100</f>
        <v>38.408531212579931</v>
      </c>
      <c r="AB51" s="1453">
        <v>955.8</v>
      </c>
      <c r="AC51" s="364">
        <f t="shared" ref="AC51:AC57" si="47">AB51/$AB$58*100</f>
        <v>75.821037601142308</v>
      </c>
      <c r="AD51" s="335">
        <v>1355.7</v>
      </c>
      <c r="AE51" s="364">
        <f t="shared" si="39"/>
        <v>51.104493365500602</v>
      </c>
      <c r="AF51" s="335">
        <v>527.29999999999995</v>
      </c>
      <c r="AG51" s="364">
        <f t="shared" si="40"/>
        <v>32.880214503959593</v>
      </c>
      <c r="AH51" s="335">
        <v>72.599999999999994</v>
      </c>
      <c r="AI51" s="364">
        <f t="shared" ref="AI51:AI57" si="48">AH51/$AH$58*100</f>
        <v>7.1204393810117299</v>
      </c>
      <c r="AJ51" s="335">
        <v>1045.2393627050299</v>
      </c>
      <c r="AK51" s="364">
        <f t="shared" ref="AK51:AK57" si="49">AJ51/$AJ$58*100</f>
        <v>47.04101367734426</v>
      </c>
      <c r="AL51" s="335">
        <v>3.7</v>
      </c>
      <c r="AM51" s="364">
        <f t="shared" ref="AM51:AM57" si="50">AL51/$AL$58*100</f>
        <v>100</v>
      </c>
      <c r="AN51" s="335">
        <v>221.70640055999999</v>
      </c>
      <c r="AO51" s="364">
        <f t="shared" si="41"/>
        <v>56.327022879755496</v>
      </c>
      <c r="AP51" s="335">
        <v>241.9</v>
      </c>
      <c r="AQ51" s="364">
        <f t="shared" ref="AQ51:AQ57" si="51">AP51/$AP$58*100</f>
        <v>91.421012849584272</v>
      </c>
      <c r="AS51" s="364"/>
      <c r="AU51" s="364"/>
      <c r="AV51" s="335">
        <v>150.44800000000001</v>
      </c>
      <c r="AW51" s="364">
        <f t="shared" si="42"/>
        <v>39.968014536914787</v>
      </c>
      <c r="AX51" s="335">
        <v>39.216000000000001</v>
      </c>
      <c r="AY51" s="364">
        <f t="shared" ref="AY51:AY57" si="52">AX51/$AX$58*100</f>
        <v>49.713503372039959</v>
      </c>
      <c r="BA51" s="364"/>
      <c r="BE51"/>
      <c r="BG51"/>
      <c r="BK51" s="365"/>
      <c r="BM51" s="365"/>
      <c r="BO51" s="365"/>
    </row>
    <row r="52" spans="1:67">
      <c r="A52" s="414" t="s">
        <v>190</v>
      </c>
      <c r="B52" s="335">
        <f>D52+F52+H52+J52+L52+N52+P52+R52+T52+V52+X52+Z52+AB52+AD52+AF52+AH52+AJ52+AL52+AN52+AP52+AT52+AR52+AV52+AX52+AZ52+'D Varied (2)'!B52</f>
        <v>1332.6387913717547</v>
      </c>
      <c r="C52" s="364">
        <f t="shared" si="32"/>
        <v>3.9859866620187869</v>
      </c>
      <c r="D52" s="335">
        <v>0</v>
      </c>
      <c r="E52" s="364">
        <f t="shared" si="33"/>
        <v>0</v>
      </c>
      <c r="F52" s="335">
        <v>1.0189999999999999</v>
      </c>
      <c r="G52" s="364">
        <f t="shared" si="33"/>
        <v>3.1271942530823882E-2</v>
      </c>
      <c r="H52" s="335">
        <v>0</v>
      </c>
      <c r="I52" s="364">
        <f t="shared" si="34"/>
        <v>0</v>
      </c>
      <c r="J52" s="335">
        <v>50.31</v>
      </c>
      <c r="K52" s="364">
        <f t="shared" si="35"/>
        <v>15.036762508219258</v>
      </c>
      <c r="L52" s="335"/>
      <c r="M52" s="364"/>
      <c r="N52" s="418">
        <v>10.3</v>
      </c>
      <c r="O52" s="364">
        <f t="shared" si="36"/>
        <v>4.0187280530628176</v>
      </c>
      <c r="P52" s="418">
        <v>9.9160000000000004</v>
      </c>
      <c r="Q52" s="364">
        <f t="shared" si="37"/>
        <v>4.6914993778417031</v>
      </c>
      <c r="R52" s="335">
        <v>0</v>
      </c>
      <c r="S52" s="364">
        <f t="shared" si="43"/>
        <v>0</v>
      </c>
      <c r="T52" s="335">
        <v>71.692999999999998</v>
      </c>
      <c r="U52" s="364">
        <f t="shared" si="38"/>
        <v>3.9089160885867584</v>
      </c>
      <c r="V52" s="335">
        <v>0</v>
      </c>
      <c r="W52" s="364">
        <f t="shared" si="44"/>
        <v>0</v>
      </c>
      <c r="X52" s="335">
        <v>0</v>
      </c>
      <c r="Y52" s="364">
        <f t="shared" si="45"/>
        <v>0</v>
      </c>
      <c r="Z52" s="419">
        <v>4.4089999999999998</v>
      </c>
      <c r="AA52" s="364">
        <f t="shared" si="46"/>
        <v>2.4903413840627189</v>
      </c>
      <c r="AB52" s="1453">
        <v>198.4</v>
      </c>
      <c r="AC52" s="364">
        <f t="shared" si="47"/>
        <v>15.738537204505789</v>
      </c>
      <c r="AD52" s="335">
        <v>10.9</v>
      </c>
      <c r="AE52" s="364">
        <f t="shared" si="39"/>
        <v>0.41088661037394453</v>
      </c>
      <c r="AF52" s="335">
        <v>21.7</v>
      </c>
      <c r="AG52" s="364">
        <f t="shared" si="40"/>
        <v>1.3531209079004802</v>
      </c>
      <c r="AH52" s="335">
        <v>0.3</v>
      </c>
      <c r="AI52" s="364">
        <f t="shared" si="48"/>
        <v>2.9423303227321201E-2</v>
      </c>
      <c r="AJ52" s="335">
        <v>243.83395755000001</v>
      </c>
      <c r="AK52" s="364">
        <f t="shared" si="49"/>
        <v>10.973751029071662</v>
      </c>
      <c r="AL52" s="335">
        <v>0</v>
      </c>
      <c r="AM52" s="364">
        <f t="shared" si="50"/>
        <v>0</v>
      </c>
      <c r="AN52" s="335">
        <v>50</v>
      </c>
      <c r="AO52" s="364">
        <f t="shared" si="41"/>
        <v>12.703066473832319</v>
      </c>
      <c r="AP52" s="335">
        <v>0</v>
      </c>
      <c r="AQ52" s="364">
        <f t="shared" si="51"/>
        <v>0</v>
      </c>
      <c r="AS52" s="364"/>
      <c r="AU52" s="364"/>
      <c r="AV52" s="335">
        <v>0</v>
      </c>
      <c r="AW52" s="364">
        <f t="shared" si="42"/>
        <v>0</v>
      </c>
      <c r="AX52" s="335">
        <v>20.934000000000001</v>
      </c>
      <c r="AY52" s="364">
        <f t="shared" si="52"/>
        <v>26.537700927944829</v>
      </c>
      <c r="BA52" s="364"/>
      <c r="BE52"/>
      <c r="BG52"/>
      <c r="BK52" s="365"/>
      <c r="BM52" s="365"/>
      <c r="BO52" s="365"/>
    </row>
    <row r="53" spans="1:67">
      <c r="A53" s="414" t="s">
        <v>191</v>
      </c>
      <c r="B53" s="335">
        <f>D53+F53+H53+J53+L53+N53+P53+R53+T53+V53+X53+Z53+AB53+AD53+AF53+AH53+AJ53+AL53+AN53+AP53+AT53+AR53+AV53+AX53+AZ53+'D Varied (2)'!B53</f>
        <v>2835.4833855045672</v>
      </c>
      <c r="C53" s="364">
        <f t="shared" si="32"/>
        <v>8.4810670589613686</v>
      </c>
      <c r="D53" s="335">
        <v>0</v>
      </c>
      <c r="E53" s="364">
        <f t="shared" si="33"/>
        <v>0</v>
      </c>
      <c r="F53" s="335">
        <v>0</v>
      </c>
      <c r="G53" s="364">
        <f t="shared" si="33"/>
        <v>0</v>
      </c>
      <c r="H53" s="335">
        <v>0.26600000000000001</v>
      </c>
      <c r="I53" s="364">
        <f t="shared" si="34"/>
        <v>52.569169960474312</v>
      </c>
      <c r="J53" s="335">
        <v>59.9</v>
      </c>
      <c r="K53" s="364">
        <f t="shared" si="35"/>
        <v>17.903042620598956</v>
      </c>
      <c r="L53" s="335"/>
      <c r="M53" s="364"/>
      <c r="N53" s="418">
        <v>6</v>
      </c>
      <c r="O53" s="364">
        <f t="shared" si="36"/>
        <v>2.3410066328521264</v>
      </c>
      <c r="P53" s="418">
        <v>46.503999999999998</v>
      </c>
      <c r="Q53" s="364">
        <f t="shared" si="37"/>
        <v>22.002166908748539</v>
      </c>
      <c r="R53" s="335">
        <v>1184.2</v>
      </c>
      <c r="S53" s="364">
        <f t="shared" si="43"/>
        <v>46.270464580158638</v>
      </c>
      <c r="T53" s="335">
        <v>103.19900000000001</v>
      </c>
      <c r="U53" s="364">
        <f t="shared" si="38"/>
        <v>5.6267171331380332</v>
      </c>
      <c r="V53" s="335">
        <v>0</v>
      </c>
      <c r="W53" s="364">
        <f t="shared" si="44"/>
        <v>0</v>
      </c>
      <c r="X53" s="335">
        <v>0</v>
      </c>
      <c r="Y53" s="364">
        <f t="shared" si="45"/>
        <v>0</v>
      </c>
      <c r="Z53" s="419">
        <v>3.69</v>
      </c>
      <c r="AA53" s="364">
        <f t="shared" si="46"/>
        <v>2.0842276496238226</v>
      </c>
      <c r="AB53" s="1453">
        <v>31.4</v>
      </c>
      <c r="AC53" s="364">
        <f t="shared" si="47"/>
        <v>2.4908773599873073</v>
      </c>
      <c r="AD53" s="335">
        <v>28.2</v>
      </c>
      <c r="AE53" s="364">
        <f t="shared" si="39"/>
        <v>1.063027744270205</v>
      </c>
      <c r="AF53" s="335">
        <v>54.7</v>
      </c>
      <c r="AG53" s="364">
        <f t="shared" si="40"/>
        <v>3.4108623807445291</v>
      </c>
      <c r="AH53" s="335">
        <v>0.8</v>
      </c>
      <c r="AI53" s="364">
        <f t="shared" si="48"/>
        <v>7.8462141939523208E-2</v>
      </c>
      <c r="AJ53" s="335">
        <v>135.42528476999999</v>
      </c>
      <c r="AK53" s="364">
        <f t="shared" si="49"/>
        <v>6.0948170346715127</v>
      </c>
      <c r="AL53" s="335">
        <v>0</v>
      </c>
      <c r="AM53" s="364">
        <f t="shared" si="50"/>
        <v>0</v>
      </c>
      <c r="AN53" s="335">
        <v>105</v>
      </c>
      <c r="AO53" s="364">
        <f t="shared" si="41"/>
        <v>26.676439595047867</v>
      </c>
      <c r="AP53" s="335">
        <v>0</v>
      </c>
      <c r="AQ53" s="364">
        <f t="shared" si="51"/>
        <v>0</v>
      </c>
      <c r="AS53" s="364"/>
      <c r="AU53" s="364"/>
      <c r="AV53" s="335">
        <v>1.0629999999999999</v>
      </c>
      <c r="AW53" s="364">
        <f t="shared" si="42"/>
        <v>0.28239657192345802</v>
      </c>
      <c r="AX53" s="335">
        <v>14.904</v>
      </c>
      <c r="AY53" s="364">
        <f t="shared" si="52"/>
        <v>18.89356523502865</v>
      </c>
      <c r="BA53" s="364"/>
      <c r="BE53"/>
      <c r="BG53"/>
      <c r="BI53"/>
    </row>
    <row r="54" spans="1:67">
      <c r="A54" s="414" t="s">
        <v>192</v>
      </c>
      <c r="B54" s="335">
        <f>D54+F54+H54+J54+L54+N54+P54+R54+T54+V54+X54+Z54+AB54+AD54+AF54+AH54+AJ54+AL54+AN54+AP54+AT54+AR54+AV54+AX54+AZ54+'D Varied (2)'!B54</f>
        <v>4264.851552309563</v>
      </c>
      <c r="C54" s="364">
        <f t="shared" si="32"/>
        <v>12.756375931018352</v>
      </c>
      <c r="D54" s="335">
        <v>0</v>
      </c>
      <c r="E54" s="364">
        <f t="shared" si="33"/>
        <v>0</v>
      </c>
      <c r="F54" s="335">
        <v>0</v>
      </c>
      <c r="G54" s="364">
        <f t="shared" si="33"/>
        <v>0</v>
      </c>
      <c r="H54" s="335">
        <v>3.3000000000000002E-2</v>
      </c>
      <c r="I54" s="364">
        <f t="shared" si="34"/>
        <v>6.5217391304347823</v>
      </c>
      <c r="J54" s="335">
        <v>50.35</v>
      </c>
      <c r="K54" s="364">
        <f t="shared" si="35"/>
        <v>15.048717795445036</v>
      </c>
      <c r="L54" s="335"/>
      <c r="M54" s="364"/>
      <c r="N54" s="418">
        <v>35.1</v>
      </c>
      <c r="O54" s="364">
        <f t="shared" si="36"/>
        <v>13.69488880218494</v>
      </c>
      <c r="P54" s="418">
        <v>15.48</v>
      </c>
      <c r="Q54" s="364">
        <f t="shared" si="37"/>
        <v>7.3239623203902333</v>
      </c>
      <c r="R54" s="335">
        <v>108.9</v>
      </c>
      <c r="S54" s="364">
        <f t="shared" si="43"/>
        <v>4.2550697456335715</v>
      </c>
      <c r="T54" s="335">
        <v>559.87099999999998</v>
      </c>
      <c r="U54" s="364">
        <f t="shared" si="38"/>
        <v>30.525835987239443</v>
      </c>
      <c r="V54" s="335">
        <v>0</v>
      </c>
      <c r="W54" s="364">
        <f t="shared" si="44"/>
        <v>0</v>
      </c>
      <c r="X54" s="335">
        <v>0</v>
      </c>
      <c r="Y54" s="364">
        <f t="shared" si="45"/>
        <v>0</v>
      </c>
      <c r="Z54" s="419">
        <v>34.6</v>
      </c>
      <c r="AA54" s="364">
        <f t="shared" si="46"/>
        <v>19.543164411106847</v>
      </c>
      <c r="AB54" s="1453">
        <v>47.2</v>
      </c>
      <c r="AC54" s="364">
        <f t="shared" si="47"/>
        <v>3.7442487704267808</v>
      </c>
      <c r="AD54" s="335">
        <v>330.3</v>
      </c>
      <c r="AE54" s="364">
        <f t="shared" si="39"/>
        <v>12.450995174909529</v>
      </c>
      <c r="AF54" s="335">
        <v>298</v>
      </c>
      <c r="AG54" s="364">
        <f t="shared" si="40"/>
        <v>18.58202905780383</v>
      </c>
      <c r="AH54" s="335">
        <v>91.7</v>
      </c>
      <c r="AI54" s="364">
        <f t="shared" si="48"/>
        <v>8.9937230198178462</v>
      </c>
      <c r="AJ54" s="335">
        <v>797.47596778999991</v>
      </c>
      <c r="AK54" s="364">
        <f t="shared" si="49"/>
        <v>35.890418258912568</v>
      </c>
      <c r="AL54" s="335">
        <v>0</v>
      </c>
      <c r="AM54" s="364">
        <f t="shared" si="50"/>
        <v>0</v>
      </c>
      <c r="AN54" s="335">
        <v>0</v>
      </c>
      <c r="AO54" s="364">
        <f t="shared" si="41"/>
        <v>0</v>
      </c>
      <c r="AP54" s="335">
        <v>0</v>
      </c>
      <c r="AQ54" s="364">
        <f t="shared" si="51"/>
        <v>0</v>
      </c>
      <c r="AS54" s="364"/>
      <c r="AU54" s="364"/>
      <c r="AV54" s="335">
        <v>140.09399999999999</v>
      </c>
      <c r="AW54" s="364">
        <f t="shared" si="42"/>
        <v>37.217370975583194</v>
      </c>
      <c r="AX54" s="335">
        <v>0</v>
      </c>
      <c r="AY54" s="364">
        <f t="shared" si="52"/>
        <v>0</v>
      </c>
      <c r="BA54" s="364"/>
      <c r="BE54"/>
      <c r="BG54"/>
      <c r="BI54"/>
    </row>
    <row r="55" spans="1:67">
      <c r="A55" s="414" t="s">
        <v>193</v>
      </c>
      <c r="B55" s="335">
        <f>D55+F55+H55+J55+L55+N55+P55+R55+T55+V55+X55+Z55+AB55+AD55+AF55+AH55+AJ55+AL55+AN55+AP55+AT55+AR55+AV55+AX55+AZ55+'D Varied (2)'!B55</f>
        <v>2674.7812622800002</v>
      </c>
      <c r="C55" s="364">
        <f t="shared" si="32"/>
        <v>8.0003992862096336</v>
      </c>
      <c r="D55" s="335">
        <v>0</v>
      </c>
      <c r="E55" s="364">
        <f t="shared" si="33"/>
        <v>0</v>
      </c>
      <c r="F55" s="335">
        <v>2.4340000000000002</v>
      </c>
      <c r="G55" s="364">
        <f t="shared" si="33"/>
        <v>7.4696671364107292E-2</v>
      </c>
      <c r="H55" s="335">
        <v>3.5999999999999997E-2</v>
      </c>
      <c r="I55" s="364">
        <f t="shared" si="34"/>
        <v>7.1146245059288526</v>
      </c>
      <c r="J55" s="335">
        <v>9.1</v>
      </c>
      <c r="K55" s="364">
        <f t="shared" si="35"/>
        <v>2.7198278438639485</v>
      </c>
      <c r="L55" s="335"/>
      <c r="M55" s="364"/>
      <c r="N55" s="418">
        <v>12.3</v>
      </c>
      <c r="O55" s="364">
        <f t="shared" si="36"/>
        <v>4.7990635973468594</v>
      </c>
      <c r="P55" s="418">
        <v>0</v>
      </c>
      <c r="Q55" s="364">
        <f t="shared" si="37"/>
        <v>0</v>
      </c>
      <c r="R55" s="335">
        <v>100.5</v>
      </c>
      <c r="S55" s="364">
        <f t="shared" si="43"/>
        <v>3.9268549994139019</v>
      </c>
      <c r="T55" s="335">
        <v>170.21799999999999</v>
      </c>
      <c r="U55" s="364">
        <f t="shared" si="38"/>
        <v>9.2807928077645077</v>
      </c>
      <c r="V55" s="335">
        <v>0</v>
      </c>
      <c r="W55" s="364">
        <f t="shared" si="44"/>
        <v>0</v>
      </c>
      <c r="X55" s="335">
        <v>0.1</v>
      </c>
      <c r="Y55" s="364">
        <f t="shared" si="45"/>
        <v>2.2883295194508008E-2</v>
      </c>
      <c r="Z55" s="419">
        <v>44.7</v>
      </c>
      <c r="AA55" s="364">
        <f t="shared" si="46"/>
        <v>25.247960958857689</v>
      </c>
      <c r="AB55" s="1453">
        <v>27.8</v>
      </c>
      <c r="AC55" s="364">
        <f t="shared" si="47"/>
        <v>2.2052990639378072</v>
      </c>
      <c r="AD55" s="335">
        <v>517.1</v>
      </c>
      <c r="AE55" s="364">
        <f t="shared" si="39"/>
        <v>19.49261158021713</v>
      </c>
      <c r="AF55" s="335">
        <v>181.1</v>
      </c>
      <c r="AG55" s="364">
        <f t="shared" si="40"/>
        <v>11.292635779759308</v>
      </c>
      <c r="AH55" s="335">
        <v>405.2</v>
      </c>
      <c r="AI55" s="364">
        <f t="shared" si="48"/>
        <v>39.741074892368502</v>
      </c>
      <c r="AJ55" s="335">
        <v>0</v>
      </c>
      <c r="AK55" s="364">
        <f t="shared" si="49"/>
        <v>0</v>
      </c>
      <c r="AL55" s="335">
        <v>0</v>
      </c>
      <c r="AM55" s="364">
        <f t="shared" si="50"/>
        <v>0</v>
      </c>
      <c r="AN55" s="335">
        <v>0</v>
      </c>
      <c r="AO55" s="364">
        <f t="shared" si="41"/>
        <v>0</v>
      </c>
      <c r="AP55" s="335">
        <v>0</v>
      </c>
      <c r="AQ55" s="364">
        <f t="shared" si="51"/>
        <v>0</v>
      </c>
      <c r="AS55" s="364"/>
      <c r="AU55" s="364"/>
      <c r="AV55" s="335">
        <v>12.894</v>
      </c>
      <c r="AW55" s="364">
        <f t="shared" si="42"/>
        <v>3.4254199420329896</v>
      </c>
      <c r="AX55" s="335">
        <v>0</v>
      </c>
      <c r="AY55" s="364">
        <f t="shared" si="52"/>
        <v>0</v>
      </c>
      <c r="BA55" s="364"/>
      <c r="BE55"/>
      <c r="BG55"/>
      <c r="BI55"/>
    </row>
    <row r="56" spans="1:67">
      <c r="A56" s="414" t="s">
        <v>194</v>
      </c>
      <c r="B56" s="335">
        <f>D56+F56+H56+J56+L56+N56+P56+R56+T56+V56+X56+Z56+AB56+AD56+AF56+AH56+AJ56+AL56+AN56+AP56+AT56+AR56+AV56+AX56+AZ56+'D Varied (2)'!B56</f>
        <v>2598.0458734399999</v>
      </c>
      <c r="C56" s="364">
        <f t="shared" si="32"/>
        <v>7.7708800508388691</v>
      </c>
      <c r="D56" s="335">
        <v>0</v>
      </c>
      <c r="E56" s="364">
        <f t="shared" si="33"/>
        <v>0</v>
      </c>
      <c r="F56" s="335">
        <v>0</v>
      </c>
      <c r="G56" s="364">
        <f t="shared" si="33"/>
        <v>0</v>
      </c>
      <c r="H56" s="335">
        <v>4.5999999999999999E-2</v>
      </c>
      <c r="I56" s="364">
        <f t="shared" si="34"/>
        <v>9.0909090909090917</v>
      </c>
      <c r="J56" s="335">
        <v>15.58</v>
      </c>
      <c r="K56" s="364">
        <f t="shared" si="35"/>
        <v>4.6565843744395954</v>
      </c>
      <c r="L56" s="335"/>
      <c r="M56" s="364"/>
      <c r="N56" s="418">
        <v>5.7</v>
      </c>
      <c r="O56" s="364">
        <f t="shared" si="36"/>
        <v>2.2239563012095198</v>
      </c>
      <c r="P56" s="418">
        <v>0</v>
      </c>
      <c r="Q56" s="364">
        <f t="shared" si="37"/>
        <v>0</v>
      </c>
      <c r="R56" s="335">
        <v>0</v>
      </c>
      <c r="S56" s="364">
        <f t="shared" si="43"/>
        <v>0</v>
      </c>
      <c r="T56" s="335">
        <v>208.744</v>
      </c>
      <c r="U56" s="364">
        <f t="shared" si="38"/>
        <v>11.381345180086681</v>
      </c>
      <c r="V56" s="335">
        <v>0</v>
      </c>
      <c r="W56" s="364">
        <f t="shared" si="44"/>
        <v>0</v>
      </c>
      <c r="X56" s="335">
        <v>0.2</v>
      </c>
      <c r="Y56" s="364">
        <f t="shared" si="45"/>
        <v>4.5766590389016017E-2</v>
      </c>
      <c r="Z56" s="419">
        <v>4.5999999999999996</v>
      </c>
      <c r="AA56" s="364">
        <f t="shared" si="46"/>
        <v>2.5982241702627595</v>
      </c>
      <c r="AB56" s="1453">
        <v>0</v>
      </c>
      <c r="AC56" s="364">
        <f t="shared" si="47"/>
        <v>0</v>
      </c>
      <c r="AD56" s="335">
        <v>243.4</v>
      </c>
      <c r="AE56" s="364">
        <f t="shared" si="39"/>
        <v>9.1752110977080825</v>
      </c>
      <c r="AF56" s="335">
        <v>413.8</v>
      </c>
      <c r="AG56" s="364">
        <f t="shared" si="40"/>
        <v>25.802830953420219</v>
      </c>
      <c r="AH56" s="335">
        <v>349.9</v>
      </c>
      <c r="AI56" s="364">
        <f t="shared" si="48"/>
        <v>34.317379330798957</v>
      </c>
      <c r="AJ56" s="335">
        <v>0</v>
      </c>
      <c r="AK56" s="364">
        <f t="shared" si="49"/>
        <v>0</v>
      </c>
      <c r="AL56" s="335">
        <v>0</v>
      </c>
      <c r="AM56" s="364">
        <f t="shared" si="50"/>
        <v>0</v>
      </c>
      <c r="AN56" s="335">
        <v>0</v>
      </c>
      <c r="AO56" s="364">
        <f t="shared" si="41"/>
        <v>0</v>
      </c>
      <c r="AP56" s="335">
        <v>0</v>
      </c>
      <c r="AQ56" s="364">
        <f t="shared" si="51"/>
        <v>0</v>
      </c>
      <c r="AS56" s="364"/>
      <c r="AU56" s="364"/>
      <c r="AV56" s="335">
        <v>42.07</v>
      </c>
      <c r="AW56" s="364">
        <f t="shared" si="42"/>
        <v>11.176315880357366</v>
      </c>
      <c r="AX56" s="335">
        <v>0</v>
      </c>
      <c r="AY56" s="364">
        <f t="shared" si="52"/>
        <v>0</v>
      </c>
      <c r="BA56" s="364"/>
    </row>
    <row r="57" spans="1:67" ht="13.5" thickBot="1">
      <c r="A57" s="414" t="s">
        <v>195</v>
      </c>
      <c r="B57" s="335">
        <f>D57+F57+H57+J57+L57+N57+P57+R57+T57+V57+X57+Z57+AB57+AD57+AF57+AH57+AJ57+AL57+AN57+AP57+AT57+AR57+AV57+AX57+AZ57+'D Varied (2)'!B57</f>
        <v>2662.828</v>
      </c>
      <c r="C57" s="364">
        <f t="shared" si="32"/>
        <v>7.9646465043424266</v>
      </c>
      <c r="D57" s="335">
        <v>0</v>
      </c>
      <c r="E57" s="364">
        <f t="shared" si="33"/>
        <v>0</v>
      </c>
      <c r="F57" s="335">
        <v>1.4139999999999999</v>
      </c>
      <c r="G57" s="364">
        <f t="shared" si="33"/>
        <v>4.3394039978984271E-2</v>
      </c>
      <c r="H57" s="335">
        <v>4.8000000000000001E-2</v>
      </c>
      <c r="I57" s="364">
        <f t="shared" si="34"/>
        <v>9.4861660079051386</v>
      </c>
      <c r="J57" s="335">
        <v>10.33</v>
      </c>
      <c r="K57" s="364">
        <f t="shared" si="35"/>
        <v>3.0874529260565482</v>
      </c>
      <c r="L57" s="335"/>
      <c r="M57" s="364"/>
      <c r="N57" s="335">
        <v>0</v>
      </c>
      <c r="O57" s="364">
        <f t="shared" si="36"/>
        <v>0</v>
      </c>
      <c r="P57" s="335">
        <v>0</v>
      </c>
      <c r="Q57" s="364">
        <f t="shared" si="37"/>
        <v>0</v>
      </c>
      <c r="R57" s="335">
        <v>0</v>
      </c>
      <c r="S57" s="364">
        <f t="shared" si="43"/>
        <v>0</v>
      </c>
      <c r="T57" s="335">
        <v>217.98899999999998</v>
      </c>
      <c r="U57" s="364">
        <f t="shared" si="38"/>
        <v>11.885410140947357</v>
      </c>
      <c r="V57" s="335">
        <v>0</v>
      </c>
      <c r="W57" s="364">
        <f t="shared" si="44"/>
        <v>0</v>
      </c>
      <c r="X57" s="335">
        <v>0.1</v>
      </c>
      <c r="Y57" s="364">
        <f t="shared" si="45"/>
        <v>2.2883295194508008E-2</v>
      </c>
      <c r="Z57" s="419">
        <v>17.045000000000002</v>
      </c>
      <c r="AA57" s="364">
        <f t="shared" si="46"/>
        <v>9.6275502135062485</v>
      </c>
      <c r="AB57" s="1453">
        <v>0</v>
      </c>
      <c r="AC57" s="364">
        <f t="shared" si="47"/>
        <v>0</v>
      </c>
      <c r="AD57" s="335">
        <v>167.2</v>
      </c>
      <c r="AE57" s="364">
        <f t="shared" si="39"/>
        <v>6.3027744270205064</v>
      </c>
      <c r="AF57" s="335">
        <v>107.1</v>
      </c>
      <c r="AG57" s="364">
        <f t="shared" si="40"/>
        <v>6.6783064164120471</v>
      </c>
      <c r="AH57" s="335">
        <v>99.1</v>
      </c>
      <c r="AI57" s="364">
        <f t="shared" si="48"/>
        <v>9.7194978327584369</v>
      </c>
      <c r="AJ57" s="335">
        <v>0</v>
      </c>
      <c r="AK57" s="364">
        <f t="shared" si="49"/>
        <v>0</v>
      </c>
      <c r="AL57" s="335">
        <v>0</v>
      </c>
      <c r="AM57" s="364">
        <f t="shared" si="50"/>
        <v>0</v>
      </c>
      <c r="AN57" s="335">
        <v>0</v>
      </c>
      <c r="AO57" s="364">
        <f t="shared" si="41"/>
        <v>0</v>
      </c>
      <c r="AP57" s="335">
        <v>0</v>
      </c>
      <c r="AQ57" s="364">
        <f t="shared" si="51"/>
        <v>0</v>
      </c>
      <c r="AS57" s="364"/>
      <c r="AU57" s="364"/>
      <c r="AV57" s="335">
        <v>15.56</v>
      </c>
      <c r="AW57" s="364">
        <f t="shared" si="42"/>
        <v>4.1336694817770532</v>
      </c>
      <c r="AX57" s="335">
        <v>0</v>
      </c>
      <c r="AY57" s="364">
        <f t="shared" si="52"/>
        <v>0</v>
      </c>
      <c r="BA57" s="364"/>
    </row>
    <row r="58" spans="1:67" ht="13.5" thickBot="1">
      <c r="A58" s="360" t="s">
        <v>17</v>
      </c>
      <c r="B58" s="353">
        <f t="shared" ref="B58:AS58" si="53">SUM(B50:B57)</f>
        <v>33433.097106672496</v>
      </c>
      <c r="C58" s="363">
        <f t="shared" si="53"/>
        <v>100</v>
      </c>
      <c r="D58" s="354">
        <f t="shared" si="53"/>
        <v>3258.5120000000002</v>
      </c>
      <c r="E58" s="363">
        <f t="shared" si="53"/>
        <v>100</v>
      </c>
      <c r="F58" s="354">
        <f t="shared" ref="F58:K58" si="54">SUM(F50:F57)</f>
        <v>42.916999999999994</v>
      </c>
      <c r="G58" s="363">
        <f t="shared" si="54"/>
        <v>1.3170735599562007</v>
      </c>
      <c r="H58" s="354">
        <f t="shared" si="54"/>
        <v>0.50600000000000001</v>
      </c>
      <c r="I58" s="363">
        <f t="shared" si="54"/>
        <v>100.00000000000001</v>
      </c>
      <c r="J58" s="354">
        <f t="shared" si="54"/>
        <v>334.58000000000004</v>
      </c>
      <c r="K58" s="363">
        <f t="shared" si="54"/>
        <v>99.999999999999972</v>
      </c>
      <c r="L58" s="354"/>
      <c r="M58" s="363"/>
      <c r="N58" s="354">
        <f t="shared" si="53"/>
        <v>256.3</v>
      </c>
      <c r="O58" s="363">
        <f t="shared" si="53"/>
        <v>100</v>
      </c>
      <c r="P58" s="354">
        <f>SUM(P50:P57)</f>
        <v>211.36099999999999</v>
      </c>
      <c r="Q58" s="363">
        <f>SUM(Q50:Q57)</f>
        <v>100</v>
      </c>
      <c r="R58" s="354">
        <f>SUM(R50:R57)</f>
        <v>2559.3000000000002</v>
      </c>
      <c r="S58" s="363">
        <f>SUM(S50:S57)</f>
        <v>100.00000000000001</v>
      </c>
      <c r="T58" s="354">
        <f t="shared" si="53"/>
        <v>1834.0889999999999</v>
      </c>
      <c r="U58" s="363">
        <f t="shared" si="53"/>
        <v>100.00000000000001</v>
      </c>
      <c r="V58" s="354">
        <f t="shared" si="53"/>
        <v>441.9</v>
      </c>
      <c r="W58" s="363">
        <f t="shared" si="53"/>
        <v>100</v>
      </c>
      <c r="X58" s="354">
        <f>SUM(X50:X57)</f>
        <v>437.00000000000006</v>
      </c>
      <c r="Y58" s="363">
        <f>SUM(Y50:Y57)</f>
        <v>99.999999999999986</v>
      </c>
      <c r="Z58" s="354">
        <f t="shared" si="53"/>
        <v>177.04399999999998</v>
      </c>
      <c r="AA58" s="363">
        <f t="shared" si="53"/>
        <v>100.00000000000001</v>
      </c>
      <c r="AB58" s="354">
        <f t="shared" si="53"/>
        <v>1260.6000000000001</v>
      </c>
      <c r="AC58" s="363">
        <f t="shared" si="53"/>
        <v>99.999999999999986</v>
      </c>
      <c r="AD58" s="354">
        <f t="shared" si="53"/>
        <v>2652.8</v>
      </c>
      <c r="AE58" s="363">
        <f t="shared" si="53"/>
        <v>100.00000000000001</v>
      </c>
      <c r="AF58" s="354">
        <f>SUM(AF50:AF57)</f>
        <v>1603.6999999999998</v>
      </c>
      <c r="AG58" s="363">
        <f>SUM(AG50:AG57)</f>
        <v>100.00000000000001</v>
      </c>
      <c r="AH58" s="354">
        <f>SUM(AH50:AH57)</f>
        <v>1019.600001</v>
      </c>
      <c r="AI58" s="363">
        <f>SUM(AI50:AI57)</f>
        <v>100</v>
      </c>
      <c r="AJ58" s="354">
        <f t="shared" si="53"/>
        <v>2221.9745728150297</v>
      </c>
      <c r="AK58" s="363">
        <f t="shared" si="53"/>
        <v>100</v>
      </c>
      <c r="AL58" s="354">
        <f t="shared" si="53"/>
        <v>3.7</v>
      </c>
      <c r="AM58" s="363">
        <f t="shared" si="53"/>
        <v>100</v>
      </c>
      <c r="AN58" s="354">
        <f t="shared" si="53"/>
        <v>393.60574946999998</v>
      </c>
      <c r="AO58" s="363">
        <f t="shared" si="53"/>
        <v>100</v>
      </c>
      <c r="AP58" s="354">
        <f>SUM(AP50:AP57)</f>
        <v>264.60000000000002</v>
      </c>
      <c r="AQ58" s="363">
        <f>SUM(AQ50:AQ57)</f>
        <v>100</v>
      </c>
      <c r="AR58" s="354">
        <f t="shared" si="53"/>
        <v>0</v>
      </c>
      <c r="AS58" s="363">
        <f t="shared" si="53"/>
        <v>0</v>
      </c>
      <c r="AT58" s="354">
        <f t="shared" ref="AT58:BA58" si="55">SUM(AT50:AT57)</f>
        <v>0</v>
      </c>
      <c r="AU58" s="363">
        <f t="shared" si="55"/>
        <v>0</v>
      </c>
      <c r="AV58" s="354">
        <f t="shared" si="55"/>
        <v>376.42099999999999</v>
      </c>
      <c r="AW58" s="363">
        <f t="shared" si="55"/>
        <v>100</v>
      </c>
      <c r="AX58" s="354">
        <f>SUM(AX50:AX57)</f>
        <v>78.884</v>
      </c>
      <c r="AY58" s="363">
        <f>SUM(AY50:AY57)</f>
        <v>100</v>
      </c>
      <c r="AZ58" s="354">
        <f t="shared" si="55"/>
        <v>0</v>
      </c>
      <c r="BA58" s="363">
        <f t="shared" si="55"/>
        <v>0</v>
      </c>
    </row>
    <row r="59" spans="1:67">
      <c r="A59" s="1251"/>
      <c r="B59" s="359"/>
      <c r="C59" s="1005"/>
      <c r="D59" s="1005"/>
      <c r="E59" s="1005"/>
      <c r="F59" s="1005"/>
      <c r="G59" s="1005"/>
      <c r="H59" s="1005"/>
      <c r="I59" s="1005"/>
      <c r="J59" s="468"/>
      <c r="K59" s="1005"/>
      <c r="L59" s="1005"/>
      <c r="M59" s="1005"/>
      <c r="N59" s="1005"/>
      <c r="O59" s="1005"/>
      <c r="P59" s="1005"/>
      <c r="Q59" s="1005"/>
      <c r="R59" s="468"/>
      <c r="S59" s="1005"/>
      <c r="T59" s="1005"/>
      <c r="U59" s="1005"/>
      <c r="V59" s="468"/>
      <c r="W59" s="1005"/>
      <c r="X59" s="1005"/>
      <c r="Y59" s="1005"/>
      <c r="Z59" s="468"/>
      <c r="AA59" s="1005"/>
      <c r="AB59" s="468"/>
      <c r="AC59" s="1005"/>
      <c r="AD59" s="468"/>
      <c r="AE59" s="1005"/>
      <c r="AF59" s="1005"/>
      <c r="AG59" s="1005"/>
      <c r="AH59" s="1005"/>
      <c r="AI59" s="1005"/>
      <c r="AJ59" s="468"/>
      <c r="AK59" s="1005"/>
      <c r="AL59" s="468"/>
      <c r="AM59" s="1005"/>
      <c r="AN59" s="468"/>
      <c r="AO59" s="1005"/>
      <c r="AP59" s="1005"/>
      <c r="AQ59" s="1005"/>
      <c r="AR59" s="468"/>
      <c r="AS59" s="1005"/>
      <c r="AT59" s="1005"/>
      <c r="AU59" s="1005"/>
      <c r="AV59" s="1005"/>
      <c r="AW59" s="1005"/>
      <c r="AX59" s="1005"/>
      <c r="AY59" s="1005"/>
      <c r="AZ59" s="1005"/>
      <c r="BA59" s="1005"/>
    </row>
    <row r="60" spans="1:67">
      <c r="A60" s="515"/>
      <c r="B60" s="336"/>
      <c r="C60" s="996"/>
      <c r="D60" s="996"/>
      <c r="E60" s="996"/>
      <c r="F60" s="996"/>
      <c r="G60" s="996"/>
      <c r="H60" s="996"/>
      <c r="I60" s="996"/>
      <c r="J60" s="418"/>
      <c r="K60" s="996"/>
      <c r="L60" s="996"/>
      <c r="M60" s="996"/>
      <c r="N60" s="996"/>
      <c r="O60" s="996"/>
      <c r="P60" s="996"/>
      <c r="Q60" s="996"/>
      <c r="R60" s="418"/>
      <c r="S60" s="996"/>
      <c r="T60" s="996"/>
      <c r="U60" s="996"/>
      <c r="V60" s="418"/>
      <c r="W60" s="996"/>
      <c r="X60" s="996"/>
      <c r="Y60" s="996"/>
      <c r="Z60" s="418"/>
      <c r="AA60" s="996"/>
      <c r="AB60" s="418"/>
      <c r="AC60" s="996"/>
      <c r="AD60" s="418"/>
      <c r="AE60" s="996"/>
      <c r="AF60" s="996"/>
      <c r="AG60" s="996"/>
      <c r="AH60" s="996"/>
      <c r="AI60" s="996"/>
      <c r="AJ60" s="418"/>
      <c r="AK60" s="996"/>
      <c r="AL60" s="418"/>
      <c r="AM60" s="996"/>
      <c r="AN60" s="418"/>
      <c r="AO60" s="996"/>
      <c r="AP60" s="996"/>
      <c r="AQ60" s="996"/>
      <c r="AR60" s="418"/>
      <c r="AS60" s="996"/>
      <c r="AT60" s="996"/>
      <c r="AU60" s="996"/>
      <c r="AV60" s="996"/>
      <c r="AW60" s="996"/>
      <c r="AX60" s="996"/>
      <c r="AY60" s="996"/>
      <c r="AZ60" s="996"/>
      <c r="BA60" s="996"/>
    </row>
    <row r="61" spans="1:67">
      <c r="A61" s="145"/>
      <c r="B61" s="336"/>
      <c r="C61" s="580"/>
      <c r="D61" s="580"/>
      <c r="E61" s="580"/>
      <c r="F61" s="580"/>
      <c r="G61" s="580"/>
      <c r="H61" s="580"/>
      <c r="I61" s="580"/>
      <c r="J61" s="336"/>
      <c r="K61" s="580"/>
      <c r="L61" s="580"/>
      <c r="M61" s="580"/>
      <c r="N61" s="580"/>
      <c r="O61" s="580"/>
      <c r="P61" s="580"/>
      <c r="Q61" s="580"/>
      <c r="R61" s="336"/>
      <c r="S61" s="580"/>
      <c r="T61" s="580"/>
      <c r="U61" s="580"/>
      <c r="V61" s="336"/>
      <c r="W61" s="580"/>
      <c r="X61" s="580"/>
      <c r="Y61" s="580"/>
      <c r="Z61" s="336"/>
      <c r="AA61" s="580"/>
      <c r="AB61" s="336"/>
      <c r="AC61" s="580"/>
      <c r="AD61" s="336"/>
      <c r="AE61" s="580"/>
      <c r="AF61" s="580"/>
      <c r="AG61" s="580"/>
      <c r="AH61" s="580"/>
      <c r="AI61" s="580"/>
      <c r="AJ61" s="145"/>
      <c r="AK61" s="580"/>
      <c r="AL61" s="336"/>
      <c r="AM61" s="580"/>
      <c r="AN61" s="336"/>
      <c r="AO61" s="580"/>
      <c r="AP61" s="580"/>
      <c r="AQ61" s="580"/>
      <c r="AR61" s="336"/>
      <c r="AS61" s="580"/>
      <c r="AT61" s="580"/>
      <c r="AU61" s="580"/>
      <c r="AV61" s="580"/>
      <c r="AW61" s="580"/>
      <c r="AX61" s="580"/>
      <c r="AY61" s="580"/>
      <c r="AZ61" s="580"/>
      <c r="BA61" s="580"/>
    </row>
    <row r="62" spans="1:67">
      <c r="A62" s="983"/>
      <c r="B62" s="336"/>
      <c r="C62" s="580"/>
      <c r="D62" s="580"/>
      <c r="E62" s="580"/>
      <c r="F62" s="580"/>
      <c r="G62" s="580"/>
      <c r="H62" s="580"/>
      <c r="I62" s="580"/>
      <c r="J62" s="336"/>
      <c r="K62" s="580"/>
      <c r="L62" s="580"/>
      <c r="M62" s="580"/>
      <c r="N62" s="580"/>
      <c r="O62" s="580"/>
      <c r="P62" s="580"/>
      <c r="Q62" s="580"/>
      <c r="R62" s="336"/>
      <c r="S62" s="580"/>
      <c r="T62" s="580"/>
      <c r="U62" s="580"/>
      <c r="Z62" s="336" t="s">
        <v>1616</v>
      </c>
      <c r="AB62" s="336" t="s">
        <v>1616</v>
      </c>
      <c r="AC62" s="580"/>
      <c r="AD62" s="336" t="s">
        <v>470</v>
      </c>
      <c r="AE62" s="580"/>
      <c r="AF62" s="336" t="s">
        <v>470</v>
      </c>
      <c r="AG62" s="580"/>
      <c r="AH62" s="580"/>
      <c r="AI62" s="580"/>
      <c r="AJ62" s="336" t="s">
        <v>470</v>
      </c>
      <c r="AK62" s="580"/>
      <c r="AL62" s="336"/>
      <c r="AM62" s="580"/>
      <c r="AN62" s="336"/>
      <c r="AO62" s="580"/>
      <c r="AP62" s="580"/>
      <c r="AQ62" s="580"/>
      <c r="AR62" s="580"/>
      <c r="AS62" s="580"/>
      <c r="AT62" s="580"/>
      <c r="AU62" s="580"/>
      <c r="AV62" s="336" t="s">
        <v>1616</v>
      </c>
      <c r="AW62" s="580"/>
      <c r="AX62" s="336" t="s">
        <v>1616</v>
      </c>
      <c r="AY62" s="580"/>
      <c r="AZ62"/>
      <c r="BA62"/>
      <c r="BC62" s="365"/>
      <c r="BI62"/>
    </row>
    <row r="63" spans="1:67">
      <c r="A63" s="145"/>
      <c r="B63" s="336"/>
      <c r="C63" s="580"/>
      <c r="D63" s="580"/>
      <c r="E63" s="580"/>
      <c r="F63" s="580"/>
      <c r="G63" s="580"/>
      <c r="H63" s="580"/>
      <c r="I63" s="580"/>
      <c r="J63" s="336"/>
      <c r="K63" s="580"/>
      <c r="L63" s="580"/>
      <c r="M63" s="580"/>
      <c r="N63" s="580"/>
      <c r="O63" s="580"/>
      <c r="P63" s="580"/>
      <c r="Q63" s="580"/>
      <c r="R63" s="336"/>
      <c r="S63" s="580"/>
      <c r="T63" s="580"/>
      <c r="U63" s="580"/>
      <c r="Z63" s="336">
        <v>6.7</v>
      </c>
      <c r="AB63" s="336">
        <v>426.1</v>
      </c>
      <c r="AC63" s="580"/>
      <c r="AD63" s="336">
        <v>1672.1</v>
      </c>
      <c r="AE63" s="580"/>
      <c r="AF63" s="336">
        <v>1038.8</v>
      </c>
      <c r="AG63" s="580"/>
      <c r="AH63" s="580"/>
      <c r="AI63" s="580"/>
      <c r="AJ63" s="336">
        <v>428.09</v>
      </c>
      <c r="AK63" s="580"/>
      <c r="AL63" s="336"/>
      <c r="AM63" s="580"/>
      <c r="AN63" s="336"/>
      <c r="AO63" s="580"/>
      <c r="AP63" s="580"/>
      <c r="AQ63" s="580"/>
      <c r="AR63" s="580"/>
      <c r="AS63" s="580"/>
      <c r="AT63" s="580"/>
      <c r="AU63" s="580"/>
      <c r="AV63" s="418">
        <v>2.25</v>
      </c>
      <c r="AW63" s="580"/>
      <c r="AX63" s="418">
        <v>2.17</v>
      </c>
      <c r="AY63" s="580"/>
      <c r="AZ63"/>
      <c r="BA63"/>
      <c r="BC63" s="365"/>
      <c r="BI63"/>
    </row>
  </sheetData>
  <sheetProtection password="DF9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29" orientation="landscape" horizontalDpi="300" verticalDpi="300" r:id="rId1"/>
  <headerFooter alignWithMargins="0">
    <oddHeader>&amp;CASSOCIATION OF COLLECTIVE INVESTMENTS
QUARTERLY REPORT</oddHeader>
    <oddFooter>&amp;RPage 56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BK63"/>
  <sheetViews>
    <sheetView workbookViewId="0" xr3:uid="{D8F4ECAB-1BD9-541C-A31B-916F33FDDBED}"/>
  </sheetViews>
  <sheetFormatPr defaultRowHeight="12.75"/>
  <cols>
    <col min="1" max="1" width="36.42578125" style="335" bestFit="1" customWidth="1"/>
    <col min="2" max="2" width="12.7109375" style="335" hidden="1" customWidth="1"/>
    <col min="3" max="3" width="5.5703125" style="335" hidden="1" customWidth="1"/>
    <col min="4" max="4" width="10" style="335" customWidth="1"/>
    <col min="5" max="5" width="5.5703125" style="335" customWidth="1"/>
    <col min="6" max="6" width="10.42578125" style="335" customWidth="1"/>
    <col min="7" max="7" width="6.140625" style="335" customWidth="1"/>
    <col min="8" max="8" width="10.140625" style="335" customWidth="1"/>
    <col min="9" max="9" width="6.140625" style="335" customWidth="1"/>
    <col min="10" max="10" width="11.42578125" style="335" customWidth="1"/>
    <col min="11" max="11" width="5.7109375" style="335" customWidth="1"/>
    <col min="12" max="12" width="12.42578125" style="335" customWidth="1"/>
    <col min="13" max="13" width="4.7109375" style="335" customWidth="1"/>
    <col min="14" max="14" width="12.7109375" style="335" customWidth="1"/>
    <col min="15" max="15" width="4.7109375" style="335" customWidth="1"/>
    <col min="16" max="16" width="13.5703125" style="335" customWidth="1"/>
    <col min="17" max="17" width="4.7109375" style="335" customWidth="1"/>
    <col min="18" max="18" width="10.7109375" style="335" customWidth="1"/>
    <col min="19" max="19" width="4.7109375" style="335" customWidth="1"/>
    <col min="20" max="20" width="11.85546875" style="335" customWidth="1"/>
    <col min="21" max="21" width="4.7109375" style="335" customWidth="1"/>
    <col min="22" max="22" width="11.140625" style="335" customWidth="1"/>
    <col min="23" max="23" width="4.7109375" style="335" customWidth="1"/>
    <col min="24" max="24" width="12.7109375" customWidth="1"/>
    <col min="25" max="25" width="4" bestFit="1" customWidth="1"/>
    <col min="26" max="26" width="10.85546875" customWidth="1"/>
    <col min="27" max="27" width="4" customWidth="1"/>
    <col min="28" max="28" width="9" customWidth="1"/>
    <col min="29" max="29" width="4" customWidth="1"/>
    <col min="30" max="30" width="12.140625" customWidth="1"/>
    <col min="31" max="31" width="4.85546875" customWidth="1"/>
    <col min="32" max="32" width="11.85546875" customWidth="1"/>
    <col min="33" max="33" width="4.7109375" customWidth="1"/>
    <col min="34" max="34" width="12.7109375" style="335" customWidth="1"/>
    <col min="35" max="35" width="4.28515625" style="365" customWidth="1"/>
    <col min="36" max="36" width="11.140625" hidden="1" customWidth="1"/>
    <col min="37" max="37" width="5" hidden="1" customWidth="1"/>
    <col min="38" max="38" width="12.28515625" customWidth="1"/>
    <col min="39" max="39" width="5.28515625" customWidth="1"/>
    <col min="40" max="40" width="12.7109375" customWidth="1"/>
    <col min="41" max="41" width="5.140625" style="365" customWidth="1"/>
    <col min="42" max="42" width="12.7109375" customWidth="1"/>
    <col min="43" max="43" width="5.140625" style="365" customWidth="1"/>
    <col min="44" max="44" width="12.7109375" customWidth="1"/>
    <col min="45" max="45" width="5.140625" style="365" customWidth="1"/>
    <col min="46" max="46" width="4.7109375" customWidth="1"/>
    <col min="47" max="47" width="12.7109375" customWidth="1"/>
    <col min="48" max="48" width="4.7109375" customWidth="1"/>
    <col min="49" max="49" width="12.7109375" customWidth="1"/>
    <col min="50" max="50" width="4.7109375" customWidth="1"/>
    <col min="51" max="51" width="11.7109375" customWidth="1"/>
    <col min="52" max="52" width="4.7109375" customWidth="1"/>
  </cols>
  <sheetData>
    <row r="1" spans="1:63">
      <c r="A1" s="334" t="s">
        <v>1568</v>
      </c>
      <c r="X1" s="145"/>
      <c r="Y1" s="144"/>
      <c r="Z1" s="144"/>
      <c r="AA1" s="144"/>
      <c r="AB1" s="144"/>
      <c r="AC1" s="144"/>
      <c r="AD1" s="144"/>
      <c r="AE1" s="144"/>
      <c r="AF1" s="144"/>
      <c r="AG1" s="144"/>
      <c r="AN1" s="145" t="str">
        <f>Summary!V1</f>
        <v>QUARTER ENDED 31 DECEMBER 2005</v>
      </c>
      <c r="AO1" s="580"/>
      <c r="AP1" s="145"/>
      <c r="AQ1" s="580"/>
      <c r="AR1" s="145"/>
      <c r="AS1" s="580"/>
      <c r="AT1" s="145"/>
      <c r="AU1" s="145"/>
      <c r="AV1" s="145"/>
      <c r="AW1" s="145"/>
    </row>
    <row r="2" spans="1:63">
      <c r="A2" s="336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N2" s="145"/>
      <c r="AO2" s="580"/>
      <c r="AP2" s="145"/>
      <c r="AQ2" s="580"/>
      <c r="AR2" s="145"/>
      <c r="AS2" s="580"/>
      <c r="AT2" s="145"/>
      <c r="AU2" s="145"/>
      <c r="AV2" s="145"/>
      <c r="AW2" s="145"/>
    </row>
    <row r="3" spans="1:63">
      <c r="A3" s="509" t="s">
        <v>308</v>
      </c>
      <c r="B3" s="437" t="s">
        <v>79</v>
      </c>
      <c r="C3" s="510"/>
      <c r="D3" s="1203" t="s">
        <v>1370</v>
      </c>
      <c r="E3" s="502"/>
      <c r="F3" s="1314" t="s">
        <v>1380</v>
      </c>
      <c r="G3" s="510"/>
      <c r="H3" s="1222" t="s">
        <v>1035</v>
      </c>
      <c r="I3" s="510"/>
      <c r="J3" s="1201" t="s">
        <v>601</v>
      </c>
      <c r="K3" s="510"/>
      <c r="L3" s="1201" t="s">
        <v>1617</v>
      </c>
      <c r="M3" s="510"/>
      <c r="N3" s="1201" t="s">
        <v>1618</v>
      </c>
      <c r="O3" s="510"/>
      <c r="P3" s="1423" t="s">
        <v>598</v>
      </c>
      <c r="Q3" s="510"/>
      <c r="R3" s="1492" t="s">
        <v>491</v>
      </c>
      <c r="S3" s="510"/>
      <c r="T3" s="1316" t="s">
        <v>492</v>
      </c>
      <c r="U3" s="502"/>
      <c r="V3" s="438" t="s">
        <v>495</v>
      </c>
      <c r="W3" s="510"/>
      <c r="X3" s="1201" t="s">
        <v>1619</v>
      </c>
      <c r="Y3" s="510"/>
      <c r="Z3" s="495" t="s">
        <v>1000</v>
      </c>
      <c r="AA3" s="502"/>
      <c r="AB3" s="1561" t="s">
        <v>410</v>
      </c>
      <c r="AC3" s="502"/>
      <c r="AD3" s="438" t="s">
        <v>522</v>
      </c>
      <c r="AE3" s="510"/>
      <c r="AF3" s="438" t="s">
        <v>1620</v>
      </c>
      <c r="AG3" s="510"/>
      <c r="AH3" s="438" t="s">
        <v>515</v>
      </c>
      <c r="AI3" s="510"/>
      <c r="AJ3" s="1203" t="s">
        <v>1621</v>
      </c>
      <c r="AK3" s="511"/>
      <c r="AL3" s="438" t="s">
        <v>518</v>
      </c>
      <c r="AM3" s="510"/>
      <c r="AN3" s="438" t="s">
        <v>518</v>
      </c>
      <c r="AO3" s="510"/>
      <c r="AP3" s="438" t="s">
        <v>518</v>
      </c>
      <c r="AQ3" s="510"/>
      <c r="AR3" s="438" t="s">
        <v>518</v>
      </c>
      <c r="AS3" s="510"/>
      <c r="AT3" s="507"/>
      <c r="AU3" s="145"/>
      <c r="AV3" s="506"/>
      <c r="AW3" s="580"/>
      <c r="AX3" s="506"/>
      <c r="AY3" s="580"/>
      <c r="AZ3" s="506"/>
      <c r="BA3" s="580"/>
      <c r="BB3" s="506"/>
      <c r="BC3" s="580"/>
      <c r="BD3" s="145"/>
      <c r="BE3" s="507"/>
      <c r="BF3" s="145"/>
      <c r="BG3" s="507"/>
      <c r="BH3" s="145"/>
      <c r="BI3" s="174"/>
      <c r="BJ3" s="145"/>
      <c r="BK3" s="145"/>
    </row>
    <row r="4" spans="1:63">
      <c r="A4" s="509"/>
      <c r="B4" s="481"/>
      <c r="C4" s="513"/>
      <c r="D4" s="1204" t="s">
        <v>848</v>
      </c>
      <c r="E4" s="504"/>
      <c r="F4" s="1315" t="s">
        <v>1622</v>
      </c>
      <c r="G4" s="513"/>
      <c r="H4" s="1223" t="s">
        <v>1579</v>
      </c>
      <c r="I4" s="513"/>
      <c r="J4" s="1202" t="s">
        <v>1623</v>
      </c>
      <c r="K4" s="513"/>
      <c r="L4" s="1202" t="s">
        <v>504</v>
      </c>
      <c r="M4" s="513"/>
      <c r="N4" s="1202" t="s">
        <v>1624</v>
      </c>
      <c r="O4" s="513"/>
      <c r="P4" s="1424" t="s">
        <v>1577</v>
      </c>
      <c r="Q4" s="513"/>
      <c r="R4" s="1493" t="s">
        <v>1625</v>
      </c>
      <c r="S4" s="513"/>
      <c r="T4" s="1317" t="s">
        <v>864</v>
      </c>
      <c r="U4" s="504"/>
      <c r="V4" s="381" t="s">
        <v>1626</v>
      </c>
      <c r="W4" s="513"/>
      <c r="X4" s="1202" t="s">
        <v>1320</v>
      </c>
      <c r="Y4" s="513"/>
      <c r="Z4" s="1126" t="s">
        <v>970</v>
      </c>
      <c r="AA4" s="504"/>
      <c r="AB4" s="1233" t="s">
        <v>864</v>
      </c>
      <c r="AC4" s="504"/>
      <c r="AD4" s="381" t="s">
        <v>1627</v>
      </c>
      <c r="AE4" s="513"/>
      <c r="AF4" s="381" t="s">
        <v>1628</v>
      </c>
      <c r="AG4" s="513"/>
      <c r="AH4" s="381" t="s">
        <v>1625</v>
      </c>
      <c r="AI4" s="513"/>
      <c r="AJ4" s="1204" t="s">
        <v>1151</v>
      </c>
      <c r="AK4" s="514"/>
      <c r="AL4" s="381" t="s">
        <v>1604</v>
      </c>
      <c r="AM4" s="513"/>
      <c r="AN4" s="381" t="s">
        <v>1584</v>
      </c>
      <c r="AO4" s="513"/>
      <c r="AP4" s="381" t="s">
        <v>1625</v>
      </c>
      <c r="AQ4" s="513"/>
      <c r="AR4" s="381" t="s">
        <v>1629</v>
      </c>
      <c r="AS4" s="513"/>
      <c r="AT4" s="145"/>
      <c r="AU4" s="145"/>
      <c r="AV4" s="1010"/>
      <c r="AW4" s="580"/>
      <c r="AX4" s="1010"/>
      <c r="AY4" s="580"/>
      <c r="AZ4" s="1010"/>
      <c r="BA4" s="580"/>
      <c r="BB4" s="1010"/>
      <c r="BC4" s="580"/>
      <c r="BD4" s="145"/>
      <c r="BE4" s="506"/>
      <c r="BF4" s="145"/>
      <c r="BG4" s="507"/>
      <c r="BH4" s="145"/>
      <c r="BI4" s="145"/>
      <c r="BJ4" s="145"/>
      <c r="BK4" s="145"/>
    </row>
    <row r="5" spans="1:63">
      <c r="A5" s="337"/>
      <c r="B5" s="343" t="s">
        <v>117</v>
      </c>
      <c r="C5" s="344" t="s">
        <v>21</v>
      </c>
      <c r="D5" s="156" t="s">
        <v>117</v>
      </c>
      <c r="E5" s="157" t="s">
        <v>21</v>
      </c>
      <c r="F5" s="345" t="s">
        <v>117</v>
      </c>
      <c r="G5" s="344" t="s">
        <v>21</v>
      </c>
      <c r="H5" s="345" t="s">
        <v>117</v>
      </c>
      <c r="I5" s="344" t="s">
        <v>21</v>
      </c>
      <c r="J5" s="345" t="s">
        <v>117</v>
      </c>
      <c r="K5" s="344" t="s">
        <v>21</v>
      </c>
      <c r="L5" s="345" t="s">
        <v>117</v>
      </c>
      <c r="M5" s="344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156" t="s">
        <v>117</v>
      </c>
      <c r="U5" s="157" t="s">
        <v>21</v>
      </c>
      <c r="V5" s="345" t="s">
        <v>117</v>
      </c>
      <c r="W5" s="344" t="s">
        <v>21</v>
      </c>
      <c r="X5" s="345" t="s">
        <v>117</v>
      </c>
      <c r="Y5" s="344" t="s">
        <v>21</v>
      </c>
      <c r="Z5" s="156" t="s">
        <v>117</v>
      </c>
      <c r="AA5" s="157" t="s">
        <v>21</v>
      </c>
      <c r="AB5" s="156" t="s">
        <v>117</v>
      </c>
      <c r="AC5" s="157" t="s">
        <v>21</v>
      </c>
      <c r="AD5" s="345" t="s">
        <v>117</v>
      </c>
      <c r="AE5" s="344" t="s">
        <v>21</v>
      </c>
      <c r="AF5" s="345" t="s">
        <v>117</v>
      </c>
      <c r="AG5" s="344" t="s">
        <v>21</v>
      </c>
      <c r="AH5" s="345" t="s">
        <v>117</v>
      </c>
      <c r="AI5" s="344" t="s">
        <v>21</v>
      </c>
      <c r="AJ5" s="156" t="s">
        <v>117</v>
      </c>
      <c r="AK5" s="368" t="s">
        <v>21</v>
      </c>
      <c r="AL5" s="345" t="s">
        <v>117</v>
      </c>
      <c r="AM5" s="344" t="s">
        <v>21</v>
      </c>
      <c r="AN5" s="345" t="s">
        <v>117</v>
      </c>
      <c r="AO5" s="344" t="s">
        <v>21</v>
      </c>
      <c r="AP5" s="345" t="s">
        <v>117</v>
      </c>
      <c r="AQ5" s="344" t="s">
        <v>21</v>
      </c>
      <c r="AR5" s="345" t="s">
        <v>117</v>
      </c>
      <c r="AS5" s="344" t="s">
        <v>21</v>
      </c>
      <c r="AT5" s="174"/>
      <c r="AU5" s="174"/>
      <c r="AV5" s="174"/>
      <c r="AW5" s="766"/>
      <c r="AX5" s="174"/>
      <c r="AY5" s="766"/>
      <c r="AZ5" s="174"/>
      <c r="BA5" s="766"/>
      <c r="BB5" s="174"/>
      <c r="BC5" s="766"/>
      <c r="BD5" s="174"/>
      <c r="BE5" s="174"/>
      <c r="BF5" s="174"/>
      <c r="BG5" s="174"/>
      <c r="BH5" s="174"/>
      <c r="BI5" s="174"/>
      <c r="BJ5" s="174"/>
      <c r="BK5" s="145"/>
    </row>
    <row r="6" spans="1:63">
      <c r="A6" s="346" t="s">
        <v>118</v>
      </c>
      <c r="C6" s="347"/>
      <c r="D6"/>
      <c r="E6" s="158"/>
      <c r="G6" s="347"/>
      <c r="I6" s="347"/>
      <c r="K6" s="347"/>
      <c r="M6" s="347"/>
      <c r="O6" s="347"/>
      <c r="Q6" s="347"/>
      <c r="S6" s="347"/>
      <c r="T6"/>
      <c r="U6" s="158"/>
      <c r="W6" s="347"/>
      <c r="X6" s="335"/>
      <c r="Y6" s="347"/>
      <c r="AA6" s="158"/>
      <c r="AC6" s="158"/>
      <c r="AD6" s="335"/>
      <c r="AE6" s="347"/>
      <c r="AF6" s="335"/>
      <c r="AG6" s="347"/>
      <c r="AI6" s="347"/>
      <c r="AK6" s="364"/>
      <c r="AL6" s="335"/>
      <c r="AM6" s="347"/>
      <c r="AN6" s="335"/>
      <c r="AO6" s="347"/>
      <c r="AP6" s="335"/>
      <c r="AQ6" s="347"/>
      <c r="AR6" s="335"/>
      <c r="AS6" s="347"/>
      <c r="AT6" s="145"/>
      <c r="AU6" s="145"/>
      <c r="AV6" s="145"/>
      <c r="AW6" s="580"/>
      <c r="AX6" s="145"/>
      <c r="AY6" s="580"/>
      <c r="AZ6" s="145"/>
      <c r="BA6" s="580"/>
      <c r="BB6" s="145"/>
      <c r="BC6" s="580"/>
      <c r="BD6" s="145"/>
      <c r="BE6" s="145"/>
      <c r="BF6" s="145"/>
      <c r="BG6" s="145"/>
      <c r="BH6" s="145"/>
      <c r="BI6" s="145"/>
      <c r="BJ6" s="145"/>
      <c r="BK6" s="145"/>
    </row>
    <row r="7" spans="1:63">
      <c r="A7" s="414" t="s">
        <v>120</v>
      </c>
      <c r="B7" s="335">
        <f>D7+F7+H7+J7+L7+N7+P7+R7+V7+X7+Z7+AB7+AD7+AF7+AH7+AJ7+T7+AL7+AN7+AP7+AR7</f>
        <v>711.87086814999998</v>
      </c>
      <c r="C7" s="364">
        <f>B7/$B$10*100</f>
        <v>4.8322143768887242</v>
      </c>
      <c r="D7" s="419">
        <v>0</v>
      </c>
      <c r="E7" s="364">
        <f>D7/$D$10*100</f>
        <v>0</v>
      </c>
      <c r="F7" s="419">
        <v>352</v>
      </c>
      <c r="G7" s="364">
        <f>F7/$F$10*100</f>
        <v>9.9606666855315655</v>
      </c>
      <c r="H7" s="419">
        <v>4.9649999999999999</v>
      </c>
      <c r="I7" s="364">
        <f>H7/$H$10*100</f>
        <v>5.0428072378554036</v>
      </c>
      <c r="J7" s="419">
        <v>64.900000000000006</v>
      </c>
      <c r="K7" s="364">
        <f>J7/$J$10*100</f>
        <v>13.782119345933323</v>
      </c>
      <c r="L7" s="419"/>
      <c r="M7" s="364">
        <f>L7/$L$10*100</f>
        <v>0</v>
      </c>
      <c r="N7" s="419">
        <v>5.4935999999999999E-2</v>
      </c>
      <c r="O7" s="364">
        <f>N7/$N$10*100</f>
        <v>5.4502162784237473</v>
      </c>
      <c r="P7" s="419">
        <v>69.400000000000006</v>
      </c>
      <c r="Q7" s="364">
        <f>P7/$P$10*100</f>
        <v>23.565365025466896</v>
      </c>
      <c r="R7" s="419">
        <v>0</v>
      </c>
      <c r="S7" s="364">
        <f>R7/$R$10*100</f>
        <v>0</v>
      </c>
      <c r="T7" s="419">
        <v>0</v>
      </c>
      <c r="U7" s="364">
        <f>T7/$T$10*100</f>
        <v>0</v>
      </c>
      <c r="V7" s="419">
        <v>0</v>
      </c>
      <c r="W7" s="364">
        <f>V7/$V$10*100</f>
        <v>0</v>
      </c>
      <c r="X7" s="419">
        <v>0</v>
      </c>
      <c r="Y7" s="364">
        <f>X7/$X$10*100</f>
        <v>0</v>
      </c>
      <c r="Z7" s="419">
        <v>0</v>
      </c>
      <c r="AA7" s="364">
        <f>Z7/$T$10*100</f>
        <v>0</v>
      </c>
      <c r="AB7" s="419">
        <v>0</v>
      </c>
      <c r="AC7" s="364">
        <f>AB7/$AB$10*100</f>
        <v>0</v>
      </c>
      <c r="AD7" s="419"/>
      <c r="AE7" s="364">
        <f>AD7/$AD$10*100</f>
        <v>0</v>
      </c>
      <c r="AF7" s="419">
        <v>88.4</v>
      </c>
      <c r="AG7" s="364">
        <f>AF7/$AF$10*100</f>
        <v>6.0760189703759711</v>
      </c>
      <c r="AH7" s="419"/>
      <c r="AI7" s="364">
        <f>AH7/$AH$10*100</f>
        <v>0</v>
      </c>
      <c r="AJ7" s="419">
        <v>0</v>
      </c>
      <c r="AK7" s="364" t="e">
        <f>AJ7/$AJ$10*100</f>
        <v>#DIV/0!</v>
      </c>
      <c r="AL7" s="419">
        <v>55.570114200000006</v>
      </c>
      <c r="AM7" s="364">
        <f>AL7/$AL$10*100</f>
        <v>7.4060492716965687</v>
      </c>
      <c r="AN7" s="419">
        <v>0</v>
      </c>
      <c r="AO7" s="364">
        <f>AN7/$AN$10*100</f>
        <v>0</v>
      </c>
      <c r="AP7" s="419">
        <v>76.580817949999997</v>
      </c>
      <c r="AQ7" s="364">
        <f>AP7/$AP$10*100</f>
        <v>34.324020739340568</v>
      </c>
      <c r="AR7" s="419">
        <v>0</v>
      </c>
      <c r="AS7" s="364">
        <f>AR7/$AR$10*100</f>
        <v>0</v>
      </c>
      <c r="AT7" s="145"/>
      <c r="AU7" s="145"/>
      <c r="AV7" s="145"/>
      <c r="AW7" s="580"/>
      <c r="AX7" s="145"/>
      <c r="AY7" s="580"/>
      <c r="AZ7" s="145"/>
      <c r="BA7" s="580"/>
      <c r="BB7" s="145"/>
      <c r="BC7" s="580"/>
      <c r="BD7" s="145"/>
      <c r="BE7" s="145"/>
      <c r="BF7" s="145"/>
      <c r="BG7" s="145"/>
      <c r="BH7" s="145"/>
      <c r="BI7" s="145"/>
      <c r="BJ7" s="145"/>
      <c r="BK7" s="145"/>
    </row>
    <row r="8" spans="1:63" ht="12.75" customHeight="1">
      <c r="A8" s="414" t="s">
        <v>277</v>
      </c>
      <c r="B8" s="335">
        <f>D8+F8+H8+J8+L8+N8+P8+R8+V8+X8+Z8+AB8+AD8+AF8+AH8+AJ8+T8+AL8+AN8+AP8+AR8</f>
        <v>14019.902447924318</v>
      </c>
      <c r="C8" s="364">
        <f>B8/$B$10*100</f>
        <v>95.167785623111286</v>
      </c>
      <c r="D8" s="419">
        <f>SUM('FOF3'!AG48:AG52)</f>
        <v>3.2</v>
      </c>
      <c r="E8" s="364">
        <f>D8/$D$10*100</f>
        <v>100</v>
      </c>
      <c r="F8" s="419">
        <v>3181.9</v>
      </c>
      <c r="G8" s="364">
        <f>F8/$F$10*100</f>
        <v>90.039333314468436</v>
      </c>
      <c r="H8" s="419">
        <v>93.492064999999997</v>
      </c>
      <c r="I8" s="364">
        <f>H8/$H$10*100</f>
        <v>94.957192762144587</v>
      </c>
      <c r="J8" s="419">
        <v>406</v>
      </c>
      <c r="K8" s="364">
        <f>J8/$J$10*100</f>
        <v>86.217880654066676</v>
      </c>
      <c r="L8" s="419">
        <v>1952.9744276743195</v>
      </c>
      <c r="M8" s="364">
        <f>L8/$L$10*100</f>
        <v>100</v>
      </c>
      <c r="N8" s="419">
        <v>0.95302399999999998</v>
      </c>
      <c r="O8" s="364">
        <f>N8/$N$10*100</f>
        <v>94.549783721576247</v>
      </c>
      <c r="P8" s="419">
        <v>225.1</v>
      </c>
      <c r="Q8" s="364">
        <f>P8/$P$10*100</f>
        <v>76.434634974533097</v>
      </c>
      <c r="R8" s="419">
        <v>3050</v>
      </c>
      <c r="S8" s="364">
        <f>R8/$R$10*100</f>
        <v>100</v>
      </c>
      <c r="T8" s="419">
        <f>SUM('FOF6'!AA48:AA52)</f>
        <v>6.5</v>
      </c>
      <c r="U8" s="364">
        <f>T8/$T$10*100</f>
        <v>100</v>
      </c>
      <c r="V8" s="419">
        <v>175.9</v>
      </c>
      <c r="W8" s="364">
        <f>V8/$V$10*100</f>
        <v>100</v>
      </c>
      <c r="X8" s="419">
        <v>1.1000000000000001</v>
      </c>
      <c r="Y8" s="364">
        <f>X8/$X$10*100</f>
        <v>100</v>
      </c>
      <c r="Z8" s="419">
        <f>SUM('FOF6'!AJ8:AJ12)</f>
        <v>2.1</v>
      </c>
      <c r="AA8" s="364">
        <f>Z8/$T$10*100</f>
        <v>32.307692307692307</v>
      </c>
      <c r="AB8" s="419">
        <f>SUM('FOF9'!X8:X12)</f>
        <v>0.53700000000000003</v>
      </c>
      <c r="AC8" s="364">
        <f>AB8/$AB$10*100</f>
        <v>100</v>
      </c>
      <c r="AD8" s="419">
        <v>177.4</v>
      </c>
      <c r="AE8" s="364">
        <f>AD8/$AD$10*100</f>
        <v>100</v>
      </c>
      <c r="AF8" s="419">
        <v>1366.5</v>
      </c>
      <c r="AG8" s="364">
        <f>AF8/$AF$10*100</f>
        <v>93.923981029624031</v>
      </c>
      <c r="AH8" s="419">
        <v>1946.3</v>
      </c>
      <c r="AI8" s="364">
        <f>AH8/$AH$10*100</f>
        <v>100</v>
      </c>
      <c r="AJ8" s="419">
        <f>SUM('FOF7'!U48:U52)</f>
        <v>0</v>
      </c>
      <c r="AK8" s="364" t="e">
        <f>AJ8/$AJ$10*100</f>
        <v>#DIV/0!</v>
      </c>
      <c r="AL8" s="419">
        <v>694.76400000000001</v>
      </c>
      <c r="AM8" s="364">
        <f>AL8/$AL$10*100</f>
        <v>92.593950728303426</v>
      </c>
      <c r="AN8" s="419">
        <v>584.63630624999996</v>
      </c>
      <c r="AO8" s="364">
        <f>AN8/$AN$10*100</f>
        <v>100</v>
      </c>
      <c r="AP8" s="419">
        <v>146.53062499999999</v>
      </c>
      <c r="AQ8" s="364">
        <f>AP8/$AP$10*100</f>
        <v>65.675979260659432</v>
      </c>
      <c r="AR8" s="419">
        <v>4.0149999999999997</v>
      </c>
      <c r="AS8" s="364">
        <f>AR8/$AR$10*100</f>
        <v>100</v>
      </c>
      <c r="AT8" s="418"/>
      <c r="AU8" s="996"/>
      <c r="AV8" s="418"/>
      <c r="AW8" s="996"/>
      <c r="AX8" s="418"/>
      <c r="AY8" s="996"/>
      <c r="AZ8" s="418"/>
      <c r="BA8" s="996"/>
      <c r="BB8" s="418"/>
      <c r="BC8" s="996"/>
      <c r="BD8" s="174"/>
      <c r="BE8" s="174"/>
      <c r="BF8" s="174"/>
      <c r="BG8" s="174"/>
      <c r="BH8" s="174"/>
      <c r="BI8" s="174"/>
      <c r="BJ8" s="174"/>
      <c r="BK8" s="145"/>
    </row>
    <row r="9" spans="1:63" ht="13.5" thickBot="1">
      <c r="A9" s="415" t="s">
        <v>122</v>
      </c>
      <c r="B9" s="335">
        <f>D9+F9+H9+J9+L9+N9+P9+R9+V9+X9+Z9+AB9+AD9+AF9+AH9+AJ9+T9+AL9+AN9+AP9+AR9</f>
        <v>0</v>
      </c>
      <c r="C9" s="364">
        <f>B9/$B$10*100</f>
        <v>0</v>
      </c>
      <c r="D9" s="419">
        <v>0</v>
      </c>
      <c r="E9" s="364">
        <f>D9/$D$10*100</f>
        <v>0</v>
      </c>
      <c r="F9" s="419"/>
      <c r="G9" s="364">
        <f>F9/$F$10*100</f>
        <v>0</v>
      </c>
      <c r="H9" s="419"/>
      <c r="I9" s="364">
        <f>H9/$H$10*100</f>
        <v>0</v>
      </c>
      <c r="J9" s="419"/>
      <c r="K9" s="364">
        <f>J9/$J$10*100</f>
        <v>0</v>
      </c>
      <c r="L9" s="419"/>
      <c r="M9" s="364">
        <f>L9/$L$10*100</f>
        <v>0</v>
      </c>
      <c r="N9" s="419">
        <v>0</v>
      </c>
      <c r="O9" s="364">
        <f>N9/$N$10*100</f>
        <v>0</v>
      </c>
      <c r="P9" s="419">
        <v>0</v>
      </c>
      <c r="Q9" s="364">
        <f>P9/$P$10*100</f>
        <v>0</v>
      </c>
      <c r="R9" s="419">
        <v>0</v>
      </c>
      <c r="S9" s="364">
        <f>R9/$R$10*100</f>
        <v>0</v>
      </c>
      <c r="T9" s="419">
        <v>0</v>
      </c>
      <c r="U9" s="364">
        <f>T9/$T$10*100</f>
        <v>0</v>
      </c>
      <c r="V9" s="419">
        <v>0</v>
      </c>
      <c r="W9" s="364">
        <f>V9/$V$10*100</f>
        <v>0</v>
      </c>
      <c r="X9" s="419">
        <v>0</v>
      </c>
      <c r="Y9" s="364">
        <f>X9/$X$10*100</f>
        <v>0</v>
      </c>
      <c r="Z9" s="419">
        <v>0</v>
      </c>
      <c r="AA9" s="364">
        <f>Z9/$T$10*100</f>
        <v>0</v>
      </c>
      <c r="AB9" s="419">
        <v>0</v>
      </c>
      <c r="AC9" s="364">
        <f>AB9/$AB$10*100</f>
        <v>0</v>
      </c>
      <c r="AD9" s="419"/>
      <c r="AE9" s="364">
        <f>AD9/$AD$10*100</f>
        <v>0</v>
      </c>
      <c r="AF9" s="419"/>
      <c r="AG9" s="364">
        <f>AF9/$AF$10*100</f>
        <v>0</v>
      </c>
      <c r="AH9" s="419"/>
      <c r="AI9" s="364">
        <f>AH9/$AH$10*100</f>
        <v>0</v>
      </c>
      <c r="AJ9" s="419">
        <v>0</v>
      </c>
      <c r="AK9" s="364" t="e">
        <f>AJ9/$AJ$10*100</f>
        <v>#DIV/0!</v>
      </c>
      <c r="AL9" s="419"/>
      <c r="AM9" s="364">
        <f>AL9/$AL$10*100</f>
        <v>0</v>
      </c>
      <c r="AN9" s="419">
        <v>0</v>
      </c>
      <c r="AO9" s="364">
        <f>AN9/$AN$10*100</f>
        <v>0</v>
      </c>
      <c r="AP9" s="419"/>
      <c r="AQ9" s="364">
        <f>AP9/$AP$10*100</f>
        <v>0</v>
      </c>
      <c r="AR9" s="419">
        <v>0</v>
      </c>
      <c r="AS9" s="364">
        <f>AR9/$AR$10*100</f>
        <v>0</v>
      </c>
      <c r="AT9" s="418"/>
      <c r="AU9" s="996"/>
      <c r="AV9" s="418"/>
      <c r="AW9" s="996"/>
      <c r="AX9" s="418"/>
      <c r="AY9" s="996"/>
      <c r="AZ9" s="418"/>
      <c r="BA9" s="996"/>
      <c r="BB9" s="418"/>
      <c r="BC9" s="996"/>
      <c r="BD9" s="174"/>
      <c r="BE9" s="174"/>
      <c r="BF9" s="174"/>
      <c r="BG9" s="174"/>
      <c r="BH9" s="174"/>
      <c r="BI9" s="174"/>
      <c r="BJ9" s="174"/>
      <c r="BK9" s="145"/>
    </row>
    <row r="10" spans="1:63" ht="15.75" thickBot="1">
      <c r="A10" s="352" t="s">
        <v>124</v>
      </c>
      <c r="B10" s="353">
        <f t="shared" ref="B10:AS10" si="0">SUM(B7:B9)</f>
        <v>14731.773316074317</v>
      </c>
      <c r="C10" s="363">
        <f t="shared" si="0"/>
        <v>100.00000000000001</v>
      </c>
      <c r="D10" s="420">
        <f t="shared" si="0"/>
        <v>3.2</v>
      </c>
      <c r="E10" s="363">
        <f t="shared" si="0"/>
        <v>100</v>
      </c>
      <c r="F10" s="353">
        <f>SUM(F7:F9)</f>
        <v>3533.9</v>
      </c>
      <c r="G10" s="363">
        <f t="shared" si="0"/>
        <v>100</v>
      </c>
      <c r="H10" s="353">
        <f>SUM(H7:H9)</f>
        <v>98.457065</v>
      </c>
      <c r="I10" s="363">
        <f>SUM(I7:I9)</f>
        <v>99.999999999999986</v>
      </c>
      <c r="J10" s="353">
        <v>470.9</v>
      </c>
      <c r="K10" s="363">
        <f t="shared" si="0"/>
        <v>100</v>
      </c>
      <c r="L10" s="353">
        <v>1952.9744276743195</v>
      </c>
      <c r="M10" s="363">
        <f t="shared" si="0"/>
        <v>100</v>
      </c>
      <c r="N10" s="353">
        <f>SUM(N7:N9)</f>
        <v>1.00796</v>
      </c>
      <c r="O10" s="363">
        <f>SUM(O7:O9)</f>
        <v>100</v>
      </c>
      <c r="P10" s="353">
        <v>294.5</v>
      </c>
      <c r="Q10" s="363">
        <f t="shared" si="0"/>
        <v>100</v>
      </c>
      <c r="R10" s="353">
        <f>SUM(R7:R9)</f>
        <v>3050</v>
      </c>
      <c r="S10" s="363">
        <f t="shared" si="0"/>
        <v>100</v>
      </c>
      <c r="T10" s="420">
        <f t="shared" si="0"/>
        <v>6.5</v>
      </c>
      <c r="U10" s="363">
        <f t="shared" si="0"/>
        <v>100</v>
      </c>
      <c r="V10" s="353">
        <f>SUM(V7:V9)</f>
        <v>175.9</v>
      </c>
      <c r="W10" s="363">
        <f t="shared" si="0"/>
        <v>100</v>
      </c>
      <c r="X10" s="353">
        <f>SUM(X7:X9)</f>
        <v>1.1000000000000001</v>
      </c>
      <c r="Y10" s="363">
        <f t="shared" si="0"/>
        <v>100</v>
      </c>
      <c r="Z10" s="420">
        <f>SUM(Z7:Z9)</f>
        <v>2.1</v>
      </c>
      <c r="AA10" s="363">
        <f>SUM(AA7:AA9)</f>
        <v>32.307692307692307</v>
      </c>
      <c r="AB10" s="420">
        <f>SUM(AB7:AB9)</f>
        <v>0.53700000000000003</v>
      </c>
      <c r="AC10" s="363">
        <f>SUM(AC7:AC9)</f>
        <v>100</v>
      </c>
      <c r="AD10" s="353">
        <v>177.4</v>
      </c>
      <c r="AE10" s="363">
        <f t="shared" si="0"/>
        <v>100</v>
      </c>
      <c r="AF10" s="353">
        <v>1454.9</v>
      </c>
      <c r="AG10" s="363">
        <f t="shared" si="0"/>
        <v>100</v>
      </c>
      <c r="AH10" s="353">
        <v>1946.3</v>
      </c>
      <c r="AI10" s="363">
        <f t="shared" si="0"/>
        <v>100</v>
      </c>
      <c r="AJ10" s="420">
        <f t="shared" si="0"/>
        <v>0</v>
      </c>
      <c r="AK10" s="363" t="e">
        <f t="shared" si="0"/>
        <v>#DIV/0!</v>
      </c>
      <c r="AL10" s="353">
        <v>750.33411420000004</v>
      </c>
      <c r="AM10" s="363">
        <f t="shared" si="0"/>
        <v>100</v>
      </c>
      <c r="AN10" s="353">
        <v>584.63630624999996</v>
      </c>
      <c r="AO10" s="363">
        <f t="shared" si="0"/>
        <v>100</v>
      </c>
      <c r="AP10" s="353">
        <v>223.11144294999997</v>
      </c>
      <c r="AQ10" s="363">
        <f t="shared" si="0"/>
        <v>100</v>
      </c>
      <c r="AR10" s="353">
        <v>4.0149999999999997</v>
      </c>
      <c r="AS10" s="363">
        <f t="shared" si="0"/>
        <v>100</v>
      </c>
      <c r="AT10" s="418"/>
      <c r="AU10" s="996"/>
      <c r="AV10" s="418"/>
      <c r="AW10" s="996"/>
      <c r="AX10" s="418"/>
      <c r="AY10" s="996"/>
      <c r="AZ10" s="418"/>
      <c r="BA10" s="996"/>
      <c r="BB10" s="418"/>
      <c r="BC10" s="996"/>
      <c r="BD10" s="174"/>
      <c r="BE10" s="174"/>
      <c r="BF10" s="174"/>
      <c r="BG10" s="174"/>
      <c r="BH10" s="174"/>
      <c r="BI10" s="174"/>
      <c r="BJ10" s="174"/>
      <c r="BK10" s="145"/>
    </row>
    <row r="11" spans="1:63">
      <c r="A11" s="416" t="s">
        <v>126</v>
      </c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  <c r="AR11" s="419"/>
      <c r="AS11" s="364"/>
      <c r="AT11" s="418"/>
      <c r="AU11" s="996"/>
      <c r="AV11" s="418"/>
      <c r="AW11" s="996"/>
      <c r="AX11" s="418"/>
      <c r="AY11" s="996"/>
      <c r="AZ11" s="418"/>
      <c r="BA11" s="996"/>
      <c r="BB11" s="418"/>
      <c r="BC11" s="996"/>
      <c r="BD11" s="174"/>
      <c r="BE11" s="174"/>
      <c r="BF11" s="174"/>
      <c r="BG11" s="174"/>
      <c r="BH11" s="174"/>
      <c r="BI11" s="174"/>
      <c r="BJ11" s="174"/>
      <c r="BK11" s="145"/>
    </row>
    <row r="12" spans="1:63">
      <c r="A12" s="349" t="s">
        <v>128</v>
      </c>
      <c r="B12" s="335">
        <f t="shared" ref="B12:B24" si="1">D12+F12+H12+J12+L12+N12+P12+R12+V12+X12+Z12+AB12+AD12+AF12+AH12+AJ12+T12+AL12+AN12+AP12+AR12</f>
        <v>0</v>
      </c>
      <c r="C12" s="423">
        <f t="shared" ref="C12:C24" si="2">B12/$B$27*100</f>
        <v>0</v>
      </c>
      <c r="D12" s="418"/>
      <c r="E12" s="423"/>
      <c r="F12" s="418"/>
      <c r="G12" s="423">
        <v>0</v>
      </c>
      <c r="H12" s="418"/>
      <c r="I12" s="423">
        <f>H12/$H$27*100</f>
        <v>0</v>
      </c>
      <c r="J12" s="418"/>
      <c r="K12" s="423">
        <f t="shared" ref="K12:K24" si="3">J12/$J$27*100</f>
        <v>0</v>
      </c>
      <c r="L12" s="418"/>
      <c r="M12" s="423">
        <v>0</v>
      </c>
      <c r="N12" s="418">
        <v>0</v>
      </c>
      <c r="O12" s="423">
        <f>N12/$N$27*100</f>
        <v>0</v>
      </c>
      <c r="P12" s="418">
        <v>0</v>
      </c>
      <c r="Q12" s="423">
        <f t="shared" ref="Q12:Q24" si="4">P12/$P$27*100</f>
        <v>0</v>
      </c>
      <c r="R12" s="418">
        <v>0</v>
      </c>
      <c r="S12" s="423">
        <v>0</v>
      </c>
      <c r="T12" s="418"/>
      <c r="U12" s="423"/>
      <c r="V12" s="418">
        <v>0</v>
      </c>
      <c r="W12" s="423">
        <v>0</v>
      </c>
      <c r="X12" s="418">
        <v>0</v>
      </c>
      <c r="Y12" s="423">
        <v>0</v>
      </c>
      <c r="Z12" s="418"/>
      <c r="AA12" s="423"/>
      <c r="AB12" s="418"/>
      <c r="AC12" s="423"/>
      <c r="AD12" s="418"/>
      <c r="AE12" s="423">
        <v>0</v>
      </c>
      <c r="AF12" s="418"/>
      <c r="AG12" s="423">
        <f>AF12/$AF$27*1003</f>
        <v>0</v>
      </c>
      <c r="AH12" s="418"/>
      <c r="AI12" s="423">
        <v>0</v>
      </c>
      <c r="AJ12" s="418"/>
      <c r="AK12" s="423"/>
      <c r="AL12" s="418">
        <v>0</v>
      </c>
      <c r="AM12" s="423">
        <f>AL12/$AL$27*100</f>
        <v>0</v>
      </c>
      <c r="AN12" s="418">
        <v>0</v>
      </c>
      <c r="AO12" s="423">
        <v>0</v>
      </c>
      <c r="AP12" s="418">
        <v>0</v>
      </c>
      <c r="AQ12" s="423">
        <f t="shared" ref="AQ12:AQ24" si="5">AP12/$AP$27*100</f>
        <v>0</v>
      </c>
      <c r="AR12" s="418">
        <v>0</v>
      </c>
      <c r="AS12" s="423">
        <v>0</v>
      </c>
      <c r="AT12" s="418"/>
      <c r="AU12" s="996"/>
      <c r="AV12" s="418"/>
      <c r="AW12" s="996"/>
      <c r="AX12" s="418"/>
      <c r="AY12" s="996"/>
      <c r="AZ12" s="418"/>
      <c r="BA12" s="996"/>
      <c r="BB12" s="418"/>
      <c r="BC12" s="996"/>
      <c r="BD12" s="174"/>
      <c r="BE12" s="174"/>
      <c r="BF12" s="174"/>
      <c r="BG12" s="174"/>
      <c r="BH12" s="174"/>
      <c r="BI12" s="174"/>
      <c r="BJ12" s="174"/>
      <c r="BK12" s="145"/>
    </row>
    <row r="13" spans="1:63">
      <c r="A13" s="349" t="s">
        <v>130</v>
      </c>
      <c r="B13" s="335">
        <f t="shared" si="1"/>
        <v>0</v>
      </c>
      <c r="C13" s="423">
        <f t="shared" si="2"/>
        <v>0</v>
      </c>
      <c r="D13" s="418"/>
      <c r="E13" s="423"/>
      <c r="F13" s="418"/>
      <c r="G13" s="423">
        <v>0</v>
      </c>
      <c r="H13" s="418"/>
      <c r="I13" s="423">
        <f t="shared" ref="I13:I24" si="6">H13/$H$27*100</f>
        <v>0</v>
      </c>
      <c r="J13" s="418"/>
      <c r="K13" s="423">
        <f t="shared" si="3"/>
        <v>0</v>
      </c>
      <c r="L13" s="418"/>
      <c r="M13" s="423">
        <v>0</v>
      </c>
      <c r="N13" s="418">
        <v>0</v>
      </c>
      <c r="O13" s="423">
        <f t="shared" ref="O13:O24" si="7">N13/$N$27*100</f>
        <v>0</v>
      </c>
      <c r="P13" s="418">
        <v>0</v>
      </c>
      <c r="Q13" s="423">
        <f t="shared" si="4"/>
        <v>0</v>
      </c>
      <c r="R13" s="418">
        <v>0</v>
      </c>
      <c r="S13" s="423">
        <v>0</v>
      </c>
      <c r="T13" s="418"/>
      <c r="U13" s="423"/>
      <c r="V13" s="418">
        <v>0</v>
      </c>
      <c r="W13" s="423">
        <v>0</v>
      </c>
      <c r="X13" s="418">
        <v>0</v>
      </c>
      <c r="Y13" s="423">
        <v>0</v>
      </c>
      <c r="Z13" s="418"/>
      <c r="AA13" s="423"/>
      <c r="AB13" s="418"/>
      <c r="AC13" s="423"/>
      <c r="AD13" s="418"/>
      <c r="AE13" s="423">
        <v>0</v>
      </c>
      <c r="AF13" s="418"/>
      <c r="AG13" s="423">
        <f t="shared" ref="AG13:AG24" si="8">AF13/$AF$27*1003</f>
        <v>0</v>
      </c>
      <c r="AH13" s="418"/>
      <c r="AI13" s="423">
        <v>0</v>
      </c>
      <c r="AJ13" s="418"/>
      <c r="AK13" s="423"/>
      <c r="AL13" s="418">
        <v>0</v>
      </c>
      <c r="AM13" s="423">
        <f t="shared" ref="AM13:AM24" si="9">AL13/$AL$27*100</f>
        <v>0</v>
      </c>
      <c r="AN13" s="418">
        <v>0</v>
      </c>
      <c r="AO13" s="423">
        <v>0</v>
      </c>
      <c r="AP13" s="418">
        <v>0</v>
      </c>
      <c r="AQ13" s="423">
        <f t="shared" si="5"/>
        <v>0</v>
      </c>
      <c r="AR13" s="418">
        <v>0</v>
      </c>
      <c r="AS13" s="423">
        <v>0</v>
      </c>
      <c r="AT13" s="418"/>
      <c r="AU13" s="996"/>
      <c r="AV13" s="418"/>
      <c r="AW13" s="996"/>
      <c r="AX13" s="418"/>
      <c r="AY13" s="996"/>
      <c r="AZ13" s="418"/>
      <c r="BA13" s="996"/>
      <c r="BB13" s="418"/>
      <c r="BC13" s="996"/>
      <c r="BD13" s="174"/>
      <c r="BE13" s="174"/>
      <c r="BF13" s="174"/>
      <c r="BG13" s="174"/>
      <c r="BH13" s="174"/>
      <c r="BI13" s="174"/>
      <c r="BJ13" s="174"/>
      <c r="BK13" s="145"/>
    </row>
    <row r="14" spans="1:63">
      <c r="A14" s="349" t="s">
        <v>131</v>
      </c>
      <c r="B14" s="335">
        <f t="shared" si="1"/>
        <v>0</v>
      </c>
      <c r="C14" s="423">
        <f t="shared" si="2"/>
        <v>0</v>
      </c>
      <c r="D14" s="418"/>
      <c r="E14" s="423"/>
      <c r="F14" s="418"/>
      <c r="G14" s="423">
        <v>0</v>
      </c>
      <c r="H14" s="418"/>
      <c r="I14" s="423">
        <f t="shared" si="6"/>
        <v>0</v>
      </c>
      <c r="J14" s="418"/>
      <c r="K14" s="423">
        <f t="shared" si="3"/>
        <v>0</v>
      </c>
      <c r="L14" s="418"/>
      <c r="M14" s="423">
        <v>0</v>
      </c>
      <c r="N14" s="418">
        <v>0</v>
      </c>
      <c r="O14" s="423">
        <f t="shared" si="7"/>
        <v>0</v>
      </c>
      <c r="P14" s="418">
        <v>0</v>
      </c>
      <c r="Q14" s="423">
        <f t="shared" si="4"/>
        <v>0</v>
      </c>
      <c r="R14" s="418">
        <v>0</v>
      </c>
      <c r="S14" s="423">
        <v>0</v>
      </c>
      <c r="T14" s="418"/>
      <c r="U14" s="423"/>
      <c r="V14" s="418">
        <v>0</v>
      </c>
      <c r="W14" s="423">
        <v>0</v>
      </c>
      <c r="X14" s="418">
        <v>0</v>
      </c>
      <c r="Y14" s="423">
        <v>0</v>
      </c>
      <c r="Z14" s="418"/>
      <c r="AA14" s="423"/>
      <c r="AB14" s="418"/>
      <c r="AC14" s="423"/>
      <c r="AD14" s="418"/>
      <c r="AE14" s="423">
        <v>0</v>
      </c>
      <c r="AF14" s="418"/>
      <c r="AG14" s="423">
        <f t="shared" si="8"/>
        <v>0</v>
      </c>
      <c r="AH14" s="418"/>
      <c r="AI14" s="423">
        <v>0</v>
      </c>
      <c r="AJ14" s="418"/>
      <c r="AK14" s="423"/>
      <c r="AL14" s="418">
        <v>0</v>
      </c>
      <c r="AM14" s="423">
        <f t="shared" si="9"/>
        <v>0</v>
      </c>
      <c r="AN14" s="418">
        <v>0</v>
      </c>
      <c r="AO14" s="423">
        <v>0</v>
      </c>
      <c r="AP14" s="418">
        <v>0</v>
      </c>
      <c r="AQ14" s="423">
        <f t="shared" si="5"/>
        <v>0</v>
      </c>
      <c r="AR14" s="418">
        <v>0</v>
      </c>
      <c r="AS14" s="423">
        <v>0</v>
      </c>
      <c r="AT14" s="418"/>
      <c r="AU14" s="996"/>
      <c r="AV14" s="418"/>
      <c r="AW14" s="996"/>
      <c r="AX14" s="418"/>
      <c r="AY14" s="996"/>
      <c r="AZ14" s="418"/>
      <c r="BA14" s="996"/>
      <c r="BB14" s="418"/>
      <c r="BC14" s="996"/>
      <c r="BD14" s="174"/>
      <c r="BE14" s="174"/>
      <c r="BF14" s="174"/>
      <c r="BG14" s="174"/>
      <c r="BH14" s="174"/>
      <c r="BI14" s="174"/>
      <c r="BJ14" s="174"/>
      <c r="BK14" s="145"/>
    </row>
    <row r="15" spans="1:63" ht="16.5" customHeight="1">
      <c r="A15" s="349" t="s">
        <v>283</v>
      </c>
      <c r="B15" s="335">
        <f t="shared" si="1"/>
        <v>0</v>
      </c>
      <c r="C15" s="423">
        <f t="shared" si="2"/>
        <v>0</v>
      </c>
      <c r="D15" s="418"/>
      <c r="E15" s="423"/>
      <c r="F15" s="418"/>
      <c r="G15" s="423">
        <v>0</v>
      </c>
      <c r="H15" s="418"/>
      <c r="I15" s="423">
        <f t="shared" si="6"/>
        <v>0</v>
      </c>
      <c r="J15" s="418"/>
      <c r="K15" s="423">
        <f t="shared" si="3"/>
        <v>0</v>
      </c>
      <c r="L15" s="418"/>
      <c r="M15" s="423">
        <v>0</v>
      </c>
      <c r="N15" s="418">
        <v>0</v>
      </c>
      <c r="O15" s="423">
        <f t="shared" si="7"/>
        <v>0</v>
      </c>
      <c r="P15" s="418">
        <v>0</v>
      </c>
      <c r="Q15" s="423">
        <f t="shared" si="4"/>
        <v>0</v>
      </c>
      <c r="R15" s="418">
        <v>0</v>
      </c>
      <c r="S15" s="423">
        <v>0</v>
      </c>
      <c r="T15" s="418"/>
      <c r="U15" s="423"/>
      <c r="V15" s="418">
        <v>0</v>
      </c>
      <c r="W15" s="423">
        <v>0</v>
      </c>
      <c r="X15" s="418">
        <v>0</v>
      </c>
      <c r="Y15" s="423">
        <v>0</v>
      </c>
      <c r="Z15" s="418"/>
      <c r="AA15" s="423"/>
      <c r="AB15" s="418"/>
      <c r="AC15" s="423"/>
      <c r="AD15" s="418"/>
      <c r="AE15" s="423">
        <v>0</v>
      </c>
      <c r="AF15" s="418"/>
      <c r="AG15" s="423">
        <f t="shared" si="8"/>
        <v>0</v>
      </c>
      <c r="AH15" s="418"/>
      <c r="AI15" s="423">
        <v>0</v>
      </c>
      <c r="AJ15" s="418"/>
      <c r="AK15" s="423"/>
      <c r="AL15" s="418">
        <v>0</v>
      </c>
      <c r="AM15" s="423">
        <f t="shared" si="9"/>
        <v>0</v>
      </c>
      <c r="AN15" s="418">
        <v>0</v>
      </c>
      <c r="AO15" s="423">
        <v>0</v>
      </c>
      <c r="AP15" s="418">
        <v>0</v>
      </c>
      <c r="AQ15" s="423">
        <f t="shared" si="5"/>
        <v>0</v>
      </c>
      <c r="AR15" s="418">
        <v>0</v>
      </c>
      <c r="AS15" s="423">
        <v>0</v>
      </c>
      <c r="AT15" s="418"/>
      <c r="AU15" s="580"/>
      <c r="AV15" s="418"/>
      <c r="AW15" s="996"/>
      <c r="AX15" s="418"/>
      <c r="AY15" s="996"/>
      <c r="AZ15" s="418"/>
      <c r="BA15" s="996"/>
      <c r="BB15" s="418"/>
      <c r="BC15" s="996"/>
      <c r="BD15" s="145"/>
      <c r="BE15" s="145"/>
      <c r="BF15" s="145"/>
      <c r="BG15" s="145"/>
      <c r="BH15" s="145"/>
      <c r="BI15" s="145"/>
      <c r="BJ15" s="145"/>
      <c r="BK15" s="145"/>
    </row>
    <row r="16" spans="1:63" ht="16.5" customHeight="1">
      <c r="A16" s="349" t="s">
        <v>284</v>
      </c>
      <c r="B16" s="335">
        <f t="shared" si="1"/>
        <v>0</v>
      </c>
      <c r="C16" s="423">
        <f t="shared" si="2"/>
        <v>0</v>
      </c>
      <c r="D16" s="418"/>
      <c r="E16" s="423"/>
      <c r="F16" s="418"/>
      <c r="G16" s="423">
        <v>0</v>
      </c>
      <c r="H16" s="418"/>
      <c r="I16" s="423">
        <f t="shared" si="6"/>
        <v>0</v>
      </c>
      <c r="J16" s="418"/>
      <c r="K16" s="423">
        <f t="shared" si="3"/>
        <v>0</v>
      </c>
      <c r="L16" s="418"/>
      <c r="M16" s="423">
        <v>0</v>
      </c>
      <c r="N16" s="418">
        <v>0</v>
      </c>
      <c r="O16" s="423">
        <f t="shared" si="7"/>
        <v>0</v>
      </c>
      <c r="P16" s="418">
        <v>0</v>
      </c>
      <c r="Q16" s="423">
        <f t="shared" si="4"/>
        <v>0</v>
      </c>
      <c r="R16" s="418">
        <v>0</v>
      </c>
      <c r="S16" s="423">
        <v>0</v>
      </c>
      <c r="T16" s="418"/>
      <c r="U16" s="423"/>
      <c r="V16" s="418">
        <v>0</v>
      </c>
      <c r="W16" s="423">
        <v>0</v>
      </c>
      <c r="X16" s="418">
        <v>0</v>
      </c>
      <c r="Y16" s="423">
        <v>0</v>
      </c>
      <c r="Z16" s="418"/>
      <c r="AA16" s="423"/>
      <c r="AB16" s="418"/>
      <c r="AC16" s="423"/>
      <c r="AD16" s="418"/>
      <c r="AE16" s="423">
        <v>0</v>
      </c>
      <c r="AF16" s="418"/>
      <c r="AG16" s="423">
        <f t="shared" si="8"/>
        <v>0</v>
      </c>
      <c r="AH16" s="418"/>
      <c r="AI16" s="423">
        <v>0</v>
      </c>
      <c r="AJ16" s="418"/>
      <c r="AK16" s="423"/>
      <c r="AL16" s="418">
        <v>0</v>
      </c>
      <c r="AM16" s="423">
        <f t="shared" si="9"/>
        <v>0</v>
      </c>
      <c r="AN16" s="418">
        <v>0</v>
      </c>
      <c r="AO16" s="423">
        <v>0</v>
      </c>
      <c r="AP16" s="418">
        <v>0</v>
      </c>
      <c r="AQ16" s="423">
        <f t="shared" si="5"/>
        <v>0</v>
      </c>
      <c r="AR16" s="418">
        <v>0</v>
      </c>
      <c r="AS16" s="423">
        <v>0</v>
      </c>
      <c r="AT16" s="418"/>
      <c r="AU16" s="580"/>
      <c r="AV16" s="418"/>
      <c r="AW16" s="996"/>
      <c r="AX16" s="418"/>
      <c r="AY16" s="996"/>
      <c r="AZ16" s="418"/>
      <c r="BA16" s="996"/>
      <c r="BB16" s="418"/>
      <c r="BC16" s="996"/>
      <c r="BD16" s="145"/>
      <c r="BE16" s="145"/>
      <c r="BF16" s="145"/>
      <c r="BG16" s="145"/>
      <c r="BH16" s="145"/>
      <c r="BI16" s="145"/>
      <c r="BJ16" s="145"/>
      <c r="BK16" s="145"/>
    </row>
    <row r="17" spans="1:63" ht="16.5" customHeight="1">
      <c r="A17" s="349" t="s">
        <v>137</v>
      </c>
      <c r="B17" s="335">
        <f t="shared" si="1"/>
        <v>0</v>
      </c>
      <c r="C17" s="423">
        <f t="shared" si="2"/>
        <v>0</v>
      </c>
      <c r="D17" s="418"/>
      <c r="E17" s="423"/>
      <c r="F17" s="418"/>
      <c r="G17" s="423">
        <v>0</v>
      </c>
      <c r="H17" s="418"/>
      <c r="I17" s="423">
        <f t="shared" si="6"/>
        <v>0</v>
      </c>
      <c r="J17" s="418"/>
      <c r="K17" s="423">
        <f t="shared" si="3"/>
        <v>0</v>
      </c>
      <c r="L17" s="418"/>
      <c r="M17" s="423">
        <v>0</v>
      </c>
      <c r="N17" s="418">
        <v>0</v>
      </c>
      <c r="O17" s="423">
        <f t="shared" si="7"/>
        <v>0</v>
      </c>
      <c r="P17" s="418">
        <v>0</v>
      </c>
      <c r="Q17" s="423">
        <f t="shared" si="4"/>
        <v>0</v>
      </c>
      <c r="R17" s="418">
        <v>0</v>
      </c>
      <c r="S17" s="423">
        <v>0</v>
      </c>
      <c r="T17" s="418"/>
      <c r="U17" s="423"/>
      <c r="V17" s="418">
        <v>0</v>
      </c>
      <c r="W17" s="423">
        <v>0</v>
      </c>
      <c r="X17" s="418">
        <v>0</v>
      </c>
      <c r="Y17" s="423">
        <v>0</v>
      </c>
      <c r="Z17" s="418"/>
      <c r="AA17" s="423"/>
      <c r="AB17" s="418"/>
      <c r="AC17" s="423"/>
      <c r="AD17" s="418"/>
      <c r="AE17" s="423">
        <v>0</v>
      </c>
      <c r="AF17" s="418"/>
      <c r="AG17" s="423">
        <f t="shared" si="8"/>
        <v>0</v>
      </c>
      <c r="AH17" s="418"/>
      <c r="AI17" s="423">
        <v>0</v>
      </c>
      <c r="AJ17" s="418"/>
      <c r="AK17" s="423"/>
      <c r="AL17" s="418">
        <v>0</v>
      </c>
      <c r="AM17" s="423">
        <f t="shared" si="9"/>
        <v>0</v>
      </c>
      <c r="AN17" s="418">
        <v>0</v>
      </c>
      <c r="AO17" s="423">
        <v>0</v>
      </c>
      <c r="AP17" s="418">
        <v>0</v>
      </c>
      <c r="AQ17" s="423">
        <f t="shared" si="5"/>
        <v>0</v>
      </c>
      <c r="AR17" s="418">
        <v>0</v>
      </c>
      <c r="AS17" s="423">
        <v>0</v>
      </c>
      <c r="AT17" s="418"/>
      <c r="AU17" s="580"/>
      <c r="AV17" s="418"/>
      <c r="AW17" s="996"/>
      <c r="AX17" s="418"/>
      <c r="AY17" s="996"/>
      <c r="AZ17" s="418"/>
      <c r="BA17" s="996"/>
      <c r="BB17" s="418"/>
      <c r="BC17" s="996"/>
      <c r="BD17" s="145"/>
      <c r="BE17" s="145"/>
      <c r="BF17" s="145"/>
      <c r="BG17" s="145"/>
      <c r="BH17" s="145"/>
      <c r="BI17" s="145"/>
      <c r="BJ17" s="145"/>
      <c r="BK17" s="145"/>
    </row>
    <row r="18" spans="1:63">
      <c r="A18" s="349" t="s">
        <v>139</v>
      </c>
      <c r="B18" s="335">
        <f t="shared" si="1"/>
        <v>0</v>
      </c>
      <c r="C18" s="423">
        <f t="shared" si="2"/>
        <v>0</v>
      </c>
      <c r="D18" s="418"/>
      <c r="E18" s="423"/>
      <c r="F18" s="418"/>
      <c r="G18" s="423">
        <v>0</v>
      </c>
      <c r="H18" s="418"/>
      <c r="I18" s="423">
        <f t="shared" si="6"/>
        <v>0</v>
      </c>
      <c r="J18" s="418"/>
      <c r="K18" s="423">
        <f t="shared" si="3"/>
        <v>0</v>
      </c>
      <c r="L18" s="418"/>
      <c r="M18" s="423">
        <v>0</v>
      </c>
      <c r="N18" s="418">
        <v>0</v>
      </c>
      <c r="O18" s="423">
        <f t="shared" si="7"/>
        <v>0</v>
      </c>
      <c r="P18" s="418">
        <v>0</v>
      </c>
      <c r="Q18" s="423">
        <f t="shared" si="4"/>
        <v>0</v>
      </c>
      <c r="R18" s="418">
        <v>0</v>
      </c>
      <c r="S18" s="423">
        <v>0</v>
      </c>
      <c r="T18" s="418"/>
      <c r="U18" s="423"/>
      <c r="V18" s="418">
        <v>0</v>
      </c>
      <c r="W18" s="423">
        <v>0</v>
      </c>
      <c r="X18" s="418">
        <v>0</v>
      </c>
      <c r="Y18" s="423">
        <v>0</v>
      </c>
      <c r="Z18" s="418"/>
      <c r="AA18" s="423"/>
      <c r="AB18" s="418"/>
      <c r="AC18" s="423"/>
      <c r="AD18" s="418"/>
      <c r="AE18" s="423">
        <v>0</v>
      </c>
      <c r="AF18" s="418"/>
      <c r="AG18" s="423">
        <f t="shared" si="8"/>
        <v>0</v>
      </c>
      <c r="AH18" s="418"/>
      <c r="AI18" s="423">
        <v>0</v>
      </c>
      <c r="AJ18" s="418"/>
      <c r="AK18" s="423"/>
      <c r="AL18" s="418">
        <v>0</v>
      </c>
      <c r="AM18" s="423">
        <f t="shared" si="9"/>
        <v>0</v>
      </c>
      <c r="AN18" s="418">
        <v>0</v>
      </c>
      <c r="AO18" s="423">
        <v>0</v>
      </c>
      <c r="AP18" s="418">
        <v>0</v>
      </c>
      <c r="AQ18" s="423">
        <f t="shared" si="5"/>
        <v>0</v>
      </c>
      <c r="AR18" s="418">
        <v>0</v>
      </c>
      <c r="AS18" s="423">
        <v>0</v>
      </c>
      <c r="AT18" s="145"/>
      <c r="AU18" s="145"/>
      <c r="AV18" s="418"/>
      <c r="AW18" s="996"/>
      <c r="AX18" s="418"/>
      <c r="AY18" s="996"/>
      <c r="AZ18" s="418"/>
      <c r="BA18" s="996"/>
      <c r="BB18" s="418"/>
      <c r="BC18" s="996"/>
      <c r="BD18" s="145"/>
      <c r="BE18" s="145"/>
      <c r="BF18" s="145"/>
      <c r="BG18" s="145"/>
      <c r="BH18" s="145"/>
      <c r="BI18" s="145"/>
      <c r="BJ18" s="145"/>
      <c r="BK18" s="145"/>
    </row>
    <row r="19" spans="1:63" s="383" customFormat="1" ht="16.5" customHeight="1">
      <c r="A19" s="349" t="s">
        <v>141</v>
      </c>
      <c r="B19" s="335">
        <f t="shared" si="1"/>
        <v>0</v>
      </c>
      <c r="C19" s="423">
        <f t="shared" si="2"/>
        <v>0</v>
      </c>
      <c r="D19" s="418"/>
      <c r="E19" s="423"/>
      <c r="F19" s="418"/>
      <c r="G19" s="423">
        <v>0</v>
      </c>
      <c r="H19" s="418"/>
      <c r="I19" s="423">
        <f t="shared" si="6"/>
        <v>0</v>
      </c>
      <c r="J19" s="418"/>
      <c r="K19" s="423">
        <f t="shared" si="3"/>
        <v>0</v>
      </c>
      <c r="L19" s="418"/>
      <c r="M19" s="423">
        <v>0</v>
      </c>
      <c r="N19" s="418">
        <v>0</v>
      </c>
      <c r="O19" s="423">
        <f t="shared" si="7"/>
        <v>0</v>
      </c>
      <c r="P19" s="418">
        <v>0</v>
      </c>
      <c r="Q19" s="423">
        <f t="shared" si="4"/>
        <v>0</v>
      </c>
      <c r="R19" s="418">
        <v>0</v>
      </c>
      <c r="S19" s="423">
        <v>0</v>
      </c>
      <c r="T19" s="418"/>
      <c r="U19" s="423"/>
      <c r="V19" s="418">
        <v>0</v>
      </c>
      <c r="W19" s="423">
        <v>0</v>
      </c>
      <c r="X19" s="418">
        <v>0</v>
      </c>
      <c r="Y19" s="423">
        <v>0</v>
      </c>
      <c r="Z19" s="418"/>
      <c r="AA19" s="423"/>
      <c r="AB19" s="418"/>
      <c r="AC19" s="423"/>
      <c r="AD19" s="418"/>
      <c r="AE19" s="423">
        <v>0</v>
      </c>
      <c r="AF19" s="418"/>
      <c r="AG19" s="423">
        <f t="shared" si="8"/>
        <v>0</v>
      </c>
      <c r="AH19" s="418"/>
      <c r="AI19" s="423">
        <v>0</v>
      </c>
      <c r="AJ19" s="418"/>
      <c r="AK19" s="423"/>
      <c r="AL19" s="418">
        <v>0</v>
      </c>
      <c r="AM19" s="423">
        <f t="shared" si="9"/>
        <v>0</v>
      </c>
      <c r="AN19" s="418">
        <v>0</v>
      </c>
      <c r="AO19" s="423">
        <v>0</v>
      </c>
      <c r="AP19" s="418">
        <v>0</v>
      </c>
      <c r="AQ19" s="423">
        <f t="shared" si="5"/>
        <v>0</v>
      </c>
      <c r="AR19" s="418">
        <v>0</v>
      </c>
      <c r="AS19" s="423">
        <v>0</v>
      </c>
      <c r="AT19" s="418"/>
      <c r="AU19" s="508"/>
      <c r="AV19" s="997"/>
      <c r="AW19" s="996"/>
      <c r="AX19" s="997"/>
      <c r="AY19" s="996"/>
      <c r="AZ19" s="997"/>
      <c r="BA19" s="996"/>
      <c r="BB19" s="997"/>
      <c r="BC19" s="996"/>
      <c r="BD19" s="508"/>
      <c r="BE19" s="508"/>
      <c r="BF19" s="508"/>
      <c r="BG19" s="508"/>
      <c r="BH19" s="508"/>
      <c r="BI19" s="508"/>
      <c r="BJ19" s="508"/>
      <c r="BK19" s="508"/>
    </row>
    <row r="20" spans="1:63" s="383" customFormat="1" ht="16.5" customHeight="1">
      <c r="A20" s="349" t="s">
        <v>143</v>
      </c>
      <c r="B20" s="335">
        <f t="shared" si="1"/>
        <v>404.96499999999997</v>
      </c>
      <c r="C20" s="423">
        <f t="shared" si="2"/>
        <v>56.883823175160273</v>
      </c>
      <c r="D20" s="418"/>
      <c r="E20" s="423"/>
      <c r="F20" s="418">
        <v>306</v>
      </c>
      <c r="G20" s="423">
        <v>0</v>
      </c>
      <c r="H20" s="418">
        <v>4.9649999999999999</v>
      </c>
      <c r="I20" s="423">
        <f t="shared" si="6"/>
        <v>100</v>
      </c>
      <c r="J20" s="418">
        <v>57.7</v>
      </c>
      <c r="K20" s="423">
        <f t="shared" si="3"/>
        <v>88.906009244992291</v>
      </c>
      <c r="L20" s="418"/>
      <c r="M20" s="423">
        <v>0</v>
      </c>
      <c r="N20" s="418">
        <v>0.1</v>
      </c>
      <c r="O20" s="423">
        <f t="shared" si="7"/>
        <v>100</v>
      </c>
      <c r="P20" s="418">
        <v>36.200000000000003</v>
      </c>
      <c r="Q20" s="423">
        <f t="shared" si="4"/>
        <v>52.161383285302598</v>
      </c>
      <c r="R20" s="418">
        <v>0</v>
      </c>
      <c r="S20" s="423">
        <v>0</v>
      </c>
      <c r="T20" s="418"/>
      <c r="U20" s="423"/>
      <c r="V20" s="418">
        <v>0</v>
      </c>
      <c r="W20" s="423">
        <v>0</v>
      </c>
      <c r="X20" s="418">
        <v>0</v>
      </c>
      <c r="Y20" s="423">
        <v>0</v>
      </c>
      <c r="Z20" s="418"/>
      <c r="AA20" s="423"/>
      <c r="AB20" s="418"/>
      <c r="AC20" s="423"/>
      <c r="AD20" s="418"/>
      <c r="AE20" s="423">
        <v>0</v>
      </c>
      <c r="AF20" s="418"/>
      <c r="AG20" s="423">
        <f t="shared" si="8"/>
        <v>0</v>
      </c>
      <c r="AH20" s="418"/>
      <c r="AI20" s="423">
        <v>0</v>
      </c>
      <c r="AJ20" s="418"/>
      <c r="AK20" s="423"/>
      <c r="AL20" s="418">
        <v>0</v>
      </c>
      <c r="AM20" s="423">
        <f t="shared" si="9"/>
        <v>0</v>
      </c>
      <c r="AN20" s="418">
        <v>0</v>
      </c>
      <c r="AO20" s="423">
        <v>0</v>
      </c>
      <c r="AP20" s="418">
        <v>0</v>
      </c>
      <c r="AQ20" s="423">
        <f t="shared" si="5"/>
        <v>0</v>
      </c>
      <c r="AR20" s="418">
        <v>0</v>
      </c>
      <c r="AS20" s="423">
        <v>0</v>
      </c>
      <c r="AT20" s="508"/>
      <c r="AU20" s="508"/>
      <c r="AV20" s="997"/>
      <c r="AW20" s="996"/>
      <c r="AX20" s="997"/>
      <c r="AY20" s="996"/>
      <c r="AZ20" s="997"/>
      <c r="BA20" s="996"/>
      <c r="BB20" s="997"/>
      <c r="BC20" s="996"/>
      <c r="BD20" s="508"/>
      <c r="BE20" s="508"/>
      <c r="BF20" s="508"/>
      <c r="BG20" s="508"/>
      <c r="BH20" s="508"/>
      <c r="BI20" s="508"/>
      <c r="BJ20" s="508"/>
      <c r="BK20" s="508"/>
    </row>
    <row r="21" spans="1:63">
      <c r="A21" s="349" t="s">
        <v>145</v>
      </c>
      <c r="B21" s="335">
        <f t="shared" si="1"/>
        <v>88.4</v>
      </c>
      <c r="C21" s="423">
        <f t="shared" si="2"/>
        <v>12.417196470520091</v>
      </c>
      <c r="D21" s="418"/>
      <c r="E21" s="423"/>
      <c r="F21" s="418"/>
      <c r="G21" s="423">
        <v>0</v>
      </c>
      <c r="H21" s="418"/>
      <c r="I21" s="423">
        <f t="shared" si="6"/>
        <v>0</v>
      </c>
      <c r="J21" s="418"/>
      <c r="K21" s="423">
        <f t="shared" si="3"/>
        <v>0</v>
      </c>
      <c r="L21" s="418"/>
      <c r="M21" s="423">
        <v>0</v>
      </c>
      <c r="N21" s="418">
        <v>0</v>
      </c>
      <c r="O21" s="423">
        <f t="shared" si="7"/>
        <v>0</v>
      </c>
      <c r="P21" s="418">
        <v>0</v>
      </c>
      <c r="Q21" s="423">
        <f t="shared" si="4"/>
        <v>0</v>
      </c>
      <c r="R21" s="418">
        <v>0</v>
      </c>
      <c r="S21" s="423">
        <v>0</v>
      </c>
      <c r="T21" s="418"/>
      <c r="U21" s="423"/>
      <c r="V21" s="418">
        <v>0</v>
      </c>
      <c r="W21" s="423">
        <v>0</v>
      </c>
      <c r="X21" s="418">
        <v>0</v>
      </c>
      <c r="Y21" s="423">
        <v>0</v>
      </c>
      <c r="Z21" s="418"/>
      <c r="AA21" s="423"/>
      <c r="AB21" s="418"/>
      <c r="AC21" s="423"/>
      <c r="AD21" s="418"/>
      <c r="AE21" s="423">
        <v>0</v>
      </c>
      <c r="AF21" s="418">
        <v>88.4</v>
      </c>
      <c r="AG21" s="423">
        <f>AF21/$AF$27*100</f>
        <v>100</v>
      </c>
      <c r="AH21" s="418"/>
      <c r="AI21" s="423">
        <v>0</v>
      </c>
      <c r="AJ21" s="418"/>
      <c r="AK21" s="423"/>
      <c r="AL21" s="418">
        <v>0</v>
      </c>
      <c r="AM21" s="423">
        <f t="shared" si="9"/>
        <v>0</v>
      </c>
      <c r="AN21" s="418">
        <v>0</v>
      </c>
      <c r="AO21" s="423">
        <v>0</v>
      </c>
      <c r="AP21" s="418">
        <v>0</v>
      </c>
      <c r="AQ21" s="423">
        <f t="shared" si="5"/>
        <v>0</v>
      </c>
      <c r="AR21" s="418">
        <v>0</v>
      </c>
      <c r="AS21" s="423">
        <v>0</v>
      </c>
      <c r="AT21" s="145"/>
      <c r="AU21" s="145"/>
      <c r="AV21" s="145"/>
      <c r="AW21" s="580"/>
      <c r="AX21" s="145"/>
      <c r="AY21" s="580"/>
      <c r="AZ21" s="145"/>
      <c r="BA21" s="580"/>
      <c r="BB21" s="145"/>
      <c r="BC21" s="580"/>
      <c r="BD21" s="145"/>
      <c r="BE21" s="145"/>
      <c r="BF21" s="145"/>
      <c r="BG21" s="145"/>
      <c r="BH21" s="145"/>
      <c r="BI21" s="145"/>
      <c r="BJ21" s="145"/>
      <c r="BK21" s="145"/>
    </row>
    <row r="22" spans="1:63">
      <c r="A22" s="349" t="s">
        <v>147</v>
      </c>
      <c r="B22" s="335">
        <f t="shared" si="1"/>
        <v>0</v>
      </c>
      <c r="C22" s="423">
        <f t="shared" si="2"/>
        <v>0</v>
      </c>
      <c r="D22" s="418"/>
      <c r="E22" s="423"/>
      <c r="F22" s="418"/>
      <c r="G22" s="423">
        <v>0</v>
      </c>
      <c r="H22" s="418"/>
      <c r="I22" s="423">
        <f t="shared" si="6"/>
        <v>0</v>
      </c>
      <c r="J22" s="418"/>
      <c r="K22" s="423">
        <f t="shared" si="3"/>
        <v>0</v>
      </c>
      <c r="L22" s="418"/>
      <c r="M22" s="423">
        <v>0</v>
      </c>
      <c r="N22" s="418">
        <v>0</v>
      </c>
      <c r="O22" s="423">
        <f t="shared" si="7"/>
        <v>0</v>
      </c>
      <c r="P22" s="418">
        <v>0</v>
      </c>
      <c r="Q22" s="423">
        <f t="shared" si="4"/>
        <v>0</v>
      </c>
      <c r="R22" s="418">
        <v>0</v>
      </c>
      <c r="S22" s="423">
        <v>0</v>
      </c>
      <c r="T22" s="418"/>
      <c r="U22" s="423"/>
      <c r="V22" s="418">
        <v>0</v>
      </c>
      <c r="W22" s="423">
        <v>0</v>
      </c>
      <c r="X22" s="418">
        <v>0</v>
      </c>
      <c r="Y22" s="423">
        <v>0</v>
      </c>
      <c r="Z22" s="418"/>
      <c r="AA22" s="423"/>
      <c r="AB22" s="418"/>
      <c r="AC22" s="423"/>
      <c r="AD22" s="418"/>
      <c r="AE22" s="423">
        <v>0</v>
      </c>
      <c r="AF22" s="418"/>
      <c r="AG22" s="423">
        <f t="shared" si="8"/>
        <v>0</v>
      </c>
      <c r="AH22" s="418"/>
      <c r="AI22" s="423">
        <v>0</v>
      </c>
      <c r="AJ22" s="418"/>
      <c r="AK22" s="423"/>
      <c r="AL22" s="418">
        <v>0</v>
      </c>
      <c r="AM22" s="423">
        <f t="shared" si="9"/>
        <v>0</v>
      </c>
      <c r="AN22" s="418">
        <v>0</v>
      </c>
      <c r="AO22" s="423">
        <v>0</v>
      </c>
      <c r="AP22" s="418">
        <v>0</v>
      </c>
      <c r="AQ22" s="423">
        <f t="shared" si="5"/>
        <v>0</v>
      </c>
      <c r="AR22" s="418">
        <v>0</v>
      </c>
      <c r="AS22" s="423">
        <v>0</v>
      </c>
      <c r="AT22" s="507"/>
      <c r="AU22" s="145"/>
      <c r="AV22" s="506"/>
      <c r="AW22" s="580"/>
      <c r="AX22" s="506"/>
      <c r="AY22" s="580"/>
      <c r="AZ22" s="506"/>
      <c r="BA22" s="580"/>
      <c r="BB22" s="506"/>
      <c r="BC22" s="580"/>
      <c r="BD22" s="145"/>
      <c r="BE22" s="507"/>
      <c r="BF22" s="145"/>
      <c r="BG22" s="507"/>
      <c r="BH22" s="145"/>
      <c r="BI22" s="174"/>
      <c r="BJ22" s="145"/>
      <c r="BK22" s="145"/>
    </row>
    <row r="23" spans="1:63">
      <c r="A23" s="349" t="s">
        <v>149</v>
      </c>
      <c r="B23" s="335">
        <f t="shared" si="1"/>
        <v>0</v>
      </c>
      <c r="C23" s="423">
        <f t="shared" si="2"/>
        <v>0</v>
      </c>
      <c r="D23" s="418"/>
      <c r="E23" s="423"/>
      <c r="F23" s="418"/>
      <c r="G23" s="423">
        <v>0</v>
      </c>
      <c r="H23" s="418"/>
      <c r="I23" s="423">
        <f t="shared" si="6"/>
        <v>0</v>
      </c>
      <c r="J23" s="418"/>
      <c r="K23" s="423">
        <f t="shared" si="3"/>
        <v>0</v>
      </c>
      <c r="L23" s="418"/>
      <c r="M23" s="423">
        <v>0</v>
      </c>
      <c r="N23" s="418">
        <v>0</v>
      </c>
      <c r="O23" s="423">
        <f t="shared" si="7"/>
        <v>0</v>
      </c>
      <c r="P23" s="418">
        <v>0</v>
      </c>
      <c r="Q23" s="423">
        <f t="shared" si="4"/>
        <v>0</v>
      </c>
      <c r="R23" s="418">
        <v>0</v>
      </c>
      <c r="S23" s="423">
        <v>0</v>
      </c>
      <c r="T23" s="418"/>
      <c r="U23" s="423"/>
      <c r="V23" s="418">
        <v>0</v>
      </c>
      <c r="W23" s="423">
        <v>0</v>
      </c>
      <c r="X23" s="418">
        <v>0</v>
      </c>
      <c r="Y23" s="423">
        <v>0</v>
      </c>
      <c r="Z23" s="418"/>
      <c r="AA23" s="423"/>
      <c r="AB23" s="418"/>
      <c r="AC23" s="423"/>
      <c r="AD23" s="418"/>
      <c r="AE23" s="423">
        <v>0</v>
      </c>
      <c r="AF23" s="418"/>
      <c r="AG23" s="423">
        <f t="shared" si="8"/>
        <v>0</v>
      </c>
      <c r="AH23" s="418"/>
      <c r="AI23" s="423">
        <v>0</v>
      </c>
      <c r="AJ23" s="418"/>
      <c r="AK23" s="423"/>
      <c r="AL23" s="418">
        <v>0</v>
      </c>
      <c r="AM23" s="423">
        <f t="shared" si="9"/>
        <v>0</v>
      </c>
      <c r="AN23" s="418">
        <v>0</v>
      </c>
      <c r="AO23" s="423">
        <v>0</v>
      </c>
      <c r="AP23" s="418">
        <v>0</v>
      </c>
      <c r="AQ23" s="423">
        <f t="shared" si="5"/>
        <v>0</v>
      </c>
      <c r="AR23" s="418">
        <v>0</v>
      </c>
      <c r="AS23" s="423">
        <v>0</v>
      </c>
      <c r="AT23" s="145"/>
      <c r="AU23" s="145"/>
      <c r="AV23" s="1010"/>
      <c r="AW23" s="580"/>
      <c r="AX23" s="1010"/>
      <c r="AY23" s="580"/>
      <c r="AZ23" s="1010"/>
      <c r="BA23" s="580"/>
      <c r="BB23" s="1010"/>
      <c r="BC23" s="580"/>
      <c r="BD23" s="145"/>
      <c r="BE23" s="506"/>
      <c r="BF23" s="145"/>
      <c r="BG23" s="507"/>
      <c r="BH23" s="145"/>
      <c r="BI23" s="145"/>
      <c r="BJ23" s="145"/>
      <c r="BK23" s="145"/>
    </row>
    <row r="24" spans="1:63" ht="13.5" thickBot="1">
      <c r="A24" s="349" t="s">
        <v>151</v>
      </c>
      <c r="B24" s="335">
        <f t="shared" si="1"/>
        <v>218.55093214999999</v>
      </c>
      <c r="C24" s="423">
        <f t="shared" si="2"/>
        <v>30.698980354319634</v>
      </c>
      <c r="D24" s="418"/>
      <c r="E24" s="423"/>
      <c r="F24" s="418">
        <v>46</v>
      </c>
      <c r="G24" s="423">
        <f>F24/F27*100</f>
        <v>13.068181818181818</v>
      </c>
      <c r="H24" s="418"/>
      <c r="I24" s="423">
        <f t="shared" si="6"/>
        <v>0</v>
      </c>
      <c r="J24" s="418">
        <v>7.2</v>
      </c>
      <c r="K24" s="423">
        <f t="shared" si="3"/>
        <v>11.093990755007702</v>
      </c>
      <c r="L24" s="418"/>
      <c r="M24" s="423">
        <v>0</v>
      </c>
      <c r="N24" s="418">
        <v>0</v>
      </c>
      <c r="O24" s="423">
        <f t="shared" si="7"/>
        <v>0</v>
      </c>
      <c r="P24" s="418">
        <v>33.200000000000003</v>
      </c>
      <c r="Q24" s="423">
        <f t="shared" si="4"/>
        <v>47.838616714697409</v>
      </c>
      <c r="R24" s="418">
        <v>0</v>
      </c>
      <c r="S24" s="423">
        <v>0</v>
      </c>
      <c r="T24" s="418"/>
      <c r="U24" s="423"/>
      <c r="V24" s="418">
        <v>0</v>
      </c>
      <c r="W24" s="423">
        <v>0</v>
      </c>
      <c r="X24" s="418">
        <v>0</v>
      </c>
      <c r="Y24" s="423">
        <v>0</v>
      </c>
      <c r="Z24" s="418"/>
      <c r="AA24" s="423"/>
      <c r="AB24" s="418"/>
      <c r="AC24" s="423"/>
      <c r="AD24" s="418"/>
      <c r="AE24" s="423">
        <v>0</v>
      </c>
      <c r="AF24" s="418"/>
      <c r="AG24" s="423">
        <f t="shared" si="8"/>
        <v>0</v>
      </c>
      <c r="AH24" s="418"/>
      <c r="AI24" s="423">
        <v>0</v>
      </c>
      <c r="AJ24" s="418"/>
      <c r="AK24" s="423"/>
      <c r="AL24" s="418">
        <v>55.570114200000006</v>
      </c>
      <c r="AM24" s="423">
        <f t="shared" si="9"/>
        <v>100</v>
      </c>
      <c r="AN24" s="418">
        <v>0</v>
      </c>
      <c r="AO24" s="423">
        <v>0</v>
      </c>
      <c r="AP24" s="418">
        <v>76.580817949999997</v>
      </c>
      <c r="AQ24" s="423">
        <f t="shared" si="5"/>
        <v>100</v>
      </c>
      <c r="AR24" s="418">
        <v>0</v>
      </c>
      <c r="AS24" s="423">
        <v>0</v>
      </c>
      <c r="AT24" s="174"/>
      <c r="AU24" s="174"/>
      <c r="AV24" s="174"/>
      <c r="AW24" s="766"/>
      <c r="AX24" s="174"/>
      <c r="AY24" s="766"/>
      <c r="AZ24" s="174"/>
      <c r="BA24" s="766"/>
      <c r="BB24" s="174"/>
      <c r="BC24" s="766"/>
      <c r="BD24" s="174"/>
      <c r="BE24" s="174"/>
      <c r="BF24" s="174"/>
      <c r="BG24" s="174"/>
      <c r="BH24" s="174"/>
      <c r="BI24" s="174"/>
      <c r="BJ24" s="174"/>
      <c r="BK24" s="145"/>
    </row>
    <row r="25" spans="1:63" ht="13.5" thickBot="1">
      <c r="A25" s="360" t="s">
        <v>153</v>
      </c>
      <c r="B25" s="353">
        <f>SUM(B12:B24)</f>
        <v>711.91593215</v>
      </c>
      <c r="C25" s="424">
        <f>SUM(C12:C24)</f>
        <v>100</v>
      </c>
      <c r="D25" s="420">
        <f>SUM(D12:D21)</f>
        <v>0</v>
      </c>
      <c r="E25" s="363">
        <f>SUM(E12:E21)</f>
        <v>0</v>
      </c>
      <c r="F25" s="353">
        <v>352</v>
      </c>
      <c r="G25" s="363">
        <f t="shared" ref="G25:S25" si="10">SUM(G12:G24)</f>
        <v>13.068181818181818</v>
      </c>
      <c r="H25" s="353">
        <v>4.9649999999999999</v>
      </c>
      <c r="I25" s="363">
        <f t="shared" si="10"/>
        <v>100</v>
      </c>
      <c r="J25" s="353">
        <v>64.900000000000006</v>
      </c>
      <c r="K25" s="363">
        <f t="shared" si="10"/>
        <v>100</v>
      </c>
      <c r="L25" s="353"/>
      <c r="M25" s="363">
        <f t="shared" si="10"/>
        <v>0</v>
      </c>
      <c r="N25" s="353">
        <f>SUM(N12:N24)</f>
        <v>0.1</v>
      </c>
      <c r="O25" s="363">
        <f>SUM(O12:O24)</f>
        <v>100</v>
      </c>
      <c r="P25" s="353">
        <v>69.400000000000006</v>
      </c>
      <c r="Q25" s="363">
        <f t="shared" si="10"/>
        <v>100</v>
      </c>
      <c r="R25" s="353">
        <f>SUM(R12:R24)</f>
        <v>0</v>
      </c>
      <c r="S25" s="363">
        <f t="shared" si="10"/>
        <v>0</v>
      </c>
      <c r="T25" s="420">
        <f>SUM(T12:T21)</f>
        <v>0</v>
      </c>
      <c r="U25" s="363">
        <f>SUM(U12:U21)</f>
        <v>0</v>
      </c>
      <c r="V25" s="353">
        <f>SUM(V12:V24)</f>
        <v>0</v>
      </c>
      <c r="W25" s="363">
        <f>SUM(W12:W24)</f>
        <v>0</v>
      </c>
      <c r="X25" s="353">
        <f>SUM(X12:X24)</f>
        <v>0</v>
      </c>
      <c r="Y25" s="363">
        <f>SUM(Y12:Y24)</f>
        <v>0</v>
      </c>
      <c r="Z25" s="420">
        <f>SUM(Z12:Z21)</f>
        <v>0</v>
      </c>
      <c r="AA25" s="363">
        <f>SUM(AA12:AA21)</f>
        <v>0</v>
      </c>
      <c r="AB25" s="420">
        <f>SUM(AB12:AB21)</f>
        <v>0</v>
      </c>
      <c r="AC25" s="363">
        <f>SUM(AC12:AC21)</f>
        <v>0</v>
      </c>
      <c r="AD25" s="353"/>
      <c r="AE25" s="363">
        <f>SUM(AE12:AE24)</f>
        <v>0</v>
      </c>
      <c r="AF25" s="353">
        <f>SUM(AF21:AF24)</f>
        <v>88.4</v>
      </c>
      <c r="AG25" s="363">
        <f>SUM(AG12:AG24)</f>
        <v>100</v>
      </c>
      <c r="AH25" s="353"/>
      <c r="AI25" s="363">
        <f>SUM(AI12:AI24)</f>
        <v>0</v>
      </c>
      <c r="AJ25" s="420">
        <f>SUM(AJ12:AJ21)</f>
        <v>0</v>
      </c>
      <c r="AK25" s="363">
        <f>SUM(AK12:AK21)</f>
        <v>0</v>
      </c>
      <c r="AL25" s="353">
        <v>55.570114200000006</v>
      </c>
      <c r="AM25" s="363">
        <f t="shared" ref="AM25:AS25" si="11">SUM(AM12:AM24)</f>
        <v>100</v>
      </c>
      <c r="AN25" s="353">
        <v>0</v>
      </c>
      <c r="AO25" s="363">
        <f t="shared" si="11"/>
        <v>0</v>
      </c>
      <c r="AP25" s="353">
        <v>76.580817949999997</v>
      </c>
      <c r="AQ25" s="363">
        <f t="shared" si="11"/>
        <v>100</v>
      </c>
      <c r="AR25" s="353">
        <v>0</v>
      </c>
      <c r="AS25" s="363">
        <f t="shared" si="11"/>
        <v>0</v>
      </c>
      <c r="AT25" s="418"/>
      <c r="AU25" s="580"/>
      <c r="AV25" s="336"/>
      <c r="AW25" s="580"/>
      <c r="AX25" s="336"/>
      <c r="AY25" s="580"/>
      <c r="AZ25" s="336"/>
      <c r="BA25" s="580"/>
      <c r="BB25" s="336"/>
      <c r="BC25" s="580"/>
      <c r="BD25" s="145"/>
      <c r="BE25" s="145"/>
      <c r="BF25" s="145"/>
      <c r="BG25" s="145"/>
      <c r="BH25" s="145"/>
      <c r="BI25" s="145"/>
      <c r="BJ25" s="145"/>
      <c r="BK25" s="145"/>
    </row>
    <row r="26" spans="1:63" ht="13.5" thickBot="1">
      <c r="A26" s="360" t="s">
        <v>155</v>
      </c>
      <c r="B26" s="335">
        <f>D26+F26+H26+J26+L26+N26+P26+R26+V26+X26+Z26+AB26+AD26+AF26+AH26+AJ26+T26+AL26+AN26+AP26+AR26</f>
        <v>0</v>
      </c>
      <c r="C26" s="424">
        <f>B26/B27*100</f>
        <v>0</v>
      </c>
      <c r="D26" s="420">
        <v>0</v>
      </c>
      <c r="E26" s="363">
        <v>0</v>
      </c>
      <c r="F26" s="420"/>
      <c r="G26" s="363">
        <v>0</v>
      </c>
      <c r="H26" s="420"/>
      <c r="I26" s="363">
        <v>0</v>
      </c>
      <c r="J26" s="420"/>
      <c r="K26" s="423">
        <f>J26/$J$27*100</f>
        <v>0</v>
      </c>
      <c r="L26" s="420"/>
      <c r="M26" s="423">
        <v>0</v>
      </c>
      <c r="N26" s="420">
        <v>0</v>
      </c>
      <c r="O26" s="423">
        <f>N26/N27*100</f>
        <v>0</v>
      </c>
      <c r="P26" s="420">
        <v>0</v>
      </c>
      <c r="Q26" s="363">
        <v>0</v>
      </c>
      <c r="R26" s="420">
        <v>0</v>
      </c>
      <c r="S26" s="423">
        <v>0</v>
      </c>
      <c r="T26" s="420">
        <v>0</v>
      </c>
      <c r="U26" s="363"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v>0</v>
      </c>
      <c r="AB26" s="420">
        <v>0</v>
      </c>
      <c r="AC26" s="363">
        <v>0</v>
      </c>
      <c r="AD26" s="420"/>
      <c r="AE26" s="363">
        <v>0</v>
      </c>
      <c r="AF26" s="420"/>
      <c r="AG26" s="363">
        <v>0</v>
      </c>
      <c r="AH26" s="420"/>
      <c r="AI26" s="363">
        <v>0</v>
      </c>
      <c r="AJ26" s="420">
        <v>0</v>
      </c>
      <c r="AK26" s="363">
        <v>0</v>
      </c>
      <c r="AL26" s="420">
        <v>0</v>
      </c>
      <c r="AM26" s="363">
        <v>0</v>
      </c>
      <c r="AN26" s="420">
        <v>0</v>
      </c>
      <c r="AO26" s="423">
        <v>0</v>
      </c>
      <c r="AP26" s="420">
        <v>0</v>
      </c>
      <c r="AQ26" s="423">
        <f>AP26/$AP$27*100</f>
        <v>0</v>
      </c>
      <c r="AR26" s="420">
        <v>0</v>
      </c>
      <c r="AS26" s="423">
        <v>0</v>
      </c>
      <c r="AT26" s="418"/>
      <c r="AU26" s="580"/>
      <c r="AV26" s="336"/>
      <c r="AW26" s="580"/>
      <c r="AX26" s="336"/>
      <c r="AY26" s="580"/>
      <c r="AZ26" s="336"/>
      <c r="BA26" s="580"/>
      <c r="BB26" s="336"/>
      <c r="BC26" s="580"/>
      <c r="BD26" s="145"/>
      <c r="BE26" s="145"/>
      <c r="BF26" s="145"/>
      <c r="BG26" s="145"/>
      <c r="BH26" s="145"/>
      <c r="BI26" s="145"/>
      <c r="BJ26" s="145"/>
      <c r="BK26" s="145"/>
    </row>
    <row r="27" spans="1:63" ht="13.5" thickBot="1">
      <c r="A27" s="360" t="s">
        <v>157</v>
      </c>
      <c r="B27" s="353">
        <f>SUM(B25:B26)</f>
        <v>711.91593215</v>
      </c>
      <c r="C27" s="424">
        <f>SUM(C25:C26)</f>
        <v>100</v>
      </c>
      <c r="D27" s="420">
        <f>SUM(D25:D26)</f>
        <v>0</v>
      </c>
      <c r="E27" s="363">
        <f>E25+E26</f>
        <v>0</v>
      </c>
      <c r="F27" s="353">
        <v>352</v>
      </c>
      <c r="G27" s="363">
        <f t="shared" ref="G27:T27" si="12">SUM(G25:G26)</f>
        <v>13.068181818181818</v>
      </c>
      <c r="H27" s="353">
        <v>4.9649999999999999</v>
      </c>
      <c r="I27" s="363">
        <f t="shared" si="12"/>
        <v>100</v>
      </c>
      <c r="J27" s="353">
        <v>64.900000000000006</v>
      </c>
      <c r="K27" s="363">
        <f t="shared" si="12"/>
        <v>100</v>
      </c>
      <c r="L27" s="353"/>
      <c r="M27" s="363">
        <f t="shared" si="12"/>
        <v>0</v>
      </c>
      <c r="N27" s="353">
        <f t="shared" si="12"/>
        <v>0.1</v>
      </c>
      <c r="O27" s="363">
        <f t="shared" si="12"/>
        <v>100</v>
      </c>
      <c r="P27" s="353">
        <v>69.400000000000006</v>
      </c>
      <c r="Q27" s="363">
        <f t="shared" si="12"/>
        <v>100</v>
      </c>
      <c r="R27" s="353">
        <f t="shared" si="12"/>
        <v>0</v>
      </c>
      <c r="S27" s="363">
        <f t="shared" si="12"/>
        <v>0</v>
      </c>
      <c r="T27" s="420">
        <f t="shared" si="12"/>
        <v>0</v>
      </c>
      <c r="U27" s="363">
        <f>U25+U26</f>
        <v>0</v>
      </c>
      <c r="V27" s="353">
        <f>SUM(V25:V26)</f>
        <v>0</v>
      </c>
      <c r="W27" s="363">
        <f>SUM(W25:W26)</f>
        <v>0</v>
      </c>
      <c r="X27" s="353">
        <f>SUM(X25:X26)</f>
        <v>0</v>
      </c>
      <c r="Y27" s="363">
        <f>SUM(Y25:Y26)</f>
        <v>0</v>
      </c>
      <c r="Z27" s="420">
        <f>SUM(Z25:Z26)</f>
        <v>0</v>
      </c>
      <c r="AA27" s="363">
        <f>AA25+AA26</f>
        <v>0</v>
      </c>
      <c r="AB27" s="420">
        <f>SUM(AB25:AB26)</f>
        <v>0</v>
      </c>
      <c r="AC27" s="363">
        <f>AC25+AC26</f>
        <v>0</v>
      </c>
      <c r="AD27" s="353"/>
      <c r="AE27" s="363">
        <f>SUM(AE25:AE26)</f>
        <v>0</v>
      </c>
      <c r="AF27" s="353">
        <f>SUM(AF25:AF26)</f>
        <v>88.4</v>
      </c>
      <c r="AG27" s="363">
        <f>SUM(AG25:AG26)</f>
        <v>100</v>
      </c>
      <c r="AH27" s="353"/>
      <c r="AI27" s="363">
        <v>0</v>
      </c>
      <c r="AJ27" s="420">
        <f t="shared" ref="AJ27:AQ27" si="13">SUM(AJ25:AJ26)</f>
        <v>0</v>
      </c>
      <c r="AK27" s="363">
        <f t="shared" si="13"/>
        <v>0</v>
      </c>
      <c r="AL27" s="353">
        <v>55.570114200000006</v>
      </c>
      <c r="AM27" s="363">
        <f t="shared" si="13"/>
        <v>100</v>
      </c>
      <c r="AN27" s="353">
        <v>0</v>
      </c>
      <c r="AO27" s="363">
        <f t="shared" si="13"/>
        <v>0</v>
      </c>
      <c r="AP27" s="353">
        <v>76.580817949999997</v>
      </c>
      <c r="AQ27" s="363">
        <f t="shared" si="13"/>
        <v>100</v>
      </c>
      <c r="AR27" s="353">
        <v>0</v>
      </c>
      <c r="AS27" s="363">
        <f>SUM(AS25:AS26)</f>
        <v>0</v>
      </c>
      <c r="AT27" s="418"/>
      <c r="AU27" s="580"/>
      <c r="AV27" s="336"/>
      <c r="AW27" s="580"/>
      <c r="AX27" s="336"/>
      <c r="AY27" s="580"/>
      <c r="AZ27" s="336"/>
      <c r="BA27" s="580"/>
      <c r="BB27" s="336"/>
      <c r="BC27" s="580"/>
      <c r="BD27" s="145"/>
      <c r="BE27" s="145"/>
      <c r="BF27" s="145"/>
      <c r="BG27" s="145"/>
      <c r="BH27" s="145"/>
      <c r="BI27" s="145"/>
      <c r="BJ27" s="145"/>
      <c r="BK27" s="145"/>
    </row>
    <row r="28" spans="1:63">
      <c r="A28" s="346" t="s">
        <v>1353</v>
      </c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  <c r="AR28" s="419"/>
      <c r="AS28" s="364"/>
      <c r="AT28" s="418"/>
      <c r="AU28" s="580"/>
      <c r="AV28" s="336"/>
      <c r="AW28" s="580"/>
      <c r="AX28" s="336"/>
      <c r="AY28" s="580"/>
      <c r="AZ28" s="336"/>
      <c r="BA28" s="580"/>
      <c r="BB28" s="336"/>
      <c r="BC28" s="580"/>
      <c r="BD28" s="145"/>
      <c r="BE28" s="145"/>
      <c r="BF28" s="145"/>
      <c r="BG28" s="145"/>
      <c r="BH28" s="145"/>
      <c r="BI28" s="145"/>
      <c r="BJ28" s="145"/>
      <c r="BK28" s="145"/>
    </row>
    <row r="29" spans="1:63">
      <c r="A29" s="349" t="s">
        <v>161</v>
      </c>
      <c r="B29" s="335">
        <f t="shared" ref="B29:B35" si="14">D29+F29+H29+J29+L29+N29+P29+R29+V29+X29+Z29+AB29+AD29+AF29+AH29+AJ29+T29+AL29+AN29+AP29+AR29</f>
        <v>1755.5084895500004</v>
      </c>
      <c r="C29" s="423">
        <f t="shared" ref="C29:C35" si="15">B29/$B$38*100</f>
        <v>12.532564445101437</v>
      </c>
      <c r="D29" s="418"/>
      <c r="E29" s="423"/>
      <c r="F29" s="418">
        <v>1175.4000000000001</v>
      </c>
      <c r="G29" s="423">
        <f>F29/$F$38*100</f>
        <v>36.940192966466576</v>
      </c>
      <c r="H29" s="418">
        <v>21.893000000000001</v>
      </c>
      <c r="I29" s="423">
        <f>H29/$H$38*100</f>
        <v>23.416960573071098</v>
      </c>
      <c r="J29" s="418">
        <v>124</v>
      </c>
      <c r="K29" s="423">
        <f>J29/$J$38*100</f>
        <v>30.534351145038169</v>
      </c>
      <c r="L29" s="418"/>
      <c r="M29" s="423">
        <f t="shared" ref="M29:M35" si="16">L29/$L$38*100</f>
        <v>0</v>
      </c>
      <c r="N29" s="418">
        <v>0.73363699999999998</v>
      </c>
      <c r="O29" s="423">
        <f>N29/$N$38*100</f>
        <v>76.979908166006311</v>
      </c>
      <c r="P29" s="418">
        <v>0</v>
      </c>
      <c r="Q29" s="423">
        <f>P29/$P$38*100</f>
        <v>0</v>
      </c>
      <c r="R29" s="418">
        <v>0</v>
      </c>
      <c r="S29" s="423">
        <f>R29/$R$38*100</f>
        <v>0</v>
      </c>
      <c r="T29" s="418"/>
      <c r="U29" s="423"/>
      <c r="V29" s="418">
        <v>97</v>
      </c>
      <c r="W29" s="423">
        <f>V29/$V$38*100</f>
        <v>55.144968732234226</v>
      </c>
      <c r="X29" s="418">
        <v>0</v>
      </c>
      <c r="Y29" s="423">
        <f>X29/$X$38*100</f>
        <v>0</v>
      </c>
      <c r="Z29" s="418"/>
      <c r="AA29" s="423"/>
      <c r="AB29" s="418"/>
      <c r="AC29" s="423"/>
      <c r="AD29" s="418"/>
      <c r="AE29" s="423">
        <f t="shared" ref="AE29:AE35" si="17">AD29/$AD$38*100</f>
        <v>0</v>
      </c>
      <c r="AF29" s="418">
        <v>318.7</v>
      </c>
      <c r="AG29" s="423">
        <f t="shared" ref="AG29:AG35" si="18">AF29/$AF$38*100</f>
        <v>23.322356384924987</v>
      </c>
      <c r="AH29" s="418"/>
      <c r="AI29" s="423">
        <f>AH29/$AH$38*100</f>
        <v>0</v>
      </c>
      <c r="AJ29" s="418"/>
      <c r="AK29" s="423"/>
      <c r="AL29" s="418">
        <v>17.418957600000002</v>
      </c>
      <c r="AM29" s="423">
        <f>AL29/$AL$38*100</f>
        <v>2.5070572646387768</v>
      </c>
      <c r="AN29" s="418">
        <v>0</v>
      </c>
      <c r="AO29" s="423">
        <f t="shared" ref="AO29:AO35" si="19">AN29/$AN$38*100</f>
        <v>0</v>
      </c>
      <c r="AP29" s="418">
        <v>0</v>
      </c>
      <c r="AQ29" s="423">
        <f t="shared" ref="AQ29:AQ35" si="20">AP29/$AP$38*100</f>
        <v>0</v>
      </c>
      <c r="AR29" s="418">
        <v>0.36289494999999999</v>
      </c>
      <c r="AS29" s="423">
        <f>AR29/$AR$38*100</f>
        <v>9.1227886749497991</v>
      </c>
      <c r="AT29" s="418"/>
      <c r="AU29" s="580"/>
      <c r="AV29" s="336"/>
      <c r="AW29" s="580"/>
      <c r="AX29" s="336"/>
      <c r="AY29" s="580"/>
      <c r="AZ29" s="336"/>
      <c r="BA29" s="580"/>
      <c r="BB29" s="336"/>
      <c r="BC29" s="580"/>
      <c r="BD29" s="145"/>
      <c r="BE29" s="145"/>
      <c r="BF29" s="145"/>
      <c r="BG29" s="145"/>
      <c r="BH29" s="145"/>
      <c r="BI29" s="145"/>
      <c r="BJ29" s="145"/>
      <c r="BK29" s="145"/>
    </row>
    <row r="30" spans="1:63">
      <c r="A30" s="349" t="s">
        <v>163</v>
      </c>
      <c r="B30" s="335">
        <f t="shared" si="14"/>
        <v>236.048</v>
      </c>
      <c r="C30" s="423">
        <f t="shared" si="15"/>
        <v>1.6851452384007659</v>
      </c>
      <c r="D30" s="418"/>
      <c r="E30" s="423"/>
      <c r="F30" s="418">
        <v>50.5</v>
      </c>
      <c r="G30" s="423">
        <f t="shared" ref="G30:G35" si="21">F30/$F$38*100</f>
        <v>1.5871020459473897</v>
      </c>
      <c r="H30" s="418">
        <v>12.516</v>
      </c>
      <c r="I30" s="423">
        <f t="shared" ref="I30:I35" si="22">H30/$H$38*100</f>
        <v>13.387232381699988</v>
      </c>
      <c r="J30" s="418"/>
      <c r="K30" s="423">
        <f t="shared" ref="K30:K35" si="23">J30/$J$38*100</f>
        <v>0</v>
      </c>
      <c r="L30" s="418"/>
      <c r="M30" s="423">
        <f t="shared" si="16"/>
        <v>0</v>
      </c>
      <c r="N30" s="418">
        <v>0</v>
      </c>
      <c r="O30" s="423">
        <f t="shared" ref="O30:O35" si="24">N30/$N$38*100</f>
        <v>0</v>
      </c>
      <c r="P30" s="418">
        <v>0</v>
      </c>
      <c r="Q30" s="423">
        <f t="shared" ref="Q30:Q37" si="25">P30/$P$38*100</f>
        <v>0</v>
      </c>
      <c r="R30" s="418">
        <v>0</v>
      </c>
      <c r="S30" s="423">
        <f t="shared" ref="S30:S37" si="26">R30/$R$38*100</f>
        <v>0</v>
      </c>
      <c r="T30" s="418"/>
      <c r="U30" s="423"/>
      <c r="V30" s="418">
        <v>0</v>
      </c>
      <c r="W30" s="423">
        <f t="shared" ref="W30:W35" si="27">V30/$V$38*100</f>
        <v>0</v>
      </c>
      <c r="X30" s="418">
        <v>0</v>
      </c>
      <c r="Y30" s="423">
        <f t="shared" ref="Y30:Y35" si="28">X30/$X$38*100</f>
        <v>0</v>
      </c>
      <c r="Z30" s="418"/>
      <c r="AA30" s="423"/>
      <c r="AB30" s="418"/>
      <c r="AC30" s="423"/>
      <c r="AD30" s="418"/>
      <c r="AE30" s="423">
        <f t="shared" si="17"/>
        <v>0</v>
      </c>
      <c r="AF30" s="418">
        <v>118.8</v>
      </c>
      <c r="AG30" s="423">
        <f t="shared" si="18"/>
        <v>8.6937431394072444</v>
      </c>
      <c r="AH30" s="418"/>
      <c r="AI30" s="423">
        <f t="shared" ref="AI30:AI35" si="29">AH30/$AH$38*100</f>
        <v>0</v>
      </c>
      <c r="AJ30" s="418"/>
      <c r="AK30" s="423"/>
      <c r="AL30" s="418">
        <v>54.231999999999999</v>
      </c>
      <c r="AM30" s="423">
        <f t="shared" ref="AM30:AM37" si="30">AL30/$AL$38*100</f>
        <v>7.8054458078415738</v>
      </c>
      <c r="AN30" s="418">
        <v>0</v>
      </c>
      <c r="AO30" s="423">
        <f t="shared" si="19"/>
        <v>0</v>
      </c>
      <c r="AP30" s="418">
        <v>0</v>
      </c>
      <c r="AQ30" s="423">
        <f t="shared" si="20"/>
        <v>0</v>
      </c>
      <c r="AR30" s="418">
        <v>0</v>
      </c>
      <c r="AS30" s="423">
        <f t="shared" ref="AS30:AS35" si="31">AR30/$AR$38*100</f>
        <v>0</v>
      </c>
      <c r="AT30" s="418"/>
      <c r="AU30" s="580"/>
      <c r="AV30" s="336"/>
      <c r="AW30" s="580"/>
      <c r="AX30" s="336"/>
      <c r="AY30" s="580"/>
      <c r="AZ30" s="336"/>
      <c r="BA30" s="580"/>
      <c r="BB30" s="336"/>
      <c r="BC30" s="580"/>
      <c r="BD30" s="145"/>
      <c r="BE30" s="145"/>
      <c r="BF30" s="145"/>
      <c r="BG30" s="145"/>
      <c r="BH30" s="145"/>
      <c r="BI30" s="145"/>
      <c r="BJ30" s="145"/>
      <c r="BK30" s="145"/>
    </row>
    <row r="31" spans="1:63">
      <c r="A31" s="349" t="s">
        <v>165</v>
      </c>
      <c r="B31" s="335">
        <f t="shared" si="14"/>
        <v>4.9450000000000003</v>
      </c>
      <c r="C31" s="423">
        <f t="shared" si="15"/>
        <v>3.5302324967344728E-2</v>
      </c>
      <c r="D31" s="418"/>
      <c r="E31" s="423"/>
      <c r="F31" s="418"/>
      <c r="G31" s="423">
        <f t="shared" si="21"/>
        <v>0</v>
      </c>
      <c r="H31" s="418">
        <v>4.9450000000000003</v>
      </c>
      <c r="I31" s="423">
        <f t="shared" si="22"/>
        <v>5.2892189299701533</v>
      </c>
      <c r="J31" s="418"/>
      <c r="K31" s="423">
        <f t="shared" si="23"/>
        <v>0</v>
      </c>
      <c r="L31" s="418"/>
      <c r="M31" s="423">
        <f t="shared" si="16"/>
        <v>0</v>
      </c>
      <c r="N31" s="418">
        <v>0</v>
      </c>
      <c r="O31" s="423">
        <f t="shared" si="24"/>
        <v>0</v>
      </c>
      <c r="P31" s="418">
        <v>0</v>
      </c>
      <c r="Q31" s="423">
        <f t="shared" si="25"/>
        <v>0</v>
      </c>
      <c r="R31" s="418">
        <v>0</v>
      </c>
      <c r="S31" s="423">
        <f t="shared" si="26"/>
        <v>0</v>
      </c>
      <c r="T31" s="418"/>
      <c r="U31" s="423"/>
      <c r="V31" s="418">
        <v>0</v>
      </c>
      <c r="W31" s="423">
        <f t="shared" si="27"/>
        <v>0</v>
      </c>
      <c r="X31" s="418">
        <v>0</v>
      </c>
      <c r="Y31" s="423">
        <f t="shared" si="28"/>
        <v>0</v>
      </c>
      <c r="Z31" s="418"/>
      <c r="AA31" s="423"/>
      <c r="AB31" s="418"/>
      <c r="AC31" s="423"/>
      <c r="AD31" s="418"/>
      <c r="AE31" s="423">
        <f t="shared" si="17"/>
        <v>0</v>
      </c>
      <c r="AF31" s="418"/>
      <c r="AG31" s="423">
        <f t="shared" si="18"/>
        <v>0</v>
      </c>
      <c r="AH31" s="418"/>
      <c r="AI31" s="423">
        <f t="shared" si="29"/>
        <v>0</v>
      </c>
      <c r="AJ31" s="418"/>
      <c r="AK31" s="423"/>
      <c r="AL31" s="418"/>
      <c r="AM31" s="423">
        <f t="shared" si="30"/>
        <v>0</v>
      </c>
      <c r="AN31" s="418">
        <v>0</v>
      </c>
      <c r="AO31" s="423">
        <f t="shared" si="19"/>
        <v>0</v>
      </c>
      <c r="AP31" s="418">
        <v>0</v>
      </c>
      <c r="AQ31" s="423">
        <f t="shared" si="20"/>
        <v>0</v>
      </c>
      <c r="AR31" s="418">
        <v>0</v>
      </c>
      <c r="AS31" s="423">
        <f t="shared" si="31"/>
        <v>0</v>
      </c>
      <c r="AT31" s="418"/>
      <c r="AU31" s="580"/>
      <c r="AV31" s="336"/>
      <c r="AW31" s="580"/>
      <c r="AX31" s="336"/>
      <c r="AY31" s="580"/>
      <c r="AZ31" s="336"/>
      <c r="BA31" s="580"/>
      <c r="BB31" s="336"/>
      <c r="BC31" s="580"/>
      <c r="BD31" s="145"/>
      <c r="BE31" s="145"/>
      <c r="BF31" s="145"/>
      <c r="BG31" s="145"/>
      <c r="BH31" s="145"/>
      <c r="BI31" s="145"/>
      <c r="BJ31" s="145"/>
      <c r="BK31" s="145"/>
    </row>
    <row r="32" spans="1:63">
      <c r="A32" s="349" t="s">
        <v>167</v>
      </c>
      <c r="B32" s="335">
        <f t="shared" si="14"/>
        <v>460.74599999999998</v>
      </c>
      <c r="C32" s="423">
        <f t="shared" si="15"/>
        <v>3.2892628957339154</v>
      </c>
      <c r="D32" s="418"/>
      <c r="E32" s="423"/>
      <c r="F32" s="418">
        <v>356.4</v>
      </c>
      <c r="G32" s="423">
        <f t="shared" si="21"/>
        <v>11.20085483516138</v>
      </c>
      <c r="H32" s="418"/>
      <c r="I32" s="423">
        <f t="shared" si="22"/>
        <v>0</v>
      </c>
      <c r="J32" s="418"/>
      <c r="K32" s="423">
        <f t="shared" si="23"/>
        <v>0</v>
      </c>
      <c r="L32" s="418"/>
      <c r="M32" s="423">
        <f t="shared" si="16"/>
        <v>0</v>
      </c>
      <c r="N32" s="418">
        <v>0</v>
      </c>
      <c r="O32" s="423">
        <f t="shared" si="24"/>
        <v>0</v>
      </c>
      <c r="P32" s="418">
        <v>0</v>
      </c>
      <c r="Q32" s="423">
        <f t="shared" si="25"/>
        <v>0</v>
      </c>
      <c r="R32" s="418">
        <v>0</v>
      </c>
      <c r="S32" s="423">
        <f t="shared" si="26"/>
        <v>0</v>
      </c>
      <c r="T32" s="418"/>
      <c r="U32" s="423"/>
      <c r="V32" s="418">
        <v>0</v>
      </c>
      <c r="W32" s="423">
        <f t="shared" si="27"/>
        <v>0</v>
      </c>
      <c r="X32" s="418">
        <v>0</v>
      </c>
      <c r="Y32" s="423">
        <f t="shared" si="28"/>
        <v>0</v>
      </c>
      <c r="Z32" s="418"/>
      <c r="AA32" s="423"/>
      <c r="AB32" s="418"/>
      <c r="AC32" s="423"/>
      <c r="AD32" s="418"/>
      <c r="AE32" s="423">
        <f t="shared" si="17"/>
        <v>0</v>
      </c>
      <c r="AF32" s="418"/>
      <c r="AG32" s="423">
        <f t="shared" si="18"/>
        <v>0</v>
      </c>
      <c r="AH32" s="418"/>
      <c r="AI32" s="423">
        <f t="shared" si="29"/>
        <v>0</v>
      </c>
      <c r="AJ32" s="418"/>
      <c r="AK32" s="423"/>
      <c r="AL32" s="418">
        <v>103.246</v>
      </c>
      <c r="AM32" s="423">
        <f t="shared" si="30"/>
        <v>14.859880842978521</v>
      </c>
      <c r="AN32" s="418">
        <v>0</v>
      </c>
      <c r="AO32" s="423">
        <f t="shared" si="19"/>
        <v>0</v>
      </c>
      <c r="AP32" s="418">
        <v>0</v>
      </c>
      <c r="AQ32" s="423">
        <f t="shared" si="20"/>
        <v>0</v>
      </c>
      <c r="AR32" s="418">
        <v>1.1000000000000001</v>
      </c>
      <c r="AS32" s="423">
        <f t="shared" si="31"/>
        <v>27.652816724081664</v>
      </c>
      <c r="AT32" s="418"/>
      <c r="AU32" s="580"/>
      <c r="AV32" s="336"/>
      <c r="AW32" s="580"/>
      <c r="AX32" s="336"/>
      <c r="AY32" s="580"/>
      <c r="AZ32" s="336"/>
      <c r="BA32" s="580"/>
      <c r="BB32" s="336"/>
      <c r="BC32" s="580"/>
      <c r="BD32" s="145"/>
      <c r="BE32" s="145"/>
      <c r="BF32" s="145"/>
      <c r="BG32" s="145"/>
      <c r="BH32" s="145"/>
      <c r="BI32" s="145"/>
      <c r="BJ32" s="145"/>
      <c r="BK32" s="145"/>
    </row>
    <row r="33" spans="1:63" ht="16.5" customHeight="1">
      <c r="A33" s="349" t="s">
        <v>169</v>
      </c>
      <c r="B33" s="335">
        <f t="shared" si="14"/>
        <v>10234.913942373549</v>
      </c>
      <c r="C33" s="423">
        <f t="shared" si="15"/>
        <v>73.066988474515341</v>
      </c>
      <c r="D33" s="418"/>
      <c r="E33" s="423"/>
      <c r="F33" s="418">
        <v>1480.3</v>
      </c>
      <c r="G33" s="423">
        <f t="shared" si="21"/>
        <v>46.522517992394476</v>
      </c>
      <c r="H33" s="418">
        <v>53.55</v>
      </c>
      <c r="I33" s="423">
        <f t="shared" si="22"/>
        <v>57.277588210293573</v>
      </c>
      <c r="J33" s="418">
        <v>254</v>
      </c>
      <c r="K33" s="423">
        <f t="shared" si="23"/>
        <v>62.546170893868499</v>
      </c>
      <c r="L33" s="418">
        <v>1865.3788583735502</v>
      </c>
      <c r="M33" s="423">
        <f t="shared" si="16"/>
        <v>95.514761071137954</v>
      </c>
      <c r="N33" s="418">
        <v>0.219387</v>
      </c>
      <c r="O33" s="423">
        <f t="shared" si="24"/>
        <v>23.020091833993689</v>
      </c>
      <c r="P33" s="418">
        <v>0</v>
      </c>
      <c r="Q33" s="423">
        <f t="shared" si="25"/>
        <v>0</v>
      </c>
      <c r="R33" s="418">
        <v>3050</v>
      </c>
      <c r="S33" s="423">
        <f t="shared" si="26"/>
        <v>100</v>
      </c>
      <c r="T33" s="418"/>
      <c r="U33" s="423"/>
      <c r="V33" s="418">
        <v>78.900000000000006</v>
      </c>
      <c r="W33" s="423">
        <f t="shared" si="27"/>
        <v>44.855031267765774</v>
      </c>
      <c r="X33" s="418">
        <v>1.1000000000000001</v>
      </c>
      <c r="Y33" s="423">
        <f t="shared" si="28"/>
        <v>100</v>
      </c>
      <c r="Z33" s="418"/>
      <c r="AA33" s="423"/>
      <c r="AB33" s="418"/>
      <c r="AC33" s="423"/>
      <c r="AD33" s="418">
        <v>2.9</v>
      </c>
      <c r="AE33" s="423">
        <f t="shared" si="17"/>
        <v>1.6356457980823462</v>
      </c>
      <c r="AF33" s="418">
        <v>248.7</v>
      </c>
      <c r="AG33" s="423">
        <f t="shared" si="18"/>
        <v>18.199780461031835</v>
      </c>
      <c r="AH33" s="418">
        <v>1946.3</v>
      </c>
      <c r="AI33" s="423">
        <f t="shared" si="29"/>
        <v>100</v>
      </c>
      <c r="AJ33" s="418"/>
      <c r="AK33" s="423"/>
      <c r="AL33" s="418">
        <v>519.9</v>
      </c>
      <c r="AM33" s="423">
        <f t="shared" si="30"/>
        <v>74.82761608454112</v>
      </c>
      <c r="AN33" s="418">
        <v>584.6</v>
      </c>
      <c r="AO33" s="423">
        <f t="shared" si="19"/>
        <v>100</v>
      </c>
      <c r="AP33" s="418">
        <v>146.55069700000001</v>
      </c>
      <c r="AQ33" s="423">
        <f t="shared" si="20"/>
        <v>100</v>
      </c>
      <c r="AR33" s="418">
        <v>2.5150000000000001</v>
      </c>
      <c r="AS33" s="423">
        <f t="shared" si="31"/>
        <v>63.224394600968523</v>
      </c>
      <c r="AT33" s="336"/>
      <c r="AU33" s="580"/>
      <c r="AV33" s="336"/>
      <c r="AW33" s="580"/>
      <c r="AX33" s="336"/>
      <c r="AY33" s="580"/>
      <c r="AZ33" s="336"/>
      <c r="BA33" s="580"/>
      <c r="BB33" s="336"/>
      <c r="BC33" s="580"/>
      <c r="BD33" s="145"/>
      <c r="BE33" s="145"/>
      <c r="BF33" s="145"/>
      <c r="BG33" s="145"/>
      <c r="BH33" s="145"/>
      <c r="BI33" s="145"/>
      <c r="BJ33" s="145"/>
      <c r="BK33" s="145"/>
    </row>
    <row r="34" spans="1:63">
      <c r="A34" s="349" t="s">
        <v>171</v>
      </c>
      <c r="B34" s="335">
        <f t="shared" si="14"/>
        <v>364.69556930076919</v>
      </c>
      <c r="C34" s="423">
        <f t="shared" si="15"/>
        <v>2.6035594543188156</v>
      </c>
      <c r="D34" s="418"/>
      <c r="E34" s="423"/>
      <c r="F34" s="418">
        <v>119.3</v>
      </c>
      <c r="G34" s="423">
        <f t="shared" si="21"/>
        <v>3.7493321600301699</v>
      </c>
      <c r="H34" s="418"/>
      <c r="I34" s="423">
        <f t="shared" si="22"/>
        <v>0</v>
      </c>
      <c r="J34" s="418"/>
      <c r="K34" s="423">
        <f t="shared" si="23"/>
        <v>0</v>
      </c>
      <c r="L34" s="418">
        <v>87.595569300769213</v>
      </c>
      <c r="M34" s="423">
        <f t="shared" si="16"/>
        <v>4.4852389288620405</v>
      </c>
      <c r="N34" s="418">
        <v>0</v>
      </c>
      <c r="O34" s="423">
        <f t="shared" si="24"/>
        <v>0</v>
      </c>
      <c r="P34" s="418">
        <v>0</v>
      </c>
      <c r="Q34" s="423">
        <f t="shared" si="25"/>
        <v>0</v>
      </c>
      <c r="R34" s="418">
        <v>0</v>
      </c>
      <c r="S34" s="423">
        <f t="shared" si="26"/>
        <v>0</v>
      </c>
      <c r="T34" s="418"/>
      <c r="U34" s="423"/>
      <c r="V34" s="418">
        <v>0</v>
      </c>
      <c r="W34" s="423">
        <f t="shared" si="27"/>
        <v>0</v>
      </c>
      <c r="X34" s="418">
        <v>0</v>
      </c>
      <c r="Y34" s="423">
        <f t="shared" si="28"/>
        <v>0</v>
      </c>
      <c r="Z34" s="418"/>
      <c r="AA34" s="423"/>
      <c r="AB34" s="418"/>
      <c r="AC34" s="423"/>
      <c r="AD34" s="418">
        <v>0.8</v>
      </c>
      <c r="AE34" s="423">
        <f t="shared" si="17"/>
        <v>0.45121263395375066</v>
      </c>
      <c r="AF34" s="418">
        <v>157</v>
      </c>
      <c r="AG34" s="423">
        <f t="shared" si="18"/>
        <v>11.489206000731796</v>
      </c>
      <c r="AH34" s="418"/>
      <c r="AI34" s="423">
        <f t="shared" si="29"/>
        <v>0</v>
      </c>
      <c r="AJ34" s="418"/>
      <c r="AK34" s="423"/>
      <c r="AL34" s="418"/>
      <c r="AM34" s="423">
        <f t="shared" si="30"/>
        <v>0</v>
      </c>
      <c r="AN34" s="418">
        <v>0</v>
      </c>
      <c r="AO34" s="423">
        <f t="shared" si="19"/>
        <v>0</v>
      </c>
      <c r="AP34" s="418">
        <v>0</v>
      </c>
      <c r="AQ34" s="423">
        <f t="shared" si="20"/>
        <v>0</v>
      </c>
      <c r="AR34" s="418"/>
      <c r="AS34" s="423">
        <f t="shared" si="31"/>
        <v>0</v>
      </c>
      <c r="AT34" s="145"/>
      <c r="AU34" s="145"/>
      <c r="AV34" s="336"/>
      <c r="AW34" s="580"/>
      <c r="AX34" s="336"/>
      <c r="AY34" s="580"/>
      <c r="AZ34" s="336"/>
      <c r="BA34" s="580"/>
      <c r="BB34" s="336"/>
      <c r="BC34" s="580"/>
      <c r="BD34" s="145"/>
      <c r="BE34" s="145"/>
      <c r="BF34" s="145"/>
      <c r="BG34" s="145"/>
      <c r="BH34" s="145"/>
      <c r="BI34" s="145"/>
      <c r="BJ34" s="145"/>
      <c r="BK34" s="145"/>
    </row>
    <row r="35" spans="1:63" ht="16.5" customHeight="1" thickBot="1">
      <c r="A35" s="349" t="s">
        <v>173</v>
      </c>
      <c r="B35" s="335">
        <f t="shared" si="14"/>
        <v>950.71899999999994</v>
      </c>
      <c r="C35" s="423">
        <f t="shared" si="15"/>
        <v>6.7871771669623886</v>
      </c>
      <c r="D35" s="418"/>
      <c r="E35" s="423"/>
      <c r="F35" s="418"/>
      <c r="G35" s="423">
        <f t="shared" si="21"/>
        <v>0</v>
      </c>
      <c r="H35" s="418">
        <v>0.61899999999999999</v>
      </c>
      <c r="I35" s="423">
        <f t="shared" si="22"/>
        <v>0.6620882745503589</v>
      </c>
      <c r="J35" s="418">
        <v>28.1</v>
      </c>
      <c r="K35" s="423">
        <f t="shared" si="23"/>
        <v>6.9194779610933272</v>
      </c>
      <c r="L35" s="418">
        <v>0</v>
      </c>
      <c r="M35" s="423">
        <f t="shared" si="16"/>
        <v>0</v>
      </c>
      <c r="N35" s="418">
        <v>0</v>
      </c>
      <c r="O35" s="423">
        <f t="shared" si="24"/>
        <v>0</v>
      </c>
      <c r="P35" s="418">
        <v>225.1</v>
      </c>
      <c r="Q35" s="423">
        <f t="shared" si="25"/>
        <v>100</v>
      </c>
      <c r="R35" s="418">
        <v>0</v>
      </c>
      <c r="S35" s="423">
        <f t="shared" si="26"/>
        <v>0</v>
      </c>
      <c r="T35" s="418"/>
      <c r="U35" s="423"/>
      <c r="V35" s="418">
        <v>0</v>
      </c>
      <c r="W35" s="423">
        <f t="shared" si="27"/>
        <v>0</v>
      </c>
      <c r="X35" s="418">
        <v>0</v>
      </c>
      <c r="Y35" s="423">
        <f t="shared" si="28"/>
        <v>0</v>
      </c>
      <c r="Z35" s="418"/>
      <c r="AA35" s="423"/>
      <c r="AB35" s="418"/>
      <c r="AC35" s="423"/>
      <c r="AD35" s="418">
        <v>173.6</v>
      </c>
      <c r="AE35" s="423">
        <f t="shared" si="17"/>
        <v>97.913141567963891</v>
      </c>
      <c r="AF35" s="418">
        <v>523.29999999999995</v>
      </c>
      <c r="AG35" s="423">
        <f t="shared" si="18"/>
        <v>38.294914013904133</v>
      </c>
      <c r="AH35" s="418"/>
      <c r="AI35" s="423">
        <f t="shared" si="29"/>
        <v>0</v>
      </c>
      <c r="AJ35" s="418"/>
      <c r="AK35" s="423"/>
      <c r="AL35" s="418"/>
      <c r="AM35" s="423">
        <f t="shared" si="30"/>
        <v>0</v>
      </c>
      <c r="AN35" s="418">
        <v>0</v>
      </c>
      <c r="AO35" s="423">
        <f t="shared" si="19"/>
        <v>0</v>
      </c>
      <c r="AP35" s="418">
        <v>0</v>
      </c>
      <c r="AQ35" s="423">
        <f t="shared" si="20"/>
        <v>0</v>
      </c>
      <c r="AR35" s="418"/>
      <c r="AS35" s="423">
        <f t="shared" si="31"/>
        <v>0</v>
      </c>
      <c r="AT35" s="1030"/>
      <c r="AU35" s="145"/>
      <c r="AV35" s="336"/>
      <c r="AW35" s="580"/>
      <c r="AX35" s="336"/>
      <c r="AY35" s="580"/>
      <c r="AZ35" s="336"/>
      <c r="BA35" s="580"/>
      <c r="BB35" s="336"/>
      <c r="BC35" s="580"/>
      <c r="BD35" s="145"/>
      <c r="BE35" s="145"/>
      <c r="BF35" s="145"/>
      <c r="BG35" s="145"/>
      <c r="BH35" s="145"/>
      <c r="BI35" s="145"/>
      <c r="BJ35" s="145"/>
      <c r="BK35" s="145"/>
    </row>
    <row r="36" spans="1:63" ht="16.5" customHeight="1" thickBot="1">
      <c r="A36" s="360" t="s">
        <v>175</v>
      </c>
      <c r="B36" s="353">
        <f>SUM(B29:B35)</f>
        <v>14007.576001224317</v>
      </c>
      <c r="C36" s="424">
        <f>SUM(C29:C35)</f>
        <v>100.00000000000001</v>
      </c>
      <c r="D36" s="420">
        <f>SUM(D28:D35)</f>
        <v>0</v>
      </c>
      <c r="E36" s="424">
        <f t="shared" ref="E36:S36" si="32">SUM(E29:E35)</f>
        <v>0</v>
      </c>
      <c r="F36" s="353">
        <f>SUM(F29:F35)</f>
        <v>3181.9000000000005</v>
      </c>
      <c r="G36" s="424">
        <f t="shared" si="32"/>
        <v>99.999999999999986</v>
      </c>
      <c r="H36" s="353">
        <v>93.492064999999997</v>
      </c>
      <c r="I36" s="424">
        <f t="shared" si="32"/>
        <v>100.03308836958517</v>
      </c>
      <c r="J36" s="353">
        <v>406.1</v>
      </c>
      <c r="K36" s="424">
        <f t="shared" si="32"/>
        <v>99.999999999999986</v>
      </c>
      <c r="L36" s="353">
        <v>1952.9744276743195</v>
      </c>
      <c r="M36" s="424">
        <f t="shared" si="32"/>
        <v>100</v>
      </c>
      <c r="N36" s="353">
        <f>SUM(N29:N35)</f>
        <v>0.95302399999999998</v>
      </c>
      <c r="O36" s="424">
        <f>SUM(O29:O35)</f>
        <v>100</v>
      </c>
      <c r="P36" s="353">
        <v>225.1</v>
      </c>
      <c r="Q36" s="424">
        <f t="shared" si="32"/>
        <v>100</v>
      </c>
      <c r="R36" s="353">
        <f>SUM(R29:R35)</f>
        <v>3050</v>
      </c>
      <c r="S36" s="424">
        <f t="shared" si="32"/>
        <v>100</v>
      </c>
      <c r="T36" s="420">
        <f>SUM(T28:T35)</f>
        <v>0</v>
      </c>
      <c r="U36" s="424">
        <f>SUM(U29:U35)</f>
        <v>0</v>
      </c>
      <c r="V36" s="353">
        <f>SUM(V29:V35)</f>
        <v>175.9</v>
      </c>
      <c r="W36" s="424">
        <f>SUM(W29:W35)</f>
        <v>100</v>
      </c>
      <c r="X36" s="353">
        <f>SUM(X29:X35)</f>
        <v>1.1000000000000001</v>
      </c>
      <c r="Y36" s="424">
        <f>SUM(Y29:Y35)</f>
        <v>100</v>
      </c>
      <c r="Z36" s="420">
        <f>SUM(Z28:Z35)</f>
        <v>0</v>
      </c>
      <c r="AA36" s="424">
        <f>SUM(AA29:AA35)</f>
        <v>0</v>
      </c>
      <c r="AB36" s="420">
        <f>SUM(AB28:AB35)</f>
        <v>0</v>
      </c>
      <c r="AC36" s="424">
        <f t="shared" ref="AC36:AI36" si="33">SUM(AC29:AC35)</f>
        <v>0</v>
      </c>
      <c r="AD36" s="353">
        <v>177.3</v>
      </c>
      <c r="AE36" s="424">
        <f t="shared" si="33"/>
        <v>99.999999999999986</v>
      </c>
      <c r="AF36" s="353">
        <v>1366.5</v>
      </c>
      <c r="AG36" s="424">
        <f t="shared" si="33"/>
        <v>100</v>
      </c>
      <c r="AH36" s="353">
        <f>SUM(AH29:AH35)</f>
        <v>1946.3</v>
      </c>
      <c r="AI36" s="424">
        <f t="shared" si="33"/>
        <v>100</v>
      </c>
      <c r="AJ36" s="420">
        <f>SUM(AJ28:AJ35)</f>
        <v>0</v>
      </c>
      <c r="AK36" s="424">
        <f t="shared" ref="AK36:AQ36" si="34">SUM(AK29:AK35)</f>
        <v>0</v>
      </c>
      <c r="AL36" s="353">
        <v>694.79695760000004</v>
      </c>
      <c r="AM36" s="424">
        <f t="shared" si="34"/>
        <v>100</v>
      </c>
      <c r="AN36" s="353">
        <v>584.6</v>
      </c>
      <c r="AO36" s="424">
        <f t="shared" si="34"/>
        <v>100</v>
      </c>
      <c r="AP36" s="353">
        <v>146.55069700000001</v>
      </c>
      <c r="AQ36" s="424">
        <f t="shared" si="34"/>
        <v>100</v>
      </c>
      <c r="AR36" s="353">
        <v>3.9778949500000005</v>
      </c>
      <c r="AS36" s="424">
        <f>SUM(AS29:AS35)</f>
        <v>99.999999999999986</v>
      </c>
      <c r="AT36" s="1030"/>
      <c r="AU36" s="145"/>
      <c r="AV36" s="336"/>
      <c r="AW36" s="580"/>
      <c r="AX36" s="336"/>
      <c r="AY36" s="580"/>
      <c r="AZ36" s="336"/>
      <c r="BA36" s="580"/>
      <c r="BB36" s="336"/>
      <c r="BC36" s="580"/>
      <c r="BD36" s="145"/>
      <c r="BE36" s="145"/>
      <c r="BF36" s="145"/>
      <c r="BG36" s="145"/>
      <c r="BH36" s="145"/>
      <c r="BI36" s="145"/>
      <c r="BJ36" s="145"/>
      <c r="BK36" s="145"/>
    </row>
    <row r="37" spans="1:63" ht="16.5" customHeight="1" thickBot="1">
      <c r="A37" s="360" t="s">
        <v>177</v>
      </c>
      <c r="B37" s="335">
        <f>D37+F37+H37+J37+L37+N37+P37+R37+V37+X37+Z37+AB37+AD37+AF37+AH37+AJ37+T37+AL37+AN37+AP37+AR37</f>
        <v>0</v>
      </c>
      <c r="C37" s="424">
        <f>B37/B38*100</f>
        <v>0</v>
      </c>
      <c r="D37" s="420">
        <v>0</v>
      </c>
      <c r="E37" s="424">
        <v>0</v>
      </c>
      <c r="F37" s="420">
        <v>0</v>
      </c>
      <c r="G37" s="424">
        <f>F37/F38*100</f>
        <v>0</v>
      </c>
      <c r="H37" s="420"/>
      <c r="I37" s="424">
        <f>H37/H38*100</f>
        <v>0</v>
      </c>
      <c r="J37" s="420"/>
      <c r="K37" s="424">
        <f>J37/J38*100</f>
        <v>0</v>
      </c>
      <c r="L37" s="420"/>
      <c r="M37" s="423">
        <f>L37/$L$38*100</f>
        <v>0</v>
      </c>
      <c r="N37" s="420">
        <v>0</v>
      </c>
      <c r="O37" s="423">
        <f>N37/$N$38*100</f>
        <v>0</v>
      </c>
      <c r="P37" s="420">
        <v>0</v>
      </c>
      <c r="Q37" s="423">
        <f t="shared" si="25"/>
        <v>0</v>
      </c>
      <c r="R37" s="420">
        <v>0</v>
      </c>
      <c r="S37" s="423">
        <f t="shared" si="26"/>
        <v>0</v>
      </c>
      <c r="T37" s="420">
        <v>0</v>
      </c>
      <c r="U37" s="424">
        <v>0</v>
      </c>
      <c r="V37" s="420">
        <v>0</v>
      </c>
      <c r="W37" s="424">
        <f>V37/V38*100</f>
        <v>0</v>
      </c>
      <c r="X37" s="420">
        <v>0</v>
      </c>
      <c r="Y37" s="424">
        <f>X37/X38*100</f>
        <v>0</v>
      </c>
      <c r="Z37" s="420">
        <v>0</v>
      </c>
      <c r="AA37" s="424">
        <v>0</v>
      </c>
      <c r="AB37" s="420">
        <v>0</v>
      </c>
      <c r="AC37" s="424">
        <v>0</v>
      </c>
      <c r="AD37" s="420"/>
      <c r="AE37" s="424">
        <f>AD37/AD38*100</f>
        <v>0</v>
      </c>
      <c r="AF37" s="420"/>
      <c r="AG37" s="424">
        <f>AF37/AF38*100</f>
        <v>0</v>
      </c>
      <c r="AH37" s="420">
        <v>0</v>
      </c>
      <c r="AI37" s="424">
        <f>AH37/AH38*100</f>
        <v>0</v>
      </c>
      <c r="AJ37" s="420">
        <v>0</v>
      </c>
      <c r="AK37" s="424">
        <v>0</v>
      </c>
      <c r="AL37" s="420">
        <v>0</v>
      </c>
      <c r="AM37" s="423">
        <f t="shared" si="30"/>
        <v>0</v>
      </c>
      <c r="AN37" s="420">
        <v>0</v>
      </c>
      <c r="AO37" s="424">
        <f>AN37/AN38*100</f>
        <v>0</v>
      </c>
      <c r="AP37" s="420">
        <v>0</v>
      </c>
      <c r="AQ37" s="423">
        <f>AP37/$AP$38*100</f>
        <v>0</v>
      </c>
      <c r="AR37" s="420">
        <v>0</v>
      </c>
      <c r="AS37" s="423">
        <f>AR37/$AR$38*100</f>
        <v>0</v>
      </c>
      <c r="AT37" s="1030"/>
      <c r="AU37" s="145"/>
      <c r="AV37" s="336"/>
      <c r="AW37" s="580"/>
      <c r="AX37" s="336"/>
      <c r="AY37" s="580"/>
      <c r="AZ37" s="336"/>
      <c r="BA37" s="580"/>
      <c r="BB37" s="336"/>
      <c r="BC37" s="580"/>
      <c r="BD37" s="145"/>
      <c r="BE37" s="145"/>
      <c r="BF37" s="145"/>
      <c r="BG37" s="145"/>
      <c r="BH37" s="145"/>
      <c r="BI37" s="145"/>
      <c r="BJ37" s="145"/>
      <c r="BK37" s="145"/>
    </row>
    <row r="38" spans="1:63" ht="13.5" thickBot="1">
      <c r="A38" s="360" t="s">
        <v>179</v>
      </c>
      <c r="B38" s="353">
        <f t="shared" ref="B38:AS38" si="35">SUM(B36:B37)</f>
        <v>14007.576001224317</v>
      </c>
      <c r="C38" s="424">
        <f t="shared" si="35"/>
        <v>100.00000000000001</v>
      </c>
      <c r="D38" s="420">
        <f t="shared" si="35"/>
        <v>0</v>
      </c>
      <c r="E38" s="424">
        <f t="shared" si="35"/>
        <v>0</v>
      </c>
      <c r="F38" s="353">
        <f>SUM(F36:F37)</f>
        <v>3181.9000000000005</v>
      </c>
      <c r="G38" s="424">
        <f t="shared" si="35"/>
        <v>99.999999999999986</v>
      </c>
      <c r="H38" s="353">
        <v>93.492064999999997</v>
      </c>
      <c r="I38" s="424">
        <f t="shared" si="35"/>
        <v>100.03308836958517</v>
      </c>
      <c r="J38" s="353">
        <v>406.1</v>
      </c>
      <c r="K38" s="424">
        <f t="shared" si="35"/>
        <v>99.999999999999986</v>
      </c>
      <c r="L38" s="353">
        <v>1952.9744276743195</v>
      </c>
      <c r="M38" s="424">
        <f t="shared" si="35"/>
        <v>100</v>
      </c>
      <c r="N38" s="353">
        <f>SUM(N36:N37)</f>
        <v>0.95302399999999998</v>
      </c>
      <c r="O38" s="424">
        <f>SUM(O36:O37)</f>
        <v>100</v>
      </c>
      <c r="P38" s="353">
        <v>225.1</v>
      </c>
      <c r="Q38" s="424">
        <f t="shared" si="35"/>
        <v>100</v>
      </c>
      <c r="R38" s="353">
        <f>SUM(R36:R37)</f>
        <v>3050</v>
      </c>
      <c r="S38" s="424">
        <f t="shared" si="35"/>
        <v>100</v>
      </c>
      <c r="T38" s="420">
        <f t="shared" si="35"/>
        <v>0</v>
      </c>
      <c r="U38" s="424">
        <f t="shared" si="35"/>
        <v>0</v>
      </c>
      <c r="V38" s="353">
        <f>SUM(V36:V37)</f>
        <v>175.9</v>
      </c>
      <c r="W38" s="424">
        <f t="shared" si="35"/>
        <v>100</v>
      </c>
      <c r="X38" s="353">
        <f>SUM(X36:X37)</f>
        <v>1.1000000000000001</v>
      </c>
      <c r="Y38" s="424">
        <f t="shared" si="35"/>
        <v>100</v>
      </c>
      <c r="Z38" s="420">
        <f t="shared" si="35"/>
        <v>0</v>
      </c>
      <c r="AA38" s="424">
        <f t="shared" si="35"/>
        <v>0</v>
      </c>
      <c r="AB38" s="420">
        <f>SUM(AB36:AB37)</f>
        <v>0</v>
      </c>
      <c r="AC38" s="424">
        <f>SUM(AC36:AC37)</f>
        <v>0</v>
      </c>
      <c r="AD38" s="353">
        <v>177.3</v>
      </c>
      <c r="AE38" s="424">
        <f t="shared" si="35"/>
        <v>99.999999999999986</v>
      </c>
      <c r="AF38" s="353">
        <v>1366.5</v>
      </c>
      <c r="AG38" s="424">
        <f t="shared" si="35"/>
        <v>100</v>
      </c>
      <c r="AH38" s="353">
        <f>SUM(AH36:AH37)</f>
        <v>1946.3</v>
      </c>
      <c r="AI38" s="424">
        <f t="shared" si="35"/>
        <v>100</v>
      </c>
      <c r="AJ38" s="420">
        <f t="shared" si="35"/>
        <v>0</v>
      </c>
      <c r="AK38" s="424">
        <f t="shared" si="35"/>
        <v>0</v>
      </c>
      <c r="AL38" s="353">
        <v>694.79695760000004</v>
      </c>
      <c r="AM38" s="424">
        <f t="shared" si="35"/>
        <v>100</v>
      </c>
      <c r="AN38" s="353">
        <v>584.6</v>
      </c>
      <c r="AO38" s="424">
        <f t="shared" si="35"/>
        <v>100</v>
      </c>
      <c r="AP38" s="353">
        <v>146.55069700000001</v>
      </c>
      <c r="AQ38" s="424">
        <f t="shared" si="35"/>
        <v>100</v>
      </c>
      <c r="AR38" s="353">
        <v>3.9778949500000005</v>
      </c>
      <c r="AS38" s="424">
        <f t="shared" si="35"/>
        <v>99.999999999999986</v>
      </c>
      <c r="AW38" s="365"/>
      <c r="AY38" s="365"/>
      <c r="BA38" s="365"/>
      <c r="BC38" s="365"/>
      <c r="BD38" s="145"/>
      <c r="BE38" s="145"/>
      <c r="BF38" s="145"/>
      <c r="BG38" s="145"/>
      <c r="BH38" s="145"/>
      <c r="BI38" s="145"/>
      <c r="BJ38" s="145"/>
      <c r="BK38" s="145"/>
    </row>
    <row r="39" spans="1:63">
      <c r="A39" s="337" t="s">
        <v>436</v>
      </c>
      <c r="B39" s="335">
        <f>D39+F39+H39+J39+L39+P39+R39+V39+X39+Z39+AB39+AD39+AF39+AH39+AJ39+T39+AL39+AN39+AP39+AR39</f>
        <v>45.178671450000003</v>
      </c>
      <c r="C39" s="364">
        <v>0</v>
      </c>
      <c r="D39" s="335">
        <v>0</v>
      </c>
      <c r="E39" s="364">
        <v>0</v>
      </c>
      <c r="F39" s="335">
        <v>0</v>
      </c>
      <c r="G39" s="364">
        <v>0</v>
      </c>
      <c r="I39" s="364">
        <v>0</v>
      </c>
      <c r="J39" s="335">
        <v>0</v>
      </c>
      <c r="K39" s="364">
        <v>0</v>
      </c>
      <c r="M39" s="364">
        <v>0</v>
      </c>
      <c r="N39" s="335">
        <v>0</v>
      </c>
      <c r="O39" s="364">
        <v>0</v>
      </c>
      <c r="P39" s="335">
        <v>0</v>
      </c>
      <c r="Q39" s="364">
        <v>0</v>
      </c>
      <c r="R39" s="335">
        <v>0</v>
      </c>
      <c r="S39" s="364">
        <v>0</v>
      </c>
      <c r="T39" s="335">
        <v>0</v>
      </c>
      <c r="U39" s="364">
        <v>0</v>
      </c>
      <c r="V39" s="335">
        <v>0</v>
      </c>
      <c r="W39" s="364">
        <v>2</v>
      </c>
      <c r="X39" s="335">
        <v>0</v>
      </c>
      <c r="Y39" s="364">
        <v>0</v>
      </c>
      <c r="Z39" s="335">
        <v>0</v>
      </c>
      <c r="AA39" s="364">
        <v>0</v>
      </c>
      <c r="AB39" s="335">
        <v>0</v>
      </c>
      <c r="AC39" s="364">
        <v>0</v>
      </c>
      <c r="AD39" s="335">
        <v>0</v>
      </c>
      <c r="AE39" s="364">
        <v>0</v>
      </c>
      <c r="AF39" s="335">
        <v>0</v>
      </c>
      <c r="AG39" s="364">
        <v>0</v>
      </c>
      <c r="AH39" s="335">
        <v>0</v>
      </c>
      <c r="AI39" s="364">
        <v>0</v>
      </c>
      <c r="AJ39" s="335">
        <v>0</v>
      </c>
      <c r="AK39" s="364">
        <v>0</v>
      </c>
      <c r="AL39" s="335">
        <v>19.345013609999999</v>
      </c>
      <c r="AM39" s="364">
        <v>0</v>
      </c>
      <c r="AN39" s="335">
        <v>1.486151E-2</v>
      </c>
      <c r="AO39" s="364">
        <v>0</v>
      </c>
      <c r="AP39" s="335">
        <v>25.475366570000002</v>
      </c>
      <c r="AQ39" s="364">
        <v>0</v>
      </c>
      <c r="AR39" s="335">
        <v>0.34342976000000003</v>
      </c>
      <c r="AS39" s="364">
        <v>0</v>
      </c>
      <c r="AW39" s="365"/>
      <c r="AY39" s="365"/>
      <c r="BA39" s="365"/>
      <c r="BC39" s="365"/>
      <c r="BD39" s="145"/>
      <c r="BE39" s="145"/>
      <c r="BF39" s="145"/>
      <c r="BG39" s="145"/>
      <c r="BH39" s="145"/>
      <c r="BI39" s="145"/>
      <c r="BJ39" s="145"/>
      <c r="BK39" s="145"/>
    </row>
    <row r="40" spans="1:63">
      <c r="A40" s="337" t="s">
        <v>437</v>
      </c>
      <c r="B40" s="335">
        <f>D40+F40+H40+J40+L40+P40+R40+V40+X40+Z40+AB40+AD40+AF40+AH40+AJ40+T40+AL40+AN40+AP40+AR40</f>
        <v>0</v>
      </c>
      <c r="C40" s="364">
        <v>0</v>
      </c>
      <c r="D40" s="335">
        <v>0</v>
      </c>
      <c r="E40" s="364">
        <v>0</v>
      </c>
      <c r="F40" s="335">
        <v>0</v>
      </c>
      <c r="G40" s="364">
        <v>0</v>
      </c>
      <c r="I40" s="364">
        <v>0</v>
      </c>
      <c r="J40" s="335">
        <v>0</v>
      </c>
      <c r="K40" s="364">
        <v>0</v>
      </c>
      <c r="M40" s="364">
        <v>0</v>
      </c>
      <c r="N40" s="335">
        <v>0</v>
      </c>
      <c r="O40" s="364">
        <v>0</v>
      </c>
      <c r="P40" s="335">
        <v>0</v>
      </c>
      <c r="Q40" s="364">
        <v>0</v>
      </c>
      <c r="R40" s="335">
        <v>0</v>
      </c>
      <c r="S40" s="364">
        <v>0</v>
      </c>
      <c r="T40" s="335">
        <v>0</v>
      </c>
      <c r="U40" s="364">
        <v>0</v>
      </c>
      <c r="V40" s="335">
        <v>0</v>
      </c>
      <c r="W40" s="364">
        <v>2</v>
      </c>
      <c r="X40" s="335">
        <v>0</v>
      </c>
      <c r="Y40" s="364">
        <v>0</v>
      </c>
      <c r="Z40" s="335">
        <v>0</v>
      </c>
      <c r="AA40" s="364">
        <v>0</v>
      </c>
      <c r="AB40" s="335">
        <v>0</v>
      </c>
      <c r="AC40" s="364">
        <v>0</v>
      </c>
      <c r="AD40" s="335">
        <v>0</v>
      </c>
      <c r="AE40" s="364">
        <v>0</v>
      </c>
      <c r="AF40" s="335">
        <v>0</v>
      </c>
      <c r="AG40" s="364">
        <v>0</v>
      </c>
      <c r="AH40" s="335">
        <v>0</v>
      </c>
      <c r="AI40" s="364">
        <v>0</v>
      </c>
      <c r="AJ40" s="335">
        <v>0</v>
      </c>
      <c r="AK40" s="364">
        <v>0</v>
      </c>
      <c r="AL40" s="335">
        <v>0</v>
      </c>
      <c r="AM40" s="364">
        <v>0</v>
      </c>
      <c r="AN40" s="335">
        <v>0</v>
      </c>
      <c r="AO40" s="364">
        <v>0</v>
      </c>
      <c r="AP40" s="335">
        <v>0</v>
      </c>
      <c r="AQ40" s="364">
        <v>0</v>
      </c>
      <c r="AR40" s="335">
        <v>0</v>
      </c>
      <c r="AS40" s="364">
        <v>0</v>
      </c>
      <c r="AW40" s="365"/>
      <c r="AY40" s="365"/>
      <c r="BA40" s="365"/>
      <c r="BC40" s="365"/>
      <c r="BD40" s="145"/>
      <c r="BE40" s="145"/>
      <c r="BF40" s="145"/>
      <c r="BG40" s="145"/>
      <c r="BH40" s="145"/>
      <c r="BI40" s="145"/>
      <c r="BJ40" s="145"/>
      <c r="BK40" s="145"/>
    </row>
    <row r="41" spans="1:63" ht="13.5" thickBot="1">
      <c r="A41" s="337" t="s">
        <v>438</v>
      </c>
      <c r="B41" s="335">
        <f>D41+F41+H41+J41+L41+P41+R41+V41+X41+Z41+AB41+AD41+AF41+AH41+AJ41+T41+AL41+AN41+AP41+AR41</f>
        <v>0</v>
      </c>
      <c r="C41" s="364">
        <v>0</v>
      </c>
      <c r="D41" s="335">
        <v>0</v>
      </c>
      <c r="E41" s="364">
        <v>0</v>
      </c>
      <c r="F41" s="335">
        <v>0</v>
      </c>
      <c r="G41" s="364">
        <v>0</v>
      </c>
      <c r="I41" s="364">
        <v>0</v>
      </c>
      <c r="J41" s="335">
        <v>0</v>
      </c>
      <c r="K41" s="364">
        <v>0</v>
      </c>
      <c r="M41" s="364">
        <v>0</v>
      </c>
      <c r="N41" s="335">
        <v>0</v>
      </c>
      <c r="O41" s="364">
        <v>0</v>
      </c>
      <c r="P41" s="335">
        <v>0</v>
      </c>
      <c r="Q41" s="364">
        <v>0</v>
      </c>
      <c r="R41" s="335">
        <v>0</v>
      </c>
      <c r="S41" s="364">
        <v>0</v>
      </c>
      <c r="T41" s="335">
        <v>0</v>
      </c>
      <c r="U41" s="364">
        <v>0</v>
      </c>
      <c r="V41" s="335">
        <v>0</v>
      </c>
      <c r="W41" s="364">
        <v>2</v>
      </c>
      <c r="X41" s="335">
        <v>0</v>
      </c>
      <c r="Y41" s="364">
        <v>0</v>
      </c>
      <c r="Z41" s="335">
        <v>0</v>
      </c>
      <c r="AA41" s="364">
        <v>0</v>
      </c>
      <c r="AB41" s="335">
        <v>0</v>
      </c>
      <c r="AC41" s="364">
        <v>0</v>
      </c>
      <c r="AD41" s="335">
        <v>0</v>
      </c>
      <c r="AE41" s="364">
        <v>0</v>
      </c>
      <c r="AF41" s="335">
        <v>0</v>
      </c>
      <c r="AG41" s="364">
        <v>0</v>
      </c>
      <c r="AH41" s="335">
        <v>0</v>
      </c>
      <c r="AI41" s="364">
        <v>0</v>
      </c>
      <c r="AJ41" s="335">
        <v>0</v>
      </c>
      <c r="AK41" s="364">
        <v>0</v>
      </c>
      <c r="AL41" s="335">
        <v>0</v>
      </c>
      <c r="AM41" s="364">
        <v>0</v>
      </c>
      <c r="AN41" s="335">
        <v>0</v>
      </c>
      <c r="AO41" s="364">
        <v>0</v>
      </c>
      <c r="AP41" s="335">
        <v>0</v>
      </c>
      <c r="AQ41" s="364">
        <v>0</v>
      </c>
      <c r="AR41" s="335">
        <v>0</v>
      </c>
      <c r="AS41" s="364">
        <v>0</v>
      </c>
      <c r="AW41" s="365"/>
      <c r="AY41" s="365"/>
      <c r="BA41" s="365"/>
      <c r="BC41" s="365"/>
      <c r="BD41" s="145"/>
      <c r="BE41" s="145"/>
      <c r="BF41" s="145"/>
      <c r="BG41" s="145"/>
      <c r="BH41" s="145"/>
      <c r="BI41" s="145"/>
      <c r="BJ41" s="145"/>
      <c r="BK41" s="145"/>
    </row>
    <row r="42" spans="1:63" ht="13.5" thickBot="1">
      <c r="A42" s="360" t="s">
        <v>439</v>
      </c>
      <c r="B42" s="354">
        <f t="shared" ref="B42:M42" si="36">SUM(B39:B41)</f>
        <v>45.178671450000003</v>
      </c>
      <c r="C42" s="363">
        <f t="shared" si="36"/>
        <v>0</v>
      </c>
      <c r="D42" s="354">
        <f t="shared" si="36"/>
        <v>0</v>
      </c>
      <c r="E42" s="354">
        <f t="shared" si="36"/>
        <v>0</v>
      </c>
      <c r="F42" s="354">
        <f>SUM(F39:F41)</f>
        <v>0</v>
      </c>
      <c r="G42" s="354">
        <f t="shared" si="36"/>
        <v>0</v>
      </c>
      <c r="H42" s="354">
        <v>0</v>
      </c>
      <c r="I42" s="354">
        <f t="shared" si="36"/>
        <v>0</v>
      </c>
      <c r="J42" s="354">
        <f>SUM(J39:J41)</f>
        <v>0</v>
      </c>
      <c r="K42" s="354">
        <f t="shared" si="36"/>
        <v>0</v>
      </c>
      <c r="L42" s="354"/>
      <c r="M42" s="354">
        <f t="shared" si="36"/>
        <v>0</v>
      </c>
      <c r="N42" s="354">
        <f>SUM(N39:N41)</f>
        <v>0</v>
      </c>
      <c r="O42" s="354">
        <f>SUM(O39:O41)</f>
        <v>0</v>
      </c>
      <c r="P42" s="354">
        <v>0</v>
      </c>
      <c r="Q42" s="354">
        <f t="shared" ref="Q42:Y42" si="37">SUM(Q39:Q41)</f>
        <v>0</v>
      </c>
      <c r="R42" s="354">
        <f>SUM(R39:R41)</f>
        <v>0</v>
      </c>
      <c r="S42" s="354">
        <f t="shared" si="37"/>
        <v>0</v>
      </c>
      <c r="T42" s="354">
        <f t="shared" si="37"/>
        <v>0</v>
      </c>
      <c r="U42" s="354">
        <f t="shared" si="37"/>
        <v>0</v>
      </c>
      <c r="V42" s="354">
        <f>SUM(V39:V41)</f>
        <v>0</v>
      </c>
      <c r="W42" s="354">
        <f t="shared" si="37"/>
        <v>6</v>
      </c>
      <c r="X42" s="354">
        <f>SUM(X39:X41)</f>
        <v>0</v>
      </c>
      <c r="Y42" s="354">
        <f t="shared" si="37"/>
        <v>0</v>
      </c>
      <c r="Z42" s="354">
        <f>SUM(Z39:Z41)</f>
        <v>0</v>
      </c>
      <c r="AA42" s="354">
        <f>SUM(AA39:AA41)</f>
        <v>0</v>
      </c>
      <c r="AB42" s="354">
        <f>SUM(AB39:AB41)</f>
        <v>0</v>
      </c>
      <c r="AC42" s="354">
        <f>SUM(AC39:AC41)</f>
        <v>0</v>
      </c>
      <c r="AD42" s="354">
        <f>SUM(AD39:AD41)</f>
        <v>0</v>
      </c>
      <c r="AE42" s="354">
        <f t="shared" ref="AE42:AS42" si="38">SUM(AE39:AE41)</f>
        <v>0</v>
      </c>
      <c r="AF42" s="354">
        <v>0</v>
      </c>
      <c r="AG42" s="354">
        <f t="shared" si="38"/>
        <v>0</v>
      </c>
      <c r="AH42" s="354">
        <f>SUM(AH39:AH41)</f>
        <v>0</v>
      </c>
      <c r="AI42" s="354">
        <f t="shared" si="38"/>
        <v>0</v>
      </c>
      <c r="AJ42" s="354">
        <f t="shared" si="38"/>
        <v>0</v>
      </c>
      <c r="AK42" s="354">
        <f t="shared" si="38"/>
        <v>0</v>
      </c>
      <c r="AL42" s="354">
        <v>19.345013609999999</v>
      </c>
      <c r="AM42" s="354">
        <f t="shared" si="38"/>
        <v>0</v>
      </c>
      <c r="AN42" s="354">
        <v>0</v>
      </c>
      <c r="AO42" s="354">
        <f t="shared" si="38"/>
        <v>0</v>
      </c>
      <c r="AP42" s="354">
        <v>25.475366570000002</v>
      </c>
      <c r="AQ42" s="354">
        <f t="shared" si="38"/>
        <v>0</v>
      </c>
      <c r="AR42" s="354">
        <v>0.34342976000000003</v>
      </c>
      <c r="AS42" s="354">
        <f t="shared" si="38"/>
        <v>0</v>
      </c>
      <c r="AW42" s="365"/>
      <c r="AY42" s="365"/>
      <c r="BA42" s="365"/>
      <c r="BC42" s="365"/>
      <c r="BD42" s="145"/>
      <c r="BE42" s="145"/>
      <c r="BF42" s="145"/>
      <c r="BG42" s="145"/>
      <c r="BH42" s="145"/>
      <c r="BI42" s="145"/>
      <c r="BJ42" s="145"/>
      <c r="BK42" s="145"/>
    </row>
    <row r="43" spans="1:63" ht="13.5" thickBot="1">
      <c r="B43" s="354"/>
      <c r="D43" s="419"/>
      <c r="F43" s="419"/>
      <c r="G43" s="365"/>
      <c r="H43" s="419"/>
      <c r="I43" s="365"/>
      <c r="J43" s="419"/>
      <c r="K43" s="365"/>
      <c r="L43" s="419"/>
      <c r="M43" s="365"/>
      <c r="N43" s="419"/>
      <c r="O43" s="365"/>
      <c r="P43" s="419"/>
      <c r="Q43" s="365"/>
      <c r="R43" s="419"/>
      <c r="S43" s="365"/>
      <c r="T43" s="419"/>
      <c r="V43" s="419"/>
      <c r="W43" s="365"/>
      <c r="X43" s="419"/>
      <c r="Y43" s="365"/>
      <c r="Z43" s="419"/>
      <c r="AA43" s="335"/>
      <c r="AB43" s="419"/>
      <c r="AC43" s="335"/>
      <c r="AD43" s="419"/>
      <c r="AE43" s="365"/>
      <c r="AF43" s="419"/>
      <c r="AG43" s="365"/>
      <c r="AH43" s="419"/>
      <c r="AJ43" s="419"/>
      <c r="AK43" s="335"/>
      <c r="AL43" s="419"/>
      <c r="AM43" s="365"/>
      <c r="AN43" s="419"/>
      <c r="AP43" s="419"/>
      <c r="AR43" s="419"/>
      <c r="AW43" s="365"/>
      <c r="AY43" s="365"/>
      <c r="BA43" s="365"/>
      <c r="BC43" s="365"/>
      <c r="BD43" s="145"/>
      <c r="BE43" s="145"/>
      <c r="BF43" s="145"/>
      <c r="BG43" s="145"/>
      <c r="BH43" s="145"/>
      <c r="BI43" s="145"/>
      <c r="BJ43" s="145"/>
      <c r="BK43" s="145"/>
    </row>
    <row r="44" spans="1:63">
      <c r="A44" s="1340" t="s">
        <v>182</v>
      </c>
      <c r="B44" s="335">
        <f>D44+F44+H44+J44+L44+N44+P44+R44+V44+X44+Z44+AB44+AD44+AF44+AH44+AJ44+T44+AL44+AN44+AP44+AR44</f>
        <v>34141</v>
      </c>
      <c r="C44" s="384"/>
      <c r="D44" s="421">
        <v>0</v>
      </c>
      <c r="E44" s="384"/>
      <c r="F44" s="421">
        <v>6223</v>
      </c>
      <c r="G44" s="384"/>
      <c r="H44" s="421">
        <v>12</v>
      </c>
      <c r="I44" s="384"/>
      <c r="J44" s="421">
        <v>39</v>
      </c>
      <c r="K44" s="384"/>
      <c r="L44" s="421">
        <v>59</v>
      </c>
      <c r="M44" s="384"/>
      <c r="N44" s="421">
        <v>62</v>
      </c>
      <c r="O44" s="384"/>
      <c r="P44" s="421">
        <v>599</v>
      </c>
      <c r="Q44" s="384"/>
      <c r="R44" s="421">
        <v>1022</v>
      </c>
      <c r="S44" s="384"/>
      <c r="T44" s="421">
        <v>0</v>
      </c>
      <c r="U44" s="384"/>
      <c r="V44" s="421">
        <v>263</v>
      </c>
      <c r="W44" s="384"/>
      <c r="X44" s="421">
        <v>1</v>
      </c>
      <c r="Y44" s="384"/>
      <c r="Z44" s="421">
        <v>0</v>
      </c>
      <c r="AA44" s="384"/>
      <c r="AB44" s="421">
        <v>1</v>
      </c>
      <c r="AC44" s="384"/>
      <c r="AD44" s="421">
        <v>1165</v>
      </c>
      <c r="AE44" s="384"/>
      <c r="AF44" s="421">
        <v>544</v>
      </c>
      <c r="AG44" s="384"/>
      <c r="AH44" s="421">
        <v>621</v>
      </c>
      <c r="AI44" s="384"/>
      <c r="AJ44" s="421">
        <v>0</v>
      </c>
      <c r="AK44" s="384"/>
      <c r="AL44" s="421">
        <v>2098</v>
      </c>
      <c r="AM44" s="384"/>
      <c r="AN44" s="421">
        <v>21025</v>
      </c>
      <c r="AO44" s="384"/>
      <c r="AP44" s="421">
        <v>339</v>
      </c>
      <c r="AQ44" s="384"/>
      <c r="AR44" s="421">
        <v>68</v>
      </c>
      <c r="AS44" s="384"/>
      <c r="AW44" s="365"/>
      <c r="AY44" s="365"/>
      <c r="BA44" s="365"/>
      <c r="BC44" s="365"/>
    </row>
    <row r="45" spans="1:63" ht="13.5" thickBot="1">
      <c r="A45" s="1341" t="s">
        <v>183</v>
      </c>
      <c r="B45" s="412">
        <f>B10/B44*1000000</f>
        <v>431498.00287262577</v>
      </c>
      <c r="C45" s="385"/>
      <c r="D45" s="422" t="e">
        <f>D10/D44*1000000</f>
        <v>#DIV/0!</v>
      </c>
      <c r="E45" s="385"/>
      <c r="F45" s="422">
        <f>F10/F44*1000000</f>
        <v>567877.22963201022</v>
      </c>
      <c r="G45" s="385"/>
      <c r="H45" s="422">
        <f>H10/H44*1000000</f>
        <v>8204755.416666666</v>
      </c>
      <c r="I45" s="385"/>
      <c r="J45" s="422">
        <f>J10/J44*1000000</f>
        <v>12074358.974358974</v>
      </c>
      <c r="K45" s="385"/>
      <c r="L45" s="422">
        <f>L10/L44*1000000</f>
        <v>33101261.486005414</v>
      </c>
      <c r="M45" s="385"/>
      <c r="N45" s="422">
        <f>N10/N44*1000000</f>
        <v>16257.419354838708</v>
      </c>
      <c r="O45" s="385"/>
      <c r="P45" s="422">
        <f>P10/P44*1000000</f>
        <v>491652.75459098496</v>
      </c>
      <c r="Q45" s="385"/>
      <c r="R45" s="422">
        <f>R10/R44*1000000</f>
        <v>2984344.4227005872</v>
      </c>
      <c r="S45" s="385"/>
      <c r="T45" s="422" t="e">
        <f>T10/T44*1000000</f>
        <v>#DIV/0!</v>
      </c>
      <c r="U45" s="385"/>
      <c r="V45" s="422">
        <f>V10/V44*1000000</f>
        <v>668821.29277566541</v>
      </c>
      <c r="W45" s="385"/>
      <c r="X45" s="422">
        <f>X10/X44*1000000</f>
        <v>1100000</v>
      </c>
      <c r="Y45" s="385"/>
      <c r="Z45" s="422" t="e">
        <f>Z10/Z44*1000000</f>
        <v>#DIV/0!</v>
      </c>
      <c r="AA45" s="385"/>
      <c r="AB45" s="422">
        <f>AB10/AB44*1000000</f>
        <v>537000</v>
      </c>
      <c r="AC45" s="385"/>
      <c r="AD45" s="422">
        <f>AD10/AD44*1000000</f>
        <v>152274.67811158797</v>
      </c>
      <c r="AE45" s="385"/>
      <c r="AF45" s="422">
        <f>AF10/AF44*1000000</f>
        <v>2674448.5294117648</v>
      </c>
      <c r="AG45" s="385"/>
      <c r="AH45" s="422">
        <f>AH10/AH44*1000000</f>
        <v>3134138.4863123992</v>
      </c>
      <c r="AI45" s="385"/>
      <c r="AJ45" s="422" t="e">
        <f>AJ10/AJ44*1000000</f>
        <v>#DIV/0!</v>
      </c>
      <c r="AK45" s="385"/>
      <c r="AL45" s="422">
        <f>AL10/AL44*1000000</f>
        <v>357642.57111534796</v>
      </c>
      <c r="AM45" s="385"/>
      <c r="AN45" s="422">
        <f>AN10/AN44*1000000</f>
        <v>27806.720868014268</v>
      </c>
      <c r="AO45" s="385"/>
      <c r="AP45" s="422">
        <f>AP10/AP44*1000000</f>
        <v>658145.84941002936</v>
      </c>
      <c r="AQ45" s="385"/>
      <c r="AR45" s="422">
        <f>AR10/AR44*1000000</f>
        <v>59044.117647058818</v>
      </c>
      <c r="AS45" s="385"/>
      <c r="AW45" s="365"/>
      <c r="AY45" s="365"/>
      <c r="BA45" s="365"/>
      <c r="BC45" s="365"/>
    </row>
    <row r="46" spans="1:63">
      <c r="X46" s="335"/>
      <c r="Y46" s="335"/>
      <c r="Z46" s="335"/>
      <c r="AA46" s="335"/>
      <c r="AB46" s="335"/>
      <c r="AC46" s="335"/>
      <c r="AD46" s="335"/>
      <c r="AE46" s="335"/>
      <c r="AF46" s="335"/>
      <c r="AG46" s="335"/>
      <c r="AI46" s="335"/>
      <c r="AJ46" s="335"/>
      <c r="AK46" s="335"/>
      <c r="AL46" s="335"/>
      <c r="AM46" s="335"/>
      <c r="AN46" s="335"/>
      <c r="AO46" s="335"/>
      <c r="AP46" s="335"/>
      <c r="AQ46" s="335"/>
      <c r="AR46" s="335"/>
      <c r="AS46" s="335"/>
      <c r="AW46" s="365"/>
      <c r="AY46" s="365"/>
      <c r="BA46" s="365"/>
      <c r="BC46" s="365"/>
    </row>
    <row r="47" spans="1:63">
      <c r="A47" s="523" t="s">
        <v>185</v>
      </c>
      <c r="B47" s="437" t="s">
        <v>79</v>
      </c>
      <c r="C47" s="510"/>
      <c r="D47" s="1203" t="s">
        <v>1370</v>
      </c>
      <c r="E47" s="1188"/>
      <c r="F47" s="1314" t="s">
        <v>1380</v>
      </c>
      <c r="G47" s="510"/>
      <c r="H47" s="1222" t="s">
        <v>1035</v>
      </c>
      <c r="I47" s="510"/>
      <c r="J47" s="1201" t="s">
        <v>601</v>
      </c>
      <c r="K47" s="510"/>
      <c r="L47" s="1201" t="s">
        <v>1617</v>
      </c>
      <c r="M47" s="510"/>
      <c r="N47" s="1201" t="s">
        <v>1618</v>
      </c>
      <c r="O47" s="510"/>
      <c r="P47" s="1423" t="s">
        <v>598</v>
      </c>
      <c r="Q47" s="510"/>
      <c r="R47" s="1492" t="s">
        <v>491</v>
      </c>
      <c r="S47" s="510"/>
      <c r="T47" s="1213" t="s">
        <v>1630</v>
      </c>
      <c r="U47" s="1188"/>
      <c r="V47" s="438" t="s">
        <v>495</v>
      </c>
      <c r="W47" s="1189"/>
      <c r="X47" s="1201" t="s">
        <v>1619</v>
      </c>
      <c r="Y47" s="1189"/>
      <c r="Z47" s="495" t="s">
        <v>1000</v>
      </c>
      <c r="AA47" s="1188"/>
      <c r="AB47" s="495" t="s">
        <v>1000</v>
      </c>
      <c r="AC47" s="1188"/>
      <c r="AD47" s="974" t="s">
        <v>522</v>
      </c>
      <c r="AE47" s="1189"/>
      <c r="AF47" s="438" t="s">
        <v>1620</v>
      </c>
      <c r="AG47" s="1189"/>
      <c r="AH47" s="438" t="s">
        <v>515</v>
      </c>
      <c r="AI47" s="1189"/>
      <c r="AJ47" s="1213" t="s">
        <v>1621</v>
      </c>
      <c r="AK47" s="502"/>
      <c r="AL47" s="438" t="s">
        <v>518</v>
      </c>
      <c r="AM47" s="1189"/>
      <c r="AN47" s="438" t="s">
        <v>518</v>
      </c>
      <c r="AO47" s="1189"/>
      <c r="AP47" s="438" t="s">
        <v>518</v>
      </c>
      <c r="AQ47" s="1189"/>
      <c r="AR47" s="438" t="s">
        <v>518</v>
      </c>
      <c r="AS47" s="1189"/>
      <c r="AW47" s="365"/>
      <c r="AY47" s="365"/>
      <c r="BA47" s="365"/>
      <c r="BC47" s="365"/>
    </row>
    <row r="48" spans="1:63">
      <c r="A48" s="509"/>
      <c r="B48" s="481"/>
      <c r="C48" s="513"/>
      <c r="D48" s="1204" t="s">
        <v>848</v>
      </c>
      <c r="E48" s="1190"/>
      <c r="F48" s="1315" t="s">
        <v>1622</v>
      </c>
      <c r="G48" s="513"/>
      <c r="H48" s="1223" t="s">
        <v>1579</v>
      </c>
      <c r="I48" s="513"/>
      <c r="J48" s="1202" t="s">
        <v>1623</v>
      </c>
      <c r="K48" s="513"/>
      <c r="L48" s="1202" t="s">
        <v>504</v>
      </c>
      <c r="M48" s="513"/>
      <c r="N48" s="1202" t="s">
        <v>1624</v>
      </c>
      <c r="O48" s="513"/>
      <c r="P48" s="1424" t="s">
        <v>1577</v>
      </c>
      <c r="Q48" s="513"/>
      <c r="R48" s="1493" t="s">
        <v>1625</v>
      </c>
      <c r="S48" s="513"/>
      <c r="T48" s="1214" t="s">
        <v>1631</v>
      </c>
      <c r="U48" s="1190"/>
      <c r="V48" s="381" t="s">
        <v>1626</v>
      </c>
      <c r="W48" s="1191"/>
      <c r="X48" s="1202" t="s">
        <v>1320</v>
      </c>
      <c r="Y48" s="1191"/>
      <c r="Z48" s="1126" t="s">
        <v>970</v>
      </c>
      <c r="AA48" s="1190"/>
      <c r="AB48" s="1126" t="s">
        <v>970</v>
      </c>
      <c r="AC48" s="1190"/>
      <c r="AD48" s="977" t="s">
        <v>1627</v>
      </c>
      <c r="AE48" s="1191"/>
      <c r="AF48" s="381" t="s">
        <v>1632</v>
      </c>
      <c r="AG48" s="1191"/>
      <c r="AH48" s="381" t="s">
        <v>1625</v>
      </c>
      <c r="AI48" s="1191"/>
      <c r="AJ48" s="1214" t="s">
        <v>1151</v>
      </c>
      <c r="AK48" s="504"/>
      <c r="AL48" s="381" t="s">
        <v>1604</v>
      </c>
      <c r="AM48" s="1191"/>
      <c r="AN48" s="381" t="s">
        <v>1584</v>
      </c>
      <c r="AO48" s="1191"/>
      <c r="AP48" s="381" t="s">
        <v>1625</v>
      </c>
      <c r="AQ48" s="1191"/>
      <c r="AR48" s="381" t="s">
        <v>1629</v>
      </c>
      <c r="AS48" s="1191"/>
      <c r="AW48" s="365"/>
      <c r="AY48" s="365"/>
      <c r="BA48" s="365"/>
      <c r="BC48" s="365"/>
    </row>
    <row r="49" spans="1:55">
      <c r="A49" s="337"/>
      <c r="B49" s="343" t="s">
        <v>117</v>
      </c>
      <c r="C49" s="344" t="s">
        <v>21</v>
      </c>
      <c r="D49" s="345" t="s">
        <v>117</v>
      </c>
      <c r="E49" s="344" t="s">
        <v>21</v>
      </c>
      <c r="F49" s="345" t="s">
        <v>117</v>
      </c>
      <c r="G49" s="344" t="s">
        <v>21</v>
      </c>
      <c r="H49" s="345" t="s">
        <v>117</v>
      </c>
      <c r="I49" s="344" t="s">
        <v>21</v>
      </c>
      <c r="J49" s="345" t="s">
        <v>117</v>
      </c>
      <c r="K49" s="344" t="s">
        <v>21</v>
      </c>
      <c r="L49" s="345" t="s">
        <v>117</v>
      </c>
      <c r="M49" s="344" t="s">
        <v>21</v>
      </c>
      <c r="N49" s="345" t="s">
        <v>117</v>
      </c>
      <c r="O49" s="344" t="s">
        <v>21</v>
      </c>
      <c r="P49" s="345" t="s">
        <v>117</v>
      </c>
      <c r="Q49" s="344" t="s">
        <v>21</v>
      </c>
      <c r="R49" s="345" t="s">
        <v>117</v>
      </c>
      <c r="S49" s="344" t="s">
        <v>21</v>
      </c>
      <c r="T49" s="345" t="s">
        <v>117</v>
      </c>
      <c r="U49" s="344" t="s">
        <v>21</v>
      </c>
      <c r="V49" s="345" t="s">
        <v>117</v>
      </c>
      <c r="W49" s="344" t="s">
        <v>21</v>
      </c>
      <c r="X49" s="345" t="s">
        <v>117</v>
      </c>
      <c r="Y49" s="344" t="s">
        <v>21</v>
      </c>
      <c r="Z49" s="345" t="s">
        <v>117</v>
      </c>
      <c r="AA49" s="344" t="s">
        <v>21</v>
      </c>
      <c r="AB49" s="345" t="s">
        <v>117</v>
      </c>
      <c r="AC49" s="344" t="s">
        <v>21</v>
      </c>
      <c r="AD49" s="345" t="s">
        <v>117</v>
      </c>
      <c r="AE49" s="344" t="s">
        <v>21</v>
      </c>
      <c r="AF49" s="345" t="s">
        <v>117</v>
      </c>
      <c r="AG49" s="344" t="s">
        <v>21</v>
      </c>
      <c r="AH49" s="345" t="s">
        <v>117</v>
      </c>
      <c r="AI49" s="344" t="s">
        <v>21</v>
      </c>
      <c r="AJ49" s="345" t="s">
        <v>117</v>
      </c>
      <c r="AK49" s="344" t="s">
        <v>21</v>
      </c>
      <c r="AL49" s="345" t="s">
        <v>117</v>
      </c>
      <c r="AM49" s="344" t="s">
        <v>21</v>
      </c>
      <c r="AN49" s="345" t="s">
        <v>117</v>
      </c>
      <c r="AO49" s="344" t="s">
        <v>21</v>
      </c>
      <c r="AP49" s="345" t="s">
        <v>117</v>
      </c>
      <c r="AQ49" s="344" t="s">
        <v>21</v>
      </c>
      <c r="AR49" s="345" t="s">
        <v>117</v>
      </c>
      <c r="AS49" s="344" t="s">
        <v>21</v>
      </c>
      <c r="AW49" s="365"/>
      <c r="AY49" s="365"/>
      <c r="BA49" s="365"/>
      <c r="BC49" s="365"/>
    </row>
    <row r="50" spans="1:55">
      <c r="A50" s="346" t="s">
        <v>187</v>
      </c>
      <c r="B50" s="335">
        <f t="shared" ref="B50:B57" si="39">D50+F50+H50+J50+L50+N50+P50+R50+V50+X50+Z50+AB50+AD50+AF50+AH50+AJ50+T50+AL50+AN50+AP50+AR50</f>
        <v>198.73553641571382</v>
      </c>
      <c r="C50" s="364">
        <f t="shared" ref="C50:C57" si="40">B50/$B$58*100</f>
        <v>1.4191641988536987</v>
      </c>
      <c r="E50" s="364"/>
      <c r="F50" s="335">
        <v>0</v>
      </c>
      <c r="G50" s="364">
        <f>F50/$F$58*100</f>
        <v>0</v>
      </c>
      <c r="H50" s="335">
        <v>0</v>
      </c>
      <c r="I50" s="364">
        <f t="shared" ref="I50:I57" si="41">H50/$L$58*100</f>
        <v>0</v>
      </c>
      <c r="J50" s="335">
        <v>0</v>
      </c>
      <c r="K50" s="364">
        <f t="shared" ref="K50:K57" si="42">J50/$L$58*100</f>
        <v>0</v>
      </c>
      <c r="L50" s="335">
        <v>26.953782895713832</v>
      </c>
      <c r="M50" s="364">
        <f t="shared" ref="M50:O57" si="43">L50/$L$58*100</f>
        <v>1.3829521348597476</v>
      </c>
      <c r="N50" s="335">
        <v>1</v>
      </c>
      <c r="O50" s="364">
        <f t="shared" si="43"/>
        <v>5.1308276103969937E-2</v>
      </c>
      <c r="P50" s="335">
        <v>0</v>
      </c>
      <c r="Q50" s="364">
        <f t="shared" ref="Q50:Q57" si="44">P50/$P$58*100</f>
        <v>0</v>
      </c>
      <c r="R50" s="335">
        <v>0</v>
      </c>
      <c r="S50" s="364">
        <f>R50/$R$58*100</f>
        <v>0</v>
      </c>
      <c r="U50" s="364"/>
      <c r="V50" s="335">
        <v>4.8</v>
      </c>
      <c r="W50" s="364">
        <f t="shared" ref="W50:Y57" si="45">V50/$AD$58*100</f>
        <v>2.705749718151071</v>
      </c>
      <c r="X50" s="335">
        <v>1.1000000000000001</v>
      </c>
      <c r="Y50" s="364">
        <f t="shared" si="45"/>
        <v>0.62006764374295387</v>
      </c>
      <c r="Z50" s="335"/>
      <c r="AA50" s="364"/>
      <c r="AB50" s="335"/>
      <c r="AC50" s="364"/>
      <c r="AD50" s="335">
        <v>0</v>
      </c>
      <c r="AE50" s="364">
        <f t="shared" ref="AE50:AG57" si="46">AD50/$AD$58*100</f>
        <v>0</v>
      </c>
      <c r="AF50" s="335">
        <v>0</v>
      </c>
      <c r="AG50" s="364">
        <f t="shared" si="46"/>
        <v>0</v>
      </c>
      <c r="AH50" s="335">
        <v>0</v>
      </c>
      <c r="AI50" s="364">
        <f>AH50/$AH$58*100</f>
        <v>0</v>
      </c>
      <c r="AJ50" s="335"/>
      <c r="AK50" s="364"/>
      <c r="AL50" s="335">
        <v>21.60217677</v>
      </c>
      <c r="AM50" s="364">
        <f>AL50/$AL$58*100</f>
        <v>3.1092750390765183</v>
      </c>
      <c r="AN50" s="335">
        <v>118.3</v>
      </c>
      <c r="AO50" s="364">
        <f>AN50/$AN$58*100</f>
        <v>20.235875932242759</v>
      </c>
      <c r="AP50" s="1582">
        <v>24.624316</v>
      </c>
      <c r="AQ50" s="364">
        <f t="shared" ref="AQ50:AQ57" si="47">AP50/$AP$58*100</f>
        <v>16.80489385751272</v>
      </c>
      <c r="AR50" s="335">
        <v>0.35526075000000001</v>
      </c>
      <c r="AS50" s="364">
        <f>AR50/$AR$58*100</f>
        <v>8.8465981969567284</v>
      </c>
      <c r="AW50" s="365"/>
      <c r="AY50" s="365"/>
      <c r="BA50" s="365"/>
      <c r="BC50" s="365"/>
    </row>
    <row r="51" spans="1:55">
      <c r="A51" s="414" t="s">
        <v>189</v>
      </c>
      <c r="B51" s="335">
        <f t="shared" si="39"/>
        <v>5817.8165921758646</v>
      </c>
      <c r="C51" s="364">
        <f t="shared" si="40"/>
        <v>41.544844832593256</v>
      </c>
      <c r="E51" s="364"/>
      <c r="F51" s="335">
        <v>1182.8</v>
      </c>
      <c r="G51" s="364">
        <f t="shared" ref="G51:G57" si="48">F51/$F$58*100</f>
        <v>37.172758414783615</v>
      </c>
      <c r="H51" s="1039">
        <v>44.470064999999998</v>
      </c>
      <c r="I51" s="364">
        <f t="shared" si="41"/>
        <v>2.2816823733814897</v>
      </c>
      <c r="J51" s="335">
        <v>88.5</v>
      </c>
      <c r="K51" s="364">
        <f t="shared" si="42"/>
        <v>4.54078243520134</v>
      </c>
      <c r="L51" s="335">
        <v>453.57408431586322</v>
      </c>
      <c r="M51" s="364">
        <f t="shared" si="43"/>
        <v>23.272104351683652</v>
      </c>
      <c r="N51" s="335">
        <v>0</v>
      </c>
      <c r="O51" s="364">
        <f t="shared" si="43"/>
        <v>0</v>
      </c>
      <c r="P51" s="335">
        <v>225.1</v>
      </c>
      <c r="Q51" s="364">
        <f t="shared" si="44"/>
        <v>100</v>
      </c>
      <c r="R51" s="335">
        <v>3050</v>
      </c>
      <c r="S51" s="364">
        <f t="shared" ref="S51:S57" si="49">R51/$R$58*100</f>
        <v>100</v>
      </c>
      <c r="U51" s="364"/>
      <c r="V51" s="335">
        <v>69.099999999999994</v>
      </c>
      <c r="W51" s="364">
        <f t="shared" si="45"/>
        <v>38.951521984216456</v>
      </c>
      <c r="X51" s="335">
        <v>0</v>
      </c>
      <c r="Y51" s="364">
        <f t="shared" si="45"/>
        <v>0</v>
      </c>
      <c r="Z51" s="335"/>
      <c r="AA51" s="364"/>
      <c r="AB51" s="335"/>
      <c r="AC51" s="364"/>
      <c r="AD51" s="335">
        <v>143.6</v>
      </c>
      <c r="AE51" s="364">
        <f t="shared" si="46"/>
        <v>80.947012401352865</v>
      </c>
      <c r="AF51" s="458">
        <v>402.1</v>
      </c>
      <c r="AG51" s="364">
        <f t="shared" si="46"/>
        <v>226.66290868094703</v>
      </c>
      <c r="AH51" s="458">
        <v>0</v>
      </c>
      <c r="AI51" s="364">
        <f t="shared" ref="AI51:AI57" si="50">AH51/$AH$58*100</f>
        <v>0</v>
      </c>
      <c r="AJ51" s="335"/>
      <c r="AK51" s="364"/>
      <c r="AL51" s="335">
        <v>0</v>
      </c>
      <c r="AM51" s="364">
        <f t="shared" ref="AM51:AM57" si="51">AL51/$AL$58*100</f>
        <v>0</v>
      </c>
      <c r="AN51" s="335">
        <v>143.32136986</v>
      </c>
      <c r="AO51" s="364">
        <f t="shared" ref="AO51:AO57" si="52">AN51/$AN$58*100</f>
        <v>24.515921039104281</v>
      </c>
      <c r="AP51" s="335">
        <v>15.251073</v>
      </c>
      <c r="AQ51" s="364">
        <f t="shared" si="47"/>
        <v>10.408112979795177</v>
      </c>
      <c r="AR51" s="335">
        <v>0</v>
      </c>
      <c r="AS51" s="364">
        <f t="shared" ref="AS51:AS57" si="53">AR51/$AR$58*100</f>
        <v>0</v>
      </c>
      <c r="AW51" s="365"/>
      <c r="AY51" s="365"/>
      <c r="BA51" s="365"/>
      <c r="BC51" s="365"/>
    </row>
    <row r="52" spans="1:55">
      <c r="A52" s="414" t="s">
        <v>190</v>
      </c>
      <c r="B52" s="335">
        <f t="shared" si="39"/>
        <v>638.92383382175467</v>
      </c>
      <c r="C52" s="364">
        <f t="shared" si="40"/>
        <v>4.5625349502540669</v>
      </c>
      <c r="E52" s="364"/>
      <c r="F52" s="335">
        <v>0</v>
      </c>
      <c r="G52" s="364">
        <f t="shared" si="48"/>
        <v>0</v>
      </c>
      <c r="H52" s="1039">
        <v>0.10299999999999999</v>
      </c>
      <c r="I52" s="364">
        <f t="shared" si="41"/>
        <v>5.2847524387089036E-3</v>
      </c>
      <c r="J52" s="335">
        <v>2</v>
      </c>
      <c r="K52" s="364">
        <f t="shared" si="42"/>
        <v>0.10261655220793987</v>
      </c>
      <c r="L52" s="335">
        <v>331.09454656175461</v>
      </c>
      <c r="M52" s="364">
        <f t="shared" si="43"/>
        <v>16.987890411509234</v>
      </c>
      <c r="N52" s="335">
        <v>0</v>
      </c>
      <c r="O52" s="364">
        <f t="shared" si="43"/>
        <v>0</v>
      </c>
      <c r="P52" s="335">
        <v>0</v>
      </c>
      <c r="Q52" s="364">
        <f t="shared" si="44"/>
        <v>0</v>
      </c>
      <c r="R52" s="335">
        <v>0</v>
      </c>
      <c r="S52" s="364">
        <f t="shared" si="49"/>
        <v>0</v>
      </c>
      <c r="U52" s="364"/>
      <c r="V52" s="335">
        <v>5</v>
      </c>
      <c r="W52" s="364">
        <f t="shared" si="45"/>
        <v>2.818489289740699</v>
      </c>
      <c r="X52" s="335">
        <v>0</v>
      </c>
      <c r="Y52" s="364">
        <f t="shared" si="45"/>
        <v>0</v>
      </c>
      <c r="Z52" s="335"/>
      <c r="AA52" s="364"/>
      <c r="AB52" s="335"/>
      <c r="AC52" s="364"/>
      <c r="AD52" s="335">
        <v>31</v>
      </c>
      <c r="AE52" s="364">
        <f t="shared" si="46"/>
        <v>17.474633596392334</v>
      </c>
      <c r="AF52" s="335">
        <v>33.6</v>
      </c>
      <c r="AG52" s="364">
        <f t="shared" si="46"/>
        <v>18.940248027057496</v>
      </c>
      <c r="AH52" s="335">
        <v>0</v>
      </c>
      <c r="AI52" s="364">
        <f t="shared" si="50"/>
        <v>0</v>
      </c>
      <c r="AJ52" s="335"/>
      <c r="AK52" s="364"/>
      <c r="AL52" s="335">
        <v>0</v>
      </c>
      <c r="AM52" s="364">
        <f t="shared" si="51"/>
        <v>0</v>
      </c>
      <c r="AN52" s="335">
        <v>144.92294726</v>
      </c>
      <c r="AO52" s="364">
        <f t="shared" si="52"/>
        <v>24.789879801253768</v>
      </c>
      <c r="AP52" s="335">
        <v>91.203339999999997</v>
      </c>
      <c r="AQ52" s="364">
        <f t="shared" si="47"/>
        <v>62.241828286748927</v>
      </c>
      <c r="AR52" s="335">
        <v>0</v>
      </c>
      <c r="AS52" s="364">
        <f t="shared" si="53"/>
        <v>0</v>
      </c>
      <c r="AW52" s="365"/>
      <c r="AY52" s="365"/>
      <c r="BA52" s="365"/>
      <c r="BC52" s="365"/>
    </row>
    <row r="53" spans="1:55">
      <c r="A53" s="414" t="s">
        <v>191</v>
      </c>
      <c r="B53" s="335">
        <f t="shared" si="39"/>
        <v>1060.2321007345665</v>
      </c>
      <c r="C53" s="364">
        <f t="shared" si="40"/>
        <v>7.5710839992427976</v>
      </c>
      <c r="E53" s="364"/>
      <c r="F53" s="335">
        <v>165.1</v>
      </c>
      <c r="G53" s="364">
        <f t="shared" si="48"/>
        <v>5.1887237185329518</v>
      </c>
      <c r="H53" s="1039">
        <v>2.6829999999999998</v>
      </c>
      <c r="I53" s="364">
        <f t="shared" si="41"/>
        <v>0.13766010478695134</v>
      </c>
      <c r="J53" s="335">
        <v>14</v>
      </c>
      <c r="K53" s="364">
        <f t="shared" si="42"/>
        <v>0.71831586545557913</v>
      </c>
      <c r="L53" s="335">
        <v>398.71668288456658</v>
      </c>
      <c r="M53" s="364">
        <f t="shared" si="43"/>
        <v>20.457465652700364</v>
      </c>
      <c r="N53" s="335">
        <v>0</v>
      </c>
      <c r="O53" s="364">
        <f t="shared" si="43"/>
        <v>0</v>
      </c>
      <c r="P53" s="335">
        <v>0</v>
      </c>
      <c r="Q53" s="364">
        <f t="shared" si="44"/>
        <v>0</v>
      </c>
      <c r="R53" s="335">
        <v>0</v>
      </c>
      <c r="S53" s="364">
        <f t="shared" si="49"/>
        <v>0</v>
      </c>
      <c r="U53" s="364"/>
      <c r="V53" s="335">
        <v>0</v>
      </c>
      <c r="W53" s="364">
        <f t="shared" si="45"/>
        <v>0</v>
      </c>
      <c r="X53" s="335">
        <v>0</v>
      </c>
      <c r="Y53" s="364">
        <f t="shared" si="45"/>
        <v>0</v>
      </c>
      <c r="Z53" s="335"/>
      <c r="AA53" s="364"/>
      <c r="AB53" s="335"/>
      <c r="AC53" s="364"/>
      <c r="AD53" s="335">
        <v>2</v>
      </c>
      <c r="AE53" s="364">
        <f t="shared" si="46"/>
        <v>1.1273957158962795</v>
      </c>
      <c r="AF53" s="335">
        <v>158</v>
      </c>
      <c r="AG53" s="364">
        <f t="shared" si="46"/>
        <v>89.064261555806084</v>
      </c>
      <c r="AH53" s="335">
        <v>0</v>
      </c>
      <c r="AI53" s="364">
        <f t="shared" si="50"/>
        <v>0</v>
      </c>
      <c r="AJ53" s="335"/>
      <c r="AK53" s="364"/>
      <c r="AL53" s="335">
        <v>126.21955479</v>
      </c>
      <c r="AM53" s="364">
        <f t="shared" si="51"/>
        <v>18.167211357001499</v>
      </c>
      <c r="AN53" s="335">
        <v>178.06096706</v>
      </c>
      <c r="AO53" s="364">
        <f t="shared" si="52"/>
        <v>30.458323227399191</v>
      </c>
      <c r="AP53" s="335">
        <v>15.451896</v>
      </c>
      <c r="AQ53" s="364">
        <f t="shared" si="47"/>
        <v>10.545164875943168</v>
      </c>
      <c r="AR53" s="335">
        <v>0</v>
      </c>
      <c r="AS53" s="364">
        <f t="shared" si="53"/>
        <v>0</v>
      </c>
    </row>
    <row r="54" spans="1:55">
      <c r="A54" s="414" t="s">
        <v>192</v>
      </c>
      <c r="B54" s="335">
        <f t="shared" si="39"/>
        <v>1755.7475845195629</v>
      </c>
      <c r="C54" s="364">
        <f t="shared" si="40"/>
        <v>12.537738137390342</v>
      </c>
      <c r="E54" s="364"/>
      <c r="F54" s="335">
        <v>311</v>
      </c>
      <c r="G54" s="364">
        <f t="shared" si="48"/>
        <v>9.7740343819730349</v>
      </c>
      <c r="H54" s="1039">
        <v>10.917</v>
      </c>
      <c r="I54" s="364">
        <f t="shared" si="41"/>
        <v>0.56013245022703972</v>
      </c>
      <c r="J54" s="335">
        <v>109.7</v>
      </c>
      <c r="K54" s="364">
        <f t="shared" si="42"/>
        <v>5.6285178886055016</v>
      </c>
      <c r="L54" s="335">
        <v>738.66421417956303</v>
      </c>
      <c r="M54" s="364">
        <f t="shared" si="43"/>
        <v>37.899587449247008</v>
      </c>
      <c r="N54" s="335">
        <v>0</v>
      </c>
      <c r="O54" s="364">
        <f t="shared" si="43"/>
        <v>0</v>
      </c>
      <c r="P54" s="335">
        <v>0</v>
      </c>
      <c r="Q54" s="364">
        <f t="shared" si="44"/>
        <v>0</v>
      </c>
      <c r="R54" s="335">
        <v>0</v>
      </c>
      <c r="S54" s="364">
        <f t="shared" si="49"/>
        <v>0</v>
      </c>
      <c r="U54" s="364"/>
      <c r="V54" s="335">
        <v>68.900000000000006</v>
      </c>
      <c r="W54" s="364">
        <f t="shared" si="45"/>
        <v>38.838782412626834</v>
      </c>
      <c r="X54" s="335">
        <v>0</v>
      </c>
      <c r="Y54" s="364">
        <f t="shared" si="45"/>
        <v>0</v>
      </c>
      <c r="Z54" s="335"/>
      <c r="AA54" s="364"/>
      <c r="AB54" s="335"/>
      <c r="AC54" s="364"/>
      <c r="AD54" s="335">
        <v>0.8</v>
      </c>
      <c r="AE54" s="364">
        <f t="shared" si="46"/>
        <v>0.45095828635851182</v>
      </c>
      <c r="AF54" s="335">
        <v>273</v>
      </c>
      <c r="AG54" s="364">
        <f t="shared" si="46"/>
        <v>153.88951521984217</v>
      </c>
      <c r="AH54" s="335">
        <v>0</v>
      </c>
      <c r="AI54" s="364">
        <f t="shared" si="50"/>
        <v>0</v>
      </c>
      <c r="AJ54" s="335"/>
      <c r="AK54" s="364"/>
      <c r="AL54" s="335">
        <v>242.11469657000001</v>
      </c>
      <c r="AM54" s="364">
        <f t="shared" si="51"/>
        <v>34.848394708265602</v>
      </c>
      <c r="AN54" s="335">
        <v>0</v>
      </c>
      <c r="AO54" s="364">
        <f t="shared" si="52"/>
        <v>0</v>
      </c>
      <c r="AP54" s="335">
        <v>0</v>
      </c>
      <c r="AQ54" s="364">
        <f t="shared" si="47"/>
        <v>0</v>
      </c>
      <c r="AR54" s="335">
        <v>0.65167377000000004</v>
      </c>
      <c r="AS54" s="364">
        <f t="shared" si="53"/>
        <v>16.227787614269221</v>
      </c>
    </row>
    <row r="55" spans="1:55">
      <c r="A55" s="414" t="s">
        <v>193</v>
      </c>
      <c r="B55" s="335">
        <f t="shared" si="39"/>
        <v>1191.29926228</v>
      </c>
      <c r="C55" s="364">
        <f t="shared" si="40"/>
        <v>8.5070304669221741</v>
      </c>
      <c r="E55" s="364"/>
      <c r="F55" s="335">
        <v>414.3</v>
      </c>
      <c r="G55" s="364">
        <f t="shared" si="48"/>
        <v>13.020522329425816</v>
      </c>
      <c r="H55" s="1039">
        <v>22.876000000000001</v>
      </c>
      <c r="I55" s="364">
        <f t="shared" si="41"/>
        <v>1.1737281241544164</v>
      </c>
      <c r="J55" s="335">
        <v>79.599999999999994</v>
      </c>
      <c r="K55" s="364">
        <f t="shared" si="42"/>
        <v>4.0841387778760065</v>
      </c>
      <c r="L55" s="335">
        <v>0</v>
      </c>
      <c r="M55" s="364">
        <f t="shared" si="43"/>
        <v>0</v>
      </c>
      <c r="N55" s="335">
        <v>0</v>
      </c>
      <c r="O55" s="364">
        <f t="shared" si="43"/>
        <v>0</v>
      </c>
      <c r="P55" s="335">
        <v>0</v>
      </c>
      <c r="Q55" s="364">
        <f t="shared" si="44"/>
        <v>0</v>
      </c>
      <c r="R55" s="335">
        <v>0</v>
      </c>
      <c r="S55" s="364">
        <f t="shared" si="49"/>
        <v>0</v>
      </c>
      <c r="U55" s="364"/>
      <c r="V55" s="335">
        <v>20.7</v>
      </c>
      <c r="W55" s="364">
        <f t="shared" si="45"/>
        <v>11.668545659526492</v>
      </c>
      <c r="X55" s="335">
        <v>0</v>
      </c>
      <c r="Y55" s="364">
        <f t="shared" si="45"/>
        <v>0</v>
      </c>
      <c r="Z55" s="335"/>
      <c r="AA55" s="364"/>
      <c r="AB55" s="335"/>
      <c r="AC55" s="364"/>
      <c r="AD55" s="335">
        <v>0</v>
      </c>
      <c r="AE55" s="364">
        <f t="shared" si="46"/>
        <v>0</v>
      </c>
      <c r="AF55" s="335">
        <v>370.4</v>
      </c>
      <c r="AG55" s="364">
        <f t="shared" si="46"/>
        <v>208.79368658399096</v>
      </c>
      <c r="AH55" s="335">
        <v>0</v>
      </c>
      <c r="AI55" s="364">
        <f t="shared" si="50"/>
        <v>0</v>
      </c>
      <c r="AJ55" s="335"/>
      <c r="AK55" s="364"/>
      <c r="AL55" s="335">
        <v>282.37337886</v>
      </c>
      <c r="AM55" s="364">
        <f t="shared" si="51"/>
        <v>40.642964268692772</v>
      </c>
      <c r="AN55" s="335">
        <v>0</v>
      </c>
      <c r="AO55" s="364">
        <f t="shared" si="52"/>
        <v>0</v>
      </c>
      <c r="AP55" s="335">
        <v>0</v>
      </c>
      <c r="AQ55" s="364">
        <f t="shared" si="47"/>
        <v>0</v>
      </c>
      <c r="AR55" s="335">
        <v>1.04988342</v>
      </c>
      <c r="AS55" s="364">
        <f t="shared" si="53"/>
        <v>26.143886625209127</v>
      </c>
    </row>
    <row r="56" spans="1:55">
      <c r="A56" s="414" t="s">
        <v>194</v>
      </c>
      <c r="B56" s="335">
        <f t="shared" si="39"/>
        <v>1314.0058734400002</v>
      </c>
      <c r="C56" s="364">
        <f t="shared" si="40"/>
        <v>9.3832745079308602</v>
      </c>
      <c r="E56" s="364"/>
      <c r="F56" s="335">
        <v>1073.4000000000001</v>
      </c>
      <c r="G56" s="364">
        <f t="shared" si="48"/>
        <v>33.734561111285707</v>
      </c>
      <c r="H56" s="1039">
        <v>8.1910000000000007</v>
      </c>
      <c r="I56" s="364">
        <f t="shared" si="41"/>
        <v>0.4202660895676178</v>
      </c>
      <c r="J56" s="335">
        <v>99.8</v>
      </c>
      <c r="K56" s="364">
        <f t="shared" si="42"/>
        <v>5.1205659551761995</v>
      </c>
      <c r="L56" s="335">
        <v>0</v>
      </c>
      <c r="M56" s="364">
        <f t="shared" si="43"/>
        <v>0</v>
      </c>
      <c r="N56" s="335">
        <v>0</v>
      </c>
      <c r="O56" s="364">
        <f t="shared" si="43"/>
        <v>0</v>
      </c>
      <c r="P56" s="335">
        <v>0</v>
      </c>
      <c r="Q56" s="364">
        <f t="shared" si="44"/>
        <v>0</v>
      </c>
      <c r="R56" s="335">
        <v>0</v>
      </c>
      <c r="S56" s="364">
        <f t="shared" si="49"/>
        <v>0</v>
      </c>
      <c r="U56" s="364"/>
      <c r="V56" s="335">
        <v>1.5</v>
      </c>
      <c r="W56" s="364">
        <f t="shared" si="45"/>
        <v>0.84554678692220964</v>
      </c>
      <c r="X56" s="335">
        <v>0</v>
      </c>
      <c r="Y56" s="364">
        <f t="shared" si="45"/>
        <v>0</v>
      </c>
      <c r="Z56" s="335"/>
      <c r="AA56" s="364"/>
      <c r="AB56" s="335"/>
      <c r="AC56" s="364"/>
      <c r="AD56" s="335">
        <v>0</v>
      </c>
      <c r="AE56" s="364">
        <f t="shared" si="46"/>
        <v>0</v>
      </c>
      <c r="AF56" s="335">
        <v>106.7</v>
      </c>
      <c r="AG56" s="364">
        <f t="shared" si="46"/>
        <v>60.146561443066517</v>
      </c>
      <c r="AH56" s="335">
        <v>0</v>
      </c>
      <c r="AI56" s="364">
        <f t="shared" si="50"/>
        <v>0</v>
      </c>
      <c r="AJ56" s="335"/>
      <c r="AK56" s="364"/>
      <c r="AL56" s="335">
        <v>22.455902009999999</v>
      </c>
      <c r="AM56" s="364">
        <f t="shared" si="51"/>
        <v>3.2321546269636054</v>
      </c>
      <c r="AN56" s="335">
        <v>0</v>
      </c>
      <c r="AO56" s="364">
        <f t="shared" si="52"/>
        <v>0</v>
      </c>
      <c r="AP56" s="335">
        <v>0</v>
      </c>
      <c r="AQ56" s="364">
        <f t="shared" si="47"/>
        <v>0</v>
      </c>
      <c r="AR56" s="335">
        <v>1.9589714300000001</v>
      </c>
      <c r="AS56" s="364">
        <f t="shared" si="53"/>
        <v>48.781727563564921</v>
      </c>
      <c r="AU56" s="365"/>
      <c r="AW56" s="365"/>
    </row>
    <row r="57" spans="1:55" ht="13.5" thickBot="1">
      <c r="A57" s="414" t="s">
        <v>195</v>
      </c>
      <c r="B57" s="335">
        <f t="shared" si="39"/>
        <v>2026.942</v>
      </c>
      <c r="C57" s="364">
        <f t="shared" si="40"/>
        <v>14.474328906812797</v>
      </c>
      <c r="E57" s="364"/>
      <c r="F57" s="335">
        <v>35.299999999999997</v>
      </c>
      <c r="G57" s="364">
        <f t="shared" si="48"/>
        <v>1.1094000439988685</v>
      </c>
      <c r="H57" s="1039">
        <v>4.242</v>
      </c>
      <c r="I57" s="364">
        <f t="shared" si="41"/>
        <v>0.21764970723304045</v>
      </c>
      <c r="J57" s="335">
        <v>12.5</v>
      </c>
      <c r="K57" s="364">
        <f t="shared" si="42"/>
        <v>0.64135345129962418</v>
      </c>
      <c r="L57" s="335">
        <v>0</v>
      </c>
      <c r="M57" s="364">
        <f t="shared" si="43"/>
        <v>0</v>
      </c>
      <c r="N57" s="335">
        <v>0</v>
      </c>
      <c r="O57" s="364">
        <f t="shared" si="43"/>
        <v>0</v>
      </c>
      <c r="P57" s="335">
        <v>0</v>
      </c>
      <c r="Q57" s="364">
        <f t="shared" si="44"/>
        <v>0</v>
      </c>
      <c r="R57" s="335">
        <v>0</v>
      </c>
      <c r="S57" s="364">
        <f t="shared" si="49"/>
        <v>0</v>
      </c>
      <c r="U57" s="364"/>
      <c r="V57" s="335">
        <v>5.9</v>
      </c>
      <c r="W57" s="364">
        <f t="shared" si="45"/>
        <v>3.3258173618940248</v>
      </c>
      <c r="X57" s="335">
        <v>0</v>
      </c>
      <c r="Y57" s="364">
        <f t="shared" si="45"/>
        <v>0</v>
      </c>
      <c r="Z57" s="335"/>
      <c r="AA57" s="364"/>
      <c r="AB57" s="335"/>
      <c r="AC57" s="364"/>
      <c r="AD57" s="335">
        <v>0</v>
      </c>
      <c r="AE57" s="364">
        <f t="shared" si="46"/>
        <v>0</v>
      </c>
      <c r="AF57" s="335">
        <v>22.7</v>
      </c>
      <c r="AG57" s="364">
        <f t="shared" si="46"/>
        <v>12.795941375422773</v>
      </c>
      <c r="AH57" s="335">
        <v>1946.3</v>
      </c>
      <c r="AI57" s="364">
        <f t="shared" si="50"/>
        <v>100</v>
      </c>
      <c r="AJ57" s="335"/>
      <c r="AK57" s="364"/>
      <c r="AL57" s="335">
        <v>0</v>
      </c>
      <c r="AM57" s="364">
        <f t="shared" si="51"/>
        <v>0</v>
      </c>
      <c r="AN57" s="335">
        <v>0</v>
      </c>
      <c r="AO57" s="364">
        <f t="shared" si="52"/>
        <v>0</v>
      </c>
      <c r="AP57" s="335">
        <v>0</v>
      </c>
      <c r="AQ57" s="364">
        <f t="shared" si="47"/>
        <v>0</v>
      </c>
      <c r="AR57" s="335">
        <v>0</v>
      </c>
      <c r="AS57" s="364">
        <f t="shared" si="53"/>
        <v>0</v>
      </c>
      <c r="AU57" s="365"/>
      <c r="AW57" s="365"/>
    </row>
    <row r="58" spans="1:55" ht="13.5" thickBot="1">
      <c r="A58" s="360" t="s">
        <v>17</v>
      </c>
      <c r="B58" s="353">
        <f t="shared" ref="B58:K58" si="54">SUM(B50:B57)</f>
        <v>14003.702783387464</v>
      </c>
      <c r="C58" s="363">
        <f t="shared" si="54"/>
        <v>100</v>
      </c>
      <c r="D58" s="354">
        <f>SUM(D50:D57)</f>
        <v>0</v>
      </c>
      <c r="E58" s="363">
        <f>SUM(E50:E57)</f>
        <v>0</v>
      </c>
      <c r="F58" s="354">
        <f t="shared" si="54"/>
        <v>3181.9</v>
      </c>
      <c r="G58" s="363">
        <f t="shared" si="54"/>
        <v>100</v>
      </c>
      <c r="H58" s="354">
        <f>SUM(H50:H57)</f>
        <v>93.482065000000006</v>
      </c>
      <c r="I58" s="363">
        <f>SUM(I50:I57)</f>
        <v>4.7964036017892644</v>
      </c>
      <c r="J58" s="354">
        <f t="shared" si="54"/>
        <v>406.09999999999997</v>
      </c>
      <c r="K58" s="363">
        <f t="shared" si="54"/>
        <v>20.836290925822194</v>
      </c>
      <c r="L58" s="354">
        <f t="shared" ref="L58:AS58" si="55">SUM(L50:L57)</f>
        <v>1949.0033108374612</v>
      </c>
      <c r="M58" s="363">
        <f t="shared" si="55"/>
        <v>100</v>
      </c>
      <c r="N58" s="354">
        <f>SUM(N50:N57)</f>
        <v>1</v>
      </c>
      <c r="O58" s="363">
        <f>SUM(O50:O57)</f>
        <v>5.1308276103969937E-2</v>
      </c>
      <c r="P58" s="354">
        <f t="shared" si="55"/>
        <v>225.1</v>
      </c>
      <c r="Q58" s="363">
        <f t="shared" si="55"/>
        <v>100</v>
      </c>
      <c r="R58" s="354">
        <f t="shared" si="55"/>
        <v>3050</v>
      </c>
      <c r="S58" s="363">
        <f t="shared" si="55"/>
        <v>100</v>
      </c>
      <c r="T58" s="354">
        <f t="shared" si="55"/>
        <v>0</v>
      </c>
      <c r="U58" s="363">
        <f t="shared" si="55"/>
        <v>0</v>
      </c>
      <c r="V58" s="354">
        <f t="shared" si="55"/>
        <v>175.9</v>
      </c>
      <c r="W58" s="363">
        <f t="shared" si="55"/>
        <v>99.154453213077772</v>
      </c>
      <c r="X58" s="354">
        <f t="shared" si="55"/>
        <v>1.1000000000000001</v>
      </c>
      <c r="Y58" s="363">
        <f t="shared" si="55"/>
        <v>0.62006764374295387</v>
      </c>
      <c r="Z58" s="354">
        <f t="shared" si="55"/>
        <v>0</v>
      </c>
      <c r="AA58" s="363">
        <f t="shared" si="55"/>
        <v>0</v>
      </c>
      <c r="AB58" s="354">
        <f>SUM(AB50:AB57)</f>
        <v>0</v>
      </c>
      <c r="AC58" s="363">
        <f>SUM(AC50:AC57)</f>
        <v>0</v>
      </c>
      <c r="AD58" s="354">
        <f t="shared" si="55"/>
        <v>177.4</v>
      </c>
      <c r="AE58" s="363">
        <f t="shared" si="55"/>
        <v>100</v>
      </c>
      <c r="AF58" s="354">
        <f t="shared" si="55"/>
        <v>1366.5</v>
      </c>
      <c r="AG58" s="363">
        <f t="shared" si="55"/>
        <v>770.29312288613301</v>
      </c>
      <c r="AH58" s="354">
        <f t="shared" si="55"/>
        <v>1946.3</v>
      </c>
      <c r="AI58" s="363">
        <f t="shared" si="55"/>
        <v>100</v>
      </c>
      <c r="AJ58" s="354">
        <f t="shared" si="55"/>
        <v>0</v>
      </c>
      <c r="AK58" s="363">
        <f t="shared" si="55"/>
        <v>0</v>
      </c>
      <c r="AL58" s="354">
        <f t="shared" si="55"/>
        <v>694.76570900000002</v>
      </c>
      <c r="AM58" s="363">
        <f t="shared" si="55"/>
        <v>99.999999999999986</v>
      </c>
      <c r="AN58" s="354">
        <f t="shared" si="55"/>
        <v>584.60528418000001</v>
      </c>
      <c r="AO58" s="363">
        <f t="shared" si="55"/>
        <v>100</v>
      </c>
      <c r="AP58" s="354">
        <f t="shared" si="55"/>
        <v>146.53062500000001</v>
      </c>
      <c r="AQ58" s="363">
        <f t="shared" si="55"/>
        <v>100</v>
      </c>
      <c r="AR58" s="354">
        <f t="shared" si="55"/>
        <v>4.0157893700000002</v>
      </c>
      <c r="AS58" s="363">
        <f t="shared" si="55"/>
        <v>100</v>
      </c>
      <c r="AU58" s="365"/>
      <c r="AW58" s="365"/>
    </row>
    <row r="59" spans="1:55">
      <c r="A59" s="1251"/>
      <c r="B59" s="359"/>
      <c r="C59" s="1005"/>
      <c r="D59" s="1005"/>
      <c r="E59" s="1005"/>
      <c r="F59" s="1005"/>
      <c r="G59" s="1005"/>
      <c r="H59" s="1005"/>
      <c r="I59" s="1005"/>
      <c r="J59" s="1005"/>
      <c r="K59" s="1005"/>
      <c r="L59" s="1005"/>
      <c r="M59" s="1005"/>
      <c r="N59" s="1005"/>
      <c r="O59" s="1005"/>
      <c r="P59" s="1005"/>
      <c r="Q59" s="1005"/>
      <c r="R59" s="1005"/>
      <c r="S59" s="1005"/>
      <c r="T59" s="1005"/>
      <c r="U59" s="1005"/>
      <c r="V59" s="1005"/>
      <c r="W59" s="1005"/>
      <c r="X59" s="468"/>
      <c r="Y59" s="1005"/>
      <c r="Z59" s="1005"/>
      <c r="AA59" s="1005"/>
      <c r="AB59" s="1005"/>
      <c r="AC59" s="1005"/>
      <c r="AD59" s="1005"/>
      <c r="AE59" s="1005"/>
      <c r="AF59" s="1005"/>
      <c r="AG59" s="1005"/>
      <c r="AH59" s="468"/>
      <c r="AI59" s="1005"/>
      <c r="AJ59" s="580"/>
      <c r="AK59" s="580"/>
      <c r="AO59"/>
      <c r="AQ59"/>
      <c r="AU59" s="365"/>
    </row>
    <row r="60" spans="1:55">
      <c r="A60" s="515"/>
      <c r="B60" s="336"/>
      <c r="C60" s="996"/>
      <c r="D60" s="996"/>
      <c r="E60" s="996"/>
      <c r="F60" s="996"/>
      <c r="G60" s="996"/>
      <c r="H60" s="996"/>
      <c r="I60" s="996"/>
      <c r="J60" s="996"/>
      <c r="K60" s="996"/>
      <c r="L60" s="996"/>
      <c r="M60" s="996"/>
      <c r="N60" s="996"/>
      <c r="O60" s="996"/>
      <c r="P60" s="996"/>
      <c r="Q60" s="996"/>
      <c r="R60" s="996"/>
      <c r="S60" s="996"/>
      <c r="T60" s="996"/>
      <c r="U60" s="996"/>
      <c r="V60" s="996"/>
      <c r="W60" s="996"/>
      <c r="X60" s="418"/>
      <c r="Y60" s="996"/>
      <c r="Z60" s="996"/>
      <c r="AA60" s="996"/>
      <c r="AB60" s="996"/>
      <c r="AC60" s="996"/>
      <c r="AD60" s="996"/>
      <c r="AE60" s="996"/>
      <c r="AF60" s="996"/>
      <c r="AG60" s="996"/>
      <c r="AH60" s="418"/>
      <c r="AI60" s="996"/>
      <c r="AJ60" s="996"/>
      <c r="AK60" s="996"/>
      <c r="AO60"/>
      <c r="AQ60"/>
      <c r="AU60" s="365"/>
    </row>
    <row r="61" spans="1:55">
      <c r="A61" s="145"/>
      <c r="B61" s="336"/>
      <c r="C61" s="580"/>
      <c r="D61" s="580"/>
      <c r="E61" s="580"/>
      <c r="F61" t="s">
        <v>624</v>
      </c>
      <c r="G61" s="580"/>
      <c r="H61" s="580"/>
      <c r="I61" s="580"/>
      <c r="J61" s="580"/>
      <c r="K61" s="580"/>
      <c r="L61" s="580"/>
      <c r="M61" s="580"/>
      <c r="N61" s="580"/>
      <c r="O61" s="580"/>
      <c r="P61" s="580"/>
      <c r="Q61" s="580"/>
      <c r="R61" t="s">
        <v>624</v>
      </c>
      <c r="S61" s="580"/>
      <c r="T61" t="s">
        <v>624</v>
      </c>
      <c r="U61" s="580"/>
      <c r="V61" s="580" t="s">
        <v>624</v>
      </c>
      <c r="W61" s="580"/>
      <c r="X61" t="s">
        <v>624</v>
      </c>
      <c r="AH61" s="336"/>
      <c r="AI61" s="580"/>
      <c r="AL61" t="s">
        <v>624</v>
      </c>
      <c r="AM61" s="580"/>
      <c r="AN61" t="s">
        <v>624</v>
      </c>
      <c r="AO61"/>
      <c r="AP61" t="s">
        <v>624</v>
      </c>
      <c r="AQ61"/>
      <c r="AR61" t="s">
        <v>624</v>
      </c>
      <c r="AU61" s="365"/>
    </row>
    <row r="62" spans="1:55">
      <c r="A62" s="983"/>
      <c r="B62" s="336"/>
      <c r="C62" s="580"/>
      <c r="D62" s="580"/>
      <c r="E62" s="580"/>
      <c r="F62" s="336">
        <v>673.8</v>
      </c>
      <c r="G62" s="580"/>
      <c r="H62" s="580"/>
      <c r="I62" s="580"/>
      <c r="J62" s="580"/>
      <c r="K62" s="580"/>
      <c r="L62" s="580"/>
      <c r="M62" s="580"/>
      <c r="N62" s="580"/>
      <c r="O62" s="580"/>
      <c r="P62" s="580"/>
      <c r="Q62" s="580"/>
      <c r="R62" s="336">
        <v>0</v>
      </c>
      <c r="S62" s="580"/>
      <c r="T62" s="336">
        <v>39.6</v>
      </c>
      <c r="U62" s="580"/>
      <c r="V62" s="580">
        <v>54</v>
      </c>
      <c r="W62" s="580"/>
      <c r="X62">
        <v>0</v>
      </c>
      <c r="AH62" s="336"/>
      <c r="AL62" s="335">
        <v>5.97</v>
      </c>
      <c r="AM62" s="365"/>
      <c r="AN62">
        <v>53.4</v>
      </c>
      <c r="AO62"/>
      <c r="AP62">
        <v>0</v>
      </c>
      <c r="AQ62"/>
      <c r="AR62">
        <v>0</v>
      </c>
      <c r="AU62" s="365"/>
    </row>
    <row r="63" spans="1:55">
      <c r="A63" s="145"/>
      <c r="B63" s="336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580"/>
      <c r="O63" s="580"/>
      <c r="P63" s="580"/>
      <c r="Q63" s="580"/>
      <c r="R63" s="580"/>
      <c r="S63" s="580"/>
      <c r="T63" s="580"/>
      <c r="U63" s="580"/>
      <c r="V63" s="580"/>
      <c r="W63" s="580"/>
      <c r="AH63" s="336"/>
    </row>
  </sheetData>
  <sheetProtection password="DF9A" sheet="1" objects="1" scenarios="1"/>
  <phoneticPr fontId="0" type="noConversion"/>
  <pageMargins left="0.74803149606299213" right="0.15748031496062992" top="0.98425196850393704" bottom="0.98425196850393704" header="0.51181102362204722" footer="0.51181102362204722"/>
  <pageSetup paperSize="9" scale="37" orientation="landscape" horizontalDpi="300" verticalDpi="300" r:id="rId1"/>
  <headerFooter alignWithMargins="0">
    <oddHeader>&amp;CASSOCIATION OF COLLECTIVE INVESTMENTS
QUARTERLY REPORT</oddHeader>
    <oddFooter>&amp;RPage 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I125"/>
  <sheetViews>
    <sheetView workbookViewId="0" xr3:uid="{44EC4C88-C1EC-5F64-B102-0ADE347CA1A4}"/>
  </sheetViews>
  <sheetFormatPr defaultRowHeight="12.75"/>
  <cols>
    <col min="1" max="1" width="30.7109375" style="335" bestFit="1" customWidth="1"/>
    <col min="2" max="2" width="12.7109375" style="335" customWidth="1"/>
    <col min="3" max="3" width="4.7109375" style="335" customWidth="1"/>
    <col min="4" max="4" width="12.7109375" style="335" customWidth="1"/>
    <col min="5" max="5" width="4.85546875" style="365" customWidth="1"/>
    <col min="6" max="6" width="12.7109375" style="335" customWidth="1"/>
    <col min="7" max="7" width="4.85546875" style="365" customWidth="1"/>
    <col min="8" max="8" width="12.7109375" style="335" customWidth="1"/>
    <col min="9" max="9" width="4.7109375" style="335" customWidth="1"/>
    <col min="10" max="16384" width="9.140625" style="335"/>
  </cols>
  <sheetData>
    <row r="1" spans="1:9">
      <c r="A1" s="334" t="s">
        <v>1633</v>
      </c>
      <c r="H1" s="335" t="str">
        <f>Summary!V1</f>
        <v>QUARTER ENDED 31 DECEMBER 2005</v>
      </c>
    </row>
    <row r="2" spans="1:9">
      <c r="A2" s="336"/>
    </row>
    <row r="3" spans="1:9">
      <c r="A3" s="337" t="s">
        <v>201</v>
      </c>
      <c r="B3" s="376" t="s">
        <v>79</v>
      </c>
      <c r="C3" s="338"/>
      <c r="D3" s="970" t="s">
        <v>522</v>
      </c>
      <c r="E3" s="973"/>
      <c r="F3" s="970" t="s">
        <v>518</v>
      </c>
      <c r="G3" s="366"/>
      <c r="H3" s="1236" t="s">
        <v>1141</v>
      </c>
      <c r="I3" s="973"/>
    </row>
    <row r="4" spans="1:9">
      <c r="A4" s="337"/>
      <c r="B4" s="340"/>
      <c r="C4" s="341"/>
      <c r="D4" s="975" t="s">
        <v>1634</v>
      </c>
      <c r="E4" s="978"/>
      <c r="F4" s="975" t="s">
        <v>1635</v>
      </c>
      <c r="G4" s="367"/>
      <c r="H4" s="1237" t="s">
        <v>1149</v>
      </c>
      <c r="I4" s="978"/>
    </row>
    <row r="5" spans="1:9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</row>
    <row r="6" spans="1:9">
      <c r="A6" s="346" t="s">
        <v>118</v>
      </c>
      <c r="C6" s="347"/>
      <c r="E6" s="364"/>
      <c r="G6" s="364"/>
      <c r="I6" s="364"/>
    </row>
    <row r="7" spans="1:9">
      <c r="A7" s="346" t="s">
        <v>205</v>
      </c>
      <c r="B7" s="335">
        <f t="shared" ref="B7:B12" si="0">D7+F7+H7</f>
        <v>249.13671836000003</v>
      </c>
      <c r="C7" s="364">
        <f t="shared" ref="C7:C12" si="1">B7/$B$13*100</f>
        <v>77.710801871519948</v>
      </c>
      <c r="D7" s="335">
        <v>44.2</v>
      </c>
      <c r="E7" s="364">
        <f t="shared" ref="E7:E12" si="2">D7/$D$13*100</f>
        <v>91.32231404958678</v>
      </c>
      <c r="F7" s="335">
        <v>204.93671836000001</v>
      </c>
      <c r="G7" s="364">
        <f t="shared" ref="G7:G12" si="3">F7/$F$13*100</f>
        <v>95.570684546498825</v>
      </c>
      <c r="H7" s="335">
        <v>0</v>
      </c>
      <c r="I7" s="364">
        <f t="shared" ref="I7:I12" si="4">H7/$H$13*100</f>
        <v>0</v>
      </c>
    </row>
    <row r="8" spans="1:9">
      <c r="A8" s="348" t="s">
        <v>206</v>
      </c>
      <c r="B8" s="335">
        <f t="shared" si="0"/>
        <v>18.876614799999999</v>
      </c>
      <c r="C8" s="364">
        <f t="shared" si="1"/>
        <v>5.8879994983642714</v>
      </c>
      <c r="D8" s="335">
        <v>0.39999999999999858</v>
      </c>
      <c r="E8" s="364">
        <f t="shared" si="2"/>
        <v>0.82644628099173256</v>
      </c>
      <c r="F8" s="335">
        <v>4.8766148000000005</v>
      </c>
      <c r="G8" s="364">
        <f t="shared" si="3"/>
        <v>2.2741723320019469</v>
      </c>
      <c r="H8" s="335">
        <f>'FOF7'!I48</f>
        <v>13.6</v>
      </c>
      <c r="I8" s="364">
        <f t="shared" si="4"/>
        <v>23.545706371191134</v>
      </c>
    </row>
    <row r="9" spans="1:9">
      <c r="A9" s="349" t="s">
        <v>312</v>
      </c>
      <c r="B9" s="335">
        <f t="shared" si="0"/>
        <v>0.115328</v>
      </c>
      <c r="C9" s="364">
        <f t="shared" si="1"/>
        <v>3.5973145256285817E-2</v>
      </c>
      <c r="E9" s="364">
        <f t="shared" si="2"/>
        <v>0</v>
      </c>
      <c r="F9" s="335">
        <v>0.115328</v>
      </c>
      <c r="G9" s="364">
        <f t="shared" si="3"/>
        <v>5.3782338253396705E-2</v>
      </c>
      <c r="H9" s="335">
        <f>'FOF7'!I49</f>
        <v>0</v>
      </c>
      <c r="I9" s="364">
        <f t="shared" si="4"/>
        <v>0</v>
      </c>
    </row>
    <row r="10" spans="1:9">
      <c r="A10" s="349" t="s">
        <v>313</v>
      </c>
      <c r="B10" s="335">
        <f t="shared" si="0"/>
        <v>0</v>
      </c>
      <c r="C10" s="364">
        <f t="shared" si="1"/>
        <v>0</v>
      </c>
      <c r="E10" s="364">
        <f t="shared" si="2"/>
        <v>0</v>
      </c>
      <c r="F10" s="335">
        <v>0</v>
      </c>
      <c r="G10" s="364">
        <f t="shared" si="3"/>
        <v>0</v>
      </c>
      <c r="H10" s="335">
        <f>'FOF7'!I50</f>
        <v>0</v>
      </c>
      <c r="I10" s="364">
        <f t="shared" si="4"/>
        <v>0</v>
      </c>
    </row>
    <row r="11" spans="1:9">
      <c r="A11" s="351" t="s">
        <v>314</v>
      </c>
      <c r="B11" s="335">
        <f t="shared" si="0"/>
        <v>52.406046860000004</v>
      </c>
      <c r="C11" s="364">
        <f t="shared" si="1"/>
        <v>16.346510266392389</v>
      </c>
      <c r="D11" s="335">
        <v>3.8</v>
      </c>
      <c r="E11" s="364">
        <f t="shared" si="2"/>
        <v>7.8512396694214877</v>
      </c>
      <c r="F11" s="335">
        <v>4.5060468600000005</v>
      </c>
      <c r="G11" s="364">
        <f t="shared" si="3"/>
        <v>2.101360783245839</v>
      </c>
      <c r="H11" s="335">
        <f>'FOF7'!I51</f>
        <v>44.1</v>
      </c>
      <c r="I11" s="364">
        <f t="shared" si="4"/>
        <v>76.350415512465375</v>
      </c>
    </row>
    <row r="12" spans="1:9" ht="13.5" thickBot="1">
      <c r="A12" s="455" t="s">
        <v>313</v>
      </c>
      <c r="B12" s="335">
        <f t="shared" si="0"/>
        <v>0.06</v>
      </c>
      <c r="C12" s="364">
        <f t="shared" si="1"/>
        <v>1.871521846712983E-2</v>
      </c>
      <c r="E12" s="364">
        <f t="shared" si="2"/>
        <v>0</v>
      </c>
      <c r="F12" s="335">
        <v>0</v>
      </c>
      <c r="G12" s="364">
        <f t="shared" si="3"/>
        <v>0</v>
      </c>
      <c r="H12" s="335">
        <f>'FOF7'!I52</f>
        <v>0.06</v>
      </c>
      <c r="I12" s="364">
        <f t="shared" si="4"/>
        <v>0.10387811634349028</v>
      </c>
    </row>
    <row r="13" spans="1:9" ht="16.5" customHeight="1" thickBot="1">
      <c r="A13" s="352" t="s">
        <v>124</v>
      </c>
      <c r="B13" s="354">
        <f t="shared" ref="B13:I13" si="5">SUM(B7:B12)</f>
        <v>320.59470801999998</v>
      </c>
      <c r="C13" s="363">
        <f t="shared" si="5"/>
        <v>100.00000000000003</v>
      </c>
      <c r="D13" s="354">
        <v>48.4</v>
      </c>
      <c r="E13" s="363">
        <f>SUM(E7:E12)</f>
        <v>100</v>
      </c>
      <c r="F13" s="354">
        <v>214.43470802000002</v>
      </c>
      <c r="G13" s="363">
        <f t="shared" si="5"/>
        <v>100.00000000000001</v>
      </c>
      <c r="H13" s="354">
        <f t="shared" si="5"/>
        <v>57.760000000000005</v>
      </c>
      <c r="I13" s="363">
        <f t="shared" si="5"/>
        <v>100</v>
      </c>
    </row>
    <row r="14" spans="1:9">
      <c r="A14" s="346" t="s">
        <v>210</v>
      </c>
      <c r="C14" s="364"/>
      <c r="E14" s="364"/>
      <c r="G14" s="364"/>
      <c r="I14" s="364"/>
    </row>
    <row r="15" spans="1:9">
      <c r="A15" s="337" t="s">
        <v>138</v>
      </c>
      <c r="B15" s="335">
        <f t="shared" ref="B15:B21" si="6">D15+F15+H15</f>
        <v>0</v>
      </c>
      <c r="C15" s="364">
        <f>(B15/$B$73)*100</f>
        <v>0</v>
      </c>
      <c r="E15" s="364">
        <f>(D15/$D$73)*100</f>
        <v>0</v>
      </c>
      <c r="F15" s="335">
        <v>0</v>
      </c>
      <c r="G15" s="364">
        <f t="shared" ref="G15:G46" si="7">(F15/$F$73)*100</f>
        <v>0</v>
      </c>
      <c r="I15" s="364"/>
    </row>
    <row r="16" spans="1:9">
      <c r="A16" s="337" t="s">
        <v>140</v>
      </c>
      <c r="B16" s="335">
        <f t="shared" si="6"/>
        <v>6.4080000000000004</v>
      </c>
      <c r="C16" s="364">
        <f t="shared" ref="C16:C21" si="8">(B16/$B$73)*100</f>
        <v>2.5720301048661351</v>
      </c>
      <c r="E16" s="364">
        <f t="shared" ref="E16:E21" si="9">(D16/$D$73)*100</f>
        <v>0</v>
      </c>
      <c r="F16" s="335">
        <v>6.4080000000000004</v>
      </c>
      <c r="G16" s="364">
        <f t="shared" si="7"/>
        <v>3.1268188791544187</v>
      </c>
      <c r="I16" s="364"/>
    </row>
    <row r="17" spans="1:9">
      <c r="A17" s="337" t="s">
        <v>142</v>
      </c>
      <c r="B17" s="335">
        <f t="shared" si="6"/>
        <v>11.956000000000001</v>
      </c>
      <c r="C17" s="364">
        <f t="shared" si="8"/>
        <v>4.7988751457208982</v>
      </c>
      <c r="D17" s="335">
        <v>1.3</v>
      </c>
      <c r="E17" s="364">
        <f t="shared" si="9"/>
        <v>2.9408437959506846</v>
      </c>
      <c r="F17" s="335">
        <v>10.656000000000001</v>
      </c>
      <c r="G17" s="364">
        <f t="shared" si="7"/>
        <v>5.1996538664590339</v>
      </c>
      <c r="I17" s="364"/>
    </row>
    <row r="18" spans="1:9">
      <c r="A18" s="337" t="s">
        <v>144</v>
      </c>
      <c r="B18" s="335">
        <f t="shared" si="6"/>
        <v>0</v>
      </c>
      <c r="C18" s="364">
        <f t="shared" si="8"/>
        <v>0</v>
      </c>
      <c r="E18" s="364">
        <f t="shared" si="9"/>
        <v>0</v>
      </c>
      <c r="F18" s="335">
        <v>0</v>
      </c>
      <c r="G18" s="364">
        <f t="shared" si="7"/>
        <v>0</v>
      </c>
      <c r="I18" s="364"/>
    </row>
    <row r="19" spans="1:9">
      <c r="A19" s="337" t="s">
        <v>146</v>
      </c>
      <c r="B19" s="335">
        <f t="shared" si="6"/>
        <v>3.6124999999999998</v>
      </c>
      <c r="C19" s="364">
        <f t="shared" si="8"/>
        <v>1.4499779578384695</v>
      </c>
      <c r="D19" s="335">
        <v>1.4</v>
      </c>
      <c r="E19" s="364">
        <f t="shared" si="9"/>
        <v>3.1670625494853519</v>
      </c>
      <c r="F19" s="335">
        <v>2.2124999999999999</v>
      </c>
      <c r="G19" s="364">
        <f t="shared" si="7"/>
        <v>1.07960155588782</v>
      </c>
      <c r="I19" s="364"/>
    </row>
    <row r="20" spans="1:9">
      <c r="A20" s="337" t="s">
        <v>430</v>
      </c>
      <c r="B20" s="335">
        <f t="shared" si="6"/>
        <v>52.786499999999997</v>
      </c>
      <c r="C20" s="364">
        <f t="shared" si="8"/>
        <v>21.187338815623633</v>
      </c>
      <c r="D20" s="335">
        <v>4.4000000000000004</v>
      </c>
      <c r="E20" s="364">
        <f t="shared" si="9"/>
        <v>9.9536251555253941</v>
      </c>
      <c r="F20" s="335">
        <v>48.386499999999998</v>
      </c>
      <c r="G20" s="364">
        <f t="shared" si="7"/>
        <v>23.610459066199326</v>
      </c>
      <c r="I20" s="364"/>
    </row>
    <row r="21" spans="1:9" ht="13.5" thickBot="1">
      <c r="A21" s="337" t="s">
        <v>431</v>
      </c>
      <c r="B21" s="335">
        <f t="shared" si="6"/>
        <v>6.7949999999999999</v>
      </c>
      <c r="C21" s="364">
        <f t="shared" si="8"/>
        <v>2.727363383671253</v>
      </c>
      <c r="E21" s="364">
        <f t="shared" si="9"/>
        <v>0</v>
      </c>
      <c r="F21" s="335">
        <v>6.7949999999999999</v>
      </c>
      <c r="G21" s="364">
        <f t="shared" si="7"/>
        <v>3.3156576597775085</v>
      </c>
      <c r="I21" s="364"/>
    </row>
    <row r="22" spans="1:9" ht="13.5" thickBot="1">
      <c r="A22" s="355" t="s">
        <v>212</v>
      </c>
      <c r="B22" s="353">
        <f>SUM(B15:B21)</f>
        <v>81.558000000000007</v>
      </c>
      <c r="C22" s="363">
        <f t="shared" ref="C22:C56" si="10">(B22/$B$73)*100</f>
        <v>32.735585407720393</v>
      </c>
      <c r="D22" s="353">
        <v>7.1</v>
      </c>
      <c r="E22" s="363">
        <f>SUM(E15:E21)</f>
        <v>16.061531500961429</v>
      </c>
      <c r="F22" s="353">
        <v>74.457999999999998</v>
      </c>
      <c r="G22" s="363">
        <f t="shared" si="7"/>
        <v>36.332191027478103</v>
      </c>
      <c r="H22" s="354">
        <f>SUM(H15:H21)</f>
        <v>0</v>
      </c>
      <c r="I22" s="363">
        <f>SUM(I15:I21)</f>
        <v>0</v>
      </c>
    </row>
    <row r="23" spans="1:9">
      <c r="A23" s="337" t="s">
        <v>213</v>
      </c>
      <c r="B23" s="335">
        <f>D23+F23+H23</f>
        <v>5.54</v>
      </c>
      <c r="C23" s="364">
        <f t="shared" si="10"/>
        <v>2.2236340170034943</v>
      </c>
      <c r="D23" s="335">
        <v>1.3</v>
      </c>
      <c r="E23" s="364">
        <f>(D23/$D$73)*100</f>
        <v>2.9408437959506846</v>
      </c>
      <c r="F23" s="335">
        <v>4.24</v>
      </c>
      <c r="G23" s="364">
        <f t="shared" si="7"/>
        <v>2.0689313432607261</v>
      </c>
      <c r="I23" s="364"/>
    </row>
    <row r="24" spans="1:9">
      <c r="A24" s="337" t="s">
        <v>214</v>
      </c>
      <c r="B24" s="335">
        <f>D24+F24+H24</f>
        <v>5.1820000000000004</v>
      </c>
      <c r="C24" s="364">
        <f t="shared" si="10"/>
        <v>2.0799406996592249</v>
      </c>
      <c r="E24" s="364">
        <f>(D24/$D$73)*100</f>
        <v>0</v>
      </c>
      <c r="F24" s="335">
        <v>5.1820000000000004</v>
      </c>
      <c r="G24" s="364">
        <f t="shared" si="7"/>
        <v>2.5285854294285577</v>
      </c>
      <c r="I24" s="364"/>
    </row>
    <row r="25" spans="1:9">
      <c r="A25" s="337" t="s">
        <v>432</v>
      </c>
      <c r="B25" s="335">
        <f>D25+F25+H25</f>
        <v>0.9</v>
      </c>
      <c r="C25" s="364">
        <f t="shared" si="10"/>
        <v>0.36124018326771562</v>
      </c>
      <c r="D25" s="335">
        <v>0.9</v>
      </c>
      <c r="E25" s="364">
        <f>(D25/$D$73)*100</f>
        <v>2.0359687818120125</v>
      </c>
      <c r="F25" s="335">
        <v>0</v>
      </c>
      <c r="G25" s="364">
        <f t="shared" si="7"/>
        <v>0</v>
      </c>
      <c r="I25" s="364"/>
    </row>
    <row r="26" spans="1:9" ht="13.5" thickBot="1">
      <c r="A26" s="337" t="s">
        <v>433</v>
      </c>
      <c r="B26" s="335">
        <f>D26+F26+H26</f>
        <v>12.419</v>
      </c>
      <c r="C26" s="364">
        <f t="shared" si="10"/>
        <v>4.9847131511130671</v>
      </c>
      <c r="E26" s="364">
        <f>(D26/$D$73)*100</f>
        <v>0</v>
      </c>
      <c r="F26" s="335">
        <v>12.419</v>
      </c>
      <c r="G26" s="364">
        <f t="shared" si="7"/>
        <v>6.0599194226308866</v>
      </c>
      <c r="I26" s="364"/>
    </row>
    <row r="27" spans="1:9" ht="13.5" thickBot="1">
      <c r="A27" s="355" t="s">
        <v>217</v>
      </c>
      <c r="B27" s="353">
        <f>SUM(B23:B26)</f>
        <v>24.041000000000004</v>
      </c>
      <c r="C27" s="363">
        <f t="shared" si="10"/>
        <v>9.6495280510435038</v>
      </c>
      <c r="D27" s="353">
        <v>2.2000000000000002</v>
      </c>
      <c r="E27" s="363">
        <f>SUM(E23:E26)</f>
        <v>4.976812577762697</v>
      </c>
      <c r="F27" s="353">
        <v>21.841000000000001</v>
      </c>
      <c r="G27" s="363">
        <f t="shared" si="7"/>
        <v>10.657436195320171</v>
      </c>
      <c r="H27" s="354">
        <f>SUM(H23:H26)</f>
        <v>0</v>
      </c>
      <c r="I27" s="363">
        <f>SUM(I23:I26)</f>
        <v>0</v>
      </c>
    </row>
    <row r="28" spans="1:9">
      <c r="A28" s="337" t="s">
        <v>218</v>
      </c>
      <c r="B28" s="335">
        <f>D28+F28+H28</f>
        <v>0</v>
      </c>
      <c r="C28" s="364">
        <f t="shared" si="10"/>
        <v>0</v>
      </c>
      <c r="E28" s="364">
        <f>(D28/$D$73)*100</f>
        <v>0</v>
      </c>
      <c r="F28" s="335">
        <v>0</v>
      </c>
      <c r="G28" s="364">
        <f t="shared" si="7"/>
        <v>0</v>
      </c>
      <c r="I28" s="364"/>
    </row>
    <row r="29" spans="1:9">
      <c r="A29" s="337" t="s">
        <v>219</v>
      </c>
      <c r="B29" s="335">
        <f>D29+F29+H29</f>
        <v>0</v>
      </c>
      <c r="C29" s="364">
        <f t="shared" si="10"/>
        <v>0</v>
      </c>
      <c r="E29" s="364">
        <f>(D29/$D$73)*100</f>
        <v>0</v>
      </c>
      <c r="F29" s="335">
        <v>0</v>
      </c>
      <c r="G29" s="364">
        <f t="shared" si="7"/>
        <v>0</v>
      </c>
      <c r="I29" s="364"/>
    </row>
    <row r="30" spans="1:9">
      <c r="A30" s="337" t="s">
        <v>220</v>
      </c>
      <c r="B30" s="335">
        <f>D30+F30+H30</f>
        <v>8.2897499999999997</v>
      </c>
      <c r="C30" s="364">
        <f t="shared" si="10"/>
        <v>3.3273231213817174</v>
      </c>
      <c r="E30" s="364">
        <f>(D30/$D$73)*100</f>
        <v>0</v>
      </c>
      <c r="F30" s="335">
        <v>8.2897499999999997</v>
      </c>
      <c r="G30" s="364">
        <f t="shared" si="7"/>
        <v>4.045029151602737</v>
      </c>
      <c r="I30" s="364"/>
    </row>
    <row r="31" spans="1:9" ht="13.5" thickBot="1">
      <c r="A31" s="337" t="s">
        <v>221</v>
      </c>
      <c r="B31" s="335">
        <f>D31+F31+H31</f>
        <v>0</v>
      </c>
      <c r="C31" s="364">
        <f t="shared" si="10"/>
        <v>0</v>
      </c>
      <c r="E31" s="364">
        <f>(D31/$D$73)*100</f>
        <v>0</v>
      </c>
      <c r="F31" s="335">
        <v>0</v>
      </c>
      <c r="G31" s="364">
        <f t="shared" si="7"/>
        <v>0</v>
      </c>
      <c r="I31" s="364"/>
    </row>
    <row r="32" spans="1:9" ht="13.5" thickBot="1">
      <c r="A32" s="355" t="s">
        <v>222</v>
      </c>
      <c r="B32" s="353">
        <f>SUM(B28:B31)</f>
        <v>8.2897499999999997</v>
      </c>
      <c r="C32" s="363">
        <f t="shared" si="10"/>
        <v>3.3273231213817174</v>
      </c>
      <c r="D32" s="353"/>
      <c r="E32" s="363">
        <f>SUM(E28:E31)</f>
        <v>0</v>
      </c>
      <c r="F32" s="353">
        <v>8.2897499999999997</v>
      </c>
      <c r="G32" s="363">
        <f t="shared" si="7"/>
        <v>4.045029151602737</v>
      </c>
      <c r="H32" s="354">
        <f>SUM(H28:H31)</f>
        <v>0</v>
      </c>
      <c r="I32" s="363">
        <f>SUM(I28:I31)</f>
        <v>0</v>
      </c>
    </row>
    <row r="33" spans="1:9">
      <c r="A33" s="337" t="s">
        <v>223</v>
      </c>
      <c r="B33" s="335">
        <f>D33+F33+H33</f>
        <v>16.605</v>
      </c>
      <c r="C33" s="364">
        <f t="shared" si="10"/>
        <v>6.6648813812893533</v>
      </c>
      <c r="E33" s="364">
        <f>(D33/$D$73)*100</f>
        <v>0</v>
      </c>
      <c r="F33" s="335">
        <v>16.605</v>
      </c>
      <c r="G33" s="364">
        <f t="shared" si="7"/>
        <v>8.102501168595369</v>
      </c>
      <c r="I33" s="364"/>
    </row>
    <row r="34" spans="1:9" ht="13.5" thickBot="1">
      <c r="A34" s="337" t="s">
        <v>224</v>
      </c>
      <c r="B34" s="335">
        <f>D34+F34+H34</f>
        <v>0</v>
      </c>
      <c r="C34" s="364">
        <f t="shared" si="10"/>
        <v>0</v>
      </c>
      <c r="E34" s="364">
        <f>(D34/$D$73)*100</f>
        <v>0</v>
      </c>
      <c r="F34" s="335">
        <v>0</v>
      </c>
      <c r="G34" s="364">
        <f t="shared" si="7"/>
        <v>0</v>
      </c>
      <c r="I34" s="364"/>
    </row>
    <row r="35" spans="1:9" ht="13.5" thickBot="1">
      <c r="A35" s="355" t="s">
        <v>225</v>
      </c>
      <c r="B35" s="353">
        <f>SUM(B33:B34)</f>
        <v>16.605</v>
      </c>
      <c r="C35" s="363">
        <f t="shared" si="10"/>
        <v>6.6648813812893533</v>
      </c>
      <c r="D35" s="353"/>
      <c r="E35" s="363">
        <f>SUM(E33:E34)</f>
        <v>0</v>
      </c>
      <c r="F35" s="353">
        <v>16.605</v>
      </c>
      <c r="G35" s="363">
        <f t="shared" si="7"/>
        <v>8.102501168595369</v>
      </c>
      <c r="H35" s="354">
        <f>SUM(H33:H34)</f>
        <v>0</v>
      </c>
      <c r="I35" s="363">
        <f>SUM(I33:I34)</f>
        <v>0</v>
      </c>
    </row>
    <row r="36" spans="1:9">
      <c r="A36" s="337" t="s">
        <v>226</v>
      </c>
      <c r="B36" s="335">
        <f t="shared" ref="B36:B41" si="11">D36+F36+H36</f>
        <v>8.0069999999999997</v>
      </c>
      <c r="C36" s="364">
        <f t="shared" si="10"/>
        <v>3.213833497138443</v>
      </c>
      <c r="E36" s="364">
        <f t="shared" ref="E36:E41" si="12">(D36/$D$73)*100</f>
        <v>0</v>
      </c>
      <c r="F36" s="335">
        <v>8.0069999999999997</v>
      </c>
      <c r="G36" s="364">
        <f t="shared" si="7"/>
        <v>3.9070597324265646</v>
      </c>
      <c r="I36" s="364"/>
    </row>
    <row r="37" spans="1:9">
      <c r="A37" s="337" t="s">
        <v>227</v>
      </c>
      <c r="B37" s="335">
        <f t="shared" si="11"/>
        <v>0</v>
      </c>
      <c r="C37" s="364">
        <f t="shared" si="10"/>
        <v>0</v>
      </c>
      <c r="E37" s="364">
        <f t="shared" si="12"/>
        <v>0</v>
      </c>
      <c r="F37" s="335">
        <v>0</v>
      </c>
      <c r="G37" s="364">
        <f t="shared" si="7"/>
        <v>0</v>
      </c>
      <c r="I37" s="364"/>
    </row>
    <row r="38" spans="1:9">
      <c r="A38" s="337" t="s">
        <v>228</v>
      </c>
      <c r="B38" s="335">
        <f t="shared" si="11"/>
        <v>0</v>
      </c>
      <c r="C38" s="364">
        <f t="shared" si="10"/>
        <v>0</v>
      </c>
      <c r="E38" s="364">
        <f t="shared" si="12"/>
        <v>0</v>
      </c>
      <c r="F38" s="335">
        <v>0</v>
      </c>
      <c r="G38" s="364">
        <f t="shared" si="7"/>
        <v>0</v>
      </c>
      <c r="I38" s="364"/>
    </row>
    <row r="39" spans="1:9">
      <c r="A39" s="337" t="s">
        <v>229</v>
      </c>
      <c r="B39" s="335">
        <f t="shared" si="11"/>
        <v>0</v>
      </c>
      <c r="C39" s="364">
        <f t="shared" si="10"/>
        <v>0</v>
      </c>
      <c r="E39" s="364">
        <f t="shared" si="12"/>
        <v>0</v>
      </c>
      <c r="F39" s="335">
        <v>0</v>
      </c>
      <c r="G39" s="364">
        <f t="shared" si="7"/>
        <v>0</v>
      </c>
      <c r="I39" s="364"/>
    </row>
    <row r="40" spans="1:9">
      <c r="A40" s="337" t="s">
        <v>230</v>
      </c>
      <c r="B40" s="335">
        <f t="shared" si="11"/>
        <v>0</v>
      </c>
      <c r="C40" s="364">
        <f t="shared" si="10"/>
        <v>0</v>
      </c>
      <c r="E40" s="364">
        <f t="shared" si="12"/>
        <v>0</v>
      </c>
      <c r="F40" s="335">
        <v>0</v>
      </c>
      <c r="G40" s="364">
        <f t="shared" si="7"/>
        <v>0</v>
      </c>
      <c r="I40" s="364"/>
    </row>
    <row r="41" spans="1:9" ht="13.5" thickBot="1">
      <c r="A41" s="337" t="s">
        <v>231</v>
      </c>
      <c r="B41" s="335">
        <f t="shared" si="11"/>
        <v>0</v>
      </c>
      <c r="C41" s="364">
        <f t="shared" si="10"/>
        <v>0</v>
      </c>
      <c r="E41" s="364">
        <f t="shared" si="12"/>
        <v>0</v>
      </c>
      <c r="F41" s="335">
        <v>0</v>
      </c>
      <c r="G41" s="364">
        <f t="shared" si="7"/>
        <v>0</v>
      </c>
      <c r="I41" s="364"/>
    </row>
    <row r="42" spans="1:9" ht="13.5" thickBot="1">
      <c r="A42" s="355" t="s">
        <v>434</v>
      </c>
      <c r="B42" s="353">
        <f>SUM(B36:B41)</f>
        <v>8.0069999999999997</v>
      </c>
      <c r="C42" s="363">
        <f t="shared" si="10"/>
        <v>3.213833497138443</v>
      </c>
      <c r="D42" s="353"/>
      <c r="E42" s="363">
        <f>SUM(E36:E41)</f>
        <v>0</v>
      </c>
      <c r="F42" s="353">
        <v>8.0069999999999997</v>
      </c>
      <c r="G42" s="363">
        <f t="shared" si="7"/>
        <v>3.9070597324265646</v>
      </c>
      <c r="H42" s="354">
        <f>SUM(H36:H41)</f>
        <v>0</v>
      </c>
      <c r="I42" s="363">
        <f>SUM(I36:I41)</f>
        <v>0</v>
      </c>
    </row>
    <row r="43" spans="1:9">
      <c r="A43" s="337" t="s">
        <v>233</v>
      </c>
      <c r="B43" s="335">
        <f>D43+F43+H43</f>
        <v>0</v>
      </c>
      <c r="C43" s="364">
        <f t="shared" si="10"/>
        <v>0</v>
      </c>
      <c r="E43" s="364">
        <f>(D43/$D$73)*100</f>
        <v>0</v>
      </c>
      <c r="F43" s="335">
        <v>0</v>
      </c>
      <c r="G43" s="364">
        <f t="shared" si="7"/>
        <v>0</v>
      </c>
      <c r="I43" s="364"/>
    </row>
    <row r="44" spans="1:9">
      <c r="A44" s="337" t="s">
        <v>234</v>
      </c>
      <c r="B44" s="335">
        <f>D44+F44+H44</f>
        <v>0.49560500000000002</v>
      </c>
      <c r="C44" s="364">
        <f t="shared" si="10"/>
        <v>0.19892493447599577</v>
      </c>
      <c r="E44" s="364">
        <f>(D44/$D$73)*100</f>
        <v>0</v>
      </c>
      <c r="F44" s="335">
        <v>0.49560500000000002</v>
      </c>
      <c r="G44" s="364">
        <f t="shared" si="7"/>
        <v>0.24183318829639916</v>
      </c>
      <c r="I44" s="364"/>
    </row>
    <row r="45" spans="1:9">
      <c r="A45" s="337" t="s">
        <v>235</v>
      </c>
      <c r="B45" s="335">
        <f>D45+F45+H45</f>
        <v>0</v>
      </c>
      <c r="C45" s="364">
        <f t="shared" si="10"/>
        <v>0</v>
      </c>
      <c r="E45" s="364">
        <f>(D45/$D$73)*100</f>
        <v>0</v>
      </c>
      <c r="F45" s="335">
        <v>0</v>
      </c>
      <c r="G45" s="364">
        <f t="shared" si="7"/>
        <v>0</v>
      </c>
      <c r="I45" s="364"/>
    </row>
    <row r="46" spans="1:9">
      <c r="A46" s="337" t="s">
        <v>236</v>
      </c>
      <c r="B46" s="335">
        <f>D46+F46+H46</f>
        <v>0</v>
      </c>
      <c r="C46" s="364">
        <f t="shared" si="10"/>
        <v>0</v>
      </c>
      <c r="E46" s="364">
        <f>(D46/$D$73)*100</f>
        <v>0</v>
      </c>
      <c r="F46" s="335">
        <v>0</v>
      </c>
      <c r="G46" s="364">
        <f t="shared" si="7"/>
        <v>0</v>
      </c>
      <c r="I46" s="364"/>
    </row>
    <row r="47" spans="1:9" ht="13.5" thickBot="1">
      <c r="A47" s="337" t="s">
        <v>237</v>
      </c>
      <c r="B47" s="335">
        <f>D47+F47+H47</f>
        <v>0</v>
      </c>
      <c r="C47" s="364">
        <f t="shared" si="10"/>
        <v>0</v>
      </c>
      <c r="E47" s="364">
        <f>(D47/$D$73)*100</f>
        <v>0</v>
      </c>
      <c r="F47" s="335">
        <v>0</v>
      </c>
      <c r="G47" s="364">
        <f t="shared" ref="G47:G72" si="13">(F47/$F$73)*100</f>
        <v>0</v>
      </c>
      <c r="I47" s="364"/>
    </row>
    <row r="48" spans="1:9" ht="13.5" thickBot="1">
      <c r="A48" s="355" t="s">
        <v>238</v>
      </c>
      <c r="B48" s="353">
        <f>SUM(B43:B47)</f>
        <v>0.49560500000000002</v>
      </c>
      <c r="C48" s="363">
        <f t="shared" si="10"/>
        <v>0.19892493447599577</v>
      </c>
      <c r="D48" s="353"/>
      <c r="E48" s="363">
        <f>SUM(E43:E47)</f>
        <v>0</v>
      </c>
      <c r="F48" s="353">
        <v>0.49560500000000002</v>
      </c>
      <c r="G48" s="363">
        <f t="shared" si="13"/>
        <v>0.24183318829639916</v>
      </c>
      <c r="H48" s="354">
        <f>SUM(H43:H47)</f>
        <v>0</v>
      </c>
      <c r="I48" s="363">
        <f>SUM(I43:I47)</f>
        <v>0</v>
      </c>
    </row>
    <row r="49" spans="1:9">
      <c r="A49" s="337" t="s">
        <v>239</v>
      </c>
      <c r="B49" s="335">
        <f>D49+F49+H49</f>
        <v>0</v>
      </c>
      <c r="C49" s="364">
        <f t="shared" si="10"/>
        <v>0</v>
      </c>
      <c r="E49" s="364">
        <f>(D49/$D$73)*100</f>
        <v>0</v>
      </c>
      <c r="F49" s="335">
        <v>0</v>
      </c>
      <c r="G49" s="364">
        <f t="shared" si="13"/>
        <v>0</v>
      </c>
      <c r="I49" s="364"/>
    </row>
    <row r="50" spans="1:9" ht="13.5" thickBot="1">
      <c r="A50" s="337" t="s">
        <v>240</v>
      </c>
      <c r="B50" s="335">
        <f>D50+F50+H50</f>
        <v>0</v>
      </c>
      <c r="C50" s="364">
        <f t="shared" si="10"/>
        <v>0</v>
      </c>
      <c r="E50" s="364">
        <f>(D50/$D$73)*100</f>
        <v>0</v>
      </c>
      <c r="F50" s="335">
        <v>0</v>
      </c>
      <c r="G50" s="364">
        <f t="shared" si="13"/>
        <v>0</v>
      </c>
      <c r="I50" s="364"/>
    </row>
    <row r="51" spans="1:9" ht="13.5" thickBot="1">
      <c r="A51" s="355" t="s">
        <v>435</v>
      </c>
      <c r="B51" s="353">
        <f>SUM(B49:B50)</f>
        <v>0</v>
      </c>
      <c r="C51" s="363">
        <f t="shared" si="10"/>
        <v>0</v>
      </c>
      <c r="D51" s="353"/>
      <c r="E51" s="363">
        <f>SUM(E49:E50)</f>
        <v>0</v>
      </c>
      <c r="F51" s="353">
        <v>0</v>
      </c>
      <c r="G51" s="363">
        <f t="shared" si="13"/>
        <v>0</v>
      </c>
      <c r="H51" s="354">
        <f>SUM(H49:H50)</f>
        <v>0</v>
      </c>
      <c r="I51" s="363">
        <f>SUM(I49:I50)</f>
        <v>0</v>
      </c>
    </row>
    <row r="52" spans="1:9">
      <c r="A52" s="337" t="s">
        <v>242</v>
      </c>
      <c r="B52" s="335">
        <f>D52+F52+H52</f>
        <v>0</v>
      </c>
      <c r="C52" s="364">
        <f t="shared" si="10"/>
        <v>0</v>
      </c>
      <c r="E52" s="364">
        <f>(D52/$D$73)*100</f>
        <v>0</v>
      </c>
      <c r="F52" s="335">
        <v>0</v>
      </c>
      <c r="G52" s="364">
        <f t="shared" si="13"/>
        <v>0</v>
      </c>
      <c r="I52" s="364"/>
    </row>
    <row r="53" spans="1:9" ht="14.25" customHeight="1">
      <c r="A53" s="337" t="s">
        <v>243</v>
      </c>
      <c r="B53" s="335">
        <f>D53+F53+H53</f>
        <v>0</v>
      </c>
      <c r="C53" s="364">
        <f t="shared" si="10"/>
        <v>0</v>
      </c>
      <c r="E53" s="364">
        <f>(D53/$D$73)*100</f>
        <v>0</v>
      </c>
      <c r="F53" s="335">
        <v>0</v>
      </c>
      <c r="G53" s="364">
        <f t="shared" si="13"/>
        <v>0</v>
      </c>
      <c r="I53" s="364"/>
    </row>
    <row r="54" spans="1:9" ht="14.25" customHeight="1" thickBot="1">
      <c r="A54" s="337" t="s">
        <v>244</v>
      </c>
      <c r="B54" s="335">
        <f>D54+F54+H54</f>
        <v>0</v>
      </c>
      <c r="C54" s="364">
        <f t="shared" si="10"/>
        <v>0</v>
      </c>
      <c r="E54" s="364">
        <f>(D54/$D$73)*100</f>
        <v>0</v>
      </c>
      <c r="F54" s="335">
        <v>0</v>
      </c>
      <c r="G54" s="364">
        <f t="shared" si="13"/>
        <v>0</v>
      </c>
      <c r="I54" s="364"/>
    </row>
    <row r="55" spans="1:9" ht="14.25" customHeight="1" thickBot="1">
      <c r="A55" s="355" t="s">
        <v>245</v>
      </c>
      <c r="B55" s="353">
        <f>SUM(B52:B54)</f>
        <v>0</v>
      </c>
      <c r="C55" s="363">
        <f t="shared" si="10"/>
        <v>0</v>
      </c>
      <c r="D55" s="353"/>
      <c r="E55" s="363">
        <f>SUM(E52:E54)</f>
        <v>0</v>
      </c>
      <c r="F55" s="353">
        <v>0</v>
      </c>
      <c r="G55" s="363">
        <f t="shared" si="13"/>
        <v>0</v>
      </c>
      <c r="H55" s="354">
        <f>SUM(H52:H54)</f>
        <v>0</v>
      </c>
      <c r="I55" s="363">
        <f>SUM(I52:I54)</f>
        <v>0</v>
      </c>
    </row>
    <row r="56" spans="1:9" ht="14.25" customHeight="1">
      <c r="A56" s="337" t="s">
        <v>246</v>
      </c>
      <c r="B56" s="335">
        <f t="shared" ref="B56:B62" si="14">D56+F56+H56</f>
        <v>7.5860000000000003</v>
      </c>
      <c r="C56" s="364">
        <f t="shared" si="10"/>
        <v>3.0448533669654343</v>
      </c>
      <c r="D56" s="335">
        <v>5.0000000000000001E-3</v>
      </c>
      <c r="E56" s="364">
        <f t="shared" ref="E56:E62" si="15">(D56/$D$73)*100</f>
        <v>1.1310937676733402E-2</v>
      </c>
      <c r="F56" s="335">
        <v>7.5810000000000004</v>
      </c>
      <c r="G56" s="364">
        <f t="shared" si="13"/>
        <v>3.699190687089521</v>
      </c>
      <c r="I56" s="364"/>
    </row>
    <row r="57" spans="1:9" ht="14.25" customHeight="1">
      <c r="A57" s="337" t="s">
        <v>247</v>
      </c>
      <c r="B57" s="335">
        <f t="shared" si="14"/>
        <v>0</v>
      </c>
      <c r="C57" s="364">
        <f t="shared" ref="C57:C62" si="16">(B57/$B$73)*100</f>
        <v>0</v>
      </c>
      <c r="E57" s="364">
        <f t="shared" si="15"/>
        <v>0</v>
      </c>
      <c r="F57" s="335">
        <v>0</v>
      </c>
      <c r="G57" s="364">
        <f t="shared" si="13"/>
        <v>0</v>
      </c>
      <c r="I57" s="364"/>
    </row>
    <row r="58" spans="1:9" ht="16.5" customHeight="1">
      <c r="A58" s="337" t="s">
        <v>248</v>
      </c>
      <c r="B58" s="335">
        <f t="shared" si="14"/>
        <v>2.1539999999999999</v>
      </c>
      <c r="C58" s="364">
        <f t="shared" si="16"/>
        <v>0.86456817195406599</v>
      </c>
      <c r="E58" s="364">
        <f t="shared" si="15"/>
        <v>0</v>
      </c>
      <c r="F58" s="335">
        <v>2.1539999999999999</v>
      </c>
      <c r="G58" s="364">
        <f t="shared" si="13"/>
        <v>1.0510561588168879</v>
      </c>
      <c r="I58" s="364"/>
    </row>
    <row r="59" spans="1:9">
      <c r="A59" s="337" t="s">
        <v>249</v>
      </c>
      <c r="B59" s="335">
        <f t="shared" si="14"/>
        <v>8.2844999999999995</v>
      </c>
      <c r="C59" s="364">
        <f t="shared" si="16"/>
        <v>3.325215886979322</v>
      </c>
      <c r="E59" s="364">
        <f t="shared" si="15"/>
        <v>0</v>
      </c>
      <c r="F59" s="335">
        <v>8.2844999999999995</v>
      </c>
      <c r="G59" s="364">
        <f t="shared" si="13"/>
        <v>4.0424673851989352</v>
      </c>
      <c r="I59" s="364"/>
    </row>
    <row r="60" spans="1:9" s="383" customFormat="1">
      <c r="A60" s="337" t="s">
        <v>250</v>
      </c>
      <c r="B60" s="335">
        <f t="shared" si="14"/>
        <v>4.6360000000000001</v>
      </c>
      <c r="C60" s="364">
        <f t="shared" si="16"/>
        <v>1.8607883218101442</v>
      </c>
      <c r="D60" s="335"/>
      <c r="E60" s="364">
        <f t="shared" si="15"/>
        <v>0</v>
      </c>
      <c r="F60" s="335">
        <v>4.6360000000000001</v>
      </c>
      <c r="G60" s="364">
        <f t="shared" si="13"/>
        <v>2.2621617234331906</v>
      </c>
      <c r="H60" s="335"/>
      <c r="I60" s="364"/>
    </row>
    <row r="61" spans="1:9" s="383" customFormat="1">
      <c r="A61" s="337" t="s">
        <v>41</v>
      </c>
      <c r="B61" s="335">
        <f t="shared" si="14"/>
        <v>3.24</v>
      </c>
      <c r="C61" s="364">
        <f t="shared" si="16"/>
        <v>1.3004646597637763</v>
      </c>
      <c r="D61" s="335"/>
      <c r="E61" s="364">
        <f t="shared" si="15"/>
        <v>0</v>
      </c>
      <c r="F61" s="335">
        <v>3.24</v>
      </c>
      <c r="G61" s="364">
        <f t="shared" si="13"/>
        <v>1.5809758377747063</v>
      </c>
      <c r="H61" s="335"/>
      <c r="I61" s="364"/>
    </row>
    <row r="62" spans="1:9" ht="13.5" thickBot="1">
      <c r="A62" s="337" t="s">
        <v>251</v>
      </c>
      <c r="B62" s="335">
        <f t="shared" si="14"/>
        <v>0</v>
      </c>
      <c r="C62" s="364">
        <f t="shared" si="16"/>
        <v>0</v>
      </c>
      <c r="E62" s="364">
        <f t="shared" si="15"/>
        <v>0</v>
      </c>
      <c r="F62" s="335">
        <v>0</v>
      </c>
      <c r="G62" s="364">
        <f t="shared" si="13"/>
        <v>0</v>
      </c>
      <c r="I62" s="364"/>
    </row>
    <row r="63" spans="1:9" ht="13.5" thickBot="1">
      <c r="A63" s="355" t="s">
        <v>252</v>
      </c>
      <c r="B63" s="354">
        <f>SUM(B56:B62)</f>
        <v>25.900500000000001</v>
      </c>
      <c r="C63" s="363">
        <f t="shared" ref="C63:C72" si="17">(B63/$B$73)*100</f>
        <v>10.395890407472743</v>
      </c>
      <c r="D63" s="354">
        <v>5.0000000000000001E-3</v>
      </c>
      <c r="E63" s="363">
        <f>SUM(E56:E62)</f>
        <v>1.1310937676733402E-2</v>
      </c>
      <c r="F63" s="354">
        <v>25.895499999999998</v>
      </c>
      <c r="G63" s="363">
        <f t="shared" si="13"/>
        <v>12.635851792313241</v>
      </c>
      <c r="H63" s="354">
        <f>SUM(H56:H62)</f>
        <v>0</v>
      </c>
      <c r="I63" s="363">
        <f>SUM(I56:I62)</f>
        <v>0</v>
      </c>
    </row>
    <row r="64" spans="1:9">
      <c r="A64" s="337" t="s">
        <v>253</v>
      </c>
      <c r="B64" s="335">
        <f>D64+F64+H64</f>
        <v>0</v>
      </c>
      <c r="C64" s="364">
        <f t="shared" si="17"/>
        <v>0</v>
      </c>
      <c r="E64" s="364">
        <f>(D64/$D$73)*100</f>
        <v>0</v>
      </c>
      <c r="F64" s="335">
        <v>0</v>
      </c>
      <c r="G64" s="364">
        <f t="shared" si="13"/>
        <v>0</v>
      </c>
      <c r="I64" s="364"/>
    </row>
    <row r="65" spans="1:9" ht="13.5" thickBot="1">
      <c r="A65" s="337" t="s">
        <v>254</v>
      </c>
      <c r="B65" s="335">
        <f>D65+F65+H65</f>
        <v>2.47445037</v>
      </c>
      <c r="C65" s="364">
        <f t="shared" si="17"/>
        <v>0.99318989460629636</v>
      </c>
      <c r="E65" s="364">
        <f>(D65/$D$73)*100</f>
        <v>0</v>
      </c>
      <c r="F65" s="335">
        <v>2.47445037</v>
      </c>
      <c r="G65" s="364">
        <f t="shared" si="13"/>
        <v>1.2074216810934202</v>
      </c>
      <c r="I65" s="364"/>
    </row>
    <row r="66" spans="1:9" ht="13.5" thickBot="1">
      <c r="A66" s="355" t="s">
        <v>255</v>
      </c>
      <c r="B66" s="443">
        <f>SUM(B64:B65)</f>
        <v>2.47445037</v>
      </c>
      <c r="C66" s="363">
        <f t="shared" si="17"/>
        <v>0.99318989460629636</v>
      </c>
      <c r="D66" s="356"/>
      <c r="E66" s="1253">
        <f>SUM(E64:E65)</f>
        <v>0</v>
      </c>
      <c r="F66" s="356">
        <v>2.47445037</v>
      </c>
      <c r="G66" s="551">
        <f t="shared" si="13"/>
        <v>1.2074216810934202</v>
      </c>
      <c r="H66" s="354">
        <f>SUM(H64:H65)</f>
        <v>0</v>
      </c>
      <c r="I66" s="363">
        <v>0</v>
      </c>
    </row>
    <row r="67" spans="1:9" ht="13.5" thickBot="1">
      <c r="A67" s="356" t="s">
        <v>256</v>
      </c>
      <c r="B67" s="356">
        <f>D67+F67+H67</f>
        <v>0</v>
      </c>
      <c r="C67" s="532">
        <f t="shared" si="17"/>
        <v>0</v>
      </c>
      <c r="D67" s="359"/>
      <c r="E67" s="1253">
        <f t="shared" ref="E67:E72" si="18">(D67/$D$73)*100</f>
        <v>0</v>
      </c>
      <c r="F67" s="359">
        <v>0</v>
      </c>
      <c r="G67" s="551">
        <f t="shared" si="13"/>
        <v>0</v>
      </c>
      <c r="H67" s="359">
        <v>0</v>
      </c>
      <c r="I67" s="363">
        <v>0</v>
      </c>
    </row>
    <row r="68" spans="1:9" ht="13.5" thickBot="1">
      <c r="A68" s="356" t="s">
        <v>257</v>
      </c>
      <c r="B68" s="356">
        <f>D68+F68+H68</f>
        <v>0</v>
      </c>
      <c r="C68" s="532">
        <f t="shared" si="17"/>
        <v>0</v>
      </c>
      <c r="D68" s="359"/>
      <c r="E68" s="1253">
        <f t="shared" si="18"/>
        <v>0</v>
      </c>
      <c r="F68" s="359">
        <v>0</v>
      </c>
      <c r="G68" s="551">
        <f t="shared" si="13"/>
        <v>0</v>
      </c>
      <c r="H68" s="359">
        <v>0</v>
      </c>
      <c r="I68" s="363">
        <v>0</v>
      </c>
    </row>
    <row r="69" spans="1:9" ht="13.5" thickBot="1">
      <c r="A69" s="356" t="s">
        <v>258</v>
      </c>
      <c r="B69" s="356">
        <f>D69+F69+H69</f>
        <v>0</v>
      </c>
      <c r="C69" s="532">
        <f t="shared" si="17"/>
        <v>0</v>
      </c>
      <c r="D69" s="1277"/>
      <c r="E69" s="1253">
        <f t="shared" si="18"/>
        <v>0</v>
      </c>
      <c r="F69" s="1277">
        <v>0</v>
      </c>
      <c r="G69" s="551">
        <f t="shared" si="13"/>
        <v>0</v>
      </c>
      <c r="H69" s="359">
        <v>0</v>
      </c>
      <c r="I69" s="363">
        <v>0</v>
      </c>
    </row>
    <row r="70" spans="1:9" ht="13.5" thickBot="1">
      <c r="A70" s="356" t="s">
        <v>259</v>
      </c>
      <c r="B70" s="356">
        <f>D70+F70+H70</f>
        <v>0</v>
      </c>
      <c r="C70" s="532">
        <f t="shared" si="17"/>
        <v>0</v>
      </c>
      <c r="D70" s="1277"/>
      <c r="E70" s="1253">
        <f t="shared" si="18"/>
        <v>0</v>
      </c>
      <c r="F70" s="1277">
        <v>0</v>
      </c>
      <c r="G70" s="551">
        <f t="shared" si="13"/>
        <v>0</v>
      </c>
      <c r="H70" s="359">
        <v>0</v>
      </c>
      <c r="I70" s="363">
        <v>0</v>
      </c>
    </row>
    <row r="71" spans="1:9" ht="13.5" thickBot="1">
      <c r="A71" s="360" t="s">
        <v>153</v>
      </c>
      <c r="B71" s="1374">
        <f>SUM(B22+B27+B32+B63+B66+B55+B51+B35+B68+B69+B70+B67+B42+B48)</f>
        <v>167.37130537000002</v>
      </c>
      <c r="C71" s="363">
        <f t="shared" si="17"/>
        <v>67.179156695128455</v>
      </c>
      <c r="D71" s="1374">
        <v>9.3049999999999997</v>
      </c>
      <c r="E71" s="551">
        <f t="shared" si="18"/>
        <v>21.049655016400859</v>
      </c>
      <c r="F71" s="1374">
        <v>158.06630537000001</v>
      </c>
      <c r="G71" s="551">
        <f t="shared" si="13"/>
        <v>77.129323937126017</v>
      </c>
      <c r="H71" s="354">
        <f>SUM(H22+H27+H32+H63+H66+H55+H51+H35+H68+H69+H70+H67+H42+H48)</f>
        <v>0</v>
      </c>
      <c r="I71" s="363">
        <v>0</v>
      </c>
    </row>
    <row r="72" spans="1:9" ht="13.5" thickBot="1">
      <c r="A72" s="360" t="s">
        <v>155</v>
      </c>
      <c r="B72" s="356">
        <f>D72+F72+H72</f>
        <v>81.770412989999997</v>
      </c>
      <c r="C72" s="363">
        <f t="shared" si="17"/>
        <v>32.820843304871552</v>
      </c>
      <c r="D72" s="354">
        <v>34.9</v>
      </c>
      <c r="E72" s="1253">
        <f t="shared" si="18"/>
        <v>78.950344983599138</v>
      </c>
      <c r="F72" s="354">
        <v>46.870412989999998</v>
      </c>
      <c r="G72" s="364">
        <f t="shared" si="13"/>
        <v>22.870676062873983</v>
      </c>
      <c r="H72" s="354">
        <v>0</v>
      </c>
      <c r="I72" s="363">
        <v>0</v>
      </c>
    </row>
    <row r="73" spans="1:9" ht="15.75" thickBot="1">
      <c r="A73" s="352" t="s">
        <v>157</v>
      </c>
      <c r="B73" s="356">
        <f>B71+B72</f>
        <v>249.14171836000003</v>
      </c>
      <c r="C73" s="363">
        <f t="shared" ref="C73:I73" si="19">SUM(C71:C72)</f>
        <v>100</v>
      </c>
      <c r="D73" s="356">
        <v>44.204999999999998</v>
      </c>
      <c r="E73" s="363">
        <f>SUM(E71:E72)</f>
        <v>100</v>
      </c>
      <c r="F73" s="356">
        <v>204.93671836000001</v>
      </c>
      <c r="G73" s="363">
        <f t="shared" si="19"/>
        <v>100</v>
      </c>
      <c r="H73" s="354">
        <f t="shared" si="19"/>
        <v>0</v>
      </c>
      <c r="I73" s="363">
        <f t="shared" si="19"/>
        <v>0</v>
      </c>
    </row>
    <row r="74" spans="1:9" ht="13.5" thickBot="1">
      <c r="B74" s="354"/>
      <c r="C74" s="365"/>
      <c r="I74" s="365"/>
    </row>
    <row r="75" spans="1:9" ht="13.5" thickBot="1">
      <c r="A75" s="1340" t="s">
        <v>182</v>
      </c>
      <c r="B75" s="356">
        <f>D75+F75+H75</f>
        <v>11166</v>
      </c>
      <c r="C75" s="384"/>
      <c r="D75" s="410">
        <v>5452</v>
      </c>
      <c r="E75" s="384"/>
      <c r="F75" s="410">
        <v>5714</v>
      </c>
      <c r="G75" s="384"/>
      <c r="H75" s="410">
        <v>0</v>
      </c>
      <c r="I75" s="384"/>
    </row>
    <row r="76" spans="1:9" ht="13.5" thickBot="1">
      <c r="A76" s="1341" t="s">
        <v>183</v>
      </c>
      <c r="B76" s="412">
        <f>B13/B75*1000000</f>
        <v>28711.68798316317</v>
      </c>
      <c r="C76" s="385"/>
      <c r="D76" s="412">
        <f>(D13/D75)*1000000</f>
        <v>8877.4761555392524</v>
      </c>
      <c r="E76" s="385"/>
      <c r="F76" s="412">
        <f>(F13/F75)*1000000</f>
        <v>37527.950301015051</v>
      </c>
      <c r="G76" s="385"/>
      <c r="H76" s="412" t="e">
        <f>(H13/H75)*1000000</f>
        <v>#DIV/0!</v>
      </c>
      <c r="I76" s="385"/>
    </row>
    <row r="77" spans="1:9">
      <c r="A77" s="1251"/>
      <c r="B77" s="359"/>
      <c r="C77" s="1005"/>
      <c r="D77" s="359"/>
      <c r="E77" s="1005"/>
      <c r="F77" s="359"/>
      <c r="G77" s="1005"/>
      <c r="H77" s="359"/>
      <c r="I77" s="1005"/>
    </row>
    <row r="78" spans="1:9">
      <c r="A78" s="336"/>
      <c r="B78" s="336"/>
      <c r="C78" s="580"/>
      <c r="D78" s="336"/>
      <c r="E78" s="580"/>
      <c r="F78" s="336"/>
      <c r="G78" s="580"/>
      <c r="H78" s="336"/>
      <c r="I78" s="580"/>
    </row>
    <row r="79" spans="1:9">
      <c r="A79" s="336"/>
      <c r="B79" s="336"/>
      <c r="C79" s="580"/>
      <c r="D79" s="336"/>
      <c r="E79" s="580"/>
      <c r="F79" s="336"/>
      <c r="G79" s="580"/>
      <c r="H79" s="336"/>
      <c r="I79" s="580"/>
    </row>
    <row r="80" spans="1:9">
      <c r="A80" s="336"/>
      <c r="B80" s="336"/>
      <c r="C80" s="580"/>
      <c r="D80" s="336"/>
      <c r="E80" s="580"/>
      <c r="F80" s="336"/>
      <c r="G80" s="580"/>
      <c r="H80" s="336"/>
      <c r="I80" s="580"/>
    </row>
    <row r="81" spans="1:9">
      <c r="A81" s="336"/>
      <c r="B81" s="336"/>
      <c r="C81" s="580"/>
      <c r="D81" s="336"/>
      <c r="E81" s="580"/>
      <c r="F81" s="336"/>
      <c r="G81" s="580"/>
      <c r="H81" s="336"/>
      <c r="I81" s="580"/>
    </row>
    <row r="82" spans="1:9">
      <c r="A82" s="336"/>
      <c r="B82" s="336"/>
      <c r="C82" s="580"/>
      <c r="D82" s="336"/>
      <c r="E82" s="580"/>
      <c r="F82" s="336"/>
      <c r="G82" s="580"/>
      <c r="H82" s="336"/>
      <c r="I82" s="580"/>
    </row>
    <row r="83" spans="1:9">
      <c r="A83" s="336"/>
      <c r="B83" s="336"/>
      <c r="C83" s="580"/>
      <c r="D83" s="336"/>
      <c r="E83" s="580"/>
      <c r="F83" s="336"/>
      <c r="G83" s="580"/>
      <c r="H83" s="336"/>
      <c r="I83" s="580"/>
    </row>
    <row r="84" spans="1:9">
      <c r="A84" s="336"/>
      <c r="B84" s="336"/>
      <c r="C84" s="580"/>
      <c r="D84" s="336"/>
      <c r="E84" s="580"/>
      <c r="F84" s="336"/>
      <c r="G84" s="580"/>
      <c r="H84" s="336"/>
      <c r="I84" s="580"/>
    </row>
    <row r="85" spans="1:9">
      <c r="A85" s="336"/>
      <c r="B85" s="336"/>
      <c r="C85" s="580"/>
      <c r="D85" s="336"/>
      <c r="E85" s="580"/>
      <c r="F85" s="336"/>
      <c r="G85" s="580"/>
      <c r="H85" s="336"/>
      <c r="I85" s="580"/>
    </row>
    <row r="86" spans="1:9">
      <c r="A86" s="885"/>
      <c r="B86" s="336"/>
      <c r="C86" s="580"/>
      <c r="D86" s="336"/>
      <c r="E86" s="580"/>
      <c r="F86" s="336"/>
      <c r="G86" s="580"/>
      <c r="H86" s="336"/>
      <c r="I86" s="580"/>
    </row>
    <row r="87" spans="1:9">
      <c r="A87" s="336"/>
      <c r="B87" s="336"/>
      <c r="C87" s="580"/>
      <c r="D87" s="336"/>
      <c r="E87" s="580"/>
      <c r="F87" s="336"/>
      <c r="G87" s="580"/>
      <c r="H87" s="336"/>
      <c r="I87" s="580"/>
    </row>
    <row r="88" spans="1:9">
      <c r="A88" s="336"/>
      <c r="B88" s="336"/>
      <c r="C88" s="580"/>
      <c r="D88" s="336"/>
      <c r="E88" s="580"/>
      <c r="F88" s="336"/>
      <c r="G88" s="580"/>
      <c r="H88" s="336"/>
      <c r="I88" s="580"/>
    </row>
    <row r="89" spans="1:9">
      <c r="A89" s="336"/>
      <c r="B89" s="336"/>
      <c r="C89" s="580"/>
      <c r="D89" s="336"/>
      <c r="E89" s="580"/>
      <c r="F89" s="336"/>
      <c r="G89" s="580"/>
      <c r="H89" s="336"/>
      <c r="I89" s="580"/>
    </row>
    <row r="90" spans="1:9">
      <c r="A90" s="885"/>
      <c r="B90" s="336"/>
      <c r="C90" s="580"/>
      <c r="D90" s="336"/>
      <c r="E90" s="580"/>
      <c r="F90" s="336"/>
      <c r="G90" s="580"/>
      <c r="H90" s="336"/>
      <c r="I90" s="580"/>
    </row>
    <row r="91" spans="1:9">
      <c r="A91" s="336"/>
      <c r="B91" s="336"/>
      <c r="C91" s="580"/>
      <c r="D91" s="336"/>
      <c r="E91" s="580"/>
      <c r="F91" s="336"/>
      <c r="G91" s="580"/>
      <c r="H91" s="336"/>
      <c r="I91" s="580"/>
    </row>
    <row r="92" spans="1:9">
      <c r="A92" s="336"/>
      <c r="B92" s="336"/>
      <c r="C92" s="580"/>
      <c r="D92" s="336"/>
      <c r="E92" s="580"/>
      <c r="F92" s="336"/>
      <c r="G92" s="580"/>
      <c r="H92" s="336"/>
      <c r="I92" s="580"/>
    </row>
    <row r="93" spans="1:9">
      <c r="A93" s="336"/>
      <c r="B93" s="336"/>
      <c r="C93" s="580"/>
      <c r="D93" s="336"/>
      <c r="E93" s="580"/>
      <c r="F93" s="336"/>
      <c r="G93" s="580"/>
      <c r="H93" s="336"/>
      <c r="I93" s="580"/>
    </row>
    <row r="94" spans="1:9">
      <c r="A94" s="336"/>
      <c r="B94" s="336"/>
      <c r="C94" s="580"/>
      <c r="D94" s="336"/>
      <c r="E94" s="580"/>
      <c r="F94" s="336"/>
      <c r="G94" s="580"/>
      <c r="H94" s="336"/>
      <c r="I94" s="580"/>
    </row>
    <row r="95" spans="1:9">
      <c r="A95" s="336"/>
      <c r="B95" s="336"/>
      <c r="C95" s="580"/>
      <c r="D95" s="336"/>
      <c r="E95" s="580"/>
      <c r="F95" s="336"/>
      <c r="G95" s="580"/>
      <c r="H95" s="336"/>
      <c r="I95" s="580"/>
    </row>
    <row r="96" spans="1:9">
      <c r="A96" s="336"/>
      <c r="B96" s="336"/>
      <c r="C96" s="580"/>
      <c r="D96" s="336"/>
      <c r="E96" s="580"/>
      <c r="F96" s="336"/>
      <c r="G96" s="580"/>
      <c r="H96" s="336"/>
      <c r="I96" s="580"/>
    </row>
    <row r="97" spans="1:9">
      <c r="A97" s="885"/>
      <c r="B97" s="336"/>
      <c r="C97" s="580"/>
      <c r="D97" s="336"/>
      <c r="E97" s="580"/>
      <c r="F97" s="336"/>
      <c r="G97" s="580"/>
      <c r="H97" s="336"/>
      <c r="I97" s="580"/>
    </row>
    <row r="98" spans="1:9">
      <c r="A98" s="336"/>
      <c r="B98" s="336"/>
      <c r="C98" s="580"/>
      <c r="D98" s="336"/>
      <c r="E98" s="580"/>
      <c r="F98" s="336"/>
      <c r="G98" s="580"/>
      <c r="H98" s="336"/>
      <c r="I98" s="580"/>
    </row>
    <row r="99" spans="1:9">
      <c r="A99" s="336"/>
      <c r="B99" s="336"/>
      <c r="C99" s="580"/>
      <c r="D99" s="336"/>
      <c r="E99" s="580"/>
      <c r="F99" s="336"/>
      <c r="G99" s="580"/>
      <c r="H99" s="336"/>
      <c r="I99" s="580"/>
    </row>
    <row r="100" spans="1:9">
      <c r="A100" s="336"/>
      <c r="B100" s="336"/>
      <c r="C100" s="580"/>
      <c r="D100" s="336"/>
      <c r="E100" s="580"/>
      <c r="F100" s="336"/>
      <c r="G100" s="580"/>
      <c r="H100" s="336"/>
      <c r="I100" s="580"/>
    </row>
    <row r="101" spans="1:9">
      <c r="A101" s="336"/>
      <c r="B101" s="336"/>
      <c r="C101" s="580"/>
      <c r="D101" s="336"/>
      <c r="E101" s="580"/>
      <c r="F101" s="336"/>
      <c r="G101" s="580"/>
      <c r="H101" s="336"/>
      <c r="I101" s="580"/>
    </row>
    <row r="102" spans="1:9">
      <c r="A102" s="336"/>
      <c r="B102" s="336"/>
      <c r="C102" s="580"/>
      <c r="D102" s="336"/>
      <c r="E102" s="580"/>
      <c r="F102" s="336"/>
      <c r="G102" s="580"/>
      <c r="H102" s="336"/>
      <c r="I102" s="580"/>
    </row>
    <row r="103" spans="1:9">
      <c r="A103" s="336"/>
      <c r="B103" s="336"/>
      <c r="C103" s="580"/>
      <c r="D103" s="336"/>
      <c r="E103" s="580"/>
      <c r="F103" s="336"/>
      <c r="G103" s="580"/>
      <c r="H103" s="336"/>
      <c r="I103" s="580"/>
    </row>
    <row r="104" spans="1:9">
      <c r="A104" s="336"/>
      <c r="B104" s="336"/>
      <c r="C104" s="580"/>
      <c r="D104" s="336"/>
      <c r="E104" s="580"/>
      <c r="F104" s="336"/>
      <c r="G104" s="580"/>
      <c r="H104" s="336"/>
      <c r="I104" s="580"/>
    </row>
    <row r="105" spans="1:9">
      <c r="A105" s="336"/>
      <c r="B105" s="336"/>
      <c r="C105" s="580"/>
      <c r="D105" s="336"/>
      <c r="E105" s="580"/>
      <c r="F105" s="336"/>
      <c r="G105" s="580"/>
      <c r="H105" s="336"/>
      <c r="I105" s="580"/>
    </row>
    <row r="106" spans="1:9">
      <c r="A106" s="336"/>
      <c r="B106" s="336"/>
      <c r="C106" s="580"/>
      <c r="D106" s="336"/>
      <c r="E106" s="580"/>
      <c r="F106" s="336"/>
      <c r="G106" s="580"/>
      <c r="H106" s="336"/>
      <c r="I106" s="580"/>
    </row>
    <row r="107" spans="1:9">
      <c r="A107" s="336"/>
      <c r="B107" s="336"/>
      <c r="C107" s="580"/>
      <c r="D107" s="336"/>
      <c r="E107" s="580"/>
      <c r="F107" s="336"/>
      <c r="G107" s="580"/>
      <c r="H107" s="336"/>
      <c r="I107" s="580"/>
    </row>
    <row r="108" spans="1:9">
      <c r="A108" s="336"/>
      <c r="B108" s="336"/>
      <c r="C108" s="580"/>
      <c r="D108" s="336"/>
      <c r="E108" s="580"/>
      <c r="F108" s="336"/>
      <c r="G108" s="580"/>
      <c r="H108" s="336"/>
      <c r="I108" s="580"/>
    </row>
    <row r="109" spans="1:9">
      <c r="A109" s="336"/>
      <c r="B109" s="336"/>
      <c r="C109" s="580"/>
      <c r="D109" s="336"/>
      <c r="E109" s="580"/>
      <c r="F109" s="336"/>
      <c r="G109" s="580"/>
      <c r="H109" s="336"/>
      <c r="I109" s="580"/>
    </row>
    <row r="110" spans="1:9">
      <c r="A110" s="336"/>
      <c r="B110" s="336"/>
      <c r="C110" s="580"/>
      <c r="D110" s="336"/>
      <c r="E110" s="580"/>
      <c r="F110" s="336"/>
      <c r="G110" s="580"/>
      <c r="H110" s="336"/>
      <c r="I110" s="580"/>
    </row>
    <row r="111" spans="1:9">
      <c r="A111" s="336"/>
      <c r="B111" s="336"/>
      <c r="C111" s="580"/>
      <c r="D111" s="336"/>
      <c r="E111" s="580"/>
      <c r="F111" s="336"/>
      <c r="G111" s="580"/>
      <c r="H111" s="336"/>
      <c r="I111" s="580"/>
    </row>
    <row r="112" spans="1:9">
      <c r="A112" s="336"/>
      <c r="B112" s="336"/>
      <c r="C112" s="580"/>
      <c r="D112" s="336"/>
      <c r="E112" s="580"/>
      <c r="F112" s="336"/>
      <c r="G112" s="580"/>
      <c r="H112" s="336"/>
      <c r="I112" s="580"/>
    </row>
    <row r="113" spans="1:9">
      <c r="A113" s="336"/>
      <c r="B113" s="336"/>
      <c r="C113" s="580"/>
      <c r="D113" s="336"/>
      <c r="E113" s="580"/>
      <c r="F113" s="336"/>
      <c r="G113" s="580"/>
      <c r="H113" s="336"/>
      <c r="I113" s="580"/>
    </row>
    <row r="114" spans="1:9">
      <c r="A114" s="336"/>
      <c r="B114" s="336"/>
      <c r="C114" s="580"/>
      <c r="D114" s="336"/>
      <c r="E114" s="580"/>
      <c r="F114" s="336"/>
      <c r="G114" s="580"/>
      <c r="H114" s="336"/>
      <c r="I114" s="580"/>
    </row>
    <row r="115" spans="1:9">
      <c r="A115" s="336"/>
      <c r="B115" s="336"/>
      <c r="C115" s="580"/>
      <c r="D115" s="336"/>
      <c r="E115" s="580"/>
      <c r="F115" s="336"/>
      <c r="G115" s="580"/>
      <c r="H115" s="336"/>
      <c r="I115" s="580"/>
    </row>
    <row r="116" spans="1:9">
      <c r="A116" s="336"/>
      <c r="B116" s="336"/>
      <c r="C116" s="580"/>
      <c r="D116" s="336"/>
      <c r="E116" s="580"/>
      <c r="F116" s="336"/>
      <c r="G116" s="580"/>
      <c r="H116" s="336"/>
      <c r="I116" s="580"/>
    </row>
    <row r="117" spans="1:9">
      <c r="A117" s="885"/>
      <c r="B117" s="336"/>
      <c r="C117" s="580"/>
      <c r="D117" s="336"/>
      <c r="E117" s="580"/>
      <c r="F117" s="336"/>
      <c r="G117" s="580"/>
      <c r="H117" s="336"/>
      <c r="I117" s="580"/>
    </row>
    <row r="118" spans="1:9">
      <c r="A118" s="885"/>
      <c r="B118" s="336"/>
      <c r="C118" s="580"/>
      <c r="D118" s="336"/>
      <c r="E118" s="580"/>
      <c r="F118" s="336"/>
      <c r="G118" s="580"/>
      <c r="H118" s="336"/>
      <c r="I118" s="580"/>
    </row>
    <row r="119" spans="1:9">
      <c r="A119" s="336"/>
      <c r="B119" s="336"/>
      <c r="C119" s="580"/>
      <c r="D119" s="336"/>
      <c r="E119" s="580"/>
      <c r="F119" s="336"/>
      <c r="G119" s="580"/>
      <c r="H119" s="336"/>
      <c r="I119" s="580"/>
    </row>
    <row r="120" spans="1:9">
      <c r="A120" s="334"/>
      <c r="B120" s="336"/>
      <c r="C120" s="580"/>
      <c r="D120" s="336"/>
      <c r="E120" s="580"/>
      <c r="F120" s="336"/>
      <c r="G120" s="580"/>
      <c r="H120" s="336"/>
      <c r="I120" s="580"/>
    </row>
    <row r="121" spans="1:9">
      <c r="A121" s="334"/>
      <c r="B121" s="336"/>
      <c r="C121" s="580"/>
      <c r="D121" s="336"/>
      <c r="E121" s="580"/>
      <c r="F121" s="336"/>
      <c r="G121" s="580"/>
      <c r="H121" s="336"/>
      <c r="I121" s="580"/>
    </row>
    <row r="122" spans="1:9" ht="15">
      <c r="A122" s="1252"/>
      <c r="B122" s="336"/>
      <c r="C122" s="580"/>
      <c r="D122" s="336"/>
      <c r="E122" s="580"/>
      <c r="F122" s="336"/>
      <c r="G122" s="580"/>
      <c r="H122" s="336"/>
      <c r="I122" s="580"/>
    </row>
    <row r="123" spans="1:9">
      <c r="A123" s="336"/>
      <c r="B123" s="336"/>
      <c r="C123" s="580"/>
      <c r="D123" s="336"/>
      <c r="E123" s="580"/>
      <c r="F123" s="336"/>
      <c r="G123" s="580"/>
      <c r="H123" s="336"/>
      <c r="I123" s="580"/>
    </row>
    <row r="124" spans="1:9">
      <c r="A124" s="508"/>
      <c r="B124" s="336"/>
      <c r="C124" s="580"/>
      <c r="D124" s="508"/>
      <c r="E124" s="580"/>
      <c r="F124" s="508"/>
      <c r="G124" s="580"/>
      <c r="H124" s="508"/>
      <c r="I124" s="580"/>
    </row>
    <row r="125" spans="1:9">
      <c r="A125" s="508"/>
      <c r="B125" s="508"/>
      <c r="C125" s="580"/>
      <c r="D125" s="508"/>
      <c r="E125" s="580"/>
      <c r="F125" s="508"/>
      <c r="G125" s="580"/>
      <c r="H125" s="508"/>
      <c r="I125" s="580"/>
    </row>
  </sheetData>
  <sheetProtection password="DF9A" sheet="1" objects="1" scenarios="1"/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>&amp;CASSOCIATION OF COLLECTIVE INVESTMENTS
QUARTERLY REPORT</oddHeader>
    <oddFooter>&amp;RPage 58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Q93"/>
  <sheetViews>
    <sheetView workbookViewId="0" xr3:uid="{D3A894B3-D479-52D2-B73F-823585F09733}"/>
  </sheetViews>
  <sheetFormatPr defaultRowHeight="12.75"/>
  <cols>
    <col min="1" max="1" width="30.5703125" style="335" customWidth="1"/>
    <col min="2" max="2" width="12.7109375" style="335" customWidth="1"/>
    <col min="3" max="3" width="4.85546875" style="365" customWidth="1"/>
    <col min="4" max="4" width="12.7109375" style="335" customWidth="1"/>
    <col min="5" max="5" width="4.85546875" style="365" customWidth="1"/>
    <col min="6" max="6" width="12.7109375" style="335" hidden="1" customWidth="1"/>
    <col min="7" max="7" width="4.85546875" style="365" hidden="1" customWidth="1"/>
    <col min="8" max="8" width="12.7109375" style="335" customWidth="1"/>
    <col min="9" max="9" width="4.7109375" style="335" customWidth="1"/>
    <col min="10" max="10" width="12.7109375" style="335" customWidth="1"/>
    <col min="11" max="11" width="4.85546875" style="365" customWidth="1"/>
    <col min="12" max="12" width="9.7109375" style="365" customWidth="1"/>
    <col min="13" max="13" width="4.85546875" style="365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4.7109375" style="335" customWidth="1"/>
    <col min="18" max="16384" width="9.140625" style="335"/>
  </cols>
  <sheetData>
    <row r="1" spans="1:13">
      <c r="A1" s="334" t="s">
        <v>307</v>
      </c>
      <c r="J1" s="335" t="str">
        <f>Summary!V1</f>
        <v>QUARTER ENDED 31 DECEMBER 2005</v>
      </c>
      <c r="L1" s="335"/>
      <c r="M1" s="335"/>
    </row>
    <row r="2" spans="1:13">
      <c r="A2" s="336"/>
    </row>
    <row r="3" spans="1:13" s="439" customFormat="1">
      <c r="A3" s="414" t="s">
        <v>309</v>
      </c>
      <c r="B3" s="437" t="s">
        <v>79</v>
      </c>
      <c r="C3" s="446"/>
      <c r="D3" s="437" t="s">
        <v>405</v>
      </c>
      <c r="E3" s="446"/>
      <c r="F3" s="437"/>
      <c r="G3" s="446"/>
      <c r="H3" s="438" t="s">
        <v>488</v>
      </c>
      <c r="I3" s="436"/>
      <c r="J3" s="437" t="s">
        <v>514</v>
      </c>
      <c r="K3" s="446"/>
      <c r="L3" s="438" t="s">
        <v>1636</v>
      </c>
      <c r="M3" s="436"/>
    </row>
    <row r="4" spans="1:13" s="439" customFormat="1" ht="12">
      <c r="A4" s="434"/>
      <c r="B4" s="440"/>
      <c r="C4" s="447"/>
      <c r="D4" s="440" t="s">
        <v>1637</v>
      </c>
      <c r="E4" s="447"/>
      <c r="F4" s="440"/>
      <c r="G4" s="447"/>
      <c r="H4" s="381" t="s">
        <v>1638</v>
      </c>
      <c r="I4" s="441"/>
      <c r="J4" s="440" t="s">
        <v>1639</v>
      </c>
      <c r="K4" s="447"/>
      <c r="L4" s="381" t="s">
        <v>1640</v>
      </c>
      <c r="M4" s="441"/>
    </row>
    <row r="5" spans="1:13">
      <c r="A5" s="337"/>
      <c r="B5" s="343" t="s">
        <v>117</v>
      </c>
      <c r="C5" s="368" t="s">
        <v>21</v>
      </c>
      <c r="D5" s="345" t="s">
        <v>117</v>
      </c>
      <c r="E5" s="368" t="s">
        <v>21</v>
      </c>
      <c r="F5" s="345"/>
      <c r="G5" s="368"/>
      <c r="H5" s="345" t="s">
        <v>117</v>
      </c>
      <c r="I5" s="344" t="s">
        <v>21</v>
      </c>
      <c r="J5" s="345" t="s">
        <v>117</v>
      </c>
      <c r="K5" s="368" t="s">
        <v>21</v>
      </c>
      <c r="L5" s="345" t="s">
        <v>117</v>
      </c>
      <c r="M5" s="344" t="s">
        <v>21</v>
      </c>
    </row>
    <row r="6" spans="1:13">
      <c r="A6" s="346" t="s">
        <v>118</v>
      </c>
      <c r="C6" s="364"/>
      <c r="E6" s="364"/>
      <c r="G6" s="364"/>
      <c r="I6" s="347"/>
      <c r="K6" s="364"/>
      <c r="L6" s="335"/>
      <c r="M6" s="347"/>
    </row>
    <row r="7" spans="1:13">
      <c r="A7" s="346" t="s">
        <v>205</v>
      </c>
      <c r="B7" s="335">
        <f t="shared" ref="B7:B12" si="0">D7+F7+J7+H7+L7</f>
        <v>168.99104</v>
      </c>
      <c r="C7" s="364">
        <f t="shared" ref="C7:C12" si="1">B7/$B$13*100</f>
        <v>76.753604876590515</v>
      </c>
      <c r="D7" s="335">
        <v>0</v>
      </c>
      <c r="E7" s="364">
        <v>0</v>
      </c>
      <c r="G7" s="364"/>
      <c r="H7" s="335">
        <v>96.4</v>
      </c>
      <c r="I7" s="364">
        <f t="shared" ref="I7:I12" si="2">H7/$H$13*100</f>
        <v>98.538280690994569</v>
      </c>
      <c r="J7" s="335">
        <v>0</v>
      </c>
      <c r="K7" s="364">
        <f>J7/$J$13*100</f>
        <v>0</v>
      </c>
      <c r="L7" s="335">
        <v>72.591040000000007</v>
      </c>
      <c r="M7" s="364">
        <f t="shared" ref="M7:M12" si="3">L7/$L$13*100</f>
        <v>78.270821549836171</v>
      </c>
    </row>
    <row r="8" spans="1:13">
      <c r="A8" s="348" t="s">
        <v>206</v>
      </c>
      <c r="B8" s="335">
        <f t="shared" si="0"/>
        <v>2.8263631600000005</v>
      </c>
      <c r="C8" s="364">
        <f t="shared" si="1"/>
        <v>1.2836985985789058</v>
      </c>
      <c r="D8" s="335">
        <v>0</v>
      </c>
      <c r="E8" s="364">
        <v>0</v>
      </c>
      <c r="G8" s="364"/>
      <c r="H8" s="335">
        <v>0.29800000000000026</v>
      </c>
      <c r="I8" s="364">
        <f t="shared" si="2"/>
        <v>0.30461003782070961</v>
      </c>
      <c r="J8" s="335">
        <f>'FOF7'!AA48</f>
        <v>0</v>
      </c>
      <c r="K8" s="364">
        <f>J8/$J$13*100</f>
        <v>0</v>
      </c>
      <c r="L8" s="335">
        <v>2.5283631600000001</v>
      </c>
      <c r="M8" s="364">
        <f t="shared" si="3"/>
        <v>2.7261913000494258</v>
      </c>
    </row>
    <row r="9" spans="1:13">
      <c r="A9" s="349" t="s">
        <v>207</v>
      </c>
      <c r="B9" s="335">
        <f t="shared" si="0"/>
        <v>0</v>
      </c>
      <c r="C9" s="364">
        <f t="shared" si="1"/>
        <v>0</v>
      </c>
      <c r="D9" s="335">
        <v>0</v>
      </c>
      <c r="E9" s="364">
        <v>0</v>
      </c>
      <c r="G9" s="364"/>
      <c r="H9" s="335">
        <v>0</v>
      </c>
      <c r="I9" s="364">
        <f t="shared" si="2"/>
        <v>0</v>
      </c>
      <c r="J9" s="335">
        <f>'FOF7'!AA49</f>
        <v>0</v>
      </c>
      <c r="K9" s="364">
        <f>J9/$J$13*100</f>
        <v>0</v>
      </c>
      <c r="L9" s="335">
        <v>0</v>
      </c>
      <c r="M9" s="364">
        <f t="shared" si="3"/>
        <v>0</v>
      </c>
    </row>
    <row r="10" spans="1:13">
      <c r="A10" s="350" t="s">
        <v>208</v>
      </c>
      <c r="B10" s="335">
        <f t="shared" si="0"/>
        <v>0</v>
      </c>
      <c r="C10" s="364">
        <f t="shared" si="1"/>
        <v>0</v>
      </c>
      <c r="D10" s="335">
        <v>0</v>
      </c>
      <c r="E10" s="364">
        <v>0</v>
      </c>
      <c r="G10" s="364"/>
      <c r="H10" s="335">
        <v>0</v>
      </c>
      <c r="I10" s="364">
        <f t="shared" si="2"/>
        <v>0</v>
      </c>
      <c r="J10" s="335">
        <f>'FOF7'!AA50</f>
        <v>0</v>
      </c>
      <c r="K10" s="364">
        <v>0</v>
      </c>
      <c r="L10" s="335">
        <v>0</v>
      </c>
      <c r="M10" s="364">
        <f t="shared" si="3"/>
        <v>0</v>
      </c>
    </row>
    <row r="11" spans="1:13">
      <c r="A11" s="351" t="s">
        <v>314</v>
      </c>
      <c r="B11" s="335">
        <f t="shared" si="0"/>
        <v>39.764020970000004</v>
      </c>
      <c r="C11" s="364">
        <f t="shared" si="1"/>
        <v>18.060318191046338</v>
      </c>
      <c r="D11" s="335">
        <v>0</v>
      </c>
      <c r="E11" s="364">
        <v>0</v>
      </c>
      <c r="G11" s="364"/>
      <c r="H11" s="335">
        <v>1.1319999999999999</v>
      </c>
      <c r="I11" s="364">
        <f t="shared" si="2"/>
        <v>1.157109271184708</v>
      </c>
      <c r="J11" s="335">
        <f>'FOF7'!AA51+'FOF7'!AA52</f>
        <v>29.599999999999998</v>
      </c>
      <c r="K11" s="364">
        <f>J11/$J$13*100</f>
        <v>100</v>
      </c>
      <c r="L11" s="335">
        <v>9.0320209700000014</v>
      </c>
      <c r="M11" s="364">
        <f t="shared" si="3"/>
        <v>9.7387184641141413</v>
      </c>
    </row>
    <row r="12" spans="1:13" ht="13.5" thickBot="1">
      <c r="A12" s="455" t="s">
        <v>313</v>
      </c>
      <c r="B12" s="335">
        <f t="shared" si="0"/>
        <v>8.5919999999999987</v>
      </c>
      <c r="C12" s="364">
        <f t="shared" si="1"/>
        <v>3.9023783337842386</v>
      </c>
      <c r="D12" s="335">
        <v>0</v>
      </c>
      <c r="E12" s="364">
        <v>0</v>
      </c>
      <c r="G12" s="364"/>
      <c r="H12" s="335">
        <v>0</v>
      </c>
      <c r="I12" s="364">
        <f t="shared" si="2"/>
        <v>0</v>
      </c>
      <c r="J12" s="335">
        <v>0</v>
      </c>
      <c r="K12" s="364">
        <f>J12/$J$13*100</f>
        <v>0</v>
      </c>
      <c r="L12" s="335">
        <v>8.5919999999999987</v>
      </c>
      <c r="M12" s="364">
        <f t="shared" si="3"/>
        <v>9.2642686860002588</v>
      </c>
    </row>
    <row r="13" spans="1:13" ht="16.5" customHeight="1" thickBot="1">
      <c r="A13" s="360" t="s">
        <v>124</v>
      </c>
      <c r="B13" s="353">
        <f t="shared" ref="B13:K13" si="4">SUM(B7:B12)</f>
        <v>220.17342413</v>
      </c>
      <c r="C13" s="363">
        <f t="shared" si="4"/>
        <v>100</v>
      </c>
      <c r="D13" s="354">
        <v>0</v>
      </c>
      <c r="E13" s="363">
        <v>0</v>
      </c>
      <c r="F13" s="354"/>
      <c r="G13" s="363"/>
      <c r="H13" s="354">
        <f>SUM(H7:H12)</f>
        <v>97.830000000000013</v>
      </c>
      <c r="I13" s="363">
        <f t="shared" si="4"/>
        <v>99.999999999999986</v>
      </c>
      <c r="J13" s="354">
        <f t="shared" si="4"/>
        <v>29.599999999999998</v>
      </c>
      <c r="K13" s="363">
        <f t="shared" si="4"/>
        <v>100</v>
      </c>
      <c r="L13" s="354">
        <v>92.743424130000008</v>
      </c>
      <c r="M13" s="363">
        <f>SUM(M7:M12)</f>
        <v>100</v>
      </c>
    </row>
    <row r="14" spans="1:13" ht="16.5" customHeight="1">
      <c r="A14" s="346" t="s">
        <v>210</v>
      </c>
      <c r="C14" s="364"/>
      <c r="E14" s="364"/>
      <c r="G14" s="364"/>
      <c r="I14" s="364"/>
      <c r="K14" s="364"/>
      <c r="L14" s="335"/>
      <c r="M14" s="364"/>
    </row>
    <row r="15" spans="1:13">
      <c r="A15" s="337" t="s">
        <v>218</v>
      </c>
      <c r="B15" s="335">
        <f>D15+F15+J15+H15+L15</f>
        <v>0</v>
      </c>
      <c r="C15" s="364">
        <f t="shared" ref="C15:C59" si="5">(B15/$B$60)*100</f>
        <v>0</v>
      </c>
      <c r="D15" s="335">
        <v>0</v>
      </c>
      <c r="E15" s="364">
        <v>0</v>
      </c>
      <c r="G15" s="364"/>
      <c r="I15" s="364">
        <f t="shared" ref="I15:I59" si="6">(H15/$H$60)*100</f>
        <v>0</v>
      </c>
      <c r="K15" s="364"/>
      <c r="L15" s="335">
        <v>0</v>
      </c>
      <c r="M15" s="364">
        <f t="shared" ref="M15:M22" si="7">(L15/$L$60)*100</f>
        <v>0</v>
      </c>
    </row>
    <row r="16" spans="1:13">
      <c r="A16" s="337" t="s">
        <v>219</v>
      </c>
      <c r="B16" s="335">
        <f>D16+F16+J16+H16+L16</f>
        <v>0</v>
      </c>
      <c r="C16" s="364">
        <f t="shared" si="5"/>
        <v>0</v>
      </c>
      <c r="D16" s="335">
        <v>0</v>
      </c>
      <c r="E16" s="364">
        <v>0</v>
      </c>
      <c r="G16" s="364"/>
      <c r="I16" s="364">
        <f t="shared" si="6"/>
        <v>0</v>
      </c>
      <c r="K16" s="364"/>
      <c r="L16" s="335">
        <v>0</v>
      </c>
      <c r="M16" s="364">
        <f t="shared" si="7"/>
        <v>0</v>
      </c>
    </row>
    <row r="17" spans="1:13">
      <c r="A17" s="337" t="s">
        <v>220</v>
      </c>
      <c r="B17" s="335">
        <f>D17+F17+J17+H17+L17</f>
        <v>0</v>
      </c>
      <c r="C17" s="364">
        <f t="shared" si="5"/>
        <v>0</v>
      </c>
      <c r="D17" s="335">
        <v>0</v>
      </c>
      <c r="E17" s="364">
        <v>0</v>
      </c>
      <c r="G17" s="364"/>
      <c r="I17" s="364">
        <f t="shared" si="6"/>
        <v>0</v>
      </c>
      <c r="K17" s="364"/>
      <c r="L17" s="335">
        <v>0</v>
      </c>
      <c r="M17" s="364">
        <f t="shared" si="7"/>
        <v>0</v>
      </c>
    </row>
    <row r="18" spans="1:13" ht="13.5" thickBot="1">
      <c r="A18" s="337" t="s">
        <v>221</v>
      </c>
      <c r="B18" s="335">
        <f>D18+F18+J18+H18+L18</f>
        <v>2.2355</v>
      </c>
      <c r="C18" s="364">
        <f t="shared" si="5"/>
        <v>1.3228511965537317</v>
      </c>
      <c r="D18" s="335">
        <v>0</v>
      </c>
      <c r="E18" s="364">
        <v>0</v>
      </c>
      <c r="G18" s="364"/>
      <c r="I18" s="364">
        <f t="shared" si="6"/>
        <v>0</v>
      </c>
      <c r="K18" s="364"/>
      <c r="L18" s="335">
        <v>2.2355</v>
      </c>
      <c r="M18" s="364">
        <f t="shared" si="7"/>
        <v>3.0795811544808775</v>
      </c>
    </row>
    <row r="19" spans="1:13" ht="13.5" thickBot="1">
      <c r="A19" s="355" t="s">
        <v>222</v>
      </c>
      <c r="B19" s="353">
        <f>SUM(B15:B18)</f>
        <v>2.2355</v>
      </c>
      <c r="C19" s="363">
        <f t="shared" si="5"/>
        <v>1.3228511965537317</v>
      </c>
      <c r="D19" s="353">
        <v>0</v>
      </c>
      <c r="E19" s="363">
        <v>0</v>
      </c>
      <c r="F19" s="354"/>
      <c r="G19" s="363"/>
      <c r="H19" s="353"/>
      <c r="I19" s="363">
        <f t="shared" si="6"/>
        <v>0</v>
      </c>
      <c r="J19" s="354"/>
      <c r="K19" s="363"/>
      <c r="L19" s="353">
        <v>2.2355</v>
      </c>
      <c r="M19" s="363">
        <f t="shared" si="7"/>
        <v>3.0795811544808775</v>
      </c>
    </row>
    <row r="20" spans="1:13" ht="16.5" customHeight="1">
      <c r="A20" s="337" t="s">
        <v>223</v>
      </c>
      <c r="B20" s="335">
        <f>D20+F20+J20+H20+L20</f>
        <v>0</v>
      </c>
      <c r="C20" s="364">
        <f t="shared" si="5"/>
        <v>0</v>
      </c>
      <c r="D20" s="335">
        <v>0</v>
      </c>
      <c r="E20" s="364">
        <v>0</v>
      </c>
      <c r="G20" s="364"/>
      <c r="I20" s="364">
        <f t="shared" si="6"/>
        <v>0</v>
      </c>
      <c r="K20" s="364"/>
      <c r="L20" s="335">
        <v>0</v>
      </c>
      <c r="M20" s="364">
        <f t="shared" si="7"/>
        <v>0</v>
      </c>
    </row>
    <row r="21" spans="1:13" ht="16.5" customHeight="1" thickBot="1">
      <c r="A21" s="337" t="s">
        <v>224</v>
      </c>
      <c r="B21" s="335">
        <f>D21+F21+J21+H21+L21</f>
        <v>0</v>
      </c>
      <c r="C21" s="364">
        <f t="shared" si="5"/>
        <v>0</v>
      </c>
      <c r="D21" s="335">
        <v>0</v>
      </c>
      <c r="E21" s="364">
        <v>0</v>
      </c>
      <c r="G21" s="364"/>
      <c r="I21" s="364">
        <f t="shared" si="6"/>
        <v>0</v>
      </c>
      <c r="K21" s="364"/>
      <c r="L21" s="335">
        <v>0</v>
      </c>
      <c r="M21" s="364">
        <f t="shared" si="7"/>
        <v>0</v>
      </c>
    </row>
    <row r="22" spans="1:13" ht="16.5" customHeight="1" thickBot="1">
      <c r="A22" s="355" t="s">
        <v>225</v>
      </c>
      <c r="B22" s="353">
        <f>SUM(B20:B21)</f>
        <v>0</v>
      </c>
      <c r="C22" s="363">
        <f t="shared" si="5"/>
        <v>0</v>
      </c>
      <c r="D22" s="353">
        <v>0</v>
      </c>
      <c r="E22" s="363">
        <v>0</v>
      </c>
      <c r="F22" s="354"/>
      <c r="G22" s="363"/>
      <c r="H22" s="353"/>
      <c r="I22" s="363">
        <f t="shared" si="6"/>
        <v>0</v>
      </c>
      <c r="J22" s="354"/>
      <c r="K22" s="363"/>
      <c r="L22" s="353">
        <v>0</v>
      </c>
      <c r="M22" s="363">
        <f t="shared" si="7"/>
        <v>0</v>
      </c>
    </row>
    <row r="23" spans="1:13" ht="16.5" customHeight="1">
      <c r="A23" s="337" t="s">
        <v>226</v>
      </c>
      <c r="B23" s="335">
        <f t="shared" ref="B23:B28" si="8">D23+F23+J23+H23+L23</f>
        <v>0</v>
      </c>
      <c r="C23" s="364">
        <f t="shared" si="5"/>
        <v>0</v>
      </c>
      <c r="D23" s="335">
        <v>0</v>
      </c>
      <c r="E23" s="364">
        <v>0</v>
      </c>
      <c r="G23" s="364"/>
      <c r="I23" s="364">
        <f t="shared" si="6"/>
        <v>0</v>
      </c>
      <c r="K23" s="364"/>
      <c r="L23" s="335">
        <v>0</v>
      </c>
      <c r="M23" s="364">
        <f t="shared" ref="M23:M28" si="9">(L23/$L$60)*100</f>
        <v>0</v>
      </c>
    </row>
    <row r="24" spans="1:13" s="458" customFormat="1" ht="16.5" customHeight="1">
      <c r="A24" s="337" t="s">
        <v>227</v>
      </c>
      <c r="B24" s="335">
        <f t="shared" si="8"/>
        <v>0</v>
      </c>
      <c r="C24" s="364">
        <f t="shared" si="5"/>
        <v>0</v>
      </c>
      <c r="D24" s="335">
        <v>0</v>
      </c>
      <c r="E24" s="364">
        <v>0</v>
      </c>
      <c r="F24" s="335"/>
      <c r="G24" s="364"/>
      <c r="H24" s="335"/>
      <c r="I24" s="364">
        <f t="shared" si="6"/>
        <v>0</v>
      </c>
      <c r="J24" s="335"/>
      <c r="K24" s="364"/>
      <c r="L24" s="335">
        <v>0</v>
      </c>
      <c r="M24" s="364">
        <f t="shared" si="9"/>
        <v>0</v>
      </c>
    </row>
    <row r="25" spans="1:13" ht="16.5" customHeight="1">
      <c r="A25" s="337" t="s">
        <v>228</v>
      </c>
      <c r="B25" s="335">
        <f t="shared" si="8"/>
        <v>0</v>
      </c>
      <c r="C25" s="364">
        <f t="shared" si="5"/>
        <v>0</v>
      </c>
      <c r="D25" s="335">
        <v>0</v>
      </c>
      <c r="E25" s="364">
        <v>0</v>
      </c>
      <c r="G25" s="364"/>
      <c r="I25" s="364">
        <f t="shared" si="6"/>
        <v>0</v>
      </c>
      <c r="K25" s="364"/>
      <c r="L25" s="335">
        <v>0</v>
      </c>
      <c r="M25" s="364">
        <f t="shared" si="9"/>
        <v>0</v>
      </c>
    </row>
    <row r="26" spans="1:13" s="459" customFormat="1" ht="16.5" customHeight="1">
      <c r="A26" s="337" t="s">
        <v>229</v>
      </c>
      <c r="B26" s="335">
        <f t="shared" si="8"/>
        <v>0</v>
      </c>
      <c r="C26" s="364">
        <f t="shared" si="5"/>
        <v>0</v>
      </c>
      <c r="D26" s="335">
        <v>0</v>
      </c>
      <c r="E26" s="364">
        <v>0</v>
      </c>
      <c r="F26" s="335"/>
      <c r="G26" s="364"/>
      <c r="H26" s="335"/>
      <c r="I26" s="364">
        <f t="shared" si="6"/>
        <v>0</v>
      </c>
      <c r="J26" s="335"/>
      <c r="K26" s="364"/>
      <c r="L26" s="335">
        <v>0</v>
      </c>
      <c r="M26" s="364">
        <f t="shared" si="9"/>
        <v>0</v>
      </c>
    </row>
    <row r="27" spans="1:13">
      <c r="A27" s="337" t="s">
        <v>230</v>
      </c>
      <c r="B27" s="335">
        <f t="shared" si="8"/>
        <v>0</v>
      </c>
      <c r="C27" s="364">
        <f t="shared" si="5"/>
        <v>0</v>
      </c>
      <c r="D27" s="335">
        <v>0</v>
      </c>
      <c r="E27" s="364">
        <v>0</v>
      </c>
      <c r="G27" s="364"/>
      <c r="I27" s="364">
        <f t="shared" si="6"/>
        <v>0</v>
      </c>
      <c r="K27" s="364"/>
      <c r="L27" s="335">
        <v>0</v>
      </c>
      <c r="M27" s="364">
        <f t="shared" si="9"/>
        <v>0</v>
      </c>
    </row>
    <row r="28" spans="1:13" s="383" customFormat="1" ht="16.5" customHeight="1" thickBot="1">
      <c r="A28" s="337" t="s">
        <v>231</v>
      </c>
      <c r="B28" s="335">
        <f t="shared" si="8"/>
        <v>0</v>
      </c>
      <c r="C28" s="364">
        <f t="shared" si="5"/>
        <v>0</v>
      </c>
      <c r="D28" s="335">
        <v>0</v>
      </c>
      <c r="E28" s="364">
        <v>0</v>
      </c>
      <c r="F28" s="335"/>
      <c r="G28" s="364"/>
      <c r="H28" s="335"/>
      <c r="I28" s="364">
        <f t="shared" si="6"/>
        <v>0</v>
      </c>
      <c r="J28" s="335"/>
      <c r="K28" s="364"/>
      <c r="L28" s="335">
        <v>0</v>
      </c>
      <c r="M28" s="364">
        <f t="shared" si="9"/>
        <v>0</v>
      </c>
    </row>
    <row r="29" spans="1:13" s="383" customFormat="1" ht="16.5" customHeight="1" thickBot="1">
      <c r="A29" s="355" t="s">
        <v>434</v>
      </c>
      <c r="B29" s="353">
        <f>SUM(B23:B28)</f>
        <v>0</v>
      </c>
      <c r="C29" s="363">
        <f t="shared" si="5"/>
        <v>0</v>
      </c>
      <c r="D29" s="353">
        <v>0</v>
      </c>
      <c r="E29" s="363">
        <v>0</v>
      </c>
      <c r="F29" s="354"/>
      <c r="G29" s="363"/>
      <c r="H29" s="353"/>
      <c r="I29" s="363">
        <f t="shared" si="6"/>
        <v>0</v>
      </c>
      <c r="J29" s="354"/>
      <c r="K29" s="363"/>
      <c r="L29" s="353"/>
      <c r="M29" s="363">
        <f t="shared" ref="M29:M42" si="10">(L29/$L$60)*100</f>
        <v>0</v>
      </c>
    </row>
    <row r="30" spans="1:13">
      <c r="A30" s="337" t="s">
        <v>233</v>
      </c>
      <c r="B30" s="335">
        <f>D30+F30+J30+H30+L30</f>
        <v>0</v>
      </c>
      <c r="C30" s="364">
        <f t="shared" si="5"/>
        <v>0</v>
      </c>
      <c r="D30" s="335">
        <v>0</v>
      </c>
      <c r="E30" s="364">
        <v>0</v>
      </c>
      <c r="G30" s="364"/>
      <c r="I30" s="364">
        <f t="shared" si="6"/>
        <v>0</v>
      </c>
      <c r="K30" s="364"/>
      <c r="L30" s="335">
        <v>0</v>
      </c>
      <c r="M30" s="364">
        <f t="shared" si="10"/>
        <v>0</v>
      </c>
    </row>
    <row r="31" spans="1:13">
      <c r="A31" s="337" t="s">
        <v>234</v>
      </c>
      <c r="B31" s="335">
        <f>D31+F31+J31+H31+L31</f>
        <v>0</v>
      </c>
      <c r="C31" s="364">
        <f t="shared" si="5"/>
        <v>0</v>
      </c>
      <c r="D31" s="335">
        <v>0</v>
      </c>
      <c r="E31" s="364">
        <v>0</v>
      </c>
      <c r="G31" s="364"/>
      <c r="I31" s="364">
        <f t="shared" si="6"/>
        <v>0</v>
      </c>
      <c r="K31" s="364"/>
      <c r="L31" s="335">
        <v>0</v>
      </c>
      <c r="M31" s="364">
        <f t="shared" si="10"/>
        <v>0</v>
      </c>
    </row>
    <row r="32" spans="1:13">
      <c r="A32" s="337" t="s">
        <v>235</v>
      </c>
      <c r="B32" s="335">
        <f>D32+F32+J32+H32+L32</f>
        <v>0</v>
      </c>
      <c r="C32" s="364">
        <f t="shared" si="5"/>
        <v>0</v>
      </c>
      <c r="D32" s="335">
        <v>0</v>
      </c>
      <c r="E32" s="364">
        <v>0</v>
      </c>
      <c r="G32" s="364"/>
      <c r="I32" s="364">
        <f t="shared" si="6"/>
        <v>0</v>
      </c>
      <c r="K32" s="364"/>
      <c r="L32" s="335">
        <v>0</v>
      </c>
      <c r="M32" s="364">
        <f t="shared" si="10"/>
        <v>0</v>
      </c>
    </row>
    <row r="33" spans="1:13">
      <c r="A33" s="337" t="s">
        <v>236</v>
      </c>
      <c r="B33" s="335">
        <f>D33+F33+J33+H33+L33</f>
        <v>0</v>
      </c>
      <c r="C33" s="364">
        <f t="shared" si="5"/>
        <v>0</v>
      </c>
      <c r="D33" s="335">
        <v>0</v>
      </c>
      <c r="E33" s="364">
        <v>0</v>
      </c>
      <c r="G33" s="364"/>
      <c r="I33" s="364">
        <f t="shared" si="6"/>
        <v>0</v>
      </c>
      <c r="K33" s="364"/>
      <c r="L33" s="335">
        <v>0</v>
      </c>
      <c r="M33" s="364">
        <f t="shared" si="10"/>
        <v>0</v>
      </c>
    </row>
    <row r="34" spans="1:13" ht="13.5" thickBot="1">
      <c r="A34" s="337" t="s">
        <v>237</v>
      </c>
      <c r="B34" s="335">
        <f>D34+F34+J34+H34+L34</f>
        <v>17.585570000000001</v>
      </c>
      <c r="C34" s="364">
        <f t="shared" si="5"/>
        <v>10.406214411352899</v>
      </c>
      <c r="D34" s="335">
        <v>0</v>
      </c>
      <c r="E34" s="364">
        <v>0</v>
      </c>
      <c r="G34" s="364"/>
      <c r="I34" s="364">
        <f t="shared" si="6"/>
        <v>0</v>
      </c>
      <c r="K34" s="364"/>
      <c r="L34" s="335">
        <v>17.585570000000001</v>
      </c>
      <c r="M34" s="364">
        <f t="shared" si="10"/>
        <v>24.225537894343226</v>
      </c>
    </row>
    <row r="35" spans="1:13" ht="13.5" thickBot="1">
      <c r="A35" s="355" t="s">
        <v>238</v>
      </c>
      <c r="B35" s="353">
        <f>SUM(B30:B34)</f>
        <v>17.585570000000001</v>
      </c>
      <c r="C35" s="363">
        <f t="shared" si="5"/>
        <v>10.406214411352899</v>
      </c>
      <c r="D35" s="353">
        <v>0</v>
      </c>
      <c r="E35" s="363">
        <v>0</v>
      </c>
      <c r="F35" s="354"/>
      <c r="G35" s="363"/>
      <c r="H35" s="353"/>
      <c r="I35" s="363">
        <f t="shared" si="6"/>
        <v>0</v>
      </c>
      <c r="J35" s="354"/>
      <c r="K35" s="363"/>
      <c r="L35" s="353">
        <v>17.585570000000001</v>
      </c>
      <c r="M35" s="363">
        <f t="shared" si="10"/>
        <v>24.225537894343226</v>
      </c>
    </row>
    <row r="36" spans="1:13">
      <c r="A36" s="337" t="s">
        <v>239</v>
      </c>
      <c r="B36" s="335">
        <f>D36+F36+J36+H36+L36</f>
        <v>0</v>
      </c>
      <c r="C36" s="364">
        <f t="shared" si="5"/>
        <v>0</v>
      </c>
      <c r="D36" s="335">
        <v>0</v>
      </c>
      <c r="E36" s="364">
        <v>0</v>
      </c>
      <c r="G36" s="364"/>
      <c r="I36" s="364">
        <f t="shared" si="6"/>
        <v>0</v>
      </c>
      <c r="K36" s="364"/>
      <c r="L36" s="335">
        <v>0</v>
      </c>
      <c r="M36" s="364">
        <f t="shared" si="10"/>
        <v>0</v>
      </c>
    </row>
    <row r="37" spans="1:13" ht="13.5" thickBot="1">
      <c r="A37" s="337" t="s">
        <v>240</v>
      </c>
      <c r="B37" s="335">
        <f>D37+F37+J37+H37+L37</f>
        <v>6.4397500000000001</v>
      </c>
      <c r="C37" s="364">
        <f t="shared" si="5"/>
        <v>3.8107049845702941</v>
      </c>
      <c r="D37" s="335">
        <v>0</v>
      </c>
      <c r="E37" s="364">
        <v>0</v>
      </c>
      <c r="G37" s="364"/>
      <c r="H37" s="335">
        <v>2.4</v>
      </c>
      <c r="I37" s="364">
        <f t="shared" si="6"/>
        <v>2.4896265560165975</v>
      </c>
      <c r="K37" s="364"/>
      <c r="L37" s="335">
        <v>4.0397499999999997</v>
      </c>
      <c r="M37" s="364">
        <f t="shared" si="10"/>
        <v>5.5650807286128936</v>
      </c>
    </row>
    <row r="38" spans="1:13" ht="13.5" thickBot="1">
      <c r="A38" s="355" t="s">
        <v>435</v>
      </c>
      <c r="B38" s="353">
        <f>SUM(B36:B37)</f>
        <v>6.4397500000000001</v>
      </c>
      <c r="C38" s="363">
        <f t="shared" si="5"/>
        <v>3.8107049845702941</v>
      </c>
      <c r="D38" s="353">
        <v>0</v>
      </c>
      <c r="E38" s="363">
        <v>0</v>
      </c>
      <c r="F38" s="354"/>
      <c r="G38" s="363"/>
      <c r="H38" s="353">
        <v>2.4</v>
      </c>
      <c r="I38" s="363">
        <f t="shared" si="6"/>
        <v>2.4896265560165975</v>
      </c>
      <c r="J38" s="354"/>
      <c r="K38" s="363"/>
      <c r="L38" s="353">
        <v>4.0397499999999997</v>
      </c>
      <c r="M38" s="363">
        <f t="shared" si="10"/>
        <v>5.5650807286128936</v>
      </c>
    </row>
    <row r="39" spans="1:13">
      <c r="A39" s="337" t="s">
        <v>242</v>
      </c>
      <c r="B39" s="335">
        <f>D39+F39+J39+H39+L39</f>
        <v>0</v>
      </c>
      <c r="C39" s="364">
        <f t="shared" si="5"/>
        <v>0</v>
      </c>
      <c r="D39" s="335">
        <v>0</v>
      </c>
      <c r="E39" s="364">
        <v>0</v>
      </c>
      <c r="G39" s="364"/>
      <c r="I39" s="364">
        <f t="shared" si="6"/>
        <v>0</v>
      </c>
      <c r="K39" s="364"/>
      <c r="L39" s="335">
        <v>0</v>
      </c>
      <c r="M39" s="364">
        <f t="shared" si="10"/>
        <v>0</v>
      </c>
    </row>
    <row r="40" spans="1:13">
      <c r="A40" s="337" t="s">
        <v>243</v>
      </c>
      <c r="B40" s="335">
        <f>D40+F40+J40+H40+L40</f>
        <v>0</v>
      </c>
      <c r="C40" s="364">
        <f t="shared" si="5"/>
        <v>0</v>
      </c>
      <c r="D40" s="335">
        <v>0</v>
      </c>
      <c r="E40" s="364">
        <v>0</v>
      </c>
      <c r="G40" s="364"/>
      <c r="I40" s="364">
        <f t="shared" si="6"/>
        <v>0</v>
      </c>
      <c r="K40" s="364"/>
      <c r="L40" s="335">
        <v>0</v>
      </c>
      <c r="M40" s="364">
        <f t="shared" si="10"/>
        <v>0</v>
      </c>
    </row>
    <row r="41" spans="1:13" ht="13.5" thickBot="1">
      <c r="A41" s="337" t="s">
        <v>244</v>
      </c>
      <c r="B41" s="335">
        <f>D41+F41+J41+H41+L41</f>
        <v>0</v>
      </c>
      <c r="C41" s="364">
        <f t="shared" si="5"/>
        <v>0</v>
      </c>
      <c r="D41" s="335">
        <v>0</v>
      </c>
      <c r="E41" s="364">
        <v>0</v>
      </c>
      <c r="G41" s="364"/>
      <c r="I41" s="364">
        <f t="shared" si="6"/>
        <v>0</v>
      </c>
      <c r="K41" s="364"/>
      <c r="L41" s="335">
        <v>0</v>
      </c>
      <c r="M41" s="364">
        <f t="shared" si="10"/>
        <v>0</v>
      </c>
    </row>
    <row r="42" spans="1:13" ht="13.5" thickBot="1">
      <c r="A42" s="355" t="s">
        <v>245</v>
      </c>
      <c r="B42" s="353">
        <f>SUM(B39:B41)</f>
        <v>0</v>
      </c>
      <c r="C42" s="363">
        <f t="shared" si="5"/>
        <v>0</v>
      </c>
      <c r="D42" s="353">
        <v>0</v>
      </c>
      <c r="E42" s="363">
        <v>0</v>
      </c>
      <c r="F42" s="354"/>
      <c r="G42" s="363"/>
      <c r="H42" s="353"/>
      <c r="I42" s="363">
        <f t="shared" si="6"/>
        <v>0</v>
      </c>
      <c r="J42" s="354"/>
      <c r="K42" s="363"/>
      <c r="L42" s="353">
        <v>0</v>
      </c>
      <c r="M42" s="363">
        <f t="shared" si="10"/>
        <v>0</v>
      </c>
    </row>
    <row r="43" spans="1:13">
      <c r="A43" s="337" t="s">
        <v>246</v>
      </c>
      <c r="B43" s="335">
        <f t="shared" ref="B43:B49" si="11">D43+F43+J43+H43+L43</f>
        <v>0</v>
      </c>
      <c r="C43" s="364">
        <f t="shared" si="5"/>
        <v>0</v>
      </c>
      <c r="D43" s="335">
        <v>0</v>
      </c>
      <c r="E43" s="364">
        <v>0</v>
      </c>
      <c r="G43" s="364"/>
      <c r="I43" s="364">
        <f t="shared" si="6"/>
        <v>0</v>
      </c>
      <c r="K43" s="364"/>
      <c r="L43" s="335">
        <v>0</v>
      </c>
      <c r="M43" s="364">
        <f t="shared" ref="M43:M49" si="12">(L43/$L$60)*100</f>
        <v>0</v>
      </c>
    </row>
    <row r="44" spans="1:13">
      <c r="A44" s="337" t="s">
        <v>247</v>
      </c>
      <c r="B44" s="335">
        <f t="shared" si="11"/>
        <v>0</v>
      </c>
      <c r="C44" s="364">
        <f t="shared" si="5"/>
        <v>0</v>
      </c>
      <c r="D44" s="335">
        <v>0</v>
      </c>
      <c r="E44" s="364">
        <v>0</v>
      </c>
      <c r="G44" s="364"/>
      <c r="I44" s="364">
        <f t="shared" si="6"/>
        <v>0</v>
      </c>
      <c r="K44" s="364"/>
      <c r="L44" s="335">
        <v>0</v>
      </c>
      <c r="M44" s="364">
        <f t="shared" si="12"/>
        <v>0</v>
      </c>
    </row>
    <row r="45" spans="1:13">
      <c r="A45" s="337" t="s">
        <v>248</v>
      </c>
      <c r="B45" s="335">
        <f t="shared" si="11"/>
        <v>0</v>
      </c>
      <c r="C45" s="364">
        <f t="shared" si="5"/>
        <v>0</v>
      </c>
      <c r="D45" s="335">
        <v>0</v>
      </c>
      <c r="E45" s="364">
        <v>0</v>
      </c>
      <c r="G45" s="364"/>
      <c r="I45" s="364">
        <f t="shared" si="6"/>
        <v>0</v>
      </c>
      <c r="K45" s="364"/>
      <c r="L45" s="335">
        <v>0</v>
      </c>
      <c r="M45" s="364">
        <f t="shared" si="12"/>
        <v>0</v>
      </c>
    </row>
    <row r="46" spans="1:13">
      <c r="A46" s="337" t="s">
        <v>249</v>
      </c>
      <c r="B46" s="335">
        <f t="shared" si="11"/>
        <v>0</v>
      </c>
      <c r="C46" s="364">
        <f t="shared" si="5"/>
        <v>0</v>
      </c>
      <c r="D46" s="335">
        <v>0</v>
      </c>
      <c r="E46" s="364">
        <v>0</v>
      </c>
      <c r="G46" s="364"/>
      <c r="I46" s="364">
        <f t="shared" si="6"/>
        <v>0</v>
      </c>
      <c r="K46" s="364"/>
      <c r="L46" s="335">
        <v>0</v>
      </c>
      <c r="M46" s="364">
        <f t="shared" si="12"/>
        <v>0</v>
      </c>
    </row>
    <row r="47" spans="1:13">
      <c r="A47" s="337" t="s">
        <v>250</v>
      </c>
      <c r="B47" s="335">
        <f t="shared" si="11"/>
        <v>0</v>
      </c>
      <c r="C47" s="364">
        <f t="shared" si="5"/>
        <v>0</v>
      </c>
      <c r="D47" s="335">
        <v>0</v>
      </c>
      <c r="E47" s="364">
        <v>0</v>
      </c>
      <c r="G47" s="364"/>
      <c r="I47" s="364">
        <f t="shared" si="6"/>
        <v>0</v>
      </c>
      <c r="K47" s="364"/>
      <c r="L47" s="335">
        <v>0</v>
      </c>
      <c r="M47" s="364">
        <f t="shared" si="12"/>
        <v>0</v>
      </c>
    </row>
    <row r="48" spans="1:13">
      <c r="A48" s="337" t="s">
        <v>41</v>
      </c>
      <c r="B48" s="335">
        <f t="shared" si="11"/>
        <v>0</v>
      </c>
      <c r="C48" s="364">
        <f t="shared" si="5"/>
        <v>0</v>
      </c>
      <c r="D48" s="335">
        <v>0</v>
      </c>
      <c r="E48" s="364">
        <v>0</v>
      </c>
      <c r="G48" s="364"/>
      <c r="I48" s="364">
        <f t="shared" si="6"/>
        <v>0</v>
      </c>
      <c r="K48" s="364"/>
      <c r="L48" s="335">
        <v>0</v>
      </c>
      <c r="M48" s="364">
        <f t="shared" si="12"/>
        <v>0</v>
      </c>
    </row>
    <row r="49" spans="1:13" ht="13.5" thickBot="1">
      <c r="A49" s="337" t="s">
        <v>251</v>
      </c>
      <c r="B49" s="335">
        <f t="shared" si="11"/>
        <v>0</v>
      </c>
      <c r="C49" s="364">
        <f t="shared" si="5"/>
        <v>0</v>
      </c>
      <c r="D49" s="335">
        <v>0</v>
      </c>
      <c r="E49" s="364">
        <v>0</v>
      </c>
      <c r="G49" s="364"/>
      <c r="I49" s="364">
        <f t="shared" si="6"/>
        <v>0</v>
      </c>
      <c r="K49" s="364"/>
      <c r="L49" s="335">
        <v>0</v>
      </c>
      <c r="M49" s="364">
        <f t="shared" si="12"/>
        <v>0</v>
      </c>
    </row>
    <row r="50" spans="1:13" ht="13.5" thickBot="1">
      <c r="A50" s="355" t="s">
        <v>252</v>
      </c>
      <c r="B50" s="354">
        <f>SUM(B43:B49)</f>
        <v>0</v>
      </c>
      <c r="C50" s="363">
        <f t="shared" si="5"/>
        <v>0</v>
      </c>
      <c r="D50" s="354">
        <v>0</v>
      </c>
      <c r="E50" s="363">
        <v>0</v>
      </c>
      <c r="F50" s="354"/>
      <c r="G50" s="363"/>
      <c r="H50" s="354"/>
      <c r="I50" s="363">
        <f t="shared" si="6"/>
        <v>0</v>
      </c>
      <c r="J50" s="354"/>
      <c r="K50" s="363"/>
      <c r="L50" s="354">
        <v>0</v>
      </c>
      <c r="M50" s="363">
        <f t="shared" ref="M50:M59" si="13">(L50/$L$60)*100</f>
        <v>0</v>
      </c>
    </row>
    <row r="51" spans="1:13">
      <c r="A51" s="337" t="s">
        <v>253</v>
      </c>
      <c r="B51" s="335">
        <f>D51+F51+J51+H51+L51</f>
        <v>1.3</v>
      </c>
      <c r="C51" s="364">
        <f t="shared" si="5"/>
        <v>0.7692715524579965</v>
      </c>
      <c r="D51" s="335">
        <v>0</v>
      </c>
      <c r="E51" s="364">
        <v>0</v>
      </c>
      <c r="G51" s="364"/>
      <c r="H51" s="335">
        <v>1.3</v>
      </c>
      <c r="I51" s="364">
        <f t="shared" si="6"/>
        <v>1.3485477178423235</v>
      </c>
      <c r="K51" s="364"/>
      <c r="L51" s="335">
        <v>0</v>
      </c>
      <c r="M51" s="364">
        <f t="shared" si="13"/>
        <v>0</v>
      </c>
    </row>
    <row r="52" spans="1:13" ht="13.5" thickBot="1">
      <c r="A52" s="337" t="s">
        <v>254</v>
      </c>
      <c r="B52" s="335">
        <f>D52+F52+J52+H52+L52</f>
        <v>24.655014139999999</v>
      </c>
      <c r="C52" s="364">
        <f t="shared" si="5"/>
        <v>14.589539233347427</v>
      </c>
      <c r="D52" s="335">
        <v>0</v>
      </c>
      <c r="E52" s="364">
        <v>0</v>
      </c>
      <c r="G52" s="364"/>
      <c r="H52" s="335">
        <v>13.5</v>
      </c>
      <c r="I52" s="364">
        <f t="shared" si="6"/>
        <v>14.004149377593361</v>
      </c>
      <c r="K52" s="364"/>
      <c r="L52" s="335">
        <v>11.15501414</v>
      </c>
      <c r="M52" s="364">
        <f t="shared" si="13"/>
        <v>15.366929690678466</v>
      </c>
    </row>
    <row r="53" spans="1:13" ht="13.5" thickBot="1">
      <c r="A53" s="355" t="s">
        <v>255</v>
      </c>
      <c r="B53" s="356">
        <f>SUM(B51:B52)</f>
        <v>25.955014139999999</v>
      </c>
      <c r="C53" s="1255">
        <f t="shared" si="5"/>
        <v>15.358810785805421</v>
      </c>
      <c r="D53" s="356">
        <v>0</v>
      </c>
      <c r="E53" s="363">
        <v>0</v>
      </c>
      <c r="F53" s="354"/>
      <c r="G53" s="363"/>
      <c r="H53" s="356">
        <v>14.8</v>
      </c>
      <c r="I53" s="363">
        <f t="shared" si="6"/>
        <v>15.352697095435685</v>
      </c>
      <c r="J53" s="354"/>
      <c r="K53" s="363"/>
      <c r="L53" s="356">
        <v>11.15501414</v>
      </c>
      <c r="M53" s="363">
        <f t="shared" si="13"/>
        <v>15.366929690678466</v>
      </c>
    </row>
    <row r="54" spans="1:13" ht="13.5" thickBot="1">
      <c r="A54" s="356" t="s">
        <v>256</v>
      </c>
      <c r="B54" s="361">
        <f t="shared" ref="B54:B60" si="14">D54+F54+J54+H54++L54</f>
        <v>0</v>
      </c>
      <c r="C54" s="1255">
        <f t="shared" si="5"/>
        <v>0</v>
      </c>
      <c r="D54" s="359">
        <v>0</v>
      </c>
      <c r="E54" s="1256">
        <v>0</v>
      </c>
      <c r="F54" s="359"/>
      <c r="G54" s="363"/>
      <c r="H54" s="359"/>
      <c r="I54" s="363">
        <f t="shared" si="6"/>
        <v>0</v>
      </c>
      <c r="J54" s="359"/>
      <c r="K54" s="363"/>
      <c r="L54" s="359">
        <v>0</v>
      </c>
      <c r="M54" s="363">
        <f t="shared" si="13"/>
        <v>0</v>
      </c>
    </row>
    <row r="55" spans="1:13" ht="13.5" thickBot="1">
      <c r="A55" s="356" t="s">
        <v>257</v>
      </c>
      <c r="B55" s="361">
        <f t="shared" si="14"/>
        <v>0</v>
      </c>
      <c r="C55" s="1255">
        <f t="shared" si="5"/>
        <v>0</v>
      </c>
      <c r="D55" s="359">
        <v>0</v>
      </c>
      <c r="E55" s="551">
        <v>0</v>
      </c>
      <c r="F55" s="359"/>
      <c r="G55" s="363"/>
      <c r="H55" s="359"/>
      <c r="I55" s="363">
        <f t="shared" si="6"/>
        <v>0</v>
      </c>
      <c r="J55" s="359"/>
      <c r="K55" s="363"/>
      <c r="L55" s="359">
        <v>0</v>
      </c>
      <c r="M55" s="363">
        <f t="shared" si="13"/>
        <v>0</v>
      </c>
    </row>
    <row r="56" spans="1:13" ht="13.5" thickBot="1">
      <c r="A56" s="356" t="s">
        <v>258</v>
      </c>
      <c r="B56" s="361">
        <f t="shared" si="14"/>
        <v>0</v>
      </c>
      <c r="C56" s="1255">
        <f t="shared" si="5"/>
        <v>0</v>
      </c>
      <c r="D56" s="1277">
        <v>0</v>
      </c>
      <c r="E56" s="551">
        <v>0</v>
      </c>
      <c r="F56" s="359"/>
      <c r="G56" s="363"/>
      <c r="H56" s="1277"/>
      <c r="I56" s="363">
        <f t="shared" si="6"/>
        <v>0</v>
      </c>
      <c r="J56" s="359"/>
      <c r="K56" s="363"/>
      <c r="L56" s="1277">
        <v>0</v>
      </c>
      <c r="M56" s="363">
        <f t="shared" si="13"/>
        <v>0</v>
      </c>
    </row>
    <row r="57" spans="1:13" ht="13.5" thickBot="1">
      <c r="A57" s="356" t="s">
        <v>259</v>
      </c>
      <c r="B57" s="361">
        <f t="shared" si="14"/>
        <v>0</v>
      </c>
      <c r="C57" s="1255">
        <f t="shared" si="5"/>
        <v>0</v>
      </c>
      <c r="D57" s="1277">
        <v>0</v>
      </c>
      <c r="E57" s="551">
        <v>0</v>
      </c>
      <c r="F57" s="359"/>
      <c r="G57" s="363"/>
      <c r="H57" s="1277"/>
      <c r="I57" s="363">
        <f t="shared" si="6"/>
        <v>0</v>
      </c>
      <c r="J57" s="359"/>
      <c r="K57" s="363"/>
      <c r="L57" s="1277">
        <v>0</v>
      </c>
      <c r="M57" s="363">
        <f t="shared" si="13"/>
        <v>0</v>
      </c>
    </row>
    <row r="58" spans="1:13" ht="13.5" thickBot="1">
      <c r="A58" s="360" t="s">
        <v>153</v>
      </c>
      <c r="B58" s="361">
        <f t="shared" si="14"/>
        <v>52.215834139999998</v>
      </c>
      <c r="C58" s="1255">
        <f t="shared" si="5"/>
        <v>30.898581378282348</v>
      </c>
      <c r="D58" s="1374">
        <v>0</v>
      </c>
      <c r="E58" s="551">
        <v>0</v>
      </c>
      <c r="F58" s="354"/>
      <c r="G58" s="363"/>
      <c r="H58" s="1374">
        <v>17.2</v>
      </c>
      <c r="I58" s="363">
        <f t="shared" si="6"/>
        <v>17.842323651452279</v>
      </c>
      <c r="J58" s="354"/>
      <c r="K58" s="363"/>
      <c r="L58" s="1374">
        <v>35.015834140000003</v>
      </c>
      <c r="M58" s="363">
        <f t="shared" si="13"/>
        <v>48.237129468115469</v>
      </c>
    </row>
    <row r="59" spans="1:13" ht="13.5" thickBot="1">
      <c r="A59" s="360" t="s">
        <v>155</v>
      </c>
      <c r="B59" s="361">
        <f t="shared" si="14"/>
        <v>116.77520626</v>
      </c>
      <c r="C59" s="1255">
        <f t="shared" si="5"/>
        <v>69.101418621717656</v>
      </c>
      <c r="D59" s="354">
        <v>0</v>
      </c>
      <c r="E59" s="1142">
        <v>0</v>
      </c>
      <c r="F59" s="354"/>
      <c r="G59" s="363"/>
      <c r="H59" s="354">
        <v>79.2</v>
      </c>
      <c r="I59" s="363">
        <f t="shared" si="6"/>
        <v>82.15767634854771</v>
      </c>
      <c r="J59" s="354"/>
      <c r="K59" s="363"/>
      <c r="L59" s="354">
        <v>37.575206260000002</v>
      </c>
      <c r="M59" s="363">
        <f t="shared" si="13"/>
        <v>51.762870531884545</v>
      </c>
    </row>
    <row r="60" spans="1:13" ht="15.75" thickBot="1">
      <c r="A60" s="352" t="s">
        <v>157</v>
      </c>
      <c r="B60" s="361">
        <f t="shared" si="14"/>
        <v>168.9910404</v>
      </c>
      <c r="C60" s="363">
        <f>SUM(C58:C59)</f>
        <v>100</v>
      </c>
      <c r="D60" s="356">
        <f>SUM(D58:D59)</f>
        <v>0</v>
      </c>
      <c r="E60" s="363">
        <f>SUM(E58:E59)</f>
        <v>0</v>
      </c>
      <c r="F60" s="354"/>
      <c r="G60" s="363"/>
      <c r="H60" s="356">
        <v>96.4</v>
      </c>
      <c r="I60" s="363">
        <f>SUM(I58:I59)</f>
        <v>99.999999999999986</v>
      </c>
      <c r="J60" s="354"/>
      <c r="K60" s="363"/>
      <c r="L60" s="356">
        <f>SUM(L58:L59)</f>
        <v>72.591040399999997</v>
      </c>
      <c r="M60" s="363">
        <f>SUM(M58:M59)</f>
        <v>100.00000000000001</v>
      </c>
    </row>
    <row r="61" spans="1:13" ht="13.5" thickBot="1">
      <c r="B61" s="379"/>
      <c r="I61" s="365"/>
      <c r="L61" s="335"/>
    </row>
    <row r="62" spans="1:13">
      <c r="A62" s="1340" t="s">
        <v>182</v>
      </c>
      <c r="B62" s="335">
        <f>D62+F62+J62+H62+L62</f>
        <v>10963</v>
      </c>
      <c r="C62" s="384"/>
      <c r="D62" s="410">
        <v>139</v>
      </c>
      <c r="E62" s="384"/>
      <c r="F62" s="410"/>
      <c r="G62" s="384"/>
      <c r="H62" s="410">
        <v>9234</v>
      </c>
      <c r="I62" s="384"/>
      <c r="J62" s="410">
        <v>0</v>
      </c>
      <c r="K62" s="384"/>
      <c r="L62" s="410">
        <v>1590</v>
      </c>
      <c r="M62" s="384"/>
    </row>
    <row r="63" spans="1:13" ht="13.5" thickBot="1">
      <c r="A63" s="1341" t="s">
        <v>183</v>
      </c>
      <c r="B63" s="412">
        <f>B13/B62*1000000</f>
        <v>20083.318811456717</v>
      </c>
      <c r="C63" s="385"/>
      <c r="D63" s="412">
        <f>(D13/D62)*1000000</f>
        <v>0</v>
      </c>
      <c r="E63" s="385"/>
      <c r="F63" s="412"/>
      <c r="G63" s="385"/>
      <c r="H63" s="412">
        <f>(H13/H62)*1000000</f>
        <v>10594.541910331385</v>
      </c>
      <c r="I63" s="385"/>
      <c r="J63" s="412" t="e">
        <f>(J13/J62)*1000000</f>
        <v>#DIV/0!</v>
      </c>
      <c r="K63" s="385"/>
      <c r="L63" s="412">
        <f>(L13/L62)*1000000</f>
        <v>58329.197566037743</v>
      </c>
      <c r="M63" s="385"/>
    </row>
    <row r="64" spans="1:13">
      <c r="A64" s="1251"/>
      <c r="B64" s="359"/>
      <c r="C64" s="1005"/>
      <c r="D64" s="359"/>
      <c r="E64" s="1005"/>
      <c r="F64" s="359"/>
      <c r="G64" s="1005"/>
      <c r="H64" s="359"/>
      <c r="I64" s="1005"/>
      <c r="J64" s="359"/>
      <c r="K64" s="1005"/>
      <c r="L64" s="1005"/>
      <c r="M64" s="1005"/>
    </row>
    <row r="65" spans="1:17">
      <c r="A65" s="336"/>
      <c r="B65" s="336"/>
      <c r="C65" s="580"/>
      <c r="D65" s="336"/>
      <c r="E65" s="580"/>
      <c r="F65" s="336"/>
      <c r="G65" s="580"/>
      <c r="H65" s="336"/>
      <c r="I65" s="580"/>
      <c r="J65" s="336"/>
      <c r="K65" s="580"/>
      <c r="L65" s="580"/>
      <c r="M65" s="580"/>
      <c r="P65" s="336"/>
      <c r="Q65" s="580"/>
    </row>
    <row r="66" spans="1:17">
      <c r="A66" s="336"/>
      <c r="B66" s="336"/>
      <c r="C66" s="580"/>
      <c r="D66" s="336"/>
      <c r="E66" s="580"/>
      <c r="F66" s="336"/>
      <c r="G66" s="580"/>
      <c r="H66" s="336"/>
      <c r="I66" s="580"/>
      <c r="J66" s="336"/>
      <c r="K66" s="580"/>
      <c r="L66" s="580"/>
      <c r="M66" s="580"/>
      <c r="N66" s="336"/>
      <c r="O66" s="580"/>
      <c r="P66" s="336"/>
      <c r="Q66" s="580"/>
    </row>
    <row r="67" spans="1:17">
      <c r="A67" s="336"/>
      <c r="B67" s="336"/>
      <c r="C67" s="580"/>
      <c r="D67" s="336"/>
      <c r="E67" s="580"/>
      <c r="F67" s="336"/>
      <c r="G67" s="580"/>
      <c r="H67" s="336"/>
      <c r="I67" s="580"/>
      <c r="J67" s="336"/>
      <c r="K67" s="580"/>
      <c r="L67" s="580"/>
      <c r="M67" s="580"/>
      <c r="N67" s="336"/>
      <c r="O67" s="580"/>
      <c r="P67" s="336"/>
      <c r="Q67" s="580"/>
    </row>
    <row r="68" spans="1:17">
      <c r="A68" s="336"/>
      <c r="B68" s="336"/>
      <c r="C68" s="580"/>
      <c r="D68" s="336"/>
      <c r="E68" s="580"/>
      <c r="F68" s="336"/>
      <c r="G68" s="580"/>
      <c r="H68" s="336"/>
      <c r="I68" s="580"/>
      <c r="J68" s="336"/>
      <c r="K68" s="580"/>
      <c r="L68" s="580"/>
      <c r="M68" s="580"/>
      <c r="N68" s="336"/>
      <c r="O68" s="580"/>
      <c r="P68" s="336"/>
      <c r="Q68" s="580"/>
    </row>
    <row r="69" spans="1:17">
      <c r="A69" s="336"/>
      <c r="B69" s="336"/>
      <c r="C69" s="580"/>
      <c r="D69" s="336"/>
      <c r="E69" s="580"/>
      <c r="F69" s="336"/>
      <c r="G69" s="580"/>
      <c r="H69" s="336"/>
      <c r="I69" s="580"/>
      <c r="J69" s="336"/>
      <c r="K69" s="580"/>
      <c r="L69" s="580"/>
      <c r="M69" s="580"/>
      <c r="N69" s="336"/>
      <c r="O69" s="580"/>
      <c r="P69" s="336"/>
      <c r="Q69" s="580"/>
    </row>
    <row r="70" spans="1:17">
      <c r="A70" s="336"/>
      <c r="B70" s="336"/>
      <c r="C70" s="580"/>
      <c r="D70" s="336"/>
      <c r="E70" s="580"/>
      <c r="F70" s="336"/>
      <c r="G70" s="580"/>
      <c r="H70" s="336"/>
      <c r="I70" s="580"/>
      <c r="J70" s="336"/>
      <c r="K70" s="580"/>
      <c r="L70" s="580"/>
      <c r="M70" s="580"/>
      <c r="N70" s="336"/>
      <c r="O70" s="580"/>
      <c r="P70" s="336"/>
      <c r="Q70" s="580"/>
    </row>
    <row r="71" spans="1:17">
      <c r="A71" s="336"/>
      <c r="B71" s="336"/>
      <c r="C71" s="580"/>
      <c r="D71" s="336"/>
      <c r="E71" s="580"/>
      <c r="F71" s="336"/>
      <c r="G71" s="580"/>
      <c r="H71" s="336"/>
      <c r="I71" s="580"/>
      <c r="J71" s="336"/>
      <c r="K71" s="580"/>
      <c r="L71" s="580"/>
      <c r="M71" s="580"/>
      <c r="N71" s="336"/>
      <c r="O71" s="580"/>
      <c r="P71" s="336"/>
      <c r="Q71" s="580"/>
    </row>
    <row r="72" spans="1:17">
      <c r="A72" s="336"/>
      <c r="B72" s="336"/>
      <c r="C72" s="580"/>
      <c r="D72" s="336"/>
      <c r="E72" s="580"/>
      <c r="F72" s="336"/>
      <c r="G72" s="580"/>
      <c r="H72" s="336"/>
      <c r="I72" s="580"/>
      <c r="J72" s="336"/>
      <c r="K72" s="580"/>
      <c r="L72" s="580"/>
      <c r="M72" s="580"/>
      <c r="N72" s="336"/>
      <c r="O72" s="580"/>
      <c r="P72" s="336"/>
      <c r="Q72" s="580"/>
    </row>
    <row r="73" spans="1:17">
      <c r="A73" s="336"/>
      <c r="B73" s="336"/>
      <c r="C73" s="580"/>
      <c r="D73" s="336"/>
      <c r="E73" s="580"/>
      <c r="F73" s="336"/>
      <c r="G73" s="580"/>
      <c r="H73" s="336"/>
      <c r="I73" s="580"/>
      <c r="J73" s="336"/>
      <c r="K73" s="580"/>
      <c r="L73" s="580"/>
      <c r="M73" s="580"/>
      <c r="N73" s="336"/>
      <c r="O73" s="580"/>
      <c r="P73" s="336"/>
      <c r="Q73" s="580"/>
    </row>
    <row r="74" spans="1:17">
      <c r="A74" s="336"/>
      <c r="B74" s="336"/>
      <c r="C74" s="580"/>
      <c r="D74" s="336"/>
      <c r="E74" s="580"/>
      <c r="F74" s="336"/>
      <c r="G74" s="580"/>
      <c r="H74" s="336"/>
      <c r="I74" s="580"/>
      <c r="J74" s="336"/>
      <c r="K74" s="580"/>
      <c r="L74" s="580"/>
      <c r="M74" s="580"/>
      <c r="N74" s="336"/>
      <c r="O74" s="580"/>
      <c r="P74" s="336"/>
      <c r="Q74" s="580"/>
    </row>
    <row r="75" spans="1:17">
      <c r="A75" s="336"/>
      <c r="B75" s="336"/>
      <c r="C75" s="580"/>
      <c r="D75" s="336"/>
      <c r="E75" s="580"/>
      <c r="F75" s="336"/>
      <c r="G75" s="580"/>
      <c r="H75" s="336"/>
      <c r="I75" s="580"/>
      <c r="J75" s="336"/>
      <c r="K75" s="580"/>
      <c r="L75" s="580"/>
      <c r="M75" s="580"/>
      <c r="N75" s="336"/>
      <c r="O75" s="580"/>
      <c r="P75" s="336"/>
      <c r="Q75" s="580"/>
    </row>
    <row r="76" spans="1:17">
      <c r="A76" s="336"/>
      <c r="B76" s="336"/>
      <c r="C76" s="580"/>
      <c r="D76" s="336"/>
      <c r="E76" s="580"/>
      <c r="F76" s="336"/>
      <c r="G76" s="580"/>
      <c r="H76" s="336"/>
      <c r="I76" s="580"/>
      <c r="J76" s="336"/>
      <c r="K76" s="580"/>
      <c r="L76" s="580"/>
      <c r="M76" s="580"/>
      <c r="N76" s="336"/>
      <c r="O76" s="580"/>
      <c r="P76" s="336"/>
      <c r="Q76" s="580"/>
    </row>
    <row r="77" spans="1:17">
      <c r="A77" s="336"/>
      <c r="B77" s="336"/>
      <c r="C77" s="580"/>
      <c r="D77" s="336"/>
      <c r="E77" s="580"/>
      <c r="F77" s="336"/>
      <c r="G77" s="580"/>
      <c r="H77" s="336"/>
      <c r="I77" s="580"/>
      <c r="J77" s="336"/>
      <c r="K77" s="580"/>
      <c r="L77" s="580"/>
      <c r="M77" s="580"/>
      <c r="N77" s="336"/>
      <c r="O77" s="580"/>
      <c r="P77" s="336"/>
      <c r="Q77" s="580"/>
    </row>
    <row r="78" spans="1:17">
      <c r="A78" s="336"/>
      <c r="B78" s="336"/>
      <c r="C78" s="580"/>
      <c r="D78" s="336"/>
      <c r="E78" s="580"/>
      <c r="F78" s="336"/>
      <c r="G78" s="580"/>
      <c r="H78" s="336"/>
      <c r="I78" s="580"/>
      <c r="J78" s="336"/>
      <c r="K78" s="580"/>
      <c r="L78" s="580"/>
      <c r="M78" s="580"/>
      <c r="N78" s="336"/>
      <c r="O78" s="580"/>
      <c r="P78" s="336"/>
      <c r="Q78" s="580"/>
    </row>
    <row r="79" spans="1:17">
      <c r="A79" s="336"/>
      <c r="B79" s="336"/>
      <c r="C79" s="580"/>
      <c r="D79" s="336"/>
      <c r="E79" s="580"/>
      <c r="F79" s="336"/>
      <c r="G79" s="580"/>
      <c r="H79" s="336"/>
      <c r="I79" s="580"/>
      <c r="J79" s="336"/>
      <c r="K79" s="580"/>
      <c r="L79" s="580"/>
      <c r="M79" s="580"/>
      <c r="N79" s="336"/>
      <c r="O79" s="580"/>
      <c r="P79" s="336"/>
      <c r="Q79" s="580"/>
    </row>
    <row r="80" spans="1:17">
      <c r="A80" s="336"/>
      <c r="B80" s="336"/>
      <c r="C80" s="580"/>
      <c r="D80" s="336"/>
      <c r="E80" s="580"/>
      <c r="F80" s="336"/>
      <c r="G80" s="580"/>
      <c r="H80" s="336"/>
      <c r="I80" s="580"/>
      <c r="J80" s="336"/>
      <c r="K80" s="580"/>
      <c r="L80" s="580"/>
      <c r="M80" s="580"/>
      <c r="N80" s="336"/>
      <c r="O80" s="580"/>
      <c r="P80" s="336"/>
      <c r="Q80" s="580"/>
    </row>
    <row r="81" spans="1:17">
      <c r="A81" s="336"/>
      <c r="B81" s="336"/>
      <c r="C81" s="580"/>
      <c r="D81" s="336"/>
      <c r="E81" s="580"/>
      <c r="F81" s="336"/>
      <c r="G81" s="580"/>
      <c r="H81" s="336"/>
      <c r="I81" s="580"/>
      <c r="J81" s="336"/>
      <c r="K81" s="580"/>
      <c r="L81" s="580"/>
      <c r="M81" s="580"/>
      <c r="N81" s="336"/>
      <c r="O81" s="580"/>
      <c r="P81" s="336"/>
      <c r="Q81" s="580"/>
    </row>
    <row r="82" spans="1:17">
      <c r="A82" s="336"/>
      <c r="B82" s="336"/>
      <c r="C82" s="580"/>
      <c r="D82" s="336"/>
      <c r="E82" s="580"/>
      <c r="F82" s="336"/>
      <c r="G82" s="580"/>
      <c r="H82" s="336"/>
      <c r="I82" s="580"/>
      <c r="J82" s="336"/>
      <c r="K82" s="580"/>
      <c r="L82" s="580"/>
      <c r="M82" s="580"/>
      <c r="N82" s="336"/>
      <c r="O82" s="580"/>
      <c r="P82" s="336"/>
      <c r="Q82" s="580"/>
    </row>
    <row r="83" spans="1:17">
      <c r="A83" s="336"/>
      <c r="B83" s="336"/>
      <c r="C83" s="580"/>
      <c r="D83" s="336"/>
      <c r="E83" s="580"/>
      <c r="F83" s="336"/>
      <c r="G83" s="580"/>
      <c r="H83" s="336"/>
      <c r="I83" s="580"/>
      <c r="J83" s="336"/>
      <c r="K83" s="580"/>
      <c r="L83" s="580"/>
      <c r="M83" s="580"/>
      <c r="N83" s="336"/>
      <c r="O83" s="580"/>
      <c r="P83" s="336"/>
      <c r="Q83" s="580"/>
    </row>
    <row r="84" spans="1:17">
      <c r="A84" s="885"/>
      <c r="B84" s="336"/>
      <c r="C84" s="580"/>
      <c r="D84" s="336"/>
      <c r="E84" s="580"/>
      <c r="F84" s="336"/>
      <c r="G84" s="580"/>
      <c r="H84" s="336"/>
      <c r="I84" s="580"/>
      <c r="J84" s="336"/>
      <c r="K84" s="580"/>
      <c r="L84" s="580"/>
      <c r="M84" s="580"/>
      <c r="N84" s="336"/>
      <c r="O84" s="580"/>
      <c r="P84" s="336"/>
      <c r="Q84" s="580"/>
    </row>
    <row r="85" spans="1:17">
      <c r="A85" s="885"/>
      <c r="B85" s="336"/>
      <c r="C85" s="580"/>
      <c r="D85" s="336"/>
      <c r="E85" s="580"/>
      <c r="F85" s="336"/>
      <c r="G85" s="580"/>
      <c r="H85" s="336"/>
      <c r="I85" s="580"/>
      <c r="J85" s="336"/>
      <c r="K85" s="580"/>
      <c r="L85" s="580"/>
      <c r="M85" s="580"/>
      <c r="N85" s="336"/>
      <c r="O85" s="580"/>
      <c r="P85" s="336"/>
      <c r="Q85" s="580"/>
    </row>
    <row r="86" spans="1:17">
      <c r="A86" s="885"/>
      <c r="B86" s="336"/>
      <c r="C86" s="580"/>
      <c r="D86" s="336"/>
      <c r="E86" s="580"/>
      <c r="F86" s="336"/>
      <c r="G86" s="580"/>
      <c r="H86" s="336"/>
      <c r="I86" s="580"/>
      <c r="J86" s="336"/>
      <c r="K86" s="580"/>
      <c r="L86" s="580"/>
      <c r="M86" s="580"/>
      <c r="N86" s="336"/>
      <c r="O86" s="580"/>
      <c r="P86" s="336"/>
      <c r="Q86" s="580"/>
    </row>
    <row r="87" spans="1:17">
      <c r="A87" s="336"/>
      <c r="B87" s="336"/>
      <c r="C87" s="580"/>
      <c r="D87" s="336"/>
      <c r="E87" s="580"/>
      <c r="F87" s="336"/>
      <c r="G87" s="580"/>
      <c r="H87" s="336"/>
      <c r="I87" s="580"/>
      <c r="J87" s="336"/>
      <c r="K87" s="580"/>
      <c r="L87" s="580"/>
      <c r="M87" s="580"/>
      <c r="N87" s="336"/>
      <c r="O87" s="580"/>
      <c r="P87" s="336"/>
      <c r="Q87" s="580"/>
    </row>
    <row r="88" spans="1:17">
      <c r="A88" s="334"/>
      <c r="B88" s="885"/>
      <c r="C88" s="886"/>
      <c r="D88" s="885"/>
      <c r="E88" s="886"/>
      <c r="F88" s="885"/>
      <c r="G88" s="886"/>
      <c r="H88" s="885"/>
      <c r="I88" s="886"/>
      <c r="J88" s="885"/>
      <c r="K88" s="886"/>
      <c r="L88" s="886"/>
      <c r="M88" s="886"/>
      <c r="N88" s="885"/>
      <c r="O88" s="886"/>
      <c r="P88" s="885"/>
      <c r="Q88" s="886"/>
    </row>
    <row r="89" spans="1:17">
      <c r="A89" s="334"/>
      <c r="B89" s="336"/>
      <c r="C89" s="580"/>
      <c r="D89" s="336"/>
      <c r="E89" s="580"/>
      <c r="F89" s="336"/>
      <c r="G89" s="580"/>
      <c r="H89" s="336"/>
      <c r="I89" s="580"/>
      <c r="J89" s="336"/>
      <c r="K89" s="580"/>
      <c r="L89" s="580"/>
      <c r="M89" s="580"/>
      <c r="N89" s="336"/>
      <c r="O89" s="580"/>
      <c r="P89" s="336"/>
      <c r="Q89" s="580"/>
    </row>
    <row r="90" spans="1:17">
      <c r="A90" s="334"/>
      <c r="B90" s="334"/>
      <c r="C90" s="1254"/>
      <c r="D90" s="334"/>
      <c r="E90" s="1254"/>
      <c r="F90" s="334"/>
      <c r="G90" s="1254"/>
      <c r="H90" s="334"/>
      <c r="I90" s="1254"/>
      <c r="J90" s="334"/>
      <c r="K90" s="1254"/>
      <c r="L90" s="1254"/>
      <c r="M90" s="1254"/>
      <c r="N90" s="334"/>
      <c r="O90" s="1254"/>
      <c r="P90" s="334"/>
      <c r="Q90" s="1254"/>
    </row>
    <row r="91" spans="1:17">
      <c r="A91" s="336"/>
      <c r="B91" s="336"/>
      <c r="C91" s="580"/>
      <c r="D91" s="336"/>
      <c r="E91" s="580"/>
      <c r="F91" s="336"/>
      <c r="G91" s="580"/>
      <c r="H91" s="336"/>
      <c r="I91" s="580"/>
      <c r="J91" s="336"/>
      <c r="K91" s="580"/>
      <c r="L91" s="580"/>
      <c r="M91" s="580"/>
      <c r="N91" s="336"/>
      <c r="O91" s="580"/>
      <c r="P91" s="336"/>
      <c r="Q91" s="580"/>
    </row>
    <row r="92" spans="1:17">
      <c r="A92" s="508"/>
      <c r="B92" s="336"/>
      <c r="C92" s="580"/>
      <c r="D92" s="508"/>
      <c r="E92" s="580"/>
      <c r="F92" s="508"/>
      <c r="G92" s="580"/>
      <c r="H92" s="508"/>
      <c r="I92" s="580"/>
      <c r="J92" s="508"/>
      <c r="K92" s="580"/>
      <c r="L92" s="580"/>
      <c r="M92" s="580"/>
      <c r="N92" s="508"/>
      <c r="O92" s="580"/>
      <c r="P92" s="508"/>
      <c r="Q92" s="580"/>
    </row>
    <row r="93" spans="1:17">
      <c r="A93" s="508"/>
      <c r="B93" s="508"/>
      <c r="C93" s="580"/>
      <c r="D93" s="508"/>
      <c r="E93" s="580"/>
      <c r="F93" s="508"/>
      <c r="G93" s="580"/>
      <c r="H93" s="508"/>
      <c r="I93" s="580"/>
      <c r="J93" s="508"/>
      <c r="K93" s="580"/>
      <c r="L93" s="580"/>
      <c r="M93" s="580"/>
      <c r="N93" s="508"/>
      <c r="O93" s="580"/>
      <c r="P93" s="508"/>
      <c r="Q93" s="580"/>
    </row>
  </sheetData>
  <sheetProtection password="DF9A" sheet="1" objects="1" scenarios="1"/>
  <phoneticPr fontId="0" type="noConversion"/>
  <pageMargins left="0.74803149606299213" right="0.74803149606299213" top="0.59055118110236227" bottom="0.59055118110236227" header="0.51181102362204722" footer="0.51181102362204722"/>
  <pageSetup paperSize="9" scale="55" orientation="landscape" horizontalDpi="300" verticalDpi="300" r:id="rId1"/>
  <headerFooter alignWithMargins="0">
    <oddHeader>&amp;CASSOCIATION OF COLLECTIVE INVESTMENTS
QUARTERLY REPORT</oddHeader>
    <oddFooter>&amp;RPage 59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101"/>
  <sheetViews>
    <sheetView workbookViewId="0" xr3:uid="{1C1D64BF-3226-51C6-8735-1F62BF7B24A9}"/>
  </sheetViews>
  <sheetFormatPr defaultRowHeight="12.75"/>
  <cols>
    <col min="1" max="1" width="36.42578125" style="335" customWidth="1"/>
    <col min="2" max="2" width="12.7109375" style="335" customWidth="1"/>
    <col min="3" max="3" width="4.7109375" style="335" customWidth="1"/>
    <col min="4" max="4" width="10.85546875" style="335" customWidth="1"/>
    <col min="5" max="5" width="4.7109375" style="335" customWidth="1"/>
    <col min="6" max="6" width="12.7109375" style="335" customWidth="1"/>
    <col min="7" max="7" width="4.85546875" style="365" customWidth="1"/>
    <col min="8" max="8" width="12.7109375" style="335" customWidth="1"/>
    <col min="9" max="9" width="4.7109375" style="335" customWidth="1"/>
    <col min="10" max="10" width="12.7109375" style="335" customWidth="1"/>
    <col min="11" max="11" width="4.7109375" style="335" customWidth="1"/>
    <col min="12" max="12" width="11.42578125" style="335" customWidth="1"/>
    <col min="13" max="13" width="6.28515625" style="335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6" style="335" customWidth="1"/>
    <col min="18" max="18" width="15.140625" style="335" customWidth="1"/>
    <col min="19" max="19" width="4.7109375" style="335" customWidth="1"/>
    <col min="20" max="20" width="12.7109375" style="335" customWidth="1"/>
    <col min="21" max="21" width="4.7109375" style="335" customWidth="1"/>
    <col min="22" max="22" width="13.28515625" style="335" customWidth="1"/>
    <col min="23" max="23" width="4.7109375" style="335" customWidth="1"/>
    <col min="24" max="24" width="12.7109375" style="335" customWidth="1"/>
    <col min="25" max="25" width="4.7109375" style="335" customWidth="1"/>
    <col min="26" max="26" width="12.7109375" style="335" customWidth="1"/>
    <col min="27" max="27" width="4.7109375" style="335" customWidth="1"/>
    <col min="28" max="16384" width="9.140625" style="335"/>
  </cols>
  <sheetData>
    <row r="1" spans="1:27">
      <c r="A1" s="334" t="s">
        <v>307</v>
      </c>
      <c r="R1" s="335" t="str">
        <f>Summary!V1</f>
        <v>QUARTER ENDED 31 DECEMBER 2005</v>
      </c>
    </row>
    <row r="2" spans="1:27">
      <c r="A2" s="336"/>
    </row>
    <row r="3" spans="1:27" s="512" customFormat="1">
      <c r="A3" s="415" t="s">
        <v>311</v>
      </c>
      <c r="B3" s="437" t="s">
        <v>79</v>
      </c>
      <c r="C3" s="510"/>
      <c r="D3" s="1234" t="s">
        <v>1317</v>
      </c>
      <c r="E3" s="511"/>
      <c r="F3" s="437" t="s">
        <v>444</v>
      </c>
      <c r="G3" s="511"/>
      <c r="H3" s="1222" t="s">
        <v>905</v>
      </c>
      <c r="I3" s="510"/>
      <c r="J3" s="1222" t="s">
        <v>455</v>
      </c>
      <c r="K3" s="510"/>
      <c r="L3" s="437" t="s">
        <v>1641</v>
      </c>
      <c r="M3" s="511"/>
      <c r="N3" s="438" t="s">
        <v>488</v>
      </c>
      <c r="O3" s="510"/>
      <c r="P3" s="438" t="s">
        <v>514</v>
      </c>
      <c r="Q3" s="510"/>
      <c r="R3" s="1222" t="s">
        <v>1642</v>
      </c>
      <c r="S3" s="1238"/>
      <c r="T3" s="1201" t="s">
        <v>1643</v>
      </c>
      <c r="U3" s="1219"/>
      <c r="V3" s="1201" t="s">
        <v>1643</v>
      </c>
      <c r="W3" s="1219"/>
      <c r="X3" s="1201" t="s">
        <v>1643</v>
      </c>
      <c r="Y3" s="1219"/>
      <c r="Z3" s="1201" t="s">
        <v>1643</v>
      </c>
      <c r="AA3" s="1238"/>
    </row>
    <row r="4" spans="1:27" s="512" customFormat="1" ht="12">
      <c r="A4" s="509"/>
      <c r="B4" s="481"/>
      <c r="C4" s="513"/>
      <c r="D4" s="1235" t="s">
        <v>1644</v>
      </c>
      <c r="E4" s="514"/>
      <c r="F4" s="481" t="s">
        <v>1645</v>
      </c>
      <c r="G4" s="514"/>
      <c r="H4" s="1223" t="s">
        <v>1646</v>
      </c>
      <c r="I4" s="513"/>
      <c r="J4" s="1223" t="s">
        <v>790</v>
      </c>
      <c r="K4" s="513"/>
      <c r="L4" s="481" t="s">
        <v>1647</v>
      </c>
      <c r="M4" s="514"/>
      <c r="N4" s="381" t="s">
        <v>1648</v>
      </c>
      <c r="O4" s="513" t="s">
        <v>787</v>
      </c>
      <c r="P4" s="512" t="s">
        <v>1649</v>
      </c>
      <c r="Q4" s="513"/>
      <c r="R4" s="1223" t="s">
        <v>1650</v>
      </c>
      <c r="S4" s="1239"/>
      <c r="T4" s="1202" t="s">
        <v>1651</v>
      </c>
      <c r="U4" s="1220"/>
      <c r="V4" s="1202" t="s">
        <v>1652</v>
      </c>
      <c r="W4" s="1220"/>
      <c r="X4" s="1202" t="s">
        <v>1653</v>
      </c>
      <c r="Y4" s="1220"/>
      <c r="Z4" s="1202" t="s">
        <v>1654</v>
      </c>
      <c r="AA4" s="1239"/>
    </row>
    <row r="5" spans="1:27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44" t="s">
        <v>21</v>
      </c>
      <c r="J5" s="345" t="s">
        <v>117</v>
      </c>
      <c r="K5" s="344" t="s">
        <v>21</v>
      </c>
      <c r="L5" s="345" t="s">
        <v>117</v>
      </c>
      <c r="M5" s="368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45" t="s">
        <v>117</v>
      </c>
      <c r="Y5" s="344" t="s">
        <v>21</v>
      </c>
      <c r="Z5" s="345" t="s">
        <v>117</v>
      </c>
      <c r="AA5" s="344" t="s">
        <v>21</v>
      </c>
    </row>
    <row r="6" spans="1:27">
      <c r="A6" s="346" t="s">
        <v>118</v>
      </c>
      <c r="C6" s="347"/>
      <c r="E6" s="364"/>
      <c r="G6" s="364"/>
      <c r="I6" s="347"/>
      <c r="K6" s="347"/>
      <c r="M6" s="364"/>
      <c r="O6" s="347"/>
      <c r="Q6" s="347"/>
      <c r="S6" s="347"/>
      <c r="U6" s="347"/>
      <c r="W6" s="347"/>
      <c r="Y6" s="347"/>
      <c r="AA6" s="347"/>
    </row>
    <row r="7" spans="1:27">
      <c r="A7" s="414" t="s">
        <v>120</v>
      </c>
      <c r="B7" s="335">
        <f>D7+F7+H7+J7+L7+N7+P7+R7+V7+T7+X7+Z7</f>
        <v>1176.5182916100002</v>
      </c>
      <c r="C7" s="364">
        <f>B7/$B$10*100</f>
        <v>41.11065906302602</v>
      </c>
      <c r="D7" s="335">
        <v>0</v>
      </c>
      <c r="E7" s="364">
        <f>D7/$D$10*100</f>
        <v>0</v>
      </c>
      <c r="F7" s="335">
        <v>546.66729161000012</v>
      </c>
      <c r="G7" s="364">
        <f>F7/$F$10*100</f>
        <v>77.956818386493822</v>
      </c>
      <c r="H7" s="335">
        <v>262.10000000000002</v>
      </c>
      <c r="I7" s="364">
        <f>H7/$H$10*100</f>
        <v>89.453924914675781</v>
      </c>
      <c r="J7" s="335">
        <v>0</v>
      </c>
      <c r="K7" s="364">
        <f>J7/$J$10*100</f>
        <v>0</v>
      </c>
      <c r="L7" s="335">
        <v>47.051000000000002</v>
      </c>
      <c r="M7" s="364">
        <f>L7/$L$10*100</f>
        <v>22.268551604674169</v>
      </c>
      <c r="N7" s="335">
        <v>0</v>
      </c>
      <c r="O7" s="364">
        <f>N7/$N$10*100</f>
        <v>0</v>
      </c>
      <c r="P7" s="335">
        <v>320.7</v>
      </c>
      <c r="Q7" s="364">
        <f>P7/$P$10*100</f>
        <v>85.840471092077081</v>
      </c>
      <c r="R7" s="335">
        <v>0</v>
      </c>
      <c r="S7" s="364">
        <f>R7/$R$10*100</f>
        <v>0</v>
      </c>
      <c r="T7" s="335">
        <v>0</v>
      </c>
      <c r="U7" s="364">
        <f>T7/$T$10*100</f>
        <v>0</v>
      </c>
      <c r="V7" s="335">
        <v>0</v>
      </c>
      <c r="W7" s="364">
        <f>V7/$T$10*100</f>
        <v>0</v>
      </c>
      <c r="X7" s="335">
        <v>0</v>
      </c>
      <c r="Y7" s="364">
        <f>X7/$X$10*100</f>
        <v>0</v>
      </c>
      <c r="Z7" s="335">
        <v>0</v>
      </c>
      <c r="AA7" s="364">
        <f>Z7/$Z$10*100</f>
        <v>0</v>
      </c>
    </row>
    <row r="8" spans="1:27">
      <c r="A8" s="414" t="s">
        <v>277</v>
      </c>
      <c r="B8" s="335">
        <f>D8+F8+H8+J8+L8+N8+P8+R8+V8+T8+X8+Z8</f>
        <v>1675.61442629</v>
      </c>
      <c r="C8" s="364">
        <f>B8/$B$10*100</f>
        <v>58.550397296441503</v>
      </c>
      <c r="D8" s="335">
        <f>SUM('FOF10'!AD47:AD51)</f>
        <v>12.7</v>
      </c>
      <c r="E8" s="364">
        <f>D8/$D$10*100</f>
        <v>100</v>
      </c>
      <c r="F8" s="335">
        <v>154.57642629</v>
      </c>
      <c r="G8" s="364">
        <f>F8/$F$10*100</f>
        <v>22.043181613506185</v>
      </c>
      <c r="H8" s="335">
        <v>21.2</v>
      </c>
      <c r="I8" s="364">
        <f>H8/$H$10*100</f>
        <v>7.2354948805460744</v>
      </c>
      <c r="J8" s="347">
        <f>SUM('FOF3'!AA8:AA12)</f>
        <v>62.7</v>
      </c>
      <c r="K8" s="364">
        <f>J8/$J$10*100</f>
        <v>100</v>
      </c>
      <c r="L8" s="335">
        <v>164.238</v>
      </c>
      <c r="M8" s="364">
        <f>L8/$L$10*100</f>
        <v>77.731448395325842</v>
      </c>
      <c r="N8" s="347">
        <f>SUM('FOF5'!U48:U52)</f>
        <v>104.2</v>
      </c>
      <c r="O8" s="364">
        <f>N8/$N$10*100</f>
        <v>100</v>
      </c>
      <c r="P8" s="335">
        <v>52.9</v>
      </c>
      <c r="Q8" s="364">
        <f>P8/$P$10*100</f>
        <v>14.15952890792291</v>
      </c>
      <c r="R8" s="335">
        <f>SUM('FOF7'!AJ48:AJ52)</f>
        <v>4</v>
      </c>
      <c r="S8" s="364">
        <f>R8/$R$10*100</f>
        <v>100</v>
      </c>
      <c r="T8" s="335">
        <f>SUM('FOF1'!AF8:AF12)</f>
        <v>416.2</v>
      </c>
      <c r="U8" s="364">
        <f>T8/$T$10*100</f>
        <v>100</v>
      </c>
      <c r="V8" s="335">
        <f>SUM('FOF1'!AI8:AI12)</f>
        <v>339.1</v>
      </c>
      <c r="W8" s="364">
        <f>V8/$T$10*100</f>
        <v>81.475252282556482</v>
      </c>
      <c r="X8" s="335">
        <f>SUM('FOF1'!AL8:AL12)</f>
        <v>310</v>
      </c>
      <c r="Y8" s="364">
        <f>X8/$X$10*100</f>
        <v>100</v>
      </c>
      <c r="Z8" s="335">
        <f>SUM('FOF1'!B48:B52)</f>
        <v>33.799999999999997</v>
      </c>
      <c r="AA8" s="364">
        <f>Z8/$Z$10*100</f>
        <v>100</v>
      </c>
    </row>
    <row r="9" spans="1:27" ht="13.5" thickBot="1">
      <c r="A9" s="415" t="s">
        <v>122</v>
      </c>
      <c r="B9" s="335">
        <f>D9+F9+H9+J9+L9+N9+P9+R9+V9+T9+X9+Z9</f>
        <v>9.6999999999999993</v>
      </c>
      <c r="C9" s="364">
        <f>B9/$B$10*100</f>
        <v>0.33894364053248421</v>
      </c>
      <c r="D9" s="335">
        <v>0</v>
      </c>
      <c r="E9" s="364">
        <f>D9/$D$10*100</f>
        <v>0</v>
      </c>
      <c r="F9" s="335">
        <v>0</v>
      </c>
      <c r="G9" s="364">
        <f>F9/$F$10*100</f>
        <v>0</v>
      </c>
      <c r="H9" s="335">
        <v>9.6999999999999993</v>
      </c>
      <c r="I9" s="364">
        <f>H9/$H$10*100</f>
        <v>3.3105802047781565</v>
      </c>
      <c r="J9" s="335">
        <v>0</v>
      </c>
      <c r="K9" s="364">
        <f>J9/$J$10*100</f>
        <v>0</v>
      </c>
      <c r="M9" s="364">
        <f>L9/$L$10*100</f>
        <v>0</v>
      </c>
      <c r="N9" s="335">
        <v>0</v>
      </c>
      <c r="O9" s="364">
        <f>N9/$N$10*100</f>
        <v>0</v>
      </c>
      <c r="Q9" s="364">
        <f>P9/$P$10*100</f>
        <v>0</v>
      </c>
      <c r="R9" s="335">
        <v>0</v>
      </c>
      <c r="S9" s="364">
        <f>R9/$R$10*100</f>
        <v>0</v>
      </c>
      <c r="T9" s="335">
        <v>0</v>
      </c>
      <c r="U9" s="364">
        <f>T9/$T$10*100</f>
        <v>0</v>
      </c>
      <c r="V9" s="335">
        <v>0</v>
      </c>
      <c r="W9" s="364">
        <f>V9/$T$10*100</f>
        <v>0</v>
      </c>
      <c r="X9" s="335">
        <v>0</v>
      </c>
      <c r="Y9" s="364">
        <f>X9/$X$10*100</f>
        <v>0</v>
      </c>
      <c r="Z9" s="335">
        <v>0</v>
      </c>
      <c r="AA9" s="364">
        <f>Z9/$Z$10*100</f>
        <v>0</v>
      </c>
    </row>
    <row r="10" spans="1:27" ht="16.5" customHeight="1" thickBot="1">
      <c r="A10" s="352" t="s">
        <v>124</v>
      </c>
      <c r="B10" s="353">
        <f>SUM(B7:B9)</f>
        <v>2861.8327178999998</v>
      </c>
      <c r="C10" s="363">
        <f>SUM(C7:C9)</f>
        <v>100</v>
      </c>
      <c r="D10" s="354">
        <f>SUM(D7:D9)</f>
        <v>12.7</v>
      </c>
      <c r="E10" s="363">
        <f>SUM(E7:E9)</f>
        <v>100</v>
      </c>
      <c r="F10" s="354">
        <v>701.24371790000009</v>
      </c>
      <c r="G10" s="363">
        <f t="shared" ref="G10:S10" si="0">SUM(G7:G9)</f>
        <v>100</v>
      </c>
      <c r="H10" s="354">
        <v>293</v>
      </c>
      <c r="I10" s="363">
        <f t="shared" si="0"/>
        <v>100.00000000000001</v>
      </c>
      <c r="J10" s="354">
        <f t="shared" si="0"/>
        <v>62.7</v>
      </c>
      <c r="K10" s="363">
        <f t="shared" si="0"/>
        <v>100</v>
      </c>
      <c r="L10" s="354">
        <v>211.28899999999999</v>
      </c>
      <c r="M10" s="363">
        <f>SUM(M7:M9)</f>
        <v>100.00000000000001</v>
      </c>
      <c r="N10" s="354">
        <f t="shared" si="0"/>
        <v>104.2</v>
      </c>
      <c r="O10" s="363">
        <f t="shared" si="0"/>
        <v>100</v>
      </c>
      <c r="P10" s="354">
        <v>373.6</v>
      </c>
      <c r="Q10" s="363">
        <f t="shared" si="0"/>
        <v>99.999999999999986</v>
      </c>
      <c r="R10" s="354">
        <f>SUM(R7:R9)</f>
        <v>4</v>
      </c>
      <c r="S10" s="363">
        <f t="shared" si="0"/>
        <v>100</v>
      </c>
      <c r="T10" s="354">
        <f t="shared" ref="T10:AA10" si="1">SUM(T7:T9)</f>
        <v>416.2</v>
      </c>
      <c r="U10" s="363">
        <f t="shared" si="1"/>
        <v>100</v>
      </c>
      <c r="V10" s="354">
        <f>SUM(V7:V9)</f>
        <v>339.1</v>
      </c>
      <c r="W10" s="363">
        <f>SUM(W7:W9)</f>
        <v>81.475252282556482</v>
      </c>
      <c r="X10" s="354">
        <f t="shared" si="1"/>
        <v>310</v>
      </c>
      <c r="Y10" s="363">
        <f t="shared" si="1"/>
        <v>100</v>
      </c>
      <c r="Z10" s="354">
        <f t="shared" si="1"/>
        <v>33.799999999999997</v>
      </c>
      <c r="AA10" s="363">
        <f t="shared" si="1"/>
        <v>100</v>
      </c>
    </row>
    <row r="11" spans="1:27">
      <c r="A11" s="416" t="s">
        <v>126</v>
      </c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</row>
    <row r="12" spans="1:27" ht="12.75" customHeight="1">
      <c r="A12" s="349" t="s">
        <v>128</v>
      </c>
      <c r="B12" s="335">
        <f t="shared" ref="B12:B23" si="2">D12+F12+H12+J12+L12+N12+P12+R12+V12+T12+X12+Z12</f>
        <v>60.3</v>
      </c>
      <c r="C12" s="423">
        <f t="shared" ref="C12:C24" si="3">B12/$B$27*100</f>
        <v>4.9912207009977738</v>
      </c>
      <c r="D12" s="418"/>
      <c r="E12" s="423"/>
      <c r="F12" s="418">
        <v>0</v>
      </c>
      <c r="G12" s="423">
        <f t="shared" ref="G12:G24" si="4">F12/$F$27*100</f>
        <v>0</v>
      </c>
      <c r="H12" s="418">
        <v>45.5</v>
      </c>
      <c r="I12" s="423">
        <f t="shared" ref="I12:I24" si="5">H12/$H$27*100</f>
        <v>17.359786341091183</v>
      </c>
      <c r="J12" s="418"/>
      <c r="K12" s="423"/>
      <c r="L12" s="418"/>
      <c r="M12" s="423">
        <f>L12/$L$27*100</f>
        <v>0</v>
      </c>
      <c r="N12" s="418"/>
      <c r="O12" s="423"/>
      <c r="P12" s="418">
        <v>14.8</v>
      </c>
      <c r="Q12" s="423">
        <f t="shared" ref="Q12:Q24" si="6">P12/$P$27*100</f>
        <v>4.614904895541005</v>
      </c>
      <c r="R12" s="418"/>
      <c r="S12" s="423"/>
      <c r="T12" s="418"/>
      <c r="U12" s="423"/>
      <c r="V12" s="418"/>
      <c r="W12" s="423"/>
      <c r="X12" s="418"/>
      <c r="Y12" s="423"/>
      <c r="Z12" s="418"/>
      <c r="AA12" s="423"/>
    </row>
    <row r="13" spans="1:27">
      <c r="A13" s="349" t="s">
        <v>130</v>
      </c>
      <c r="B13" s="335">
        <f t="shared" si="2"/>
        <v>48</v>
      </c>
      <c r="C13" s="423">
        <f t="shared" si="3"/>
        <v>3.9731110057693724</v>
      </c>
      <c r="D13" s="418"/>
      <c r="E13" s="423"/>
      <c r="F13" s="418">
        <v>0</v>
      </c>
      <c r="G13" s="423">
        <f t="shared" si="4"/>
        <v>0</v>
      </c>
      <c r="H13" s="418">
        <v>9.8000000000000007</v>
      </c>
      <c r="I13" s="423">
        <f t="shared" si="5"/>
        <v>3.7390309042350243</v>
      </c>
      <c r="J13" s="418"/>
      <c r="K13" s="423"/>
      <c r="L13" s="418"/>
      <c r="M13" s="423">
        <f t="shared" ref="M13:M26" si="7">L13/$L$27*100</f>
        <v>0</v>
      </c>
      <c r="N13" s="418"/>
      <c r="O13" s="423"/>
      <c r="P13" s="418">
        <v>38.200000000000003</v>
      </c>
      <c r="Q13" s="423">
        <f t="shared" si="6"/>
        <v>11.91144371686935</v>
      </c>
      <c r="R13" s="418"/>
      <c r="S13" s="423"/>
      <c r="T13" s="418"/>
      <c r="U13" s="423"/>
      <c r="V13" s="418"/>
      <c r="W13" s="423"/>
      <c r="X13" s="418"/>
      <c r="Y13" s="423"/>
      <c r="Z13" s="418"/>
      <c r="AA13" s="423"/>
    </row>
    <row r="14" spans="1:27">
      <c r="A14" s="349" t="s">
        <v>131</v>
      </c>
      <c r="B14" s="335">
        <f t="shared" si="2"/>
        <v>33.292749999999998</v>
      </c>
      <c r="C14" s="423">
        <f t="shared" si="3"/>
        <v>2.7557456549443393</v>
      </c>
      <c r="D14" s="418"/>
      <c r="E14" s="423"/>
      <c r="F14" s="418">
        <v>11.89175</v>
      </c>
      <c r="G14" s="423">
        <f t="shared" si="4"/>
        <v>2.1753176351519738</v>
      </c>
      <c r="H14" s="418">
        <v>11</v>
      </c>
      <c r="I14" s="423">
        <f t="shared" si="5"/>
        <v>4.1968714231209461</v>
      </c>
      <c r="J14" s="418"/>
      <c r="K14" s="423"/>
      <c r="L14" s="418">
        <v>1.901</v>
      </c>
      <c r="M14" s="423">
        <f t="shared" si="7"/>
        <v>4.0400391040081605</v>
      </c>
      <c r="N14" s="418"/>
      <c r="O14" s="423"/>
      <c r="P14" s="418">
        <v>8.5</v>
      </c>
      <c r="Q14" s="423">
        <f t="shared" si="6"/>
        <v>2.6504521359526039</v>
      </c>
      <c r="R14" s="418"/>
      <c r="S14" s="423"/>
      <c r="T14" s="418"/>
      <c r="U14" s="423"/>
      <c r="V14" s="418"/>
      <c r="W14" s="423"/>
      <c r="X14" s="418"/>
      <c r="Y14" s="423"/>
      <c r="Z14" s="418"/>
      <c r="AA14" s="423"/>
    </row>
    <row r="15" spans="1:27">
      <c r="A15" s="349" t="s">
        <v>283</v>
      </c>
      <c r="B15" s="335">
        <f t="shared" si="2"/>
        <v>6.1</v>
      </c>
      <c r="C15" s="423">
        <f t="shared" si="3"/>
        <v>0.50491619031652435</v>
      </c>
      <c r="D15" s="418"/>
      <c r="E15" s="423"/>
      <c r="F15" s="418">
        <v>0</v>
      </c>
      <c r="G15" s="423">
        <f t="shared" si="4"/>
        <v>0</v>
      </c>
      <c r="H15" s="418">
        <v>6.1</v>
      </c>
      <c r="I15" s="423">
        <f t="shared" si="5"/>
        <v>2.3273559710034335</v>
      </c>
      <c r="J15" s="418"/>
      <c r="K15" s="423"/>
      <c r="L15" s="418"/>
      <c r="M15" s="423">
        <f t="shared" si="7"/>
        <v>0</v>
      </c>
      <c r="N15" s="418"/>
      <c r="O15" s="423"/>
      <c r="P15" s="418"/>
      <c r="Q15" s="423">
        <f t="shared" si="6"/>
        <v>0</v>
      </c>
      <c r="R15" s="418"/>
      <c r="S15" s="423"/>
      <c r="T15" s="418"/>
      <c r="U15" s="423"/>
      <c r="V15" s="418"/>
      <c r="W15" s="423"/>
      <c r="X15" s="418"/>
      <c r="Y15" s="423"/>
      <c r="Z15" s="418"/>
      <c r="AA15" s="423"/>
    </row>
    <row r="16" spans="1:27">
      <c r="A16" s="349" t="s">
        <v>284</v>
      </c>
      <c r="B16" s="335">
        <f t="shared" si="2"/>
        <v>59.432999999999993</v>
      </c>
      <c r="C16" s="423">
        <f t="shared" si="3"/>
        <v>4.9194563834560645</v>
      </c>
      <c r="D16" s="418"/>
      <c r="E16" s="423"/>
      <c r="F16" s="418">
        <v>0</v>
      </c>
      <c r="G16" s="423">
        <f t="shared" si="4"/>
        <v>0</v>
      </c>
      <c r="H16" s="418">
        <v>33.799999999999997</v>
      </c>
      <c r="I16" s="423">
        <f t="shared" si="5"/>
        <v>12.895841281953452</v>
      </c>
      <c r="J16" s="418"/>
      <c r="K16" s="423"/>
      <c r="L16" s="418">
        <v>1.9330000000000001</v>
      </c>
      <c r="M16" s="423">
        <f t="shared" si="7"/>
        <v>4.108046074722659</v>
      </c>
      <c r="N16" s="418"/>
      <c r="O16" s="423"/>
      <c r="P16" s="418">
        <v>23.7</v>
      </c>
      <c r="Q16" s="423">
        <f t="shared" si="6"/>
        <v>7.3900841908325532</v>
      </c>
      <c r="R16" s="418"/>
      <c r="S16" s="423"/>
      <c r="T16" s="418"/>
      <c r="U16" s="423"/>
      <c r="V16" s="418"/>
      <c r="W16" s="423"/>
      <c r="X16" s="418"/>
      <c r="Y16" s="423"/>
      <c r="Z16" s="418"/>
      <c r="AA16" s="423"/>
    </row>
    <row r="17" spans="1:27">
      <c r="A17" s="349" t="s">
        <v>137</v>
      </c>
      <c r="B17" s="335">
        <f t="shared" si="2"/>
        <v>250.08439739999997</v>
      </c>
      <c r="C17" s="423">
        <f t="shared" si="3"/>
        <v>20.700272326690445</v>
      </c>
      <c r="D17" s="418"/>
      <c r="E17" s="423"/>
      <c r="F17" s="418">
        <v>175.46939739999999</v>
      </c>
      <c r="G17" s="423">
        <f t="shared" si="4"/>
        <v>32.098023805891472</v>
      </c>
      <c r="H17" s="418">
        <v>44.7</v>
      </c>
      <c r="I17" s="423">
        <f t="shared" si="5"/>
        <v>17.05455932850057</v>
      </c>
      <c r="J17" s="418"/>
      <c r="K17" s="423"/>
      <c r="L17" s="418">
        <v>8.3149999999999995</v>
      </c>
      <c r="M17" s="423">
        <f t="shared" si="7"/>
        <v>17.671186296595398</v>
      </c>
      <c r="N17" s="418"/>
      <c r="O17" s="423"/>
      <c r="P17" s="418">
        <v>21.6</v>
      </c>
      <c r="Q17" s="423">
        <f t="shared" si="6"/>
        <v>6.7352666043030878</v>
      </c>
      <c r="R17" s="418"/>
      <c r="S17" s="423"/>
      <c r="T17" s="418"/>
      <c r="U17" s="423"/>
      <c r="V17" s="418"/>
      <c r="W17" s="423"/>
      <c r="X17" s="418"/>
      <c r="Y17" s="423"/>
      <c r="Z17" s="418"/>
      <c r="AA17" s="423"/>
    </row>
    <row r="18" spans="1:27" ht="16.5" customHeight="1">
      <c r="A18" s="349" t="s">
        <v>139</v>
      </c>
      <c r="B18" s="335">
        <f t="shared" si="2"/>
        <v>40.07705</v>
      </c>
      <c r="C18" s="423">
        <f t="shared" si="3"/>
        <v>3.3173035090368632</v>
      </c>
      <c r="D18" s="418"/>
      <c r="E18" s="423"/>
      <c r="F18" s="418">
        <v>16.68205</v>
      </c>
      <c r="G18" s="423">
        <f t="shared" si="4"/>
        <v>3.0515910236497561</v>
      </c>
      <c r="H18" s="418">
        <v>0</v>
      </c>
      <c r="I18" s="423">
        <f t="shared" si="5"/>
        <v>0</v>
      </c>
      <c r="J18" s="418"/>
      <c r="K18" s="423"/>
      <c r="L18" s="418">
        <v>1.2949999999999999</v>
      </c>
      <c r="M18" s="423">
        <f t="shared" si="7"/>
        <v>2.75215709610235</v>
      </c>
      <c r="N18" s="418"/>
      <c r="O18" s="423"/>
      <c r="P18" s="418">
        <v>22.1</v>
      </c>
      <c r="Q18" s="423">
        <f t="shared" si="6"/>
        <v>6.8911755534767707</v>
      </c>
      <c r="R18" s="418"/>
      <c r="S18" s="423"/>
      <c r="T18" s="418"/>
      <c r="U18" s="423"/>
      <c r="V18" s="418"/>
      <c r="W18" s="423"/>
      <c r="X18" s="418"/>
      <c r="Y18" s="423"/>
      <c r="Z18" s="418"/>
      <c r="AA18" s="423"/>
    </row>
    <row r="19" spans="1:27" ht="16.5" customHeight="1">
      <c r="A19" s="349" t="s">
        <v>141</v>
      </c>
      <c r="B19" s="335">
        <f t="shared" si="2"/>
        <v>0</v>
      </c>
      <c r="C19" s="423">
        <f t="shared" si="3"/>
        <v>0</v>
      </c>
      <c r="D19" s="418"/>
      <c r="E19" s="423"/>
      <c r="F19" s="418">
        <v>0</v>
      </c>
      <c r="G19" s="423">
        <f t="shared" si="4"/>
        <v>0</v>
      </c>
      <c r="H19" s="418">
        <v>0</v>
      </c>
      <c r="I19" s="423">
        <f t="shared" si="5"/>
        <v>0</v>
      </c>
      <c r="J19" s="418"/>
      <c r="K19" s="423"/>
      <c r="L19" s="418"/>
      <c r="M19" s="423">
        <f t="shared" si="7"/>
        <v>0</v>
      </c>
      <c r="N19" s="418"/>
      <c r="O19" s="423"/>
      <c r="P19" s="418"/>
      <c r="Q19" s="423">
        <f t="shared" si="6"/>
        <v>0</v>
      </c>
      <c r="R19" s="418"/>
      <c r="S19" s="423"/>
      <c r="T19" s="418"/>
      <c r="U19" s="423"/>
      <c r="V19" s="418"/>
      <c r="W19" s="423"/>
      <c r="X19" s="418"/>
      <c r="Y19" s="423"/>
      <c r="Z19" s="418"/>
      <c r="AA19" s="423"/>
    </row>
    <row r="20" spans="1:27" ht="16.5" customHeight="1">
      <c r="A20" s="349" t="s">
        <v>143</v>
      </c>
      <c r="B20" s="335">
        <f t="shared" si="2"/>
        <v>277.29106965999995</v>
      </c>
      <c r="C20" s="423">
        <f t="shared" si="3"/>
        <v>22.952254180577242</v>
      </c>
      <c r="D20" s="418"/>
      <c r="E20" s="423"/>
      <c r="F20" s="418">
        <v>110.66306965999999</v>
      </c>
      <c r="G20" s="423">
        <f t="shared" si="4"/>
        <v>20.243221308171577</v>
      </c>
      <c r="H20" s="418">
        <v>79.599999999999994</v>
      </c>
      <c r="I20" s="423">
        <f t="shared" si="5"/>
        <v>30.370087752766118</v>
      </c>
      <c r="J20" s="418"/>
      <c r="K20" s="423"/>
      <c r="L20" s="418">
        <v>10.128</v>
      </c>
      <c r="M20" s="423">
        <f t="shared" si="7"/>
        <v>21.524206231138692</v>
      </c>
      <c r="N20" s="418"/>
      <c r="O20" s="423"/>
      <c r="P20" s="418">
        <v>76.900000000000006</v>
      </c>
      <c r="Q20" s="423">
        <f t="shared" si="6"/>
        <v>23.978796382912382</v>
      </c>
      <c r="R20" s="418"/>
      <c r="S20" s="423"/>
      <c r="T20" s="418"/>
      <c r="U20" s="423"/>
      <c r="V20" s="418"/>
      <c r="W20" s="423"/>
      <c r="X20" s="418"/>
      <c r="Y20" s="423"/>
      <c r="Z20" s="418"/>
      <c r="AA20" s="423"/>
    </row>
    <row r="21" spans="1:27">
      <c r="A21" s="349" t="s">
        <v>145</v>
      </c>
      <c r="B21" s="335">
        <f t="shared" si="2"/>
        <v>3.113</v>
      </c>
      <c r="C21" s="423">
        <f t="shared" si="3"/>
        <v>0.25767280335333453</v>
      </c>
      <c r="D21" s="418"/>
      <c r="E21" s="423"/>
      <c r="F21" s="418">
        <v>0</v>
      </c>
      <c r="G21" s="423">
        <f t="shared" si="4"/>
        <v>0</v>
      </c>
      <c r="H21" s="418">
        <v>0</v>
      </c>
      <c r="I21" s="423">
        <f t="shared" si="5"/>
        <v>0</v>
      </c>
      <c r="J21" s="418"/>
      <c r="K21" s="423"/>
      <c r="L21" s="418">
        <v>1.413</v>
      </c>
      <c r="M21" s="423">
        <f t="shared" si="7"/>
        <v>3.0029328006120624</v>
      </c>
      <c r="N21" s="418"/>
      <c r="O21" s="423"/>
      <c r="P21" s="418">
        <v>1.7</v>
      </c>
      <c r="Q21" s="423">
        <f t="shared" si="6"/>
        <v>0.53009042719052069</v>
      </c>
      <c r="R21" s="418"/>
      <c r="S21" s="423"/>
      <c r="T21" s="418"/>
      <c r="U21" s="423"/>
      <c r="V21" s="418"/>
      <c r="W21" s="423"/>
      <c r="X21" s="418"/>
      <c r="Y21" s="423"/>
      <c r="Z21" s="418"/>
      <c r="AA21" s="423"/>
    </row>
    <row r="22" spans="1:27" ht="12.75" customHeight="1">
      <c r="A22" s="349" t="s">
        <v>147</v>
      </c>
      <c r="B22" s="335">
        <f t="shared" si="2"/>
        <v>0</v>
      </c>
      <c r="C22" s="423">
        <f t="shared" si="3"/>
        <v>0</v>
      </c>
      <c r="D22" s="418"/>
      <c r="E22" s="423"/>
      <c r="F22" s="418">
        <v>0</v>
      </c>
      <c r="G22" s="423">
        <f t="shared" si="4"/>
        <v>0</v>
      </c>
      <c r="H22" s="418">
        <v>0</v>
      </c>
      <c r="I22" s="423">
        <f t="shared" si="5"/>
        <v>0</v>
      </c>
      <c r="J22" s="418"/>
      <c r="K22" s="423"/>
      <c r="L22" s="418"/>
      <c r="M22" s="423">
        <f t="shared" si="7"/>
        <v>0</v>
      </c>
      <c r="N22" s="418"/>
      <c r="O22" s="423"/>
      <c r="P22" s="418"/>
      <c r="Q22" s="423">
        <f t="shared" si="6"/>
        <v>0</v>
      </c>
      <c r="R22" s="418"/>
      <c r="S22" s="423"/>
      <c r="T22" s="418"/>
      <c r="U22" s="423"/>
      <c r="V22" s="418"/>
      <c r="W22" s="423"/>
      <c r="X22" s="418"/>
      <c r="Y22" s="423"/>
      <c r="Z22" s="418"/>
      <c r="AA22" s="423"/>
    </row>
    <row r="23" spans="1:27">
      <c r="A23" s="349" t="s">
        <v>149</v>
      </c>
      <c r="B23" s="335">
        <f t="shared" si="2"/>
        <v>0</v>
      </c>
      <c r="C23" s="423">
        <f t="shared" si="3"/>
        <v>0</v>
      </c>
      <c r="D23" s="418"/>
      <c r="E23" s="423"/>
      <c r="F23" s="418">
        <v>0</v>
      </c>
      <c r="G23" s="423">
        <f t="shared" si="4"/>
        <v>0</v>
      </c>
      <c r="H23" s="418">
        <v>0</v>
      </c>
      <c r="I23" s="423">
        <f t="shared" si="5"/>
        <v>0</v>
      </c>
      <c r="J23" s="418"/>
      <c r="K23" s="423"/>
      <c r="L23" s="418"/>
      <c r="M23" s="423">
        <f t="shared" si="7"/>
        <v>0</v>
      </c>
      <c r="N23" s="418"/>
      <c r="O23" s="423"/>
      <c r="P23" s="418"/>
      <c r="Q23" s="423">
        <f t="shared" si="6"/>
        <v>0</v>
      </c>
      <c r="R23" s="418"/>
      <c r="S23" s="423"/>
      <c r="T23" s="418"/>
      <c r="U23" s="423"/>
      <c r="V23" s="418"/>
      <c r="W23" s="423"/>
      <c r="X23" s="418"/>
      <c r="Y23" s="423"/>
      <c r="Z23" s="418"/>
      <c r="AA23" s="423"/>
    </row>
    <row r="24" spans="1:27" ht="13.5" thickBot="1">
      <c r="A24" s="349" t="s">
        <v>151</v>
      </c>
      <c r="B24" s="335">
        <f>D24+F24+H24+J24+L24+N24+P24+R24+V24+T24+X24+Z24</f>
        <v>42.347045550000004</v>
      </c>
      <c r="C24" s="423">
        <f t="shared" si="3"/>
        <v>3.505198182010874</v>
      </c>
      <c r="D24" s="418"/>
      <c r="E24" s="423"/>
      <c r="F24" s="418">
        <v>10.747045550000001</v>
      </c>
      <c r="G24" s="423">
        <f t="shared" si="4"/>
        <v>1.9659207190444254</v>
      </c>
      <c r="H24" s="418">
        <v>31.6</v>
      </c>
      <c r="I24" s="423">
        <f t="shared" si="5"/>
        <v>12.056466997329263</v>
      </c>
      <c r="J24" s="418"/>
      <c r="K24" s="423"/>
      <c r="L24" s="418"/>
      <c r="M24" s="423">
        <f t="shared" si="7"/>
        <v>0</v>
      </c>
      <c r="N24" s="418"/>
      <c r="O24" s="423"/>
      <c r="P24" s="418"/>
      <c r="Q24" s="423">
        <f t="shared" si="6"/>
        <v>0</v>
      </c>
      <c r="R24" s="418"/>
      <c r="S24" s="423"/>
      <c r="T24" s="418"/>
      <c r="U24" s="423"/>
      <c r="V24" s="418"/>
      <c r="W24" s="423"/>
      <c r="X24" s="418"/>
      <c r="Y24" s="423"/>
      <c r="Z24" s="418"/>
      <c r="AA24" s="423"/>
    </row>
    <row r="25" spans="1:27" ht="13.5" thickBot="1">
      <c r="A25" s="360" t="s">
        <v>153</v>
      </c>
      <c r="B25" s="353">
        <f t="shared" ref="B25:I25" si="8">SUM(B12:B24)</f>
        <v>820.03831260999993</v>
      </c>
      <c r="C25" s="424">
        <f t="shared" si="8"/>
        <v>67.877150937152834</v>
      </c>
      <c r="D25" s="420">
        <f>SUM(D12:D24)</f>
        <v>0</v>
      </c>
      <c r="E25" s="363">
        <f>SUM(E12:E24)</f>
        <v>0</v>
      </c>
      <c r="F25" s="420">
        <v>325.45331261000013</v>
      </c>
      <c r="G25" s="363">
        <f t="shared" si="8"/>
        <v>59.534074491909209</v>
      </c>
      <c r="H25" s="420">
        <v>230.5</v>
      </c>
      <c r="I25" s="363">
        <f t="shared" si="8"/>
        <v>100</v>
      </c>
      <c r="J25" s="420">
        <f t="shared" ref="J25:Q25" si="9">SUM(J12:J24)</f>
        <v>0</v>
      </c>
      <c r="K25" s="363">
        <f>SUM(K12:K21)</f>
        <v>0</v>
      </c>
      <c r="L25" s="420">
        <v>24.984999999999999</v>
      </c>
      <c r="M25" s="363">
        <f>SUM(M12:M24)</f>
        <v>53.098567603179326</v>
      </c>
      <c r="N25" s="420">
        <f t="shared" si="9"/>
        <v>0</v>
      </c>
      <c r="O25" s="1249">
        <f t="shared" si="9"/>
        <v>0</v>
      </c>
      <c r="P25" s="420">
        <v>207.5</v>
      </c>
      <c r="Q25" s="363">
        <f t="shared" si="9"/>
        <v>64.702213907078274</v>
      </c>
      <c r="R25" s="420"/>
      <c r="S25" s="363"/>
      <c r="T25" s="420">
        <f>SUM(T12:T21)</f>
        <v>0</v>
      </c>
      <c r="U25" s="363">
        <f>SUM(U12:U21)</f>
        <v>0</v>
      </c>
      <c r="V25" s="420">
        <f>SUM(V12:V21)</f>
        <v>0</v>
      </c>
      <c r="W25" s="363">
        <f>SUM(W12:W21)</f>
        <v>0</v>
      </c>
      <c r="X25" s="420">
        <f>SUM(X12:X21)</f>
        <v>0</v>
      </c>
      <c r="Y25" s="363">
        <f>SUM(Y12:Y24)</f>
        <v>0</v>
      </c>
      <c r="Z25" s="420">
        <f>SUM(Z12:Z21)</f>
        <v>0</v>
      </c>
      <c r="AA25" s="363">
        <f>SUM(AA12:AA21)</f>
        <v>0</v>
      </c>
    </row>
    <row r="26" spans="1:27" ht="13.5" thickBot="1">
      <c r="A26" s="360" t="s">
        <v>155</v>
      </c>
      <c r="B26" s="335">
        <f>D26+F26+H26+J26+L26+N26+P26+R26+V26+T26+X26+Z26</f>
        <v>388.08297899999997</v>
      </c>
      <c r="C26" s="424">
        <f>B26/B27*100</f>
        <v>32.122849062847166</v>
      </c>
      <c r="D26" s="420">
        <v>0</v>
      </c>
      <c r="E26" s="363">
        <f>D26/$F27*100</f>
        <v>0</v>
      </c>
      <c r="F26" s="420">
        <v>221.21397899999999</v>
      </c>
      <c r="G26" s="363">
        <f>F26/$F27*100</f>
        <v>40.46592550809077</v>
      </c>
      <c r="H26" s="420">
        <v>31.6</v>
      </c>
      <c r="I26" s="363">
        <f>H26/$H27*100</f>
        <v>12.056466997329263</v>
      </c>
      <c r="J26" s="420">
        <v>0</v>
      </c>
      <c r="K26" s="363">
        <v>0</v>
      </c>
      <c r="L26" s="420">
        <v>22.068999999999999</v>
      </c>
      <c r="M26" s="423">
        <f t="shared" si="7"/>
        <v>46.901432396820667</v>
      </c>
      <c r="N26" s="420">
        <v>0</v>
      </c>
      <c r="O26" s="363">
        <v>0</v>
      </c>
      <c r="P26" s="420">
        <v>113.2</v>
      </c>
      <c r="Q26" s="363">
        <f>P26/$P27*100</f>
        <v>35.297786092921733</v>
      </c>
      <c r="R26" s="420"/>
      <c r="S26" s="363"/>
      <c r="T26" s="420">
        <v>0</v>
      </c>
      <c r="U26" s="363"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v>0</v>
      </c>
    </row>
    <row r="27" spans="1:27" ht="13.5" thickBot="1">
      <c r="A27" s="360" t="s">
        <v>157</v>
      </c>
      <c r="B27" s="353">
        <f>SUM(B25:B26)</f>
        <v>1208.1212916099998</v>
      </c>
      <c r="C27" s="424">
        <f>SUM(C25:C26)</f>
        <v>100</v>
      </c>
      <c r="D27" s="420">
        <f>SUM(D25:D26)</f>
        <v>0</v>
      </c>
      <c r="E27" s="363">
        <f>SUM(E25:E26)</f>
        <v>0</v>
      </c>
      <c r="F27" s="420">
        <v>546.66729161000012</v>
      </c>
      <c r="G27" s="363">
        <f t="shared" ref="G27:AA27" si="10">SUM(G25:G26)</f>
        <v>99.999999999999972</v>
      </c>
      <c r="H27" s="420">
        <v>262.10000000000002</v>
      </c>
      <c r="I27" s="363">
        <f t="shared" si="10"/>
        <v>112.05646699732927</v>
      </c>
      <c r="J27" s="420">
        <f t="shared" si="10"/>
        <v>0</v>
      </c>
      <c r="K27" s="363">
        <f t="shared" si="10"/>
        <v>0</v>
      </c>
      <c r="L27" s="420">
        <v>47.054000000000002</v>
      </c>
      <c r="M27" s="363">
        <f>SUM(M25:M26)</f>
        <v>100</v>
      </c>
      <c r="N27" s="420">
        <f t="shared" si="10"/>
        <v>0</v>
      </c>
      <c r="O27" s="363">
        <f t="shared" si="10"/>
        <v>0</v>
      </c>
      <c r="P27" s="420">
        <v>320.7</v>
      </c>
      <c r="Q27" s="363">
        <f t="shared" si="10"/>
        <v>100</v>
      </c>
      <c r="R27" s="420"/>
      <c r="S27" s="363"/>
      <c r="T27" s="420">
        <f t="shared" si="10"/>
        <v>0</v>
      </c>
      <c r="U27" s="363">
        <f t="shared" si="10"/>
        <v>0</v>
      </c>
      <c r="V27" s="420">
        <f t="shared" si="10"/>
        <v>0</v>
      </c>
      <c r="W27" s="363">
        <f t="shared" si="10"/>
        <v>0</v>
      </c>
      <c r="X27" s="420">
        <f t="shared" si="10"/>
        <v>0</v>
      </c>
      <c r="Y27" s="363">
        <f t="shared" si="10"/>
        <v>0</v>
      </c>
      <c r="Z27" s="420">
        <f t="shared" si="10"/>
        <v>0</v>
      </c>
      <c r="AA27" s="363">
        <f t="shared" si="10"/>
        <v>0</v>
      </c>
    </row>
    <row r="28" spans="1:27">
      <c r="A28" s="346" t="s">
        <v>1353</v>
      </c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</row>
    <row r="29" spans="1:27" ht="16.5" customHeight="1">
      <c r="A29" s="349" t="s">
        <v>161</v>
      </c>
      <c r="B29" s="335">
        <f t="shared" ref="B29:B35" si="11">D29+F29+H29+J29+L29+N29+P29+R29+V29+T29+X29+Z29</f>
        <v>0</v>
      </c>
      <c r="C29" s="423">
        <f>B29/$B$41*100</f>
        <v>0</v>
      </c>
      <c r="D29" s="418"/>
      <c r="E29" s="423"/>
      <c r="F29" s="418">
        <v>0</v>
      </c>
      <c r="G29" s="423">
        <f t="shared" ref="G29:G35" si="12">F29/$F$41*100</f>
        <v>0</v>
      </c>
      <c r="H29" s="418">
        <v>0</v>
      </c>
      <c r="I29" s="423">
        <f t="shared" ref="I29:I35" si="13">H29/$H$41*100</f>
        <v>0</v>
      </c>
      <c r="J29" s="418"/>
      <c r="K29" s="423"/>
      <c r="L29" s="418"/>
      <c r="M29" s="423">
        <f>L29/$L$41*100</f>
        <v>0</v>
      </c>
      <c r="N29" s="418"/>
      <c r="O29" s="423"/>
      <c r="P29" s="418"/>
      <c r="Q29" s="423">
        <f>P29/$P$41*100</f>
        <v>0</v>
      </c>
      <c r="R29" s="418"/>
      <c r="S29" s="423"/>
      <c r="T29" s="418"/>
      <c r="U29" s="423"/>
      <c r="V29" s="418"/>
      <c r="W29" s="423"/>
      <c r="X29" s="418"/>
      <c r="Y29" s="423"/>
      <c r="Z29" s="418"/>
      <c r="AA29" s="423"/>
    </row>
    <row r="30" spans="1:27">
      <c r="A30" s="349" t="s">
        <v>163</v>
      </c>
      <c r="B30" s="335">
        <f t="shared" si="11"/>
        <v>0</v>
      </c>
      <c r="C30" s="423">
        <f t="shared" ref="C30:C39" si="14">B30/$B$41*100</f>
        <v>0</v>
      </c>
      <c r="D30" s="418"/>
      <c r="E30" s="423"/>
      <c r="F30" s="418">
        <v>0</v>
      </c>
      <c r="G30" s="423">
        <f t="shared" si="12"/>
        <v>0</v>
      </c>
      <c r="H30" s="418">
        <v>0</v>
      </c>
      <c r="I30" s="423">
        <f t="shared" si="13"/>
        <v>0</v>
      </c>
      <c r="J30" s="418"/>
      <c r="K30" s="423"/>
      <c r="L30" s="418"/>
      <c r="M30" s="423">
        <f t="shared" ref="M30:M35" si="15">L30/$L$41*100</f>
        <v>0</v>
      </c>
      <c r="N30" s="418"/>
      <c r="O30" s="423"/>
      <c r="P30" s="418"/>
      <c r="Q30" s="423">
        <f t="shared" ref="Q30:Q39" si="16">P30/$P$41*100</f>
        <v>0</v>
      </c>
      <c r="R30" s="418"/>
      <c r="S30" s="423"/>
      <c r="T30" s="418"/>
      <c r="U30" s="423"/>
      <c r="V30" s="418"/>
      <c r="W30" s="423"/>
      <c r="X30" s="418"/>
      <c r="Y30" s="423"/>
      <c r="Z30" s="418"/>
      <c r="AA30" s="423"/>
    </row>
    <row r="31" spans="1:27">
      <c r="A31" s="349" t="s">
        <v>165</v>
      </c>
      <c r="B31" s="335">
        <f t="shared" si="11"/>
        <v>0</v>
      </c>
      <c r="C31" s="423">
        <f t="shared" si="14"/>
        <v>0</v>
      </c>
      <c r="D31" s="418"/>
      <c r="E31" s="423"/>
      <c r="F31" s="418">
        <v>0</v>
      </c>
      <c r="G31" s="423">
        <f t="shared" si="12"/>
        <v>0</v>
      </c>
      <c r="H31" s="418">
        <v>0</v>
      </c>
      <c r="I31" s="423">
        <f t="shared" si="13"/>
        <v>0</v>
      </c>
      <c r="J31" s="418"/>
      <c r="K31" s="423"/>
      <c r="L31" s="418"/>
      <c r="M31" s="423">
        <f t="shared" si="15"/>
        <v>0</v>
      </c>
      <c r="N31" s="418"/>
      <c r="O31" s="423"/>
      <c r="P31" s="418"/>
      <c r="Q31" s="423">
        <f t="shared" si="16"/>
        <v>0</v>
      </c>
      <c r="R31" s="418"/>
      <c r="S31" s="423"/>
      <c r="T31" s="418"/>
      <c r="U31" s="423"/>
      <c r="V31" s="418"/>
      <c r="W31" s="423"/>
      <c r="X31" s="418"/>
      <c r="Y31" s="423"/>
      <c r="Z31" s="418"/>
      <c r="AA31" s="423"/>
    </row>
    <row r="32" spans="1:27">
      <c r="A32" s="349" t="s">
        <v>167</v>
      </c>
      <c r="B32" s="335">
        <f t="shared" si="11"/>
        <v>0</v>
      </c>
      <c r="C32" s="423">
        <f t="shared" si="14"/>
        <v>0</v>
      </c>
      <c r="D32" s="418"/>
      <c r="E32" s="423"/>
      <c r="F32" s="418">
        <v>0</v>
      </c>
      <c r="G32" s="423">
        <f t="shared" si="12"/>
        <v>0</v>
      </c>
      <c r="H32" s="418">
        <v>0</v>
      </c>
      <c r="I32" s="423">
        <f t="shared" si="13"/>
        <v>0</v>
      </c>
      <c r="J32" s="418"/>
      <c r="K32" s="423"/>
      <c r="L32" s="418"/>
      <c r="M32" s="423">
        <f t="shared" si="15"/>
        <v>0</v>
      </c>
      <c r="N32" s="418"/>
      <c r="O32" s="423"/>
      <c r="P32" s="418"/>
      <c r="Q32" s="423">
        <f t="shared" si="16"/>
        <v>0</v>
      </c>
      <c r="R32" s="418"/>
      <c r="S32" s="423"/>
      <c r="T32" s="418"/>
      <c r="U32" s="423"/>
      <c r="V32" s="418"/>
      <c r="W32" s="423"/>
      <c r="X32" s="418"/>
      <c r="Y32" s="423"/>
      <c r="Z32" s="418"/>
      <c r="AA32" s="423"/>
    </row>
    <row r="33" spans="1:27" ht="16.5" customHeight="1">
      <c r="A33" s="349" t="s">
        <v>169</v>
      </c>
      <c r="B33" s="335">
        <f t="shared" si="11"/>
        <v>41.615949290000003</v>
      </c>
      <c r="C33" s="423">
        <f t="shared" si="14"/>
        <v>10.336402078151977</v>
      </c>
      <c r="D33" s="418"/>
      <c r="E33" s="423"/>
      <c r="F33" s="418">
        <v>30.91594929</v>
      </c>
      <c r="G33" s="423">
        <f t="shared" si="12"/>
        <v>20.000429581674219</v>
      </c>
      <c r="H33" s="418">
        <v>0</v>
      </c>
      <c r="I33" s="423">
        <f t="shared" si="13"/>
        <v>0</v>
      </c>
      <c r="J33" s="418"/>
      <c r="K33" s="423"/>
      <c r="L33" s="418"/>
      <c r="M33" s="423">
        <f t="shared" si="15"/>
        <v>0</v>
      </c>
      <c r="N33" s="418"/>
      <c r="O33" s="423"/>
      <c r="P33" s="418">
        <v>10.7</v>
      </c>
      <c r="Q33" s="423">
        <f t="shared" si="16"/>
        <v>20.226843100189036</v>
      </c>
      <c r="R33" s="418"/>
      <c r="S33" s="423"/>
      <c r="T33" s="418"/>
      <c r="U33" s="423"/>
      <c r="V33" s="418"/>
      <c r="W33" s="423"/>
      <c r="X33" s="418"/>
      <c r="Y33" s="423"/>
      <c r="Z33" s="418"/>
      <c r="AA33" s="423"/>
    </row>
    <row r="34" spans="1:27" ht="16.5" customHeight="1">
      <c r="A34" s="349" t="s">
        <v>171</v>
      </c>
      <c r="B34" s="335">
        <f t="shared" si="11"/>
        <v>34.524999999999999</v>
      </c>
      <c r="C34" s="423">
        <f t="shared" si="14"/>
        <v>8.5751806179259447</v>
      </c>
      <c r="D34" s="418"/>
      <c r="E34" s="423"/>
      <c r="F34" s="418">
        <v>0</v>
      </c>
      <c r="G34" s="423">
        <f t="shared" si="12"/>
        <v>0</v>
      </c>
      <c r="H34" s="418">
        <v>0</v>
      </c>
      <c r="I34" s="423">
        <f t="shared" si="13"/>
        <v>0</v>
      </c>
      <c r="J34" s="418"/>
      <c r="K34" s="423"/>
      <c r="L34" s="418">
        <v>34.524999999999999</v>
      </c>
      <c r="M34" s="423">
        <f t="shared" si="15"/>
        <v>21.02119472232539</v>
      </c>
      <c r="N34" s="418"/>
      <c r="O34" s="423"/>
      <c r="P34" s="418"/>
      <c r="Q34" s="423">
        <f t="shared" si="16"/>
        <v>0</v>
      </c>
      <c r="R34" s="418"/>
      <c r="S34" s="423"/>
      <c r="T34" s="418"/>
      <c r="U34" s="423"/>
      <c r="V34" s="418"/>
      <c r="W34" s="423"/>
      <c r="X34" s="418"/>
      <c r="Y34" s="423"/>
      <c r="Z34" s="418"/>
      <c r="AA34" s="423"/>
    </row>
    <row r="35" spans="1:27" ht="13.5" thickBot="1">
      <c r="A35" s="349" t="s">
        <v>173</v>
      </c>
      <c r="B35" s="335">
        <f t="shared" si="11"/>
        <v>21.2</v>
      </c>
      <c r="C35" s="423">
        <f t="shared" si="14"/>
        <v>5.265570719769153</v>
      </c>
      <c r="D35" s="418"/>
      <c r="E35" s="423"/>
      <c r="F35" s="418">
        <v>0</v>
      </c>
      <c r="G35" s="423">
        <f t="shared" si="12"/>
        <v>0</v>
      </c>
      <c r="H35" s="418">
        <v>21.2</v>
      </c>
      <c r="I35" s="423">
        <f t="shared" si="13"/>
        <v>68.608414239482201</v>
      </c>
      <c r="J35" s="418"/>
      <c r="K35" s="423"/>
      <c r="L35" s="418"/>
      <c r="M35" s="423">
        <f t="shared" si="15"/>
        <v>0</v>
      </c>
      <c r="N35" s="418"/>
      <c r="O35" s="423"/>
      <c r="P35" s="418"/>
      <c r="Q35" s="423">
        <f t="shared" si="16"/>
        <v>0</v>
      </c>
      <c r="R35" s="418"/>
      <c r="S35" s="423"/>
      <c r="T35" s="418"/>
      <c r="U35" s="423"/>
      <c r="V35" s="418"/>
      <c r="W35" s="423"/>
      <c r="X35" s="418"/>
      <c r="Y35" s="423"/>
      <c r="Z35" s="418"/>
      <c r="AA35" s="423"/>
    </row>
    <row r="36" spans="1:27" s="383" customFormat="1" ht="16.5" customHeight="1" thickBot="1">
      <c r="A36" s="360" t="s">
        <v>175</v>
      </c>
      <c r="B36" s="353">
        <f t="shared" ref="B36:I36" si="17">SUM(B29:B35)</f>
        <v>97.340949290000012</v>
      </c>
      <c r="C36" s="424">
        <f t="shared" si="17"/>
        <v>24.177153415847073</v>
      </c>
      <c r="D36" s="420">
        <f>SUM(D29:D35)</f>
        <v>0</v>
      </c>
      <c r="E36" s="424">
        <f>SUM(E29:E35)</f>
        <v>0</v>
      </c>
      <c r="F36" s="420">
        <v>30.91594929</v>
      </c>
      <c r="G36" s="424">
        <f t="shared" si="17"/>
        <v>20.000429581674219</v>
      </c>
      <c r="H36" s="420">
        <v>21.2</v>
      </c>
      <c r="I36" s="424">
        <f t="shared" si="17"/>
        <v>68.608414239482201</v>
      </c>
      <c r="J36" s="420">
        <f>SUM(J28:J35)</f>
        <v>0</v>
      </c>
      <c r="K36" s="424">
        <f>SUM(K29:K35)</f>
        <v>0</v>
      </c>
      <c r="L36" s="420">
        <v>34.524999999999999</v>
      </c>
      <c r="M36" s="424">
        <f>SUM(M29:M35)</f>
        <v>21.02119472232539</v>
      </c>
      <c r="N36" s="420">
        <f>SUM(N28:N35)</f>
        <v>0</v>
      </c>
      <c r="O36" s="424">
        <f>SUM(O29:O35)</f>
        <v>0</v>
      </c>
      <c r="P36" s="420">
        <v>10.7</v>
      </c>
      <c r="Q36" s="424">
        <f>SUM(Q29:Q35)</f>
        <v>20.226843100189036</v>
      </c>
      <c r="R36" s="420"/>
      <c r="S36" s="424"/>
      <c r="T36" s="420">
        <f>SUM(T28:T35)</f>
        <v>0</v>
      </c>
      <c r="U36" s="424">
        <f>SUM(U29:U35)</f>
        <v>0</v>
      </c>
      <c r="V36" s="420">
        <f>SUM(V28:V35)</f>
        <v>0</v>
      </c>
      <c r="W36" s="424">
        <f>SUM(W29:W35)</f>
        <v>0</v>
      </c>
      <c r="X36" s="420">
        <f>SUM(X28:X35)</f>
        <v>0</v>
      </c>
      <c r="Y36" s="424">
        <f>SUM(Y29:Y35)</f>
        <v>0</v>
      </c>
      <c r="Z36" s="420">
        <f>SUM(Z28:Z35)</f>
        <v>0</v>
      </c>
      <c r="AA36" s="424">
        <f>SUM(AA29:AA35)</f>
        <v>0</v>
      </c>
    </row>
    <row r="37" spans="1:27" ht="16.5" customHeight="1">
      <c r="A37" s="349" t="s">
        <v>323</v>
      </c>
      <c r="B37" s="335">
        <f>D37+F37+H37+J37+L37+N37+P37+R37+V37+T37+X37+Z37</f>
        <v>40.83</v>
      </c>
      <c r="C37" s="423">
        <f t="shared" si="14"/>
        <v>10.141191155102572</v>
      </c>
      <c r="D37" s="418"/>
      <c r="E37" s="423"/>
      <c r="F37" s="418">
        <v>0</v>
      </c>
      <c r="G37" s="423">
        <f>F37/$F$41*100</f>
        <v>0</v>
      </c>
      <c r="H37" s="418">
        <v>0</v>
      </c>
      <c r="I37" s="423">
        <f>H37/$H$41*100</f>
        <v>0</v>
      </c>
      <c r="J37" s="418"/>
      <c r="K37" s="423"/>
      <c r="L37" s="418">
        <v>30.93</v>
      </c>
      <c r="M37" s="423">
        <f>L37/$L$41*100</f>
        <v>18.832311448559722</v>
      </c>
      <c r="N37" s="418"/>
      <c r="O37" s="423"/>
      <c r="P37" s="418">
        <v>9.9</v>
      </c>
      <c r="Q37" s="423">
        <f t="shared" si="16"/>
        <v>18.714555765595463</v>
      </c>
      <c r="R37" s="418"/>
      <c r="S37" s="423"/>
      <c r="T37" s="418"/>
      <c r="U37" s="423"/>
      <c r="V37" s="418"/>
      <c r="W37" s="423"/>
      <c r="X37" s="418"/>
      <c r="Y37" s="423"/>
      <c r="Z37" s="418"/>
      <c r="AA37" s="423"/>
    </row>
    <row r="38" spans="1:27" ht="16.5" customHeight="1">
      <c r="A38" s="349" t="s">
        <v>324</v>
      </c>
      <c r="B38" s="335">
        <f>D38+F38+H38+J38+L38+N38+P38+R38+V38+T38+X38+Z38</f>
        <v>264.44447700000001</v>
      </c>
      <c r="C38" s="423">
        <f t="shared" si="14"/>
        <v>65.681655429050352</v>
      </c>
      <c r="D38" s="418"/>
      <c r="E38" s="423"/>
      <c r="F38" s="418">
        <v>123.660477</v>
      </c>
      <c r="G38" s="423">
        <f>F38/$F$41*100</f>
        <v>79.999570418325789</v>
      </c>
      <c r="H38" s="418">
        <v>9.6999999999999993</v>
      </c>
      <c r="I38" s="423">
        <f>H38/$H$41*100</f>
        <v>31.391585760517799</v>
      </c>
      <c r="J38" s="418"/>
      <c r="K38" s="423"/>
      <c r="L38" s="418">
        <v>98.784000000000006</v>
      </c>
      <c r="M38" s="423">
        <f>L38/$L$41*100</f>
        <v>60.146493829114888</v>
      </c>
      <c r="N38" s="418"/>
      <c r="O38" s="423"/>
      <c r="P38" s="418">
        <v>32.299999999999997</v>
      </c>
      <c r="Q38" s="423">
        <f t="shared" si="16"/>
        <v>61.058601134215493</v>
      </c>
      <c r="R38" s="418"/>
      <c r="S38" s="423"/>
      <c r="T38" s="418"/>
      <c r="U38" s="423"/>
      <c r="V38" s="418"/>
      <c r="W38" s="423"/>
      <c r="X38" s="418"/>
      <c r="Y38" s="423"/>
      <c r="Z38" s="418"/>
      <c r="AA38" s="423"/>
    </row>
    <row r="39" spans="1:27" ht="13.5" thickBot="1">
      <c r="A39" s="349" t="s">
        <v>325</v>
      </c>
      <c r="B39" s="335">
        <f>D39+F39+H39+J39+L39+N39+P39+R39+V39+T39+X39+Z39</f>
        <v>0</v>
      </c>
      <c r="C39" s="423">
        <f t="shared" si="14"/>
        <v>0</v>
      </c>
      <c r="D39" s="418"/>
      <c r="E39" s="423"/>
      <c r="F39" s="418">
        <v>0</v>
      </c>
      <c r="G39" s="423">
        <f>F39/$F$41*100</f>
        <v>0</v>
      </c>
      <c r="H39" s="418">
        <v>0</v>
      </c>
      <c r="I39" s="423">
        <f>H39/$H$41*100</f>
        <v>0</v>
      </c>
      <c r="J39" s="418"/>
      <c r="K39" s="423"/>
      <c r="L39" s="418"/>
      <c r="M39" s="423">
        <f>L39/$L$41*100</f>
        <v>0</v>
      </c>
      <c r="N39" s="418"/>
      <c r="O39" s="423"/>
      <c r="P39" s="418"/>
      <c r="Q39" s="423">
        <f t="shared" si="16"/>
        <v>0</v>
      </c>
      <c r="R39" s="418"/>
      <c r="S39" s="423"/>
      <c r="T39" s="418"/>
      <c r="U39" s="423"/>
      <c r="V39" s="418"/>
      <c r="W39" s="423"/>
      <c r="X39" s="418"/>
      <c r="Y39" s="423"/>
      <c r="Z39" s="418"/>
      <c r="AA39" s="423"/>
    </row>
    <row r="40" spans="1:27" s="383" customFormat="1" ht="16.5" customHeight="1" thickBot="1">
      <c r="A40" s="360" t="s">
        <v>177</v>
      </c>
      <c r="B40" s="1258">
        <f>B37+B38+B39</f>
        <v>305.27447699999999</v>
      </c>
      <c r="C40" s="424">
        <f>B40/B41*100</f>
        <v>75.822846584152913</v>
      </c>
      <c r="D40" s="420">
        <f>SUM(D37:D39)</f>
        <v>0</v>
      </c>
      <c r="E40" s="424">
        <f>D40/$F$41*100</f>
        <v>0</v>
      </c>
      <c r="F40" s="420">
        <v>123.660477</v>
      </c>
      <c r="G40" s="424">
        <f>F40/$F$41*100</f>
        <v>79.999570418325789</v>
      </c>
      <c r="H40" s="420">
        <v>9.6999999999999993</v>
      </c>
      <c r="I40" s="424">
        <f>H40/$H$41*100</f>
        <v>31.391585760517799</v>
      </c>
      <c r="J40" s="420">
        <v>0</v>
      </c>
      <c r="K40" s="424">
        <v>0</v>
      </c>
      <c r="L40" s="420">
        <v>129.714</v>
      </c>
      <c r="M40" s="424">
        <f>L40/$F$41*100</f>
        <v>83.915771061134677</v>
      </c>
      <c r="N40" s="420">
        <v>0</v>
      </c>
      <c r="O40" s="424">
        <v>0</v>
      </c>
      <c r="P40" s="420">
        <v>42.2</v>
      </c>
      <c r="Q40" s="424">
        <f>P40/$P$41*100</f>
        <v>79.773156899810971</v>
      </c>
      <c r="R40" s="420"/>
      <c r="S40" s="424"/>
      <c r="T40" s="420">
        <v>0</v>
      </c>
      <c r="U40" s="424">
        <v>0</v>
      </c>
      <c r="V40" s="420">
        <v>0</v>
      </c>
      <c r="W40" s="424">
        <v>0</v>
      </c>
      <c r="X40" s="420">
        <v>0</v>
      </c>
      <c r="Y40" s="424">
        <v>0</v>
      </c>
      <c r="Z40" s="420">
        <v>0</v>
      </c>
      <c r="AA40" s="424">
        <v>0</v>
      </c>
    </row>
    <row r="41" spans="1:27" ht="13.5" thickBot="1">
      <c r="A41" s="360" t="s">
        <v>179</v>
      </c>
      <c r="B41" s="353">
        <f>SUM(B36+B40)</f>
        <v>402.61542629000002</v>
      </c>
      <c r="C41" s="424">
        <f t="shared" ref="C41:I41" si="18">C36+C40</f>
        <v>99.999999999999986</v>
      </c>
      <c r="D41" s="353">
        <f t="shared" si="18"/>
        <v>0</v>
      </c>
      <c r="E41" s="424">
        <f t="shared" si="18"/>
        <v>0</v>
      </c>
      <c r="F41" s="353">
        <v>154.57642629</v>
      </c>
      <c r="G41" s="424">
        <f t="shared" si="18"/>
        <v>100</v>
      </c>
      <c r="H41" s="353">
        <f t="shared" si="18"/>
        <v>30.9</v>
      </c>
      <c r="I41" s="424">
        <f t="shared" si="18"/>
        <v>100</v>
      </c>
      <c r="J41" s="420">
        <f t="shared" ref="J41:AA41" si="19">SUM(J36:J40)</f>
        <v>0</v>
      </c>
      <c r="K41" s="424">
        <f t="shared" si="19"/>
        <v>0</v>
      </c>
      <c r="L41" s="353">
        <v>164.239</v>
      </c>
      <c r="M41" s="424">
        <f>M36+M40</f>
        <v>104.93696578346007</v>
      </c>
      <c r="N41" s="420">
        <f t="shared" si="19"/>
        <v>0</v>
      </c>
      <c r="O41" s="424">
        <f t="shared" si="19"/>
        <v>0</v>
      </c>
      <c r="P41" s="353">
        <v>52.9</v>
      </c>
      <c r="Q41" s="424">
        <f>Q36+Q40</f>
        <v>100</v>
      </c>
      <c r="R41" s="353"/>
      <c r="S41" s="424"/>
      <c r="T41" s="420">
        <f t="shared" si="19"/>
        <v>0</v>
      </c>
      <c r="U41" s="424">
        <f t="shared" si="19"/>
        <v>0</v>
      </c>
      <c r="V41" s="420">
        <f>SUM(V36:V40)</f>
        <v>0</v>
      </c>
      <c r="W41" s="424">
        <f>SUM(W36:W40)</f>
        <v>0</v>
      </c>
      <c r="X41" s="420">
        <f t="shared" si="19"/>
        <v>0</v>
      </c>
      <c r="Y41" s="424">
        <f t="shared" si="19"/>
        <v>0</v>
      </c>
      <c r="Z41" s="420">
        <f t="shared" si="19"/>
        <v>0</v>
      </c>
      <c r="AA41" s="424">
        <f t="shared" si="19"/>
        <v>0</v>
      </c>
    </row>
    <row r="42" spans="1:27" ht="13.5" thickBot="1">
      <c r="B42" s="354"/>
      <c r="D42" s="419"/>
      <c r="E42" s="365"/>
      <c r="F42" s="419"/>
      <c r="H42" s="419"/>
      <c r="I42" s="365"/>
      <c r="J42" s="419"/>
      <c r="K42" s="365"/>
      <c r="L42" s="419"/>
      <c r="M42" s="365"/>
      <c r="N42" s="419"/>
      <c r="O42" s="365"/>
      <c r="P42" s="419"/>
      <c r="Q42" s="365"/>
      <c r="R42" s="419"/>
      <c r="S42" s="365"/>
      <c r="T42" s="419"/>
      <c r="V42" s="419"/>
      <c r="X42" s="419"/>
      <c r="Y42" s="365"/>
      <c r="Z42" s="419"/>
      <c r="AA42" s="365"/>
    </row>
    <row r="43" spans="1:27">
      <c r="A43" s="1340" t="s">
        <v>182</v>
      </c>
      <c r="B43" s="335">
        <f>D43+F43+H43+J43+L43+N43+P43+R43+V43+T43+X43+Z43</f>
        <v>2292</v>
      </c>
      <c r="C43" s="384"/>
      <c r="D43" s="421">
        <v>0</v>
      </c>
      <c r="E43" s="384"/>
      <c r="F43" s="421">
        <v>486</v>
      </c>
      <c r="G43" s="384"/>
      <c r="H43" s="421">
        <v>141</v>
      </c>
      <c r="I43" s="384"/>
      <c r="J43" s="421">
        <v>0</v>
      </c>
      <c r="K43" s="384"/>
      <c r="L43" s="421">
        <v>132</v>
      </c>
      <c r="M43" s="384"/>
      <c r="N43" s="421">
        <v>0</v>
      </c>
      <c r="O43" s="384"/>
      <c r="P43" s="421">
        <v>1533</v>
      </c>
      <c r="Q43" s="384"/>
      <c r="R43" s="421">
        <v>0</v>
      </c>
      <c r="S43" s="384"/>
      <c r="T43" s="421">
        <v>0</v>
      </c>
      <c r="U43" s="384"/>
      <c r="V43" s="421">
        <v>0</v>
      </c>
      <c r="W43" s="384"/>
      <c r="X43" s="421">
        <v>0</v>
      </c>
      <c r="Y43" s="384"/>
      <c r="Z43" s="421">
        <v>0</v>
      </c>
      <c r="AA43" s="384"/>
    </row>
    <row r="44" spans="1:27" ht="13.5" thickBot="1">
      <c r="A44" s="1341" t="s">
        <v>183</v>
      </c>
      <c r="B44" s="412">
        <f>B10/B43*1000000</f>
        <v>1248618.1142670156</v>
      </c>
      <c r="C44" s="385"/>
      <c r="D44" s="422" t="e">
        <f>D10/D43*1000000</f>
        <v>#DIV/0!</v>
      </c>
      <c r="E44" s="385"/>
      <c r="F44" s="422">
        <f>F10/F43*1000000</f>
        <v>1442888.308436214</v>
      </c>
      <c r="G44" s="385"/>
      <c r="H44" s="422">
        <f>H10/H43*1000000</f>
        <v>2078014.1843971629</v>
      </c>
      <c r="I44" s="385"/>
      <c r="J44" s="422" t="e">
        <f>J10/J43*1000000</f>
        <v>#DIV/0!</v>
      </c>
      <c r="K44" s="385"/>
      <c r="L44" s="422">
        <f>L10/L43*1000000</f>
        <v>1600674.2424242424</v>
      </c>
      <c r="M44" s="385"/>
      <c r="N44" s="422" t="e">
        <f>N10/N43*1000000</f>
        <v>#DIV/0!</v>
      </c>
      <c r="O44" s="385"/>
      <c r="P44" s="422">
        <f>P10/P43*1000000</f>
        <v>243705.1532941944</v>
      </c>
      <c r="Q44" s="385"/>
      <c r="R44" s="422" t="e">
        <f>R10/R43*1000000</f>
        <v>#DIV/0!</v>
      </c>
      <c r="S44" s="385"/>
      <c r="T44" s="422" t="e">
        <f>T10/T43*1000000</f>
        <v>#DIV/0!</v>
      </c>
      <c r="U44" s="385"/>
      <c r="V44" s="422" t="e">
        <f>V10/V43*1000000</f>
        <v>#DIV/0!</v>
      </c>
      <c r="W44" s="385"/>
      <c r="X44" s="422" t="e">
        <f>X10/X43*1000000</f>
        <v>#DIV/0!</v>
      </c>
      <c r="Y44" s="385"/>
      <c r="Z44" s="422" t="e">
        <f>Z10/Z43*1000000</f>
        <v>#DIV/0!</v>
      </c>
      <c r="AA44" s="385"/>
    </row>
    <row r="45" spans="1:27">
      <c r="E45" s="365"/>
      <c r="I45" s="365"/>
      <c r="K45" s="365"/>
      <c r="M45" s="365"/>
      <c r="S45"/>
      <c r="U45"/>
      <c r="W45"/>
    </row>
    <row r="46" spans="1:27">
      <c r="A46" s="523" t="s">
        <v>185</v>
      </c>
      <c r="B46" s="437" t="s">
        <v>79</v>
      </c>
      <c r="C46" s="510"/>
      <c r="D46" s="1234" t="s">
        <v>1317</v>
      </c>
      <c r="E46" s="511"/>
      <c r="F46" s="437" t="s">
        <v>444</v>
      </c>
      <c r="G46" s="511"/>
      <c r="H46" s="1201" t="s">
        <v>476</v>
      </c>
      <c r="I46" s="510"/>
      <c r="J46" s="1222" t="s">
        <v>455</v>
      </c>
      <c r="K46" s="510"/>
      <c r="L46" s="437" t="s">
        <v>1641</v>
      </c>
      <c r="M46" s="511"/>
      <c r="N46" s="438" t="s">
        <v>488</v>
      </c>
      <c r="O46" s="510"/>
      <c r="P46" s="438" t="s">
        <v>514</v>
      </c>
      <c r="Q46" s="510"/>
      <c r="R46" s="1222" t="s">
        <v>1642</v>
      </c>
      <c r="S46" s="1238"/>
      <c r="T46" s="1222" t="s">
        <v>1643</v>
      </c>
      <c r="U46" s="1238"/>
      <c r="V46" s="1222" t="s">
        <v>1643</v>
      </c>
      <c r="W46" s="1238"/>
      <c r="X46" s="1222" t="s">
        <v>1643</v>
      </c>
      <c r="Y46" s="1238"/>
      <c r="Z46" s="1222" t="s">
        <v>1643</v>
      </c>
      <c r="AA46" s="1238"/>
    </row>
    <row r="47" spans="1:27">
      <c r="A47" s="509"/>
      <c r="B47" s="481"/>
      <c r="C47" s="513"/>
      <c r="D47" s="1235" t="s">
        <v>1644</v>
      </c>
      <c r="E47" s="514"/>
      <c r="F47" s="481" t="s">
        <v>1645</v>
      </c>
      <c r="G47" s="514"/>
      <c r="H47" s="1202" t="s">
        <v>1646</v>
      </c>
      <c r="I47" s="513"/>
      <c r="J47" s="1223" t="s">
        <v>790</v>
      </c>
      <c r="K47" s="513"/>
      <c r="L47" s="481" t="s">
        <v>1647</v>
      </c>
      <c r="M47" s="514"/>
      <c r="N47" s="381" t="s">
        <v>1655</v>
      </c>
      <c r="O47" s="513" t="s">
        <v>787</v>
      </c>
      <c r="P47" s="512" t="s">
        <v>1649</v>
      </c>
      <c r="Q47" s="513"/>
      <c r="R47" s="1223" t="s">
        <v>1352</v>
      </c>
      <c r="S47" s="1239"/>
      <c r="T47" s="1223" t="s">
        <v>1656</v>
      </c>
      <c r="U47" s="1239"/>
      <c r="V47" s="1223" t="s">
        <v>1657</v>
      </c>
      <c r="W47" s="1239"/>
      <c r="X47" s="1223" t="s">
        <v>1658</v>
      </c>
      <c r="Y47" s="1239"/>
      <c r="Z47" s="1223" t="s">
        <v>1659</v>
      </c>
      <c r="AA47" s="1239"/>
    </row>
    <row r="48" spans="1:27">
      <c r="A48" s="337"/>
      <c r="B48" s="343" t="s">
        <v>117</v>
      </c>
      <c r="C48" s="344" t="s">
        <v>21</v>
      </c>
      <c r="D48" s="345" t="s">
        <v>117</v>
      </c>
      <c r="E48" s="368" t="s">
        <v>21</v>
      </c>
      <c r="F48" s="345" t="s">
        <v>117</v>
      </c>
      <c r="G48" s="368" t="s">
        <v>21</v>
      </c>
      <c r="H48" s="345" t="s">
        <v>117</v>
      </c>
      <c r="I48" s="368" t="s">
        <v>21</v>
      </c>
      <c r="J48" s="345" t="s">
        <v>117</v>
      </c>
      <c r="K48" s="368" t="s">
        <v>21</v>
      </c>
      <c r="L48" s="345" t="s">
        <v>117</v>
      </c>
      <c r="M48" s="368" t="s">
        <v>21</v>
      </c>
      <c r="N48" s="345" t="s">
        <v>117</v>
      </c>
      <c r="O48" s="344" t="s">
        <v>21</v>
      </c>
      <c r="P48" s="345" t="s">
        <v>117</v>
      </c>
      <c r="Q48" s="344" t="s">
        <v>21</v>
      </c>
      <c r="R48" s="345" t="s">
        <v>117</v>
      </c>
      <c r="S48" s="157" t="s">
        <v>21</v>
      </c>
      <c r="T48" s="345" t="s">
        <v>117</v>
      </c>
      <c r="U48" s="157" t="s">
        <v>21</v>
      </c>
      <c r="V48" s="345" t="s">
        <v>117</v>
      </c>
      <c r="W48" s="157" t="s">
        <v>21</v>
      </c>
      <c r="X48" s="345" t="s">
        <v>117</v>
      </c>
      <c r="Y48" s="344" t="s">
        <v>21</v>
      </c>
      <c r="Z48" s="345" t="s">
        <v>117</v>
      </c>
      <c r="AA48" s="344" t="s">
        <v>21</v>
      </c>
    </row>
    <row r="49" spans="1:27">
      <c r="A49" s="346" t="s">
        <v>187</v>
      </c>
      <c r="B49" s="335">
        <f t="shared" ref="B49:B56" si="20">D49+F49+H49+J49+L49+N49+P49+R49+V49+T49+X49+Z49</f>
        <v>287.90999999999997</v>
      </c>
      <c r="C49" s="364">
        <f t="shared" ref="C49:C56" si="21">B49/$B$57*100</f>
        <v>73.27072835547412</v>
      </c>
      <c r="E49" s="364"/>
      <c r="F49" s="335">
        <v>154.6</v>
      </c>
      <c r="G49" s="364">
        <f t="shared" ref="G49:G56" si="22">F49/$F$57*100</f>
        <v>100</v>
      </c>
      <c r="H49" s="335">
        <v>0</v>
      </c>
      <c r="I49" s="364">
        <f t="shared" ref="I49:I56" si="23">H49/$H$57*100</f>
        <v>0</v>
      </c>
      <c r="K49" s="364"/>
      <c r="L49" s="335">
        <v>133.31</v>
      </c>
      <c r="M49" s="364">
        <f>L49/$L$57*100</f>
        <v>81.167803214807606</v>
      </c>
      <c r="O49" s="364"/>
      <c r="P49" s="335">
        <v>0</v>
      </c>
      <c r="Q49" s="364">
        <f>P49/$P$57*100</f>
        <v>0</v>
      </c>
      <c r="S49" s="364"/>
      <c r="U49" s="364"/>
      <c r="W49" s="364"/>
      <c r="Y49" s="364"/>
      <c r="AA49" s="364"/>
    </row>
    <row r="50" spans="1:27">
      <c r="A50" s="414" t="s">
        <v>189</v>
      </c>
      <c r="B50" s="335">
        <f t="shared" si="20"/>
        <v>66.740000000000009</v>
      </c>
      <c r="C50" s="364">
        <f t="shared" si="21"/>
        <v>16.984781391561054</v>
      </c>
      <c r="E50" s="364"/>
      <c r="F50" s="335">
        <v>0</v>
      </c>
      <c r="G50" s="364">
        <f t="shared" si="22"/>
        <v>0</v>
      </c>
      <c r="H50" s="335">
        <v>21.2</v>
      </c>
      <c r="I50" s="364">
        <f t="shared" si="23"/>
        <v>100</v>
      </c>
      <c r="K50" s="364"/>
      <c r="L50" s="335">
        <v>12.64</v>
      </c>
      <c r="M50" s="364">
        <f t="shared" ref="M50:M56" si="24">L50/$L$57*100</f>
        <v>7.6960545543107663</v>
      </c>
      <c r="O50" s="364"/>
      <c r="P50" s="335">
        <v>32.9</v>
      </c>
      <c r="Q50" s="364">
        <f t="shared" ref="Q50:Q56" si="25">P50/$P$57*100</f>
        <v>62.192816635160675</v>
      </c>
      <c r="S50" s="364"/>
      <c r="U50" s="364"/>
      <c r="W50" s="364"/>
      <c r="Y50" s="364"/>
      <c r="AA50" s="364"/>
    </row>
    <row r="51" spans="1:27">
      <c r="A51" s="414" t="s">
        <v>190</v>
      </c>
      <c r="B51" s="335">
        <f t="shared" si="20"/>
        <v>0</v>
      </c>
      <c r="C51" s="364">
        <f t="shared" si="21"/>
        <v>0</v>
      </c>
      <c r="E51" s="364"/>
      <c r="F51" s="335">
        <v>0</v>
      </c>
      <c r="G51" s="364">
        <f t="shared" si="22"/>
        <v>0</v>
      </c>
      <c r="H51" s="335">
        <v>0</v>
      </c>
      <c r="I51" s="364">
        <f t="shared" si="23"/>
        <v>0</v>
      </c>
      <c r="K51" s="364"/>
      <c r="L51" s="335">
        <v>0</v>
      </c>
      <c r="M51" s="364">
        <f t="shared" si="24"/>
        <v>0</v>
      </c>
      <c r="O51" s="364"/>
      <c r="P51" s="335">
        <v>0</v>
      </c>
      <c r="Q51" s="364">
        <f t="shared" si="25"/>
        <v>0</v>
      </c>
      <c r="S51" s="364"/>
      <c r="U51" s="364"/>
      <c r="W51" s="364"/>
      <c r="Y51" s="364"/>
      <c r="AA51" s="364"/>
    </row>
    <row r="52" spans="1:27">
      <c r="A52" s="414" t="s">
        <v>191</v>
      </c>
      <c r="B52" s="335">
        <f t="shared" si="20"/>
        <v>18.29</v>
      </c>
      <c r="C52" s="364">
        <f t="shared" si="21"/>
        <v>4.6546546546546548</v>
      </c>
      <c r="E52" s="364"/>
      <c r="F52" s="335">
        <v>0</v>
      </c>
      <c r="G52" s="364">
        <f t="shared" si="22"/>
        <v>0</v>
      </c>
      <c r="H52" s="335">
        <v>0</v>
      </c>
      <c r="I52" s="364">
        <f t="shared" si="23"/>
        <v>0</v>
      </c>
      <c r="K52" s="364"/>
      <c r="L52" s="335">
        <v>18.29</v>
      </c>
      <c r="M52" s="364">
        <f t="shared" si="24"/>
        <v>11.136142230881637</v>
      </c>
      <c r="O52" s="364"/>
      <c r="P52" s="335">
        <v>0</v>
      </c>
      <c r="Q52" s="364">
        <f t="shared" si="25"/>
        <v>0</v>
      </c>
      <c r="S52" s="364"/>
      <c r="U52" s="364"/>
      <c r="W52" s="364"/>
      <c r="Y52" s="364"/>
      <c r="AA52" s="364"/>
    </row>
    <row r="53" spans="1:27" ht="16.5" customHeight="1">
      <c r="A53" s="414" t="s">
        <v>192</v>
      </c>
      <c r="B53" s="335">
        <f t="shared" si="20"/>
        <v>0</v>
      </c>
      <c r="C53" s="364">
        <f t="shared" si="21"/>
        <v>0</v>
      </c>
      <c r="E53" s="364"/>
      <c r="F53" s="335">
        <v>0</v>
      </c>
      <c r="G53" s="364">
        <f t="shared" si="22"/>
        <v>0</v>
      </c>
      <c r="H53" s="335">
        <v>0</v>
      </c>
      <c r="I53" s="364">
        <f t="shared" si="23"/>
        <v>0</v>
      </c>
      <c r="K53" s="364"/>
      <c r="L53" s="335">
        <v>0</v>
      </c>
      <c r="M53" s="364">
        <f t="shared" si="24"/>
        <v>0</v>
      </c>
      <c r="O53" s="364"/>
      <c r="P53" s="335">
        <v>0</v>
      </c>
      <c r="Q53" s="364">
        <f t="shared" si="25"/>
        <v>0</v>
      </c>
      <c r="S53" s="364"/>
      <c r="U53" s="364"/>
      <c r="W53" s="364"/>
      <c r="Y53" s="364"/>
      <c r="AA53" s="364"/>
    </row>
    <row r="54" spans="1:27">
      <c r="A54" s="414" t="s">
        <v>193</v>
      </c>
      <c r="B54" s="335">
        <f t="shared" si="20"/>
        <v>10.1</v>
      </c>
      <c r="C54" s="364">
        <f t="shared" si="21"/>
        <v>2.5703669771466382</v>
      </c>
      <c r="E54" s="364"/>
      <c r="F54" s="335">
        <v>0</v>
      </c>
      <c r="G54" s="364">
        <f t="shared" si="22"/>
        <v>0</v>
      </c>
      <c r="H54" s="335">
        <v>0</v>
      </c>
      <c r="I54" s="364">
        <f t="shared" si="23"/>
        <v>0</v>
      </c>
      <c r="K54" s="364"/>
      <c r="L54" s="335">
        <v>0</v>
      </c>
      <c r="M54" s="364">
        <f t="shared" si="24"/>
        <v>0</v>
      </c>
      <c r="O54" s="364"/>
      <c r="P54" s="335">
        <v>10.1</v>
      </c>
      <c r="Q54" s="364">
        <f t="shared" si="25"/>
        <v>19.092627599243855</v>
      </c>
      <c r="S54" s="364"/>
      <c r="U54" s="364"/>
      <c r="W54" s="364"/>
      <c r="Y54" s="364"/>
      <c r="AA54" s="364"/>
    </row>
    <row r="55" spans="1:27" ht="16.5" customHeight="1">
      <c r="A55" s="414" t="s">
        <v>194</v>
      </c>
      <c r="B55" s="335">
        <f t="shared" si="20"/>
        <v>9.9</v>
      </c>
      <c r="C55" s="364">
        <f t="shared" si="21"/>
        <v>2.5194686211635364</v>
      </c>
      <c r="E55" s="364"/>
      <c r="F55" s="335">
        <v>0</v>
      </c>
      <c r="G55" s="364">
        <f t="shared" si="22"/>
        <v>0</v>
      </c>
      <c r="H55" s="335">
        <v>0</v>
      </c>
      <c r="I55" s="364">
        <f t="shared" si="23"/>
        <v>0</v>
      </c>
      <c r="K55" s="364"/>
      <c r="L55" s="335">
        <v>0</v>
      </c>
      <c r="M55" s="364">
        <f t="shared" si="24"/>
        <v>0</v>
      </c>
      <c r="O55" s="364"/>
      <c r="P55" s="335">
        <v>9.9</v>
      </c>
      <c r="Q55" s="364">
        <f t="shared" si="25"/>
        <v>18.714555765595463</v>
      </c>
      <c r="S55" s="364"/>
      <c r="U55" s="364"/>
      <c r="W55" s="364"/>
      <c r="Y55" s="364"/>
      <c r="AA55" s="364"/>
    </row>
    <row r="56" spans="1:27" ht="16.5" customHeight="1" thickBot="1">
      <c r="A56" s="414" t="s">
        <v>195</v>
      </c>
      <c r="B56" s="335">
        <f t="shared" si="20"/>
        <v>0</v>
      </c>
      <c r="C56" s="364">
        <f t="shared" si="21"/>
        <v>0</v>
      </c>
      <c r="E56" s="364"/>
      <c r="F56" s="335">
        <v>0</v>
      </c>
      <c r="G56" s="364">
        <f t="shared" si="22"/>
        <v>0</v>
      </c>
      <c r="H56" s="335">
        <v>0</v>
      </c>
      <c r="I56" s="364">
        <f t="shared" si="23"/>
        <v>0</v>
      </c>
      <c r="K56" s="364"/>
      <c r="L56" s="335">
        <v>0</v>
      </c>
      <c r="M56" s="364">
        <f t="shared" si="24"/>
        <v>0</v>
      </c>
      <c r="O56" s="364"/>
      <c r="P56" s="335">
        <v>0</v>
      </c>
      <c r="Q56" s="364">
        <f t="shared" si="25"/>
        <v>0</v>
      </c>
      <c r="S56" s="364"/>
      <c r="U56" s="364"/>
      <c r="W56" s="364"/>
      <c r="Y56" s="364"/>
      <c r="AA56" s="364"/>
    </row>
    <row r="57" spans="1:27" ht="16.5" customHeight="1" thickBot="1">
      <c r="A57" s="360" t="s">
        <v>17</v>
      </c>
      <c r="B57" s="353">
        <f>SUM(B49:B56)</f>
        <v>392.94</v>
      </c>
      <c r="C57" s="363">
        <f>SUM(C49:C56)</f>
        <v>100</v>
      </c>
      <c r="D57" s="354">
        <f>SUM(D49:D56)</f>
        <v>0</v>
      </c>
      <c r="E57" s="363">
        <f>SUM(E49:E56)</f>
        <v>0</v>
      </c>
      <c r="F57" s="354">
        <f t="shared" ref="F57:Q57" si="26">SUM(F49:F56)</f>
        <v>154.6</v>
      </c>
      <c r="G57" s="363">
        <f t="shared" si="26"/>
        <v>100</v>
      </c>
      <c r="H57" s="354">
        <f t="shared" si="26"/>
        <v>21.2</v>
      </c>
      <c r="I57" s="363">
        <f t="shared" si="26"/>
        <v>100</v>
      </c>
      <c r="J57" s="354">
        <f t="shared" si="26"/>
        <v>0</v>
      </c>
      <c r="K57" s="363">
        <f t="shared" si="26"/>
        <v>0</v>
      </c>
      <c r="L57" s="354">
        <f>SUM(L49:L56)</f>
        <v>164.23999999999998</v>
      </c>
      <c r="M57" s="363">
        <f>SUM(M49:M56)</f>
        <v>100</v>
      </c>
      <c r="N57" s="354">
        <f t="shared" si="26"/>
        <v>0</v>
      </c>
      <c r="O57" s="363">
        <f t="shared" si="26"/>
        <v>0</v>
      </c>
      <c r="P57" s="354">
        <f t="shared" si="26"/>
        <v>52.9</v>
      </c>
      <c r="Q57" s="363">
        <f t="shared" si="26"/>
        <v>100</v>
      </c>
      <c r="R57" s="354"/>
      <c r="S57" s="363"/>
      <c r="T57" s="354">
        <f t="shared" ref="T57:Y57" si="27">SUM(T49:T56)</f>
        <v>0</v>
      </c>
      <c r="U57" s="363">
        <f t="shared" si="27"/>
        <v>0</v>
      </c>
      <c r="V57" s="354">
        <f>SUM(V49:V56)</f>
        <v>0</v>
      </c>
      <c r="W57" s="363">
        <f>SUM(W49:W56)</f>
        <v>0</v>
      </c>
      <c r="X57" s="354">
        <f t="shared" si="27"/>
        <v>0</v>
      </c>
      <c r="Y57" s="363">
        <f t="shared" si="27"/>
        <v>0</v>
      </c>
      <c r="Z57" s="354">
        <f>SUM(Z49:Z56)</f>
        <v>0</v>
      </c>
      <c r="AA57" s="363">
        <f>SUM(AA49:AA56)</f>
        <v>0</v>
      </c>
    </row>
    <row r="58" spans="1:27">
      <c r="A58" s="1251"/>
      <c r="B58" s="359"/>
      <c r="C58" s="1005"/>
      <c r="D58" s="1005"/>
      <c r="E58" s="1005"/>
      <c r="F58" s="359"/>
      <c r="G58" s="1005"/>
      <c r="H58" s="359"/>
      <c r="I58" s="1005"/>
      <c r="J58" s="1005"/>
      <c r="K58" s="1005"/>
      <c r="L58" s="1005"/>
      <c r="M58" s="1005"/>
      <c r="N58" s="1005"/>
      <c r="O58" s="1005"/>
      <c r="P58" s="1005"/>
      <c r="Q58" s="1005"/>
      <c r="R58" s="1005"/>
      <c r="S58" s="1005"/>
      <c r="T58" s="359"/>
      <c r="U58" s="1005"/>
      <c r="V58" s="1005"/>
      <c r="W58" s="1005"/>
      <c r="X58" s="1005"/>
      <c r="Y58" s="1005"/>
      <c r="Z58" s="1005"/>
      <c r="AA58" s="1005"/>
    </row>
    <row r="59" spans="1:27">
      <c r="A59" s="515"/>
      <c r="B59" s="336"/>
      <c r="C59" s="996"/>
      <c r="D59" s="996"/>
      <c r="E59" s="996"/>
      <c r="F59" s="418"/>
      <c r="G59" s="996"/>
      <c r="H59" s="418"/>
      <c r="I59" s="996"/>
      <c r="J59" s="996"/>
      <c r="K59" s="996"/>
      <c r="L59" s="996"/>
      <c r="M59" s="996"/>
      <c r="N59" s="996"/>
      <c r="O59" s="996"/>
      <c r="P59" s="996"/>
      <c r="Q59" s="996"/>
      <c r="R59" s="996"/>
      <c r="S59" s="996"/>
      <c r="T59" s="418"/>
      <c r="U59" s="996"/>
      <c r="V59" s="996"/>
      <c r="W59" s="996"/>
      <c r="X59" s="996"/>
      <c r="Y59" s="996"/>
      <c r="Z59" s="996"/>
      <c r="AA59" s="996"/>
    </row>
    <row r="60" spans="1:27">
      <c r="A60" s="515"/>
      <c r="B60" s="336"/>
      <c r="C60" s="996"/>
      <c r="D60" s="996"/>
      <c r="E60" s="996"/>
      <c r="F60" s="418"/>
      <c r="G60" s="996"/>
      <c r="H60" s="418"/>
      <c r="I60" s="996"/>
      <c r="J60" s="996"/>
      <c r="K60" s="996"/>
      <c r="L60" s="996"/>
      <c r="M60" s="996"/>
      <c r="N60" s="996"/>
      <c r="O60" s="996"/>
      <c r="P60" s="996"/>
      <c r="Q60" s="996"/>
      <c r="R60" s="996"/>
      <c r="S60" s="996"/>
      <c r="T60" s="418"/>
      <c r="U60" s="996"/>
      <c r="V60" s="996"/>
      <c r="W60" s="996"/>
      <c r="X60" s="996"/>
      <c r="Y60" s="996"/>
      <c r="Z60" s="996"/>
      <c r="AA60" s="996"/>
    </row>
    <row r="61" spans="1:27">
      <c r="A61" s="515"/>
      <c r="B61" s="336"/>
      <c r="C61" s="996"/>
      <c r="D61" s="996"/>
      <c r="E61" s="996"/>
      <c r="F61" s="418"/>
      <c r="G61" s="996"/>
      <c r="H61" s="418"/>
      <c r="I61" s="996"/>
      <c r="J61" s="996"/>
      <c r="K61" s="996"/>
      <c r="L61" s="996"/>
      <c r="M61" s="996"/>
      <c r="N61" s="996"/>
      <c r="O61" s="996"/>
      <c r="P61" s="996"/>
      <c r="Q61" s="996"/>
      <c r="R61" s="996"/>
      <c r="S61" s="996"/>
      <c r="T61" s="418"/>
      <c r="U61" s="996"/>
      <c r="V61" s="996"/>
      <c r="W61" s="996"/>
      <c r="X61" s="996"/>
      <c r="Y61" s="996"/>
      <c r="Z61" s="996"/>
      <c r="AA61" s="996"/>
    </row>
    <row r="62" spans="1:27">
      <c r="A62" s="515"/>
      <c r="B62" s="336"/>
      <c r="C62" s="996"/>
      <c r="D62" s="996"/>
      <c r="E62" s="996"/>
      <c r="F62" s="418"/>
      <c r="G62" s="996"/>
      <c r="H62" s="418"/>
      <c r="I62" s="996"/>
      <c r="J62" s="996"/>
      <c r="K62" s="996"/>
      <c r="L62" s="996"/>
      <c r="M62" s="996"/>
      <c r="N62" s="996"/>
      <c r="O62" s="996"/>
      <c r="P62" s="996"/>
      <c r="Q62" s="996"/>
      <c r="R62" s="996"/>
      <c r="S62" s="996"/>
      <c r="T62" s="418"/>
      <c r="U62" s="996"/>
      <c r="V62" s="996"/>
      <c r="W62" s="996"/>
      <c r="X62" s="996"/>
      <c r="Y62" s="996"/>
      <c r="Z62" s="996"/>
      <c r="AA62" s="996"/>
    </row>
    <row r="63" spans="1:27">
      <c r="A63" s="515"/>
      <c r="B63" s="336"/>
      <c r="C63" s="996"/>
      <c r="D63" s="996"/>
      <c r="E63" s="996"/>
      <c r="F63" s="418"/>
      <c r="G63" s="996"/>
      <c r="H63" s="418"/>
      <c r="I63" s="996"/>
      <c r="J63" s="418"/>
      <c r="K63" s="996"/>
      <c r="L63" s="996"/>
      <c r="M63" s="996"/>
      <c r="N63" s="418"/>
      <c r="O63" s="996"/>
      <c r="P63" s="418"/>
      <c r="Q63" s="996"/>
      <c r="R63" s="996"/>
      <c r="S63" s="996"/>
      <c r="T63" s="418"/>
      <c r="U63" s="996"/>
      <c r="V63" s="996"/>
      <c r="W63" s="996"/>
      <c r="X63" s="996"/>
      <c r="Y63" s="996"/>
      <c r="Z63" s="996"/>
      <c r="AA63" s="996"/>
    </row>
    <row r="64" spans="1:27">
      <c r="A64" s="515"/>
      <c r="B64" s="336"/>
      <c r="C64" s="996"/>
      <c r="D64" s="996"/>
      <c r="E64" s="996"/>
      <c r="F64" s="418"/>
      <c r="G64" s="996"/>
      <c r="H64" s="418"/>
      <c r="I64" s="996"/>
      <c r="J64" s="418"/>
      <c r="K64" s="996"/>
      <c r="L64" s="996"/>
      <c r="M64" s="996"/>
      <c r="N64" s="418"/>
      <c r="O64" s="996"/>
      <c r="P64" s="418"/>
      <c r="Q64" s="996"/>
      <c r="R64" s="996"/>
      <c r="S64" s="996"/>
      <c r="T64" s="418"/>
      <c r="U64" s="996"/>
      <c r="V64" s="996"/>
      <c r="W64" s="996"/>
      <c r="X64" s="996"/>
      <c r="Y64" s="996"/>
      <c r="Z64" s="996"/>
      <c r="AA64" s="996"/>
    </row>
    <row r="65" spans="1:27">
      <c r="A65" s="334"/>
      <c r="B65" s="336"/>
      <c r="C65" s="996"/>
      <c r="D65" s="996"/>
      <c r="E65" s="996"/>
      <c r="F65" s="464"/>
      <c r="G65" s="996"/>
      <c r="H65" s="464"/>
      <c r="I65" s="996"/>
      <c r="J65" s="464"/>
      <c r="K65" s="996"/>
      <c r="L65" s="996"/>
      <c r="M65" s="996"/>
      <c r="N65" s="464"/>
      <c r="O65" s="996"/>
      <c r="P65" s="464"/>
      <c r="Q65" s="996"/>
      <c r="R65" s="996"/>
      <c r="S65" s="996"/>
      <c r="T65" s="464"/>
      <c r="U65" s="996"/>
      <c r="V65" s="996"/>
      <c r="W65" s="996"/>
      <c r="X65" s="464"/>
      <c r="Y65" s="996"/>
      <c r="Z65" s="464"/>
      <c r="AA65" s="996"/>
    </row>
    <row r="66" spans="1:27">
      <c r="A66" s="334"/>
      <c r="B66" s="336"/>
      <c r="C66" s="996"/>
      <c r="D66" s="996"/>
      <c r="E66" s="996"/>
      <c r="F66" s="464"/>
      <c r="G66" s="996"/>
      <c r="H66" s="464"/>
      <c r="I66" s="996"/>
      <c r="J66" s="464"/>
      <c r="K66" s="996"/>
      <c r="L66" s="996"/>
      <c r="M66" s="996"/>
      <c r="N66" s="464"/>
      <c r="O66" s="996"/>
      <c r="P66" s="464"/>
      <c r="Q66" s="996"/>
      <c r="R66" s="996"/>
      <c r="S66" s="996"/>
      <c r="T66" s="464"/>
      <c r="U66" s="996"/>
      <c r="V66" s="996"/>
      <c r="W66" s="996"/>
      <c r="X66" s="464"/>
      <c r="Y66" s="996"/>
      <c r="Z66" s="464"/>
      <c r="AA66" s="996"/>
    </row>
    <row r="67" spans="1:27">
      <c r="A67" s="334"/>
      <c r="B67" s="336"/>
      <c r="C67" s="996"/>
      <c r="D67" s="996"/>
      <c r="E67" s="996"/>
      <c r="F67" s="464"/>
      <c r="G67" s="996"/>
      <c r="H67" s="464"/>
      <c r="I67" s="996"/>
      <c r="J67" s="464"/>
      <c r="K67" s="996"/>
      <c r="L67" s="996"/>
      <c r="M67" s="996"/>
      <c r="N67" s="464"/>
      <c r="O67" s="996"/>
      <c r="P67" s="464"/>
      <c r="Q67" s="996"/>
      <c r="R67" s="996"/>
      <c r="S67" s="996"/>
      <c r="T67" s="464"/>
      <c r="U67" s="996"/>
      <c r="V67" s="996"/>
      <c r="W67" s="996"/>
      <c r="X67" s="464"/>
      <c r="Y67" s="996"/>
      <c r="Z67" s="464"/>
      <c r="AA67" s="996"/>
    </row>
    <row r="68" spans="1:27">
      <c r="A68" s="334"/>
      <c r="B68" s="336"/>
      <c r="C68" s="996"/>
      <c r="D68" s="996"/>
      <c r="E68" s="996"/>
      <c r="F68" s="464"/>
      <c r="G68" s="996"/>
      <c r="H68" s="464"/>
      <c r="I68" s="996"/>
      <c r="J68" s="464"/>
      <c r="K68" s="996"/>
      <c r="L68" s="996"/>
      <c r="M68" s="996"/>
      <c r="N68" s="464"/>
      <c r="O68" s="996"/>
      <c r="P68" s="464"/>
      <c r="Q68" s="996"/>
      <c r="R68" s="996"/>
      <c r="S68" s="996"/>
      <c r="T68" s="464"/>
      <c r="U68" s="996"/>
      <c r="V68" s="996"/>
      <c r="W68" s="996"/>
      <c r="X68" s="464"/>
      <c r="Y68" s="996"/>
      <c r="Z68" s="464"/>
      <c r="AA68" s="996"/>
    </row>
    <row r="69" spans="1:27">
      <c r="A69" s="515"/>
      <c r="B69" s="336"/>
      <c r="C69" s="996"/>
      <c r="D69" s="996"/>
      <c r="E69" s="996"/>
      <c r="F69" s="464"/>
      <c r="G69" s="996"/>
      <c r="H69" s="464"/>
      <c r="I69" s="996"/>
      <c r="J69" s="464"/>
      <c r="K69" s="996"/>
      <c r="L69" s="996"/>
      <c r="M69" s="996"/>
      <c r="N69" s="464"/>
      <c r="O69" s="996"/>
      <c r="P69" s="464"/>
      <c r="Q69" s="996"/>
      <c r="R69" s="996"/>
      <c r="S69" s="996"/>
      <c r="T69" s="464"/>
      <c r="U69" s="996"/>
      <c r="V69" s="996"/>
      <c r="W69" s="996"/>
      <c r="X69" s="464"/>
      <c r="Y69" s="996"/>
      <c r="Z69" s="464"/>
      <c r="AA69" s="996"/>
    </row>
    <row r="70" spans="1:27">
      <c r="A70" s="515"/>
      <c r="B70" s="336"/>
      <c r="C70" s="996"/>
      <c r="D70" s="996"/>
      <c r="E70" s="996"/>
      <c r="F70" s="464"/>
      <c r="G70" s="996"/>
      <c r="H70" s="464"/>
      <c r="I70" s="996"/>
      <c r="J70" s="464"/>
      <c r="K70" s="996"/>
      <c r="L70" s="996"/>
      <c r="M70" s="996"/>
      <c r="N70" s="464"/>
      <c r="O70" s="996"/>
      <c r="P70" s="464"/>
      <c r="Q70" s="996"/>
      <c r="R70" s="996"/>
      <c r="S70" s="996"/>
      <c r="T70" s="464"/>
      <c r="U70" s="996"/>
      <c r="V70" s="996"/>
      <c r="W70" s="996"/>
      <c r="X70" s="464"/>
      <c r="Y70" s="996"/>
      <c r="Z70" s="464"/>
      <c r="AA70" s="996"/>
    </row>
    <row r="71" spans="1:27">
      <c r="A71" s="515"/>
      <c r="B71" s="336"/>
      <c r="C71" s="996"/>
      <c r="D71" s="996"/>
      <c r="E71" s="996"/>
      <c r="F71" s="464"/>
      <c r="G71" s="996"/>
      <c r="H71" s="464"/>
      <c r="I71" s="996"/>
      <c r="J71" s="464"/>
      <c r="K71" s="996"/>
      <c r="L71" s="996"/>
      <c r="M71" s="996"/>
      <c r="N71" s="464"/>
      <c r="O71" s="996"/>
      <c r="P71" s="464"/>
      <c r="Q71" s="996"/>
      <c r="R71" s="996"/>
      <c r="S71" s="996"/>
      <c r="T71" s="464"/>
      <c r="U71" s="996"/>
      <c r="V71" s="996"/>
      <c r="W71" s="996"/>
      <c r="X71" s="464"/>
      <c r="Y71" s="996"/>
      <c r="Z71" s="464"/>
      <c r="AA71" s="996"/>
    </row>
    <row r="72" spans="1:27">
      <c r="A72" s="515"/>
      <c r="B72" s="336"/>
      <c r="C72" s="996"/>
      <c r="D72" s="996"/>
      <c r="E72" s="996"/>
      <c r="F72" s="464"/>
      <c r="G72" s="996"/>
      <c r="H72" s="464"/>
      <c r="I72" s="996"/>
      <c r="J72" s="464"/>
      <c r="K72" s="996"/>
      <c r="L72" s="996"/>
      <c r="M72" s="996"/>
      <c r="N72" s="464"/>
      <c r="O72" s="996"/>
      <c r="P72" s="464"/>
      <c r="Q72" s="996"/>
      <c r="R72" s="996"/>
      <c r="S72" s="996"/>
      <c r="T72" s="464"/>
      <c r="U72" s="996"/>
      <c r="V72" s="996"/>
      <c r="W72" s="996"/>
      <c r="X72" s="464"/>
      <c r="Y72" s="996"/>
      <c r="Z72" s="464"/>
      <c r="AA72" s="996"/>
    </row>
    <row r="73" spans="1:27">
      <c r="A73" s="515"/>
      <c r="B73" s="336"/>
      <c r="C73" s="996"/>
      <c r="D73" s="996"/>
      <c r="E73" s="996"/>
      <c r="F73" s="464"/>
      <c r="G73" s="996"/>
      <c r="H73" s="464"/>
      <c r="I73" s="996"/>
      <c r="J73" s="464"/>
      <c r="K73" s="996"/>
      <c r="L73" s="996"/>
      <c r="M73" s="996"/>
      <c r="N73" s="464"/>
      <c r="O73" s="996"/>
      <c r="P73" s="464"/>
      <c r="Q73" s="996"/>
      <c r="R73" s="996"/>
      <c r="S73" s="996"/>
      <c r="T73" s="464"/>
      <c r="U73" s="996"/>
      <c r="V73" s="996"/>
      <c r="W73" s="996"/>
      <c r="X73" s="464"/>
      <c r="Y73" s="996"/>
      <c r="Z73" s="464"/>
      <c r="AA73" s="996"/>
    </row>
    <row r="74" spans="1:27">
      <c r="A74" s="515"/>
      <c r="B74" s="336"/>
      <c r="C74" s="996"/>
      <c r="D74" s="996"/>
      <c r="E74" s="996"/>
      <c r="F74" s="464"/>
      <c r="G74" s="996"/>
      <c r="H74" s="464"/>
      <c r="I74" s="996"/>
      <c r="J74" s="464"/>
      <c r="K74" s="996"/>
      <c r="L74" s="996"/>
      <c r="M74" s="996"/>
      <c r="N74" s="464"/>
      <c r="O74" s="996"/>
      <c r="P74" s="464"/>
      <c r="Q74" s="996"/>
      <c r="R74" s="996"/>
      <c r="S74" s="996"/>
      <c r="T74" s="464"/>
      <c r="U74" s="996"/>
      <c r="V74" s="996"/>
      <c r="W74" s="996"/>
      <c r="X74" s="464"/>
      <c r="Y74" s="996"/>
      <c r="Z74" s="464"/>
      <c r="AA74" s="996"/>
    </row>
    <row r="75" spans="1:27">
      <c r="A75" s="515"/>
      <c r="B75" s="336"/>
      <c r="C75" s="996"/>
      <c r="D75" s="996"/>
      <c r="E75" s="996"/>
      <c r="F75" s="464"/>
      <c r="G75" s="996"/>
      <c r="H75" s="464"/>
      <c r="I75" s="996"/>
      <c r="J75" s="464"/>
      <c r="K75" s="996"/>
      <c r="L75" s="996"/>
      <c r="M75" s="996"/>
      <c r="N75" s="464"/>
      <c r="O75" s="996"/>
      <c r="P75" s="464"/>
      <c r="Q75" s="996"/>
      <c r="R75" s="996"/>
      <c r="S75" s="996"/>
      <c r="T75" s="464"/>
      <c r="U75" s="996"/>
      <c r="V75" s="996"/>
      <c r="W75" s="996"/>
      <c r="X75" s="464"/>
      <c r="Y75" s="996"/>
      <c r="Z75" s="464"/>
      <c r="AA75" s="996"/>
    </row>
    <row r="76" spans="1:27">
      <c r="A76" s="334"/>
      <c r="B76" s="336"/>
      <c r="C76" s="996"/>
      <c r="D76" s="996"/>
      <c r="E76" s="996"/>
      <c r="F76" s="464"/>
      <c r="G76" s="996"/>
      <c r="H76" s="464"/>
      <c r="I76" s="996"/>
      <c r="J76" s="464"/>
      <c r="K76" s="996"/>
      <c r="L76" s="996"/>
      <c r="M76" s="996"/>
      <c r="N76" s="464"/>
      <c r="O76" s="996"/>
      <c r="P76" s="464"/>
      <c r="Q76" s="996"/>
      <c r="R76" s="996"/>
      <c r="S76" s="996"/>
      <c r="T76" s="464"/>
      <c r="U76" s="996"/>
      <c r="V76" s="996"/>
      <c r="W76" s="996"/>
      <c r="X76" s="464"/>
      <c r="Y76" s="996"/>
      <c r="Z76" s="464"/>
      <c r="AA76" s="996"/>
    </row>
    <row r="77" spans="1:27">
      <c r="A77" s="515"/>
      <c r="B77" s="336"/>
      <c r="C77" s="996"/>
      <c r="D77" s="996"/>
      <c r="E77" s="996"/>
      <c r="F77" s="464"/>
      <c r="G77" s="996"/>
      <c r="H77" s="464"/>
      <c r="I77" s="996"/>
      <c r="J77" s="464"/>
      <c r="K77" s="996"/>
      <c r="L77" s="996"/>
      <c r="M77" s="996"/>
      <c r="N77" s="464"/>
      <c r="O77" s="996"/>
      <c r="P77" s="464"/>
      <c r="Q77" s="996"/>
      <c r="R77" s="996"/>
      <c r="S77" s="996"/>
      <c r="T77" s="464"/>
      <c r="U77" s="996"/>
      <c r="V77" s="996"/>
      <c r="W77" s="996"/>
      <c r="X77" s="464"/>
      <c r="Y77" s="996"/>
      <c r="Z77" s="464"/>
      <c r="AA77" s="996"/>
    </row>
    <row r="78" spans="1:27">
      <c r="A78" s="515"/>
      <c r="B78" s="336"/>
      <c r="C78" s="996"/>
      <c r="D78" s="996"/>
      <c r="E78" s="996"/>
      <c r="F78" s="464"/>
      <c r="G78" s="996"/>
      <c r="H78" s="464"/>
      <c r="I78" s="996"/>
      <c r="J78" s="464"/>
      <c r="K78" s="996"/>
      <c r="L78" s="996"/>
      <c r="M78" s="996"/>
      <c r="N78" s="464"/>
      <c r="O78" s="996"/>
      <c r="P78" s="464"/>
      <c r="Q78" s="996"/>
      <c r="R78" s="996"/>
      <c r="S78" s="996"/>
      <c r="T78" s="464"/>
      <c r="U78" s="996"/>
      <c r="V78" s="996"/>
      <c r="W78" s="996"/>
      <c r="X78" s="464"/>
      <c r="Y78" s="996"/>
      <c r="Z78" s="464"/>
      <c r="AA78" s="996"/>
    </row>
    <row r="79" spans="1:27">
      <c r="A79" s="515"/>
      <c r="B79" s="336"/>
      <c r="C79" s="996"/>
      <c r="D79" s="996"/>
      <c r="E79" s="996"/>
      <c r="F79" s="464"/>
      <c r="G79" s="996"/>
      <c r="H79" s="464"/>
      <c r="I79" s="996"/>
      <c r="J79" s="464"/>
      <c r="K79" s="996"/>
      <c r="L79" s="996"/>
      <c r="M79" s="996"/>
      <c r="N79" s="464"/>
      <c r="O79" s="996"/>
      <c r="P79" s="464"/>
      <c r="Q79" s="996"/>
      <c r="R79" s="996"/>
      <c r="S79" s="996"/>
      <c r="T79" s="464"/>
      <c r="U79" s="996"/>
      <c r="V79" s="996"/>
      <c r="W79" s="996"/>
      <c r="X79" s="464"/>
      <c r="Y79" s="996"/>
      <c r="Z79" s="464"/>
      <c r="AA79" s="996"/>
    </row>
    <row r="80" spans="1:27">
      <c r="A80" s="334"/>
      <c r="B80" s="336"/>
      <c r="C80" s="996"/>
      <c r="D80" s="996"/>
      <c r="E80" s="996"/>
      <c r="F80" s="464"/>
      <c r="G80" s="996"/>
      <c r="H80" s="464"/>
      <c r="I80" s="996"/>
      <c r="J80" s="464"/>
      <c r="K80" s="996"/>
      <c r="L80" s="996"/>
      <c r="M80" s="996"/>
      <c r="N80" s="464"/>
      <c r="O80" s="996"/>
      <c r="P80" s="464"/>
      <c r="Q80" s="996"/>
      <c r="R80" s="996"/>
      <c r="S80" s="996"/>
      <c r="T80" s="464"/>
      <c r="U80" s="996"/>
      <c r="V80" s="996"/>
      <c r="W80" s="996"/>
      <c r="X80" s="464"/>
      <c r="Y80" s="996"/>
      <c r="Z80" s="464"/>
      <c r="AA80" s="996"/>
    </row>
    <row r="81" spans="1:27">
      <c r="A81" s="334"/>
      <c r="B81" s="336"/>
      <c r="C81" s="996"/>
      <c r="D81" s="996"/>
      <c r="E81" s="996"/>
      <c r="F81" s="464"/>
      <c r="G81" s="996"/>
      <c r="H81" s="464"/>
      <c r="I81" s="996"/>
      <c r="J81" s="464"/>
      <c r="K81" s="996"/>
      <c r="L81" s="996"/>
      <c r="M81" s="996"/>
      <c r="N81" s="464"/>
      <c r="O81" s="996"/>
      <c r="P81" s="464"/>
      <c r="Q81" s="996"/>
      <c r="R81" s="996"/>
      <c r="S81" s="996"/>
      <c r="T81" s="464"/>
      <c r="U81" s="996"/>
      <c r="V81" s="996"/>
      <c r="W81" s="996"/>
      <c r="X81" s="464"/>
      <c r="Y81" s="996"/>
      <c r="Z81" s="464"/>
      <c r="AA81" s="996"/>
    </row>
    <row r="82" spans="1:27">
      <c r="A82" s="336"/>
      <c r="B82" s="336"/>
      <c r="C82" s="336"/>
      <c r="D82" s="336"/>
      <c r="E82" s="336"/>
      <c r="F82" s="464"/>
      <c r="G82" s="996"/>
      <c r="H82" s="464"/>
      <c r="I82" s="996"/>
      <c r="J82" s="464"/>
      <c r="K82" s="996"/>
      <c r="L82" s="996"/>
      <c r="M82" s="996"/>
      <c r="N82" s="464"/>
      <c r="O82" s="996"/>
      <c r="P82" s="464"/>
      <c r="Q82" s="996"/>
      <c r="R82" s="996"/>
      <c r="S82" s="996"/>
      <c r="T82" s="464"/>
      <c r="U82" s="996"/>
      <c r="V82" s="996"/>
      <c r="W82" s="996"/>
      <c r="X82" s="464"/>
      <c r="Y82" s="996"/>
      <c r="Z82" s="464"/>
      <c r="AA82" s="996"/>
    </row>
    <row r="83" spans="1:27">
      <c r="A83" s="508"/>
      <c r="B83" s="336"/>
      <c r="C83" s="508"/>
      <c r="D83" s="508"/>
      <c r="E83" s="508"/>
      <c r="F83" s="1257"/>
      <c r="G83" s="996"/>
      <c r="H83" s="1257"/>
      <c r="I83" s="996"/>
      <c r="J83" s="1257"/>
      <c r="K83" s="996"/>
      <c r="L83" s="996"/>
      <c r="M83" s="996"/>
      <c r="N83" s="1257"/>
      <c r="O83" s="996"/>
      <c r="P83" s="1257"/>
      <c r="Q83" s="996"/>
      <c r="R83" s="996"/>
      <c r="S83" s="996"/>
      <c r="T83" s="1257"/>
      <c r="U83" s="996"/>
      <c r="V83" s="996"/>
      <c r="W83" s="996"/>
      <c r="X83" s="1257"/>
      <c r="Y83" s="996"/>
      <c r="Z83" s="1257"/>
      <c r="AA83" s="996"/>
    </row>
    <row r="84" spans="1:27">
      <c r="A84" s="508"/>
      <c r="B84" s="508"/>
      <c r="C84" s="508"/>
      <c r="D84" s="508"/>
      <c r="E84" s="508"/>
      <c r="F84" s="1257"/>
      <c r="G84" s="996"/>
      <c r="H84" s="1257"/>
      <c r="I84" s="996"/>
      <c r="J84" s="1257"/>
      <c r="K84" s="996"/>
      <c r="L84" s="996"/>
      <c r="M84" s="996"/>
      <c r="N84" s="1257"/>
      <c r="O84" s="996"/>
      <c r="P84" s="1257"/>
      <c r="Q84" s="996"/>
      <c r="R84" s="996"/>
      <c r="S84" s="996"/>
      <c r="T84" s="1257"/>
      <c r="U84" s="996"/>
      <c r="V84" s="996"/>
      <c r="W84" s="996"/>
      <c r="X84" s="1257"/>
      <c r="Y84" s="996"/>
      <c r="Z84" s="1257"/>
      <c r="AA84" s="996"/>
    </row>
    <row r="85" spans="1:27">
      <c r="A85" s="336"/>
      <c r="B85" s="336"/>
      <c r="C85" s="336"/>
      <c r="D85" s="336"/>
      <c r="E85" s="336"/>
      <c r="F85" s="336"/>
      <c r="G85" s="580"/>
      <c r="H85" s="336"/>
      <c r="I85" s="336"/>
      <c r="J85" s="336"/>
      <c r="K85" s="336"/>
      <c r="L85" s="336"/>
      <c r="M85" s="336"/>
      <c r="N85" s="336"/>
      <c r="O85" s="336"/>
      <c r="P85" s="336"/>
      <c r="Q85" s="336"/>
      <c r="R85" s="336"/>
      <c r="S85" s="336"/>
      <c r="T85" s="336"/>
      <c r="U85" s="336"/>
      <c r="V85" s="336"/>
      <c r="W85" s="336"/>
      <c r="X85" s="336"/>
      <c r="Y85" s="336"/>
      <c r="Z85" s="336"/>
      <c r="AA85" s="336"/>
    </row>
    <row r="86" spans="1:27">
      <c r="A86" s="334"/>
      <c r="B86" s="515"/>
      <c r="C86" s="336"/>
      <c r="D86" s="336"/>
      <c r="E86" s="336"/>
      <c r="F86" s="515"/>
      <c r="G86" s="580"/>
      <c r="H86" s="516"/>
      <c r="I86" s="336"/>
      <c r="J86" s="516"/>
      <c r="K86" s="336"/>
      <c r="L86" s="336"/>
      <c r="M86" s="336"/>
      <c r="N86" s="516"/>
      <c r="O86" s="336"/>
      <c r="P86" s="516"/>
      <c r="Q86" s="336"/>
      <c r="R86" s="336"/>
      <c r="S86" s="336"/>
      <c r="T86" s="516"/>
      <c r="U86" s="516"/>
      <c r="V86" s="516"/>
      <c r="W86" s="516"/>
      <c r="X86" s="516"/>
      <c r="Y86" s="516"/>
      <c r="Z86" s="516"/>
      <c r="AA86" s="336"/>
    </row>
    <row r="87" spans="1:27">
      <c r="A87" s="336"/>
      <c r="B87" s="336"/>
      <c r="C87" s="336"/>
      <c r="D87" s="336"/>
      <c r="E87" s="336"/>
      <c r="F87" s="336"/>
      <c r="G87" s="580"/>
      <c r="H87" s="516"/>
      <c r="I87" s="336"/>
      <c r="J87" s="516"/>
      <c r="K87" s="336"/>
      <c r="L87" s="336"/>
      <c r="M87" s="336"/>
      <c r="N87" s="515"/>
      <c r="O87" s="336"/>
      <c r="P87" s="336"/>
      <c r="Q87" s="336"/>
      <c r="R87" s="336"/>
      <c r="S87" s="336"/>
      <c r="T87" s="516"/>
      <c r="U87" s="516"/>
      <c r="V87" s="516"/>
      <c r="W87" s="516"/>
      <c r="X87" s="516"/>
      <c r="Y87" s="516"/>
      <c r="Z87" s="516"/>
      <c r="AA87" s="336"/>
    </row>
    <row r="88" spans="1:27">
      <c r="A88" s="336"/>
      <c r="B88" s="417"/>
      <c r="C88" s="417"/>
      <c r="D88" s="417"/>
      <c r="E88" s="417"/>
      <c r="F88" s="417"/>
      <c r="G88" s="766"/>
      <c r="H88" s="417"/>
      <c r="I88" s="417"/>
      <c r="J88" s="417"/>
      <c r="K88" s="417"/>
      <c r="L88" s="417"/>
      <c r="M88" s="417"/>
      <c r="N88" s="417"/>
      <c r="O88" s="417"/>
      <c r="P88" s="417"/>
      <c r="Q88" s="417"/>
      <c r="R88" s="417"/>
      <c r="S88" s="417"/>
      <c r="T88" s="417"/>
      <c r="U88" s="417"/>
      <c r="V88" s="417"/>
      <c r="W88" s="417"/>
      <c r="X88" s="417"/>
      <c r="Y88" s="417"/>
      <c r="Z88" s="417"/>
      <c r="AA88" s="417"/>
    </row>
    <row r="89" spans="1:27">
      <c r="A89" s="334"/>
      <c r="B89" s="336"/>
      <c r="C89" s="580"/>
      <c r="D89" s="580"/>
      <c r="E89" s="580"/>
      <c r="F89" s="336"/>
      <c r="G89" s="580"/>
      <c r="H89" s="336"/>
      <c r="I89" s="580"/>
      <c r="J89" s="336"/>
      <c r="K89" s="580"/>
      <c r="L89" s="580"/>
      <c r="M89" s="580"/>
      <c r="N89" s="336"/>
      <c r="O89" s="580"/>
      <c r="P89" s="336"/>
      <c r="Q89" s="580"/>
      <c r="R89" s="580"/>
      <c r="S89" s="580"/>
      <c r="T89" s="336"/>
      <c r="U89" s="580"/>
      <c r="V89" s="580"/>
      <c r="W89" s="580"/>
      <c r="X89" s="336"/>
      <c r="Y89" s="580"/>
      <c r="Z89" s="336"/>
      <c r="AA89" s="580"/>
    </row>
    <row r="90" spans="1:27">
      <c r="A90" s="885"/>
      <c r="B90" s="336"/>
      <c r="C90" s="580"/>
      <c r="D90" s="580"/>
      <c r="E90" s="580"/>
      <c r="F90" s="336"/>
      <c r="G90" s="580"/>
      <c r="H90" s="336"/>
      <c r="I90" s="580"/>
      <c r="J90" s="336"/>
      <c r="K90" s="580"/>
      <c r="L90" s="580"/>
      <c r="M90" s="580"/>
      <c r="N90" s="336"/>
      <c r="O90" s="580"/>
      <c r="P90" s="336"/>
      <c r="Q90" s="580"/>
      <c r="R90" s="580"/>
      <c r="S90" s="580"/>
      <c r="T90" s="336"/>
      <c r="U90" s="580"/>
      <c r="V90" s="580"/>
      <c r="W90" s="580"/>
      <c r="X90" s="336"/>
      <c r="Y90" s="580"/>
      <c r="Z90" s="336"/>
      <c r="AA90" s="580"/>
    </row>
    <row r="91" spans="1:27">
      <c r="A91" s="885"/>
      <c r="B91" s="336"/>
      <c r="C91" s="580"/>
      <c r="D91" s="580"/>
      <c r="E91" s="580"/>
      <c r="F91" s="336"/>
      <c r="G91" s="580"/>
      <c r="H91" s="336"/>
      <c r="I91" s="580"/>
      <c r="J91" s="336"/>
      <c r="K91" s="580"/>
      <c r="L91" s="580"/>
      <c r="M91" s="580"/>
      <c r="N91" s="336"/>
      <c r="O91" s="580"/>
      <c r="P91" s="336"/>
      <c r="Q91" s="580"/>
      <c r="R91" s="580"/>
      <c r="S91" s="580"/>
      <c r="T91" s="336"/>
      <c r="U91" s="580"/>
      <c r="V91" s="580"/>
      <c r="W91" s="580"/>
      <c r="X91" s="336"/>
      <c r="Y91" s="580"/>
      <c r="Z91" s="336"/>
      <c r="AA91" s="580"/>
    </row>
    <row r="92" spans="1:27">
      <c r="A92" s="885"/>
      <c r="B92" s="336"/>
      <c r="C92" s="580"/>
      <c r="D92" s="580"/>
      <c r="E92" s="580"/>
      <c r="F92" s="336"/>
      <c r="G92" s="580"/>
      <c r="H92" s="336"/>
      <c r="I92" s="580"/>
      <c r="J92" s="336"/>
      <c r="K92" s="580"/>
      <c r="L92" s="580"/>
      <c r="M92" s="580"/>
      <c r="N92" s="336"/>
      <c r="O92" s="580"/>
      <c r="P92" s="336"/>
      <c r="Q92" s="580"/>
      <c r="R92" s="580"/>
      <c r="S92" s="580"/>
      <c r="T92" s="336"/>
      <c r="U92" s="580"/>
      <c r="V92" s="580"/>
      <c r="W92" s="580"/>
      <c r="X92" s="336"/>
      <c r="Y92" s="580"/>
      <c r="Z92" s="336"/>
      <c r="AA92" s="580"/>
    </row>
    <row r="93" spans="1:27">
      <c r="A93" s="885"/>
      <c r="B93" s="336"/>
      <c r="C93" s="580"/>
      <c r="D93" s="580"/>
      <c r="E93" s="580"/>
      <c r="F93" s="336"/>
      <c r="G93" s="580"/>
      <c r="H93" s="336"/>
      <c r="I93" s="580"/>
      <c r="J93" s="336"/>
      <c r="K93" s="580"/>
      <c r="L93" s="580"/>
      <c r="M93" s="580"/>
      <c r="N93" s="336"/>
      <c r="O93" s="580"/>
      <c r="P93" s="336"/>
      <c r="Q93" s="580"/>
      <c r="R93" s="580"/>
      <c r="S93" s="580"/>
      <c r="T93" s="336"/>
      <c r="U93" s="580"/>
      <c r="V93" s="580"/>
      <c r="W93" s="580"/>
      <c r="X93" s="336"/>
      <c r="Y93" s="580"/>
      <c r="Z93" s="336"/>
      <c r="AA93" s="580"/>
    </row>
    <row r="94" spans="1:27">
      <c r="A94" s="885"/>
      <c r="B94" s="336"/>
      <c r="C94" s="580"/>
      <c r="D94" s="580"/>
      <c r="E94" s="580"/>
      <c r="F94" s="336"/>
      <c r="G94" s="580"/>
      <c r="H94" s="336"/>
      <c r="I94" s="580"/>
      <c r="J94" s="336"/>
      <c r="K94" s="580"/>
      <c r="L94" s="580"/>
      <c r="M94" s="580"/>
      <c r="N94" s="336"/>
      <c r="O94" s="580"/>
      <c r="P94" s="336"/>
      <c r="Q94" s="580"/>
      <c r="R94" s="580"/>
      <c r="S94" s="580"/>
      <c r="T94" s="336"/>
      <c r="U94" s="580"/>
      <c r="V94" s="580"/>
      <c r="W94" s="580"/>
      <c r="X94" s="336"/>
      <c r="Y94" s="580"/>
      <c r="Z94" s="336"/>
      <c r="AA94" s="580"/>
    </row>
    <row r="95" spans="1:27">
      <c r="A95" s="885"/>
      <c r="B95" s="336"/>
      <c r="C95" s="580"/>
      <c r="D95" s="580"/>
      <c r="E95" s="580"/>
      <c r="F95" s="336"/>
      <c r="G95" s="580"/>
      <c r="H95" s="336"/>
      <c r="I95" s="580"/>
      <c r="J95" s="336"/>
      <c r="K95" s="580"/>
      <c r="L95" s="580"/>
      <c r="M95" s="580"/>
      <c r="N95" s="336"/>
      <c r="O95" s="580"/>
      <c r="P95" s="336"/>
      <c r="Q95" s="580"/>
      <c r="R95" s="580"/>
      <c r="S95" s="580"/>
      <c r="T95" s="336"/>
      <c r="U95" s="580"/>
      <c r="V95" s="580"/>
      <c r="W95" s="580"/>
      <c r="X95" s="336"/>
      <c r="Y95" s="580"/>
      <c r="Z95" s="336"/>
      <c r="AA95" s="580"/>
    </row>
    <row r="96" spans="1:27">
      <c r="A96" s="885"/>
      <c r="B96" s="336"/>
      <c r="C96" s="580"/>
      <c r="D96" s="580"/>
      <c r="E96" s="580"/>
      <c r="F96" s="336"/>
      <c r="G96" s="580"/>
      <c r="H96" s="336"/>
      <c r="I96" s="580"/>
      <c r="J96" s="336"/>
      <c r="K96" s="580"/>
      <c r="L96" s="580"/>
      <c r="M96" s="580"/>
      <c r="N96" s="336"/>
      <c r="O96" s="580"/>
      <c r="P96" s="336"/>
      <c r="Q96" s="580"/>
      <c r="R96" s="580"/>
      <c r="S96" s="580"/>
      <c r="T96" s="336"/>
      <c r="U96" s="580"/>
      <c r="V96" s="580"/>
      <c r="W96" s="580"/>
      <c r="X96" s="336"/>
      <c r="Y96" s="580"/>
      <c r="Z96" s="336"/>
      <c r="AA96" s="580"/>
    </row>
    <row r="97" spans="1:27">
      <c r="A97" s="334"/>
      <c r="B97" s="336"/>
      <c r="C97" s="580"/>
      <c r="D97" s="580"/>
      <c r="E97" s="580"/>
      <c r="F97" s="336"/>
      <c r="G97" s="580"/>
      <c r="H97" s="336"/>
      <c r="I97" s="580"/>
      <c r="J97" s="336"/>
      <c r="K97" s="580"/>
      <c r="L97" s="580"/>
      <c r="M97" s="580"/>
      <c r="N97" s="336"/>
      <c r="O97" s="580"/>
      <c r="P97" s="336"/>
      <c r="Q97" s="580"/>
      <c r="R97" s="580"/>
      <c r="S97" s="580"/>
      <c r="T97" s="336"/>
      <c r="U97" s="580"/>
      <c r="V97" s="580"/>
      <c r="W97" s="580"/>
      <c r="X97" s="336"/>
      <c r="Y97" s="580"/>
      <c r="Z97" s="336"/>
      <c r="AA97" s="580"/>
    </row>
    <row r="98" spans="1:27">
      <c r="A98" s="336"/>
      <c r="B98" s="336"/>
      <c r="C98" s="336"/>
      <c r="D98" s="336"/>
      <c r="E98" s="336"/>
      <c r="F98" s="336"/>
      <c r="G98" s="580"/>
      <c r="H98" s="336"/>
      <c r="I98" s="580"/>
      <c r="J98" s="336"/>
      <c r="K98" s="580"/>
      <c r="L98" s="580"/>
      <c r="M98" s="580"/>
      <c r="N98" s="336"/>
      <c r="O98" s="580"/>
      <c r="P98" s="336"/>
      <c r="Q98" s="580"/>
      <c r="R98" s="580"/>
      <c r="S98" s="580"/>
      <c r="T98" s="336"/>
      <c r="U98" s="580"/>
      <c r="V98" s="580"/>
      <c r="W98" s="580"/>
      <c r="X98" s="336"/>
      <c r="Y98" s="580"/>
      <c r="Z98" s="336"/>
      <c r="AA98" s="580"/>
    </row>
    <row r="99" spans="1:27">
      <c r="A99" s="336"/>
      <c r="B99" s="336"/>
      <c r="C99" s="336"/>
      <c r="D99" s="336"/>
      <c r="E99" s="336"/>
      <c r="F99" s="336"/>
      <c r="G99" s="580"/>
      <c r="H99" s="336"/>
      <c r="I99" s="580"/>
      <c r="J99" s="336"/>
      <c r="K99" s="580"/>
      <c r="L99" s="580"/>
      <c r="M99" s="580"/>
      <c r="N99" s="336"/>
      <c r="O99" s="580"/>
      <c r="P99" s="336"/>
      <c r="Q99" s="580"/>
      <c r="R99" s="580"/>
      <c r="S99" s="580"/>
      <c r="T99" s="336"/>
      <c r="U99" s="580"/>
      <c r="V99" s="580"/>
      <c r="W99" s="580"/>
      <c r="X99" s="336"/>
      <c r="Y99" s="580"/>
      <c r="Z99" s="336"/>
      <c r="AA99" s="580"/>
    </row>
    <row r="100" spans="1:27">
      <c r="A100" s="418"/>
      <c r="B100" s="336"/>
      <c r="C100" s="336"/>
      <c r="D100" s="336"/>
      <c r="E100" s="336"/>
      <c r="F100" s="336"/>
      <c r="G100" s="580"/>
      <c r="H100" s="336"/>
      <c r="I100" s="580"/>
      <c r="J100" s="336"/>
      <c r="K100" s="580"/>
      <c r="L100" s="580"/>
      <c r="M100" s="580"/>
      <c r="N100" s="336"/>
      <c r="O100" s="580"/>
      <c r="P100" s="336"/>
      <c r="Q100" s="580"/>
      <c r="R100" s="580"/>
      <c r="S100" s="580"/>
      <c r="T100" s="336"/>
      <c r="U100" s="580"/>
      <c r="V100" s="580"/>
      <c r="W100" s="580"/>
      <c r="X100" s="336"/>
      <c r="Y100" s="580"/>
      <c r="Z100" s="336"/>
      <c r="AA100" s="580"/>
    </row>
    <row r="101" spans="1:27">
      <c r="A101" s="336"/>
      <c r="B101" s="336"/>
      <c r="C101" s="336"/>
      <c r="D101" s="336"/>
      <c r="E101" s="336"/>
      <c r="F101" s="336"/>
      <c r="G101" s="580"/>
      <c r="H101" s="336"/>
      <c r="I101" s="580"/>
      <c r="J101" s="336"/>
      <c r="K101" s="580"/>
      <c r="L101" s="580"/>
      <c r="M101" s="580"/>
      <c r="N101" s="336"/>
      <c r="O101" s="580"/>
      <c r="P101" s="336"/>
      <c r="Q101" s="580"/>
      <c r="R101" s="580"/>
      <c r="S101" s="580"/>
      <c r="T101" s="336"/>
      <c r="U101" s="580"/>
      <c r="V101" s="580"/>
      <c r="W101" s="580"/>
      <c r="X101" s="336"/>
      <c r="Y101" s="580"/>
      <c r="Z101" s="336"/>
      <c r="AA101" s="580"/>
    </row>
  </sheetData>
  <sheetProtection password="DF9A" sheet="1" objects="1" scenarios="1"/>
  <phoneticPr fontId="0" type="noConversion"/>
  <pageMargins left="0.75" right="0.75" top="1" bottom="1" header="0.5" footer="0.5"/>
  <pageSetup paperSize="9" scale="49" orientation="landscape" horizontalDpi="300" verticalDpi="300" r:id="rId1"/>
  <headerFooter alignWithMargins="0">
    <oddHeader>&amp;CASSOCIAITON OF COLLECTIVE INVESTMENTS
QUARTERLY REPORT</oddHeader>
    <oddFooter>&amp;LNote: The figures for Funds of Funds are shown for information purposes only. Please refer to the Funds of Funds page for detailed portfolio information.&amp;RPage 60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BI82"/>
  <sheetViews>
    <sheetView workbookViewId="0" xr3:uid="{CF38D0A5-8EA1-5B53-968E-ECBF6A52A06B}"/>
  </sheetViews>
  <sheetFormatPr defaultRowHeight="12.75"/>
  <cols>
    <col min="1" max="1" width="30.5703125" style="335" customWidth="1"/>
    <col min="2" max="2" width="12.7109375" style="335" customWidth="1"/>
    <col min="3" max="3" width="4.7109375" style="335" customWidth="1"/>
    <col min="4" max="4" width="12.7109375" style="335" customWidth="1"/>
    <col min="5" max="5" width="4.85546875" style="365" customWidth="1"/>
    <col min="6" max="6" width="12.7109375" style="335" customWidth="1"/>
    <col min="7" max="7" width="4.7109375" style="335" customWidth="1"/>
    <col min="8" max="8" width="12.7109375" style="335" customWidth="1"/>
    <col min="9" max="9" width="4.7109375" style="335" customWidth="1"/>
    <col min="10" max="10" width="12.7109375" style="335" customWidth="1"/>
    <col min="11" max="11" width="4.7109375" style="335" customWidth="1"/>
    <col min="12" max="12" width="12.7109375" style="335" customWidth="1"/>
    <col min="13" max="13" width="4.7109375" style="335" customWidth="1"/>
    <col min="14" max="14" width="12.7109375" style="335" customWidth="1"/>
    <col min="15" max="15" width="4.7109375" style="335" customWidth="1"/>
    <col min="16" max="16" width="12.7109375" style="335" customWidth="1"/>
    <col min="17" max="17" width="4.7109375" style="335" customWidth="1"/>
    <col min="18" max="18" width="12.7109375" style="335" customWidth="1"/>
    <col min="19" max="19" width="4.7109375" style="335" customWidth="1"/>
    <col min="20" max="20" width="12.7109375" style="335" customWidth="1"/>
    <col min="21" max="21" width="4.7109375" style="335" customWidth="1"/>
    <col min="22" max="22" width="12.7109375" style="335" customWidth="1"/>
    <col min="23" max="23" width="4.7109375" style="335" customWidth="1"/>
    <col min="24" max="24" width="12.7109375" style="335" customWidth="1"/>
    <col min="25" max="25" width="4.7109375" style="335" customWidth="1"/>
    <col min="26" max="26" width="12.7109375" style="335" customWidth="1"/>
    <col min="27" max="27" width="4.7109375" style="335" customWidth="1"/>
    <col min="28" max="28" width="12.7109375" style="335" customWidth="1"/>
    <col min="29" max="29" width="4.42578125" style="335" customWidth="1"/>
    <col min="30" max="30" width="11.7109375" style="335" customWidth="1"/>
    <col min="31" max="31" width="4.7109375" style="335" customWidth="1"/>
    <col min="32" max="32" width="12.7109375" style="335" customWidth="1"/>
    <col min="33" max="33" width="4.7109375" style="335" customWidth="1"/>
    <col min="34" max="34" width="12" style="335" customWidth="1"/>
    <col min="35" max="35" width="4.5703125" style="335" customWidth="1"/>
    <col min="36" max="36" width="9.140625" style="335"/>
    <col min="37" max="37" width="6.28515625" style="335" customWidth="1"/>
    <col min="38" max="38" width="9.140625" style="335"/>
    <col min="39" max="39" width="4.85546875" style="335" customWidth="1"/>
    <col min="40" max="16384" width="9.140625" style="335"/>
  </cols>
  <sheetData>
    <row r="1" spans="1:35">
      <c r="A1" s="1274" t="s">
        <v>15</v>
      </c>
      <c r="V1" s="335" t="str">
        <f>Summary!V1</f>
        <v>QUARTER ENDED 31 DECEMBER 2005</v>
      </c>
    </row>
    <row r="2" spans="1:35">
      <c r="A2" s="336"/>
    </row>
    <row r="3" spans="1:35" s="439" customFormat="1">
      <c r="A3" s="414" t="s">
        <v>330</v>
      </c>
      <c r="B3" s="437" t="s">
        <v>79</v>
      </c>
      <c r="C3" s="436"/>
      <c r="D3" s="437" t="s">
        <v>405</v>
      </c>
      <c r="E3" s="446"/>
      <c r="F3" s="438" t="s">
        <v>1660</v>
      </c>
      <c r="G3" s="436"/>
      <c r="H3" s="438" t="s">
        <v>412</v>
      </c>
      <c r="I3" s="436"/>
      <c r="J3" s="462" t="s">
        <v>451</v>
      </c>
      <c r="K3" s="462"/>
      <c r="L3" s="461" t="s">
        <v>444</v>
      </c>
      <c r="M3" s="436"/>
      <c r="N3" s="438" t="s">
        <v>449</v>
      </c>
      <c r="O3" s="436"/>
      <c r="P3" s="438" t="s">
        <v>451</v>
      </c>
      <c r="Q3" s="436"/>
      <c r="R3" s="461" t="s">
        <v>537</v>
      </c>
      <c r="S3" s="436"/>
      <c r="T3" s="461" t="s">
        <v>537</v>
      </c>
      <c r="U3" s="436"/>
      <c r="V3" s="438" t="s">
        <v>456</v>
      </c>
      <c r="W3" s="436"/>
      <c r="X3" s="437" t="s">
        <v>1661</v>
      </c>
      <c r="Y3" s="446"/>
      <c r="Z3" s="437" t="s">
        <v>1661</v>
      </c>
      <c r="AA3" s="446"/>
      <c r="AB3" s="438" t="s">
        <v>476</v>
      </c>
      <c r="AC3" s="436"/>
      <c r="AD3" s="438" t="s">
        <v>1284</v>
      </c>
      <c r="AE3" s="436"/>
      <c r="AF3" s="438" t="s">
        <v>522</v>
      </c>
      <c r="AG3" s="436"/>
      <c r="AH3" s="438" t="s">
        <v>522</v>
      </c>
      <c r="AI3" s="436"/>
    </row>
    <row r="4" spans="1:35" s="439" customFormat="1" ht="12">
      <c r="A4" s="434"/>
      <c r="B4" s="440"/>
      <c r="C4" s="441"/>
      <c r="D4" s="440" t="s">
        <v>1662</v>
      </c>
      <c r="E4" s="447"/>
      <c r="F4" s="381" t="s">
        <v>844</v>
      </c>
      <c r="G4" s="441"/>
      <c r="H4" s="381" t="s">
        <v>944</v>
      </c>
      <c r="I4" s="441"/>
      <c r="J4" s="442" t="s">
        <v>724</v>
      </c>
      <c r="K4" s="442"/>
      <c r="L4" s="381" t="s">
        <v>725</v>
      </c>
      <c r="M4" s="441"/>
      <c r="N4" s="381" t="s">
        <v>727</v>
      </c>
      <c r="O4" s="441"/>
      <c r="P4" s="381" t="s">
        <v>1663</v>
      </c>
      <c r="Q4" s="441"/>
      <c r="R4" s="381" t="s">
        <v>1664</v>
      </c>
      <c r="S4" s="441"/>
      <c r="T4" s="381" t="s">
        <v>650</v>
      </c>
      <c r="U4" s="441"/>
      <c r="V4" s="381" t="s">
        <v>1665</v>
      </c>
      <c r="W4" s="441"/>
      <c r="X4" s="440" t="s">
        <v>1666</v>
      </c>
      <c r="Y4" s="447"/>
      <c r="Z4" s="440" t="s">
        <v>1667</v>
      </c>
      <c r="AA4" s="447"/>
      <c r="AB4" s="381" t="s">
        <v>1663</v>
      </c>
      <c r="AC4" s="441"/>
      <c r="AD4" s="381" t="s">
        <v>791</v>
      </c>
      <c r="AE4" s="441"/>
      <c r="AF4" s="381" t="s">
        <v>1088</v>
      </c>
      <c r="AG4" s="441"/>
      <c r="AH4" s="381" t="s">
        <v>1668</v>
      </c>
      <c r="AI4" s="441"/>
    </row>
    <row r="5" spans="1:35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44" t="s">
        <v>21</v>
      </c>
      <c r="H5" s="345" t="s">
        <v>117</v>
      </c>
      <c r="I5" s="344" t="s">
        <v>21</v>
      </c>
      <c r="J5" s="345" t="s">
        <v>117</v>
      </c>
      <c r="K5" s="344" t="s">
        <v>21</v>
      </c>
      <c r="L5" s="345" t="s">
        <v>117</v>
      </c>
      <c r="M5" s="344" t="s">
        <v>21</v>
      </c>
      <c r="N5" s="345" t="s">
        <v>117</v>
      </c>
      <c r="O5" s="344" t="s">
        <v>21</v>
      </c>
      <c r="P5" s="345" t="s">
        <v>117</v>
      </c>
      <c r="Q5" s="344" t="s">
        <v>21</v>
      </c>
      <c r="R5" s="345" t="s">
        <v>117</v>
      </c>
      <c r="S5" s="344" t="s">
        <v>21</v>
      </c>
      <c r="T5" s="345" t="s">
        <v>117</v>
      </c>
      <c r="U5" s="344" t="s">
        <v>21</v>
      </c>
      <c r="V5" s="345" t="s">
        <v>117</v>
      </c>
      <c r="W5" s="344" t="s">
        <v>21</v>
      </c>
      <c r="X5" s="345" t="s">
        <v>117</v>
      </c>
      <c r="Y5" s="368" t="s">
        <v>21</v>
      </c>
      <c r="Z5" s="345" t="s">
        <v>117</v>
      </c>
      <c r="AA5" s="368" t="s">
        <v>21</v>
      </c>
      <c r="AB5" s="345" t="s">
        <v>117</v>
      </c>
      <c r="AC5" s="344" t="s">
        <v>21</v>
      </c>
      <c r="AD5" s="345" t="s">
        <v>117</v>
      </c>
      <c r="AE5" s="344" t="s">
        <v>21</v>
      </c>
      <c r="AF5" s="345" t="s">
        <v>117</v>
      </c>
      <c r="AG5" s="344" t="s">
        <v>21</v>
      </c>
      <c r="AH5" s="345" t="s">
        <v>117</v>
      </c>
      <c r="AI5" s="344" t="s">
        <v>21</v>
      </c>
    </row>
    <row r="6" spans="1:35">
      <c r="A6" s="346" t="s">
        <v>118</v>
      </c>
      <c r="C6" s="347"/>
      <c r="E6" s="364"/>
      <c r="G6" s="347"/>
      <c r="I6" s="347"/>
      <c r="K6" s="347"/>
      <c r="M6" s="347"/>
      <c r="O6" s="347"/>
      <c r="Q6" s="347"/>
      <c r="S6" s="347"/>
      <c r="U6" s="347"/>
      <c r="W6" s="347"/>
      <c r="Y6" s="364"/>
      <c r="AA6" s="364"/>
      <c r="AC6" s="377"/>
      <c r="AE6" s="377"/>
      <c r="AG6" s="377"/>
      <c r="AI6" s="377"/>
    </row>
    <row r="7" spans="1:35">
      <c r="A7" s="346" t="s">
        <v>205</v>
      </c>
      <c r="B7" s="419">
        <f t="shared" ref="B7:B12" si="0">D7+F7+H7+J7+L7+N7+P7+R7+V7+X7+Z7+D40+F40+H40+P40+R40+T40+V40+X40+AB40+AD40+AB7+B40+Z40+T7+AH40+J40+N40+L40+AD7+AF7+AH7+AF40</f>
        <v>4381.1660010000005</v>
      </c>
      <c r="C7" s="364">
        <f t="shared" ref="C7:C12" si="1">B7/$B$13*100</f>
        <v>32.971909834752658</v>
      </c>
      <c r="D7" s="335">
        <v>173.642</v>
      </c>
      <c r="E7" s="364">
        <f t="shared" ref="E7:E12" si="2">D7/$D$13*100</f>
        <v>92.820945945945937</v>
      </c>
      <c r="F7" s="335">
        <v>0</v>
      </c>
      <c r="G7" s="364">
        <f t="shared" ref="G7:G12" si="3">F7/$F$13*100</f>
        <v>0</v>
      </c>
      <c r="H7" s="335">
        <v>0</v>
      </c>
      <c r="I7" s="364">
        <f t="shared" ref="I7:I12" si="4">H7/$H$13*100</f>
        <v>0</v>
      </c>
      <c r="J7" s="335">
        <v>0</v>
      </c>
      <c r="K7" s="364">
        <f t="shared" ref="K7:K12" si="5">J7/$J$13*100</f>
        <v>0</v>
      </c>
      <c r="L7" s="335">
        <v>0</v>
      </c>
      <c r="M7" s="364">
        <f t="shared" ref="M7:M12" si="6">L7/$L$13*100</f>
        <v>0</v>
      </c>
      <c r="N7" s="335">
        <v>0</v>
      </c>
      <c r="O7" s="364">
        <f t="shared" ref="O7:O12" si="7">N7/$N$13*100</f>
        <v>0</v>
      </c>
      <c r="P7" s="335">
        <v>0</v>
      </c>
      <c r="Q7" s="364">
        <f t="shared" ref="Q7:Q12" si="8">P7/$P$13*100</f>
        <v>0</v>
      </c>
      <c r="R7" s="335">
        <v>0</v>
      </c>
      <c r="S7" s="364">
        <f t="shared" ref="S7:S12" si="9">R7/$R$13*100</f>
        <v>0</v>
      </c>
      <c r="T7" s="335">
        <v>0</v>
      </c>
      <c r="U7" s="364">
        <f t="shared" ref="U7:W12" si="10">T7/$T$13*100</f>
        <v>0</v>
      </c>
      <c r="V7" s="335">
        <v>0</v>
      </c>
      <c r="W7" s="364">
        <f t="shared" si="10"/>
        <v>0</v>
      </c>
      <c r="X7" s="335">
        <v>135.21199999999999</v>
      </c>
      <c r="Y7" s="364">
        <f t="shared" ref="Y7:Y12" si="11">X7/$X$13*100</f>
        <v>100</v>
      </c>
      <c r="Z7" s="335">
        <v>144.61199999999999</v>
      </c>
      <c r="AA7" s="364">
        <f t="shared" ref="AA7:AA12" si="12">Z7/$Z$13*100</f>
        <v>100</v>
      </c>
      <c r="AB7" s="335">
        <v>0</v>
      </c>
      <c r="AC7" s="364">
        <f t="shared" ref="AC7:AE12" si="13">AB7/$AB$13*100</f>
        <v>0</v>
      </c>
      <c r="AD7" s="335">
        <v>0</v>
      </c>
      <c r="AE7" s="364">
        <f t="shared" si="13"/>
        <v>0</v>
      </c>
      <c r="AF7" s="335">
        <v>0</v>
      </c>
      <c r="AG7" s="364">
        <f t="shared" ref="AG7:AG12" si="14">AF7/$AF$13*100</f>
        <v>0</v>
      </c>
      <c r="AH7" s="335">
        <v>117.8</v>
      </c>
      <c r="AI7" s="364">
        <f t="shared" ref="AI7:AI12" si="15">AH7/$AH$13*100</f>
        <v>73.855799373040753</v>
      </c>
    </row>
    <row r="8" spans="1:35">
      <c r="A8" s="348" t="s">
        <v>206</v>
      </c>
      <c r="B8" s="419">
        <f t="shared" si="0"/>
        <v>143.83392826000005</v>
      </c>
      <c r="C8" s="364">
        <f t="shared" si="1"/>
        <v>1.0824696696460565</v>
      </c>
      <c r="D8" s="335">
        <v>1.1160000000000001</v>
      </c>
      <c r="E8" s="364">
        <f t="shared" si="2"/>
        <v>0.59656175162504277</v>
      </c>
      <c r="F8" s="335">
        <f>'FOF1'!T8</f>
        <v>25.8</v>
      </c>
      <c r="G8" s="364">
        <f t="shared" si="3"/>
        <v>8.1030150753768826</v>
      </c>
      <c r="H8" s="335">
        <f>'FOF1'!AC8</f>
        <v>2.4</v>
      </c>
      <c r="I8" s="364">
        <f t="shared" si="4"/>
        <v>10.300429184549358</v>
      </c>
      <c r="J8" s="335">
        <f>'FOF1'!E48</f>
        <v>18.2</v>
      </c>
      <c r="K8" s="364">
        <f t="shared" si="5"/>
        <v>1.8449062341611759</v>
      </c>
      <c r="L8" s="335">
        <f>'FOF1'!H48</f>
        <v>1</v>
      </c>
      <c r="M8" s="364">
        <f t="shared" si="6"/>
        <v>0.11889192723814053</v>
      </c>
      <c r="N8" s="335">
        <f>'FOF1'!N48</f>
        <v>1.1000000000000001</v>
      </c>
      <c r="O8" s="364">
        <f t="shared" si="7"/>
        <v>2.9100529100529098</v>
      </c>
      <c r="P8" s="335">
        <f>'FOF3'!X8</f>
        <v>3.1</v>
      </c>
      <c r="Q8" s="364">
        <f t="shared" si="8"/>
        <v>2.3396226415094339</v>
      </c>
      <c r="R8" s="335">
        <f>'FOF3'!AJ8</f>
        <v>-8</v>
      </c>
      <c r="S8" s="364">
        <f t="shared" si="9"/>
        <v>-0.48983590497183443</v>
      </c>
      <c r="T8" s="335">
        <f>'FOF3'!O48</f>
        <v>7.6</v>
      </c>
      <c r="U8" s="364">
        <f t="shared" si="10"/>
        <v>2.1627774615822419</v>
      </c>
      <c r="V8" s="335">
        <f>'FOF3'!R48</f>
        <v>0.77</v>
      </c>
      <c r="W8" s="364">
        <f t="shared" si="10"/>
        <v>0.21912350597609559</v>
      </c>
      <c r="X8" s="335">
        <v>0</v>
      </c>
      <c r="Y8" s="364">
        <f t="shared" si="11"/>
        <v>0</v>
      </c>
      <c r="Z8" s="335">
        <v>0</v>
      </c>
      <c r="AA8" s="364">
        <f t="shared" si="12"/>
        <v>0</v>
      </c>
      <c r="AB8" s="335">
        <f>'FOF4'!O48</f>
        <v>1.2</v>
      </c>
      <c r="AC8" s="364">
        <f t="shared" si="13"/>
        <v>20.689655172413794</v>
      </c>
      <c r="AD8" s="335">
        <f>'FOF9'!I47</f>
        <v>-2E-3</v>
      </c>
      <c r="AE8" s="364">
        <f t="shared" si="13"/>
        <v>-3.4482758620689655E-2</v>
      </c>
      <c r="AF8" s="335">
        <f>'FOF7'!X8</f>
        <v>2.6</v>
      </c>
      <c r="AG8" s="364">
        <f t="shared" si="14"/>
        <v>2.8077753779697625</v>
      </c>
      <c r="AH8" s="335">
        <v>1.5</v>
      </c>
      <c r="AI8" s="364">
        <f t="shared" si="15"/>
        <v>0.94043887147335425</v>
      </c>
    </row>
    <row r="9" spans="1:35">
      <c r="A9" s="349" t="s">
        <v>207</v>
      </c>
      <c r="B9" s="419">
        <f t="shared" si="0"/>
        <v>0</v>
      </c>
      <c r="C9" s="364">
        <f t="shared" si="1"/>
        <v>0</v>
      </c>
      <c r="D9" s="335">
        <v>0</v>
      </c>
      <c r="E9" s="364">
        <f t="shared" si="2"/>
        <v>0</v>
      </c>
      <c r="F9" s="335">
        <f>'FOF1'!T9</f>
        <v>0</v>
      </c>
      <c r="G9" s="364">
        <f t="shared" si="3"/>
        <v>0</v>
      </c>
      <c r="H9" s="335">
        <f>'FOF1'!AC9</f>
        <v>0</v>
      </c>
      <c r="I9" s="364">
        <f t="shared" si="4"/>
        <v>0</v>
      </c>
      <c r="J9" s="335">
        <f>'FOF1'!E49</f>
        <v>0</v>
      </c>
      <c r="K9" s="364">
        <f t="shared" si="5"/>
        <v>0</v>
      </c>
      <c r="L9" s="335">
        <f>'FOF1'!H49</f>
        <v>0</v>
      </c>
      <c r="M9" s="364">
        <f t="shared" si="6"/>
        <v>0</v>
      </c>
      <c r="N9" s="335">
        <f>'FOF1'!N49</f>
        <v>0</v>
      </c>
      <c r="O9" s="364">
        <f t="shared" si="7"/>
        <v>0</v>
      </c>
      <c r="P9" s="335">
        <f>'FOF3'!X9</f>
        <v>0</v>
      </c>
      <c r="Q9" s="364">
        <f t="shared" si="8"/>
        <v>0</v>
      </c>
      <c r="R9" s="335">
        <f>'FOF3'!AJ9</f>
        <v>0</v>
      </c>
      <c r="S9" s="364">
        <f t="shared" si="9"/>
        <v>0</v>
      </c>
      <c r="T9" s="335">
        <f>'FOF3'!O49</f>
        <v>0</v>
      </c>
      <c r="U9" s="364">
        <f t="shared" si="10"/>
        <v>0</v>
      </c>
      <c r="V9" s="335">
        <f>'FOF3'!R49</f>
        <v>0</v>
      </c>
      <c r="W9" s="364">
        <f t="shared" si="10"/>
        <v>0</v>
      </c>
      <c r="X9" s="335">
        <v>0</v>
      </c>
      <c r="Y9" s="364">
        <f t="shared" si="11"/>
        <v>0</v>
      </c>
      <c r="Z9" s="335">
        <v>0</v>
      </c>
      <c r="AA9" s="364">
        <f t="shared" si="12"/>
        <v>0</v>
      </c>
      <c r="AB9" s="335">
        <f>'FOF4'!O49</f>
        <v>0</v>
      </c>
      <c r="AC9" s="364">
        <f t="shared" si="13"/>
        <v>0</v>
      </c>
      <c r="AD9" s="335">
        <f>'FOF9'!I48</f>
        <v>0</v>
      </c>
      <c r="AE9" s="364">
        <f t="shared" si="13"/>
        <v>0</v>
      </c>
      <c r="AF9" s="335">
        <f>'FOF7'!X9</f>
        <v>0</v>
      </c>
      <c r="AG9" s="364">
        <f t="shared" si="14"/>
        <v>0</v>
      </c>
      <c r="AH9" s="335">
        <v>0</v>
      </c>
      <c r="AI9" s="364">
        <f t="shared" si="15"/>
        <v>0</v>
      </c>
    </row>
    <row r="10" spans="1:35">
      <c r="A10" s="350" t="s">
        <v>208</v>
      </c>
      <c r="B10" s="419">
        <f t="shared" si="0"/>
        <v>0</v>
      </c>
      <c r="C10" s="364">
        <f t="shared" si="1"/>
        <v>0</v>
      </c>
      <c r="D10" s="335">
        <v>0</v>
      </c>
      <c r="E10" s="364">
        <f t="shared" si="2"/>
        <v>0</v>
      </c>
      <c r="F10" s="335">
        <f>'FOF1'!T10</f>
        <v>0</v>
      </c>
      <c r="G10" s="364">
        <f t="shared" si="3"/>
        <v>0</v>
      </c>
      <c r="H10" s="335">
        <f>'FOF1'!AC10</f>
        <v>0</v>
      </c>
      <c r="I10" s="364">
        <f t="shared" si="4"/>
        <v>0</v>
      </c>
      <c r="J10" s="335">
        <f>'FOF1'!E50</f>
        <v>0</v>
      </c>
      <c r="K10" s="364">
        <f t="shared" si="5"/>
        <v>0</v>
      </c>
      <c r="L10" s="335">
        <f>'FOF1'!H50</f>
        <v>0</v>
      </c>
      <c r="M10" s="364">
        <f t="shared" si="6"/>
        <v>0</v>
      </c>
      <c r="N10" s="335">
        <f>'FOF1'!N50</f>
        <v>0</v>
      </c>
      <c r="O10" s="364">
        <f t="shared" si="7"/>
        <v>0</v>
      </c>
      <c r="P10" s="335">
        <f>'FOF3'!X10</f>
        <v>0</v>
      </c>
      <c r="Q10" s="364">
        <f t="shared" si="8"/>
        <v>0</v>
      </c>
      <c r="R10" s="335">
        <f>'FOF3'!AJ10</f>
        <v>0</v>
      </c>
      <c r="S10" s="364">
        <f t="shared" si="9"/>
        <v>0</v>
      </c>
      <c r="T10" s="335">
        <f>'FOF3'!O50</f>
        <v>0</v>
      </c>
      <c r="U10" s="364">
        <f t="shared" si="10"/>
        <v>0</v>
      </c>
      <c r="V10" s="335">
        <f>'FOF3'!R50</f>
        <v>0</v>
      </c>
      <c r="W10" s="364">
        <f t="shared" si="10"/>
        <v>0</v>
      </c>
      <c r="X10" s="335">
        <v>0</v>
      </c>
      <c r="Y10" s="364">
        <f t="shared" si="11"/>
        <v>0</v>
      </c>
      <c r="Z10" s="335">
        <v>0</v>
      </c>
      <c r="AA10" s="364">
        <f t="shared" si="12"/>
        <v>0</v>
      </c>
      <c r="AB10" s="335">
        <f>'FOF4'!O50</f>
        <v>0</v>
      </c>
      <c r="AC10" s="364">
        <f t="shared" si="13"/>
        <v>0</v>
      </c>
      <c r="AD10" s="335">
        <f>'FOF9'!I49</f>
        <v>0</v>
      </c>
      <c r="AE10" s="364">
        <f t="shared" si="13"/>
        <v>0</v>
      </c>
      <c r="AF10" s="335">
        <f>'FOF7'!X10</f>
        <v>0</v>
      </c>
      <c r="AG10" s="364">
        <f t="shared" si="14"/>
        <v>0</v>
      </c>
      <c r="AH10" s="335">
        <v>0</v>
      </c>
      <c r="AI10" s="364">
        <f t="shared" si="15"/>
        <v>0</v>
      </c>
    </row>
    <row r="11" spans="1:35">
      <c r="A11" s="351" t="s">
        <v>314</v>
      </c>
      <c r="B11" s="419">
        <f t="shared" si="0"/>
        <v>8582.1752880500007</v>
      </c>
      <c r="C11" s="364">
        <f t="shared" si="1"/>
        <v>64.587990895355034</v>
      </c>
      <c r="D11" s="335">
        <v>12.314</v>
      </c>
      <c r="E11" s="364">
        <f t="shared" si="2"/>
        <v>6.5824923024290118</v>
      </c>
      <c r="F11" s="335">
        <f>'FOF1'!T11</f>
        <v>292.60000000000002</v>
      </c>
      <c r="G11" s="364">
        <f t="shared" si="3"/>
        <v>91.896984924623112</v>
      </c>
      <c r="H11" s="335">
        <f>'FOF1'!AC11</f>
        <v>20.9</v>
      </c>
      <c r="I11" s="364">
        <f t="shared" si="4"/>
        <v>89.699570815450642</v>
      </c>
      <c r="J11" s="335">
        <f>'FOF1'!E51</f>
        <v>968.3</v>
      </c>
      <c r="K11" s="364">
        <f t="shared" si="5"/>
        <v>98.155093765838814</v>
      </c>
      <c r="L11" s="335">
        <f>'FOF1'!H51</f>
        <v>840.1</v>
      </c>
      <c r="M11" s="364">
        <f t="shared" si="6"/>
        <v>99.881108072761862</v>
      </c>
      <c r="N11" s="335">
        <f>'FOF1'!N51</f>
        <v>36.700000000000003</v>
      </c>
      <c r="O11" s="364">
        <f t="shared" si="7"/>
        <v>97.089947089947088</v>
      </c>
      <c r="P11" s="335">
        <f>'FOF3'!X11</f>
        <v>129.4</v>
      </c>
      <c r="Q11" s="364">
        <f t="shared" si="8"/>
        <v>97.660377358490564</v>
      </c>
      <c r="R11" s="335">
        <f>'FOF3'!AJ11</f>
        <v>1641.2</v>
      </c>
      <c r="S11" s="364">
        <f t="shared" si="9"/>
        <v>100.48983590497183</v>
      </c>
      <c r="T11" s="335">
        <f>'FOF3'!O51</f>
        <v>343.8</v>
      </c>
      <c r="U11" s="364">
        <f t="shared" si="10"/>
        <v>97.837222538417763</v>
      </c>
      <c r="V11" s="335">
        <f>'FOF3'!R51</f>
        <v>173</v>
      </c>
      <c r="W11" s="364">
        <f t="shared" si="10"/>
        <v>49.231644849174728</v>
      </c>
      <c r="X11" s="335">
        <v>0</v>
      </c>
      <c r="Y11" s="364">
        <f t="shared" si="11"/>
        <v>0</v>
      </c>
      <c r="Z11" s="335">
        <v>0</v>
      </c>
      <c r="AA11" s="364">
        <f t="shared" si="12"/>
        <v>0</v>
      </c>
      <c r="AB11" s="335">
        <f>'FOF4'!O51</f>
        <v>4.5999999999999996</v>
      </c>
      <c r="AC11" s="364">
        <f t="shared" si="13"/>
        <v>79.310344827586192</v>
      </c>
      <c r="AD11" s="335">
        <f>'FOF9'!I50</f>
        <v>1.03</v>
      </c>
      <c r="AE11" s="364">
        <f t="shared" si="13"/>
        <v>17.758620689655174</v>
      </c>
      <c r="AF11" s="335">
        <f>'FOF7'!X11</f>
        <v>87.5</v>
      </c>
      <c r="AG11" s="364">
        <f t="shared" si="14"/>
        <v>94.492440604751621</v>
      </c>
      <c r="AH11" s="335">
        <v>8.1</v>
      </c>
      <c r="AI11" s="364">
        <f t="shared" si="15"/>
        <v>5.0783699059561132</v>
      </c>
    </row>
    <row r="12" spans="1:35" ht="13.5" thickBot="1">
      <c r="A12" s="455" t="s">
        <v>313</v>
      </c>
      <c r="B12" s="419">
        <f t="shared" si="0"/>
        <v>180.39600000000002</v>
      </c>
      <c r="C12" s="364">
        <f t="shared" si="1"/>
        <v>1.3576296002462385</v>
      </c>
      <c r="D12" s="335">
        <v>0</v>
      </c>
      <c r="E12" s="364">
        <f t="shared" si="2"/>
        <v>0</v>
      </c>
      <c r="F12" s="335">
        <f>'FOF1'!T12</f>
        <v>0</v>
      </c>
      <c r="G12" s="364">
        <f t="shared" si="3"/>
        <v>0</v>
      </c>
      <c r="H12" s="335">
        <f>'FOF1'!AC12</f>
        <v>0</v>
      </c>
      <c r="I12" s="364">
        <f t="shared" si="4"/>
        <v>0</v>
      </c>
      <c r="J12" s="335">
        <f>'FOF1'!E52</f>
        <v>0</v>
      </c>
      <c r="K12" s="364">
        <f t="shared" si="5"/>
        <v>0</v>
      </c>
      <c r="L12" s="335">
        <f>'FOF1'!H52</f>
        <v>0</v>
      </c>
      <c r="M12" s="364">
        <f t="shared" si="6"/>
        <v>0</v>
      </c>
      <c r="N12" s="335">
        <f>'FOF1'!N52</f>
        <v>0</v>
      </c>
      <c r="O12" s="364">
        <f t="shared" si="7"/>
        <v>0</v>
      </c>
      <c r="P12" s="335">
        <f>'FOF3'!X12</f>
        <v>0</v>
      </c>
      <c r="Q12" s="364">
        <f t="shared" si="8"/>
        <v>0</v>
      </c>
      <c r="R12" s="335">
        <f>'FOF3'!AJ12</f>
        <v>0</v>
      </c>
      <c r="S12" s="364">
        <f t="shared" si="9"/>
        <v>0</v>
      </c>
      <c r="T12" s="335">
        <f>'FOF3'!O52</f>
        <v>0</v>
      </c>
      <c r="U12" s="364">
        <f t="shared" si="10"/>
        <v>0</v>
      </c>
      <c r="V12" s="335">
        <f>'FOF3'!R52</f>
        <v>0</v>
      </c>
      <c r="W12" s="364">
        <f t="shared" si="10"/>
        <v>0</v>
      </c>
      <c r="X12" s="335">
        <v>0</v>
      </c>
      <c r="Y12" s="364">
        <f t="shared" si="11"/>
        <v>0</v>
      </c>
      <c r="Z12" s="335">
        <v>0</v>
      </c>
      <c r="AA12" s="364">
        <f t="shared" si="12"/>
        <v>0</v>
      </c>
      <c r="AB12" s="335">
        <f>'FOF4'!O52</f>
        <v>0</v>
      </c>
      <c r="AC12" s="364">
        <f t="shared" si="13"/>
        <v>0</v>
      </c>
      <c r="AD12" s="335">
        <f>'FOF9'!I51</f>
        <v>6.0000000000000001E-3</v>
      </c>
      <c r="AE12" s="364">
        <f t="shared" si="13"/>
        <v>0.10344827586206896</v>
      </c>
      <c r="AF12" s="335">
        <f>'FOF7'!X12</f>
        <v>2.5</v>
      </c>
      <c r="AG12" s="364">
        <f t="shared" si="14"/>
        <v>2.6997840172786178</v>
      </c>
      <c r="AH12" s="335">
        <v>32.1</v>
      </c>
      <c r="AI12" s="364">
        <f t="shared" si="15"/>
        <v>20.12539184952978</v>
      </c>
    </row>
    <row r="13" spans="1:35" ht="16.5" customHeight="1" thickBot="1">
      <c r="A13" s="360" t="s">
        <v>124</v>
      </c>
      <c r="B13" s="449">
        <f t="shared" ref="B13:T13" si="16">SUM(B7:B12)</f>
        <v>13287.571217310002</v>
      </c>
      <c r="C13" s="363">
        <f t="shared" si="16"/>
        <v>100</v>
      </c>
      <c r="D13" s="354">
        <f t="shared" si="16"/>
        <v>187.072</v>
      </c>
      <c r="E13" s="363">
        <f t="shared" si="16"/>
        <v>100</v>
      </c>
      <c r="F13" s="354">
        <f>SUM(F7:F12)</f>
        <v>318.40000000000003</v>
      </c>
      <c r="G13" s="363">
        <f>SUM(G7:G12)</f>
        <v>100</v>
      </c>
      <c r="H13" s="354">
        <f t="shared" si="16"/>
        <v>23.299999999999997</v>
      </c>
      <c r="I13" s="363">
        <f t="shared" si="16"/>
        <v>100</v>
      </c>
      <c r="J13" s="354">
        <f>SUM(J7:J12)</f>
        <v>986.5</v>
      </c>
      <c r="K13" s="363">
        <f>SUM(K7:K12)</f>
        <v>99.999999999999986</v>
      </c>
      <c r="L13" s="354">
        <f t="shared" si="16"/>
        <v>841.1</v>
      </c>
      <c r="M13" s="363">
        <f t="shared" si="16"/>
        <v>100</v>
      </c>
      <c r="N13" s="354">
        <f t="shared" si="16"/>
        <v>37.800000000000004</v>
      </c>
      <c r="O13" s="363">
        <f t="shared" si="16"/>
        <v>100</v>
      </c>
      <c r="P13" s="354">
        <f t="shared" si="16"/>
        <v>132.5</v>
      </c>
      <c r="Q13" s="363">
        <f t="shared" si="16"/>
        <v>100</v>
      </c>
      <c r="R13" s="354">
        <f t="shared" si="16"/>
        <v>1633.2</v>
      </c>
      <c r="S13" s="363">
        <f t="shared" si="16"/>
        <v>99.999999999999986</v>
      </c>
      <c r="T13" s="354">
        <f t="shared" si="16"/>
        <v>351.40000000000003</v>
      </c>
      <c r="U13" s="363">
        <f t="shared" ref="U13:AA13" si="17">SUM(U7:U12)</f>
        <v>100</v>
      </c>
      <c r="V13" s="354">
        <f t="shared" si="17"/>
        <v>173.77</v>
      </c>
      <c r="W13" s="363">
        <f t="shared" si="17"/>
        <v>49.450768355150821</v>
      </c>
      <c r="X13" s="354">
        <f t="shared" si="17"/>
        <v>135.21199999999999</v>
      </c>
      <c r="Y13" s="363">
        <f t="shared" si="17"/>
        <v>100</v>
      </c>
      <c r="Z13" s="354">
        <f t="shared" si="17"/>
        <v>144.61199999999999</v>
      </c>
      <c r="AA13" s="363">
        <f t="shared" si="17"/>
        <v>100</v>
      </c>
      <c r="AB13" s="354">
        <f t="shared" ref="AB13:AI13" si="18">SUM(AB7:AB12)</f>
        <v>5.8</v>
      </c>
      <c r="AC13" s="363">
        <f t="shared" si="18"/>
        <v>99.999999999999986</v>
      </c>
      <c r="AD13" s="354">
        <f>SUM(AD7:AD12)</f>
        <v>1.034</v>
      </c>
      <c r="AE13" s="363">
        <f>SUM(AE7:AE12)</f>
        <v>17.827586206896552</v>
      </c>
      <c r="AF13" s="354">
        <f t="shared" si="18"/>
        <v>92.6</v>
      </c>
      <c r="AG13" s="363">
        <f t="shared" si="18"/>
        <v>100</v>
      </c>
      <c r="AH13" s="354">
        <f>SUM(AH7:AH12)</f>
        <v>159.5</v>
      </c>
      <c r="AI13" s="363">
        <f t="shared" si="18"/>
        <v>100</v>
      </c>
    </row>
    <row r="14" spans="1:35">
      <c r="A14" s="416" t="s">
        <v>126</v>
      </c>
      <c r="C14" s="364"/>
      <c r="D14" s="419"/>
      <c r="E14" s="364"/>
      <c r="F14" s="419"/>
      <c r="G14" s="364"/>
      <c r="H14" s="419"/>
      <c r="I14" s="364"/>
      <c r="J14" s="419"/>
      <c r="K14" s="364"/>
      <c r="L14" s="419"/>
      <c r="M14" s="364"/>
      <c r="N14" s="419"/>
      <c r="O14" s="364"/>
      <c r="P14" s="419"/>
      <c r="Q14" s="364"/>
      <c r="R14" s="419"/>
      <c r="S14" s="364"/>
      <c r="T14" s="419"/>
      <c r="U14" s="364"/>
      <c r="V14" s="419"/>
      <c r="W14" s="364"/>
      <c r="X14" s="419"/>
      <c r="Y14" s="364"/>
      <c r="Z14" s="419"/>
      <c r="AA14" s="364"/>
      <c r="AC14" s="364"/>
      <c r="AE14" s="364"/>
      <c r="AG14" s="364"/>
      <c r="AH14" s="419"/>
      <c r="AI14" s="364"/>
    </row>
    <row r="15" spans="1:35" ht="12.75" customHeight="1">
      <c r="A15" s="349" t="s">
        <v>128</v>
      </c>
      <c r="B15" s="419">
        <f t="shared" ref="B15:B27" si="19">D15+F15+H15+J15+L15+N15+P15+R15+V15+X15+Z15+D48+F48+H48+P48+R48+T48+V48+X48+AB48+AD48+AB15+B48+Z48+T15+AH48+J48+N48+L48+AD15+AF15+AH15+AF48</f>
        <v>0</v>
      </c>
      <c r="C15" s="423">
        <f>B15/$B$30*100</f>
        <v>0</v>
      </c>
      <c r="D15" s="418">
        <v>0</v>
      </c>
      <c r="E15" s="423">
        <f>D15/$D$30*100</f>
        <v>0</v>
      </c>
      <c r="F15" s="418"/>
      <c r="G15" s="423"/>
      <c r="H15" s="418"/>
      <c r="I15" s="423"/>
      <c r="J15" s="418"/>
      <c r="K15" s="423"/>
      <c r="L15" s="418"/>
      <c r="M15" s="423"/>
      <c r="N15" s="418"/>
      <c r="O15" s="423"/>
      <c r="P15" s="418"/>
      <c r="Q15" s="423"/>
      <c r="R15" s="418"/>
      <c r="S15" s="423"/>
      <c r="T15" s="418"/>
      <c r="U15" s="423"/>
      <c r="V15" s="418"/>
      <c r="W15" s="423"/>
      <c r="X15" s="418">
        <v>0</v>
      </c>
      <c r="Y15" s="423">
        <f>X15/$X$30*100</f>
        <v>0</v>
      </c>
      <c r="Z15" s="418">
        <v>0</v>
      </c>
      <c r="AA15" s="423">
        <f>Z15/$Z$30*100</f>
        <v>0</v>
      </c>
      <c r="AC15" s="423"/>
      <c r="AE15" s="423"/>
      <c r="AG15" s="423"/>
      <c r="AH15" s="418">
        <v>0</v>
      </c>
      <c r="AI15" s="423">
        <f>AH15/$AH$30*100</f>
        <v>0</v>
      </c>
    </row>
    <row r="16" spans="1:35">
      <c r="A16" s="349" t="s">
        <v>130</v>
      </c>
      <c r="B16" s="419">
        <f t="shared" si="19"/>
        <v>0</v>
      </c>
      <c r="C16" s="423">
        <f t="shared" ref="C16:C27" si="20">B16/$B$30*100</f>
        <v>0</v>
      </c>
      <c r="D16" s="418">
        <v>0</v>
      </c>
      <c r="E16" s="423">
        <f t="shared" ref="E16:E27" si="21">D16/$D$30*100</f>
        <v>0</v>
      </c>
      <c r="F16" s="418"/>
      <c r="G16" s="423"/>
      <c r="H16" s="418"/>
      <c r="I16" s="423"/>
      <c r="J16" s="418"/>
      <c r="K16" s="423"/>
      <c r="L16" s="418"/>
      <c r="M16" s="423"/>
      <c r="N16" s="418"/>
      <c r="O16" s="423"/>
      <c r="P16" s="418"/>
      <c r="Q16" s="423"/>
      <c r="R16" s="418"/>
      <c r="S16" s="423"/>
      <c r="T16" s="418"/>
      <c r="U16" s="423"/>
      <c r="V16" s="418"/>
      <c r="W16" s="423"/>
      <c r="X16" s="418">
        <v>0</v>
      </c>
      <c r="Y16" s="423">
        <f t="shared" ref="Y16:Y27" si="22">X16/$X$30*100</f>
        <v>0</v>
      </c>
      <c r="Z16" s="418">
        <v>0</v>
      </c>
      <c r="AA16" s="423">
        <f t="shared" ref="AA16:AA27" si="23">Z16/$Z$30*100</f>
        <v>0</v>
      </c>
      <c r="AC16" s="423"/>
      <c r="AE16" s="423"/>
      <c r="AG16" s="423"/>
      <c r="AH16" s="418">
        <v>0</v>
      </c>
      <c r="AI16" s="423">
        <f t="shared" ref="AI16:AI29" si="24">AH16/$AH$30*100</f>
        <v>0</v>
      </c>
    </row>
    <row r="17" spans="1:53">
      <c r="A17" s="349" t="s">
        <v>131</v>
      </c>
      <c r="B17" s="419">
        <f t="shared" si="19"/>
        <v>0</v>
      </c>
      <c r="C17" s="423">
        <f t="shared" si="20"/>
        <v>0</v>
      </c>
      <c r="D17" s="418">
        <v>0</v>
      </c>
      <c r="E17" s="423">
        <f t="shared" si="21"/>
        <v>0</v>
      </c>
      <c r="F17" s="418"/>
      <c r="G17" s="423"/>
      <c r="H17" s="418"/>
      <c r="I17" s="423"/>
      <c r="J17" s="418"/>
      <c r="K17" s="423"/>
      <c r="L17" s="418"/>
      <c r="M17" s="423"/>
      <c r="N17" s="418"/>
      <c r="O17" s="423"/>
      <c r="P17" s="418"/>
      <c r="Q17" s="423"/>
      <c r="R17" s="418"/>
      <c r="S17" s="423"/>
      <c r="T17" s="418"/>
      <c r="U17" s="423"/>
      <c r="V17" s="418"/>
      <c r="W17" s="423"/>
      <c r="X17" s="418">
        <v>0</v>
      </c>
      <c r="Y17" s="423">
        <f t="shared" si="22"/>
        <v>0</v>
      </c>
      <c r="Z17" s="418">
        <v>0</v>
      </c>
      <c r="AA17" s="423">
        <f t="shared" si="23"/>
        <v>0</v>
      </c>
      <c r="AC17" s="423"/>
      <c r="AE17" s="423"/>
      <c r="AG17" s="423"/>
      <c r="AH17" s="418">
        <v>0</v>
      </c>
      <c r="AI17" s="423">
        <f t="shared" si="24"/>
        <v>0</v>
      </c>
    </row>
    <row r="18" spans="1:53">
      <c r="A18" s="349" t="s">
        <v>283</v>
      </c>
      <c r="B18" s="419">
        <f t="shared" si="19"/>
        <v>0</v>
      </c>
      <c r="C18" s="423">
        <f t="shared" si="20"/>
        <v>0</v>
      </c>
      <c r="D18" s="418">
        <v>0</v>
      </c>
      <c r="E18" s="423">
        <f t="shared" si="21"/>
        <v>0</v>
      </c>
      <c r="F18" s="418"/>
      <c r="G18" s="423"/>
      <c r="H18" s="418"/>
      <c r="I18" s="423"/>
      <c r="J18" s="418"/>
      <c r="K18" s="423"/>
      <c r="L18" s="418"/>
      <c r="M18" s="423"/>
      <c r="N18" s="418"/>
      <c r="O18" s="423"/>
      <c r="P18" s="418"/>
      <c r="Q18" s="423"/>
      <c r="R18" s="418"/>
      <c r="S18" s="423"/>
      <c r="T18" s="418"/>
      <c r="U18" s="423"/>
      <c r="V18" s="418"/>
      <c r="W18" s="423"/>
      <c r="X18" s="418">
        <v>0</v>
      </c>
      <c r="Y18" s="423">
        <f t="shared" si="22"/>
        <v>0</v>
      </c>
      <c r="Z18" s="418">
        <v>0</v>
      </c>
      <c r="AA18" s="423">
        <f t="shared" si="23"/>
        <v>0</v>
      </c>
      <c r="AC18" s="423"/>
      <c r="AE18" s="423"/>
      <c r="AG18" s="423"/>
      <c r="AH18" s="418">
        <v>0</v>
      </c>
      <c r="AI18" s="423">
        <f t="shared" si="24"/>
        <v>0</v>
      </c>
    </row>
    <row r="19" spans="1:53">
      <c r="A19" s="349" t="s">
        <v>284</v>
      </c>
      <c r="B19" s="419">
        <f t="shared" si="19"/>
        <v>0</v>
      </c>
      <c r="C19" s="423">
        <f t="shared" si="20"/>
        <v>0</v>
      </c>
      <c r="D19" s="418">
        <v>0</v>
      </c>
      <c r="E19" s="423">
        <f t="shared" si="21"/>
        <v>0</v>
      </c>
      <c r="F19" s="418"/>
      <c r="G19" s="423"/>
      <c r="H19" s="418"/>
      <c r="I19" s="423"/>
      <c r="J19" s="418"/>
      <c r="K19" s="423"/>
      <c r="L19" s="418"/>
      <c r="M19" s="423"/>
      <c r="N19" s="418"/>
      <c r="O19" s="423"/>
      <c r="P19" s="418"/>
      <c r="Q19" s="423"/>
      <c r="R19" s="418"/>
      <c r="S19" s="423"/>
      <c r="T19" s="418"/>
      <c r="U19" s="423"/>
      <c r="V19" s="418"/>
      <c r="W19" s="423"/>
      <c r="X19" s="418">
        <v>0</v>
      </c>
      <c r="Y19" s="423">
        <f t="shared" si="22"/>
        <v>0</v>
      </c>
      <c r="Z19" s="418">
        <v>0</v>
      </c>
      <c r="AA19" s="423">
        <f t="shared" si="23"/>
        <v>0</v>
      </c>
      <c r="AC19" s="423"/>
      <c r="AE19" s="423"/>
      <c r="AG19" s="423"/>
      <c r="AH19" s="418">
        <v>0</v>
      </c>
      <c r="AI19" s="423">
        <f t="shared" si="24"/>
        <v>0</v>
      </c>
    </row>
    <row r="20" spans="1:53">
      <c r="A20" s="349" t="s">
        <v>137</v>
      </c>
      <c r="B20" s="419">
        <f t="shared" si="19"/>
        <v>0</v>
      </c>
      <c r="C20" s="423">
        <f t="shared" si="20"/>
        <v>0</v>
      </c>
      <c r="D20" s="418">
        <v>0</v>
      </c>
      <c r="E20" s="423">
        <f t="shared" si="21"/>
        <v>0</v>
      </c>
      <c r="F20" s="418"/>
      <c r="G20" s="423"/>
      <c r="H20" s="418"/>
      <c r="I20" s="423"/>
      <c r="J20" s="418"/>
      <c r="K20" s="423"/>
      <c r="L20" s="418"/>
      <c r="M20" s="423"/>
      <c r="N20" s="418"/>
      <c r="O20" s="423"/>
      <c r="P20" s="418"/>
      <c r="Q20" s="423"/>
      <c r="R20" s="418"/>
      <c r="S20" s="423"/>
      <c r="T20" s="418"/>
      <c r="U20" s="423"/>
      <c r="V20" s="418"/>
      <c r="W20" s="423"/>
      <c r="X20" s="418">
        <v>0</v>
      </c>
      <c r="Y20" s="423">
        <f t="shared" si="22"/>
        <v>0</v>
      </c>
      <c r="Z20" s="418">
        <v>0</v>
      </c>
      <c r="AA20" s="423">
        <f t="shared" si="23"/>
        <v>0</v>
      </c>
      <c r="AC20" s="423"/>
      <c r="AE20" s="423"/>
      <c r="AG20" s="423"/>
      <c r="AH20" s="418">
        <v>0</v>
      </c>
      <c r="AI20" s="423">
        <f t="shared" si="24"/>
        <v>0</v>
      </c>
    </row>
    <row r="21" spans="1:53" ht="16.5" customHeight="1">
      <c r="A21" s="349" t="s">
        <v>139</v>
      </c>
      <c r="B21" s="419">
        <f t="shared" si="19"/>
        <v>0</v>
      </c>
      <c r="C21" s="423">
        <f t="shared" si="20"/>
        <v>0</v>
      </c>
      <c r="D21" s="418">
        <v>0</v>
      </c>
      <c r="E21" s="423">
        <f t="shared" si="21"/>
        <v>0</v>
      </c>
      <c r="F21" s="418"/>
      <c r="G21" s="423"/>
      <c r="H21" s="418"/>
      <c r="I21" s="423"/>
      <c r="J21" s="418"/>
      <c r="K21" s="423"/>
      <c r="L21" s="418"/>
      <c r="M21" s="423"/>
      <c r="N21" s="418"/>
      <c r="O21" s="423"/>
      <c r="P21" s="418"/>
      <c r="Q21" s="423"/>
      <c r="R21" s="418"/>
      <c r="S21" s="423"/>
      <c r="T21" s="418"/>
      <c r="U21" s="423"/>
      <c r="V21" s="418"/>
      <c r="W21" s="423"/>
      <c r="X21" s="418">
        <v>0</v>
      </c>
      <c r="Y21" s="423">
        <f t="shared" si="22"/>
        <v>0</v>
      </c>
      <c r="Z21" s="418">
        <v>0</v>
      </c>
      <c r="AA21" s="423">
        <f t="shared" si="23"/>
        <v>0</v>
      </c>
      <c r="AC21" s="423"/>
      <c r="AE21" s="423"/>
      <c r="AG21" s="423"/>
      <c r="AH21" s="418">
        <v>0</v>
      </c>
      <c r="AI21" s="423">
        <f t="shared" si="24"/>
        <v>0</v>
      </c>
    </row>
    <row r="22" spans="1:53" ht="16.5" customHeight="1">
      <c r="A22" s="349" t="s">
        <v>141</v>
      </c>
      <c r="B22" s="419">
        <f t="shared" si="19"/>
        <v>0</v>
      </c>
      <c r="C22" s="423">
        <f t="shared" si="20"/>
        <v>0</v>
      </c>
      <c r="D22" s="418">
        <v>0</v>
      </c>
      <c r="E22" s="423">
        <f t="shared" si="21"/>
        <v>0</v>
      </c>
      <c r="F22" s="418"/>
      <c r="G22" s="423"/>
      <c r="H22" s="418"/>
      <c r="I22" s="423"/>
      <c r="J22" s="418"/>
      <c r="K22" s="423"/>
      <c r="L22" s="418"/>
      <c r="M22" s="423"/>
      <c r="N22" s="418"/>
      <c r="O22" s="423"/>
      <c r="P22" s="418"/>
      <c r="Q22" s="423"/>
      <c r="R22" s="418"/>
      <c r="S22" s="423"/>
      <c r="T22" s="418"/>
      <c r="U22" s="423"/>
      <c r="V22" s="418"/>
      <c r="W22" s="423"/>
      <c r="X22" s="418">
        <v>0</v>
      </c>
      <c r="Y22" s="423">
        <f t="shared" si="22"/>
        <v>0</v>
      </c>
      <c r="Z22" s="418">
        <v>0</v>
      </c>
      <c r="AA22" s="423">
        <f t="shared" si="23"/>
        <v>0</v>
      </c>
      <c r="AC22" s="423"/>
      <c r="AE22" s="423"/>
      <c r="AG22" s="423"/>
      <c r="AH22" s="418">
        <v>0</v>
      </c>
      <c r="AI22" s="423">
        <f t="shared" si="24"/>
        <v>0</v>
      </c>
    </row>
    <row r="23" spans="1:53" ht="16.5" customHeight="1">
      <c r="A23" s="349" t="s">
        <v>143</v>
      </c>
      <c r="B23" s="419">
        <f t="shared" si="19"/>
        <v>0</v>
      </c>
      <c r="C23" s="423">
        <f t="shared" si="20"/>
        <v>0</v>
      </c>
      <c r="D23" s="418">
        <v>0</v>
      </c>
      <c r="E23" s="423">
        <f t="shared" si="21"/>
        <v>0</v>
      </c>
      <c r="F23" s="418"/>
      <c r="G23" s="423"/>
      <c r="H23" s="418"/>
      <c r="I23" s="423"/>
      <c r="J23" s="418"/>
      <c r="K23" s="423"/>
      <c r="L23" s="418"/>
      <c r="M23" s="423"/>
      <c r="N23" s="418"/>
      <c r="O23" s="423"/>
      <c r="P23" s="418"/>
      <c r="Q23" s="423"/>
      <c r="R23" s="418"/>
      <c r="S23" s="423"/>
      <c r="T23" s="418"/>
      <c r="U23" s="423"/>
      <c r="V23" s="418"/>
      <c r="W23" s="423"/>
      <c r="X23" s="418">
        <v>0</v>
      </c>
      <c r="Y23" s="423">
        <f t="shared" si="22"/>
        <v>0</v>
      </c>
      <c r="Z23" s="418">
        <v>0</v>
      </c>
      <c r="AA23" s="423">
        <f t="shared" si="23"/>
        <v>0</v>
      </c>
      <c r="AC23" s="423"/>
      <c r="AE23" s="423"/>
      <c r="AG23" s="423"/>
      <c r="AH23" s="418">
        <v>0</v>
      </c>
      <c r="AI23" s="423">
        <f t="shared" si="24"/>
        <v>0</v>
      </c>
    </row>
    <row r="24" spans="1:53">
      <c r="A24" s="349" t="s">
        <v>145</v>
      </c>
      <c r="B24" s="419">
        <f t="shared" si="19"/>
        <v>0</v>
      </c>
      <c r="C24" s="423">
        <f t="shared" si="20"/>
        <v>0</v>
      </c>
      <c r="D24" s="418">
        <v>0</v>
      </c>
      <c r="E24" s="423">
        <f t="shared" si="21"/>
        <v>0</v>
      </c>
      <c r="F24" s="418"/>
      <c r="G24" s="423"/>
      <c r="H24" s="418"/>
      <c r="I24" s="423"/>
      <c r="J24" s="418"/>
      <c r="K24" s="423"/>
      <c r="L24" s="418"/>
      <c r="M24" s="423"/>
      <c r="N24" s="418"/>
      <c r="O24" s="423"/>
      <c r="P24" s="418"/>
      <c r="Q24" s="423"/>
      <c r="R24" s="418"/>
      <c r="S24" s="423"/>
      <c r="T24" s="418"/>
      <c r="U24" s="423"/>
      <c r="V24" s="418"/>
      <c r="W24" s="423"/>
      <c r="X24" s="418">
        <v>0</v>
      </c>
      <c r="Y24" s="423">
        <f t="shared" si="22"/>
        <v>0</v>
      </c>
      <c r="Z24" s="418">
        <v>0</v>
      </c>
      <c r="AA24" s="423">
        <f t="shared" si="23"/>
        <v>0</v>
      </c>
      <c r="AC24" s="423"/>
      <c r="AE24" s="423"/>
      <c r="AG24" s="423"/>
      <c r="AH24" s="418">
        <v>0</v>
      </c>
      <c r="AI24" s="423">
        <f t="shared" si="24"/>
        <v>0</v>
      </c>
    </row>
    <row r="25" spans="1:53" s="383" customFormat="1" ht="16.5" customHeight="1">
      <c r="A25" s="349" t="s">
        <v>147</v>
      </c>
      <c r="B25" s="419">
        <f t="shared" si="19"/>
        <v>0</v>
      </c>
      <c r="C25" s="423">
        <f t="shared" si="20"/>
        <v>0</v>
      </c>
      <c r="D25" s="418">
        <v>0</v>
      </c>
      <c r="E25" s="423">
        <f t="shared" si="21"/>
        <v>0</v>
      </c>
      <c r="F25" s="418"/>
      <c r="G25" s="423"/>
      <c r="H25" s="418"/>
      <c r="I25" s="423"/>
      <c r="J25" s="418"/>
      <c r="K25" s="423"/>
      <c r="L25" s="418"/>
      <c r="M25" s="423"/>
      <c r="N25" s="418"/>
      <c r="O25" s="423"/>
      <c r="P25" s="418"/>
      <c r="Q25" s="423"/>
      <c r="R25" s="418"/>
      <c r="S25" s="423"/>
      <c r="T25" s="418"/>
      <c r="U25" s="423"/>
      <c r="V25" s="418"/>
      <c r="W25" s="423"/>
      <c r="X25" s="418">
        <v>0</v>
      </c>
      <c r="Y25" s="423">
        <f t="shared" si="22"/>
        <v>0</v>
      </c>
      <c r="Z25" s="418">
        <v>0</v>
      </c>
      <c r="AA25" s="423">
        <f t="shared" si="23"/>
        <v>0</v>
      </c>
      <c r="AB25" s="335"/>
      <c r="AC25" s="423"/>
      <c r="AD25" s="335"/>
      <c r="AE25" s="423"/>
      <c r="AF25" s="335"/>
      <c r="AG25" s="423"/>
      <c r="AH25" s="418">
        <v>0</v>
      </c>
      <c r="AI25" s="423">
        <f t="shared" si="24"/>
        <v>0</v>
      </c>
    </row>
    <row r="26" spans="1:53" s="383" customFormat="1" ht="16.5" customHeight="1">
      <c r="A26" s="349" t="s">
        <v>149</v>
      </c>
      <c r="B26" s="419">
        <f t="shared" si="19"/>
        <v>0</v>
      </c>
      <c r="C26" s="423">
        <f t="shared" si="20"/>
        <v>0</v>
      </c>
      <c r="D26" s="418">
        <v>0</v>
      </c>
      <c r="E26" s="423">
        <f t="shared" si="21"/>
        <v>0</v>
      </c>
      <c r="F26" s="418"/>
      <c r="G26" s="423"/>
      <c r="H26" s="418"/>
      <c r="I26" s="423"/>
      <c r="J26" s="418"/>
      <c r="K26" s="423"/>
      <c r="L26" s="418"/>
      <c r="M26" s="423"/>
      <c r="N26" s="418"/>
      <c r="O26" s="423"/>
      <c r="P26" s="418"/>
      <c r="Q26" s="423"/>
      <c r="R26" s="418"/>
      <c r="S26" s="423"/>
      <c r="T26" s="418"/>
      <c r="U26" s="423"/>
      <c r="V26" s="418"/>
      <c r="W26" s="423"/>
      <c r="X26" s="418">
        <v>0</v>
      </c>
      <c r="Y26" s="423">
        <f t="shared" si="22"/>
        <v>0</v>
      </c>
      <c r="Z26" s="418">
        <v>0</v>
      </c>
      <c r="AA26" s="423">
        <f t="shared" si="23"/>
        <v>0</v>
      </c>
      <c r="AB26" s="335"/>
      <c r="AC26" s="423"/>
      <c r="AD26" s="335"/>
      <c r="AE26" s="423"/>
      <c r="AF26" s="335"/>
      <c r="AG26" s="423"/>
      <c r="AH26" s="418">
        <v>0</v>
      </c>
      <c r="AI26" s="423">
        <f t="shared" si="24"/>
        <v>0</v>
      </c>
    </row>
    <row r="27" spans="1:53" ht="13.5" thickBot="1">
      <c r="A27" s="349" t="s">
        <v>151</v>
      </c>
      <c r="B27" s="419">
        <f t="shared" si="19"/>
        <v>9.3949999999999996</v>
      </c>
      <c r="C27" s="423">
        <f t="shared" si="20"/>
        <v>0.21444063064490135</v>
      </c>
      <c r="D27" s="418">
        <v>9.3949999999999996</v>
      </c>
      <c r="E27" s="423">
        <f t="shared" si="21"/>
        <v>5.4105573536356397</v>
      </c>
      <c r="F27" s="418"/>
      <c r="G27" s="423"/>
      <c r="H27" s="418"/>
      <c r="I27" s="423"/>
      <c r="J27" s="418"/>
      <c r="K27" s="423"/>
      <c r="L27" s="418"/>
      <c r="M27" s="423"/>
      <c r="N27" s="418"/>
      <c r="O27" s="423"/>
      <c r="P27" s="418"/>
      <c r="Q27" s="423"/>
      <c r="R27" s="418"/>
      <c r="S27" s="423"/>
      <c r="T27" s="418"/>
      <c r="U27" s="423"/>
      <c r="V27" s="418"/>
      <c r="W27" s="423"/>
      <c r="X27" s="418">
        <v>0</v>
      </c>
      <c r="Y27" s="423">
        <f t="shared" si="22"/>
        <v>0</v>
      </c>
      <c r="Z27" s="418">
        <v>0</v>
      </c>
      <c r="AA27" s="423">
        <f t="shared" si="23"/>
        <v>0</v>
      </c>
      <c r="AC27" s="423"/>
      <c r="AE27" s="423"/>
      <c r="AG27" s="423"/>
      <c r="AH27" s="418">
        <v>0</v>
      </c>
      <c r="AI27" s="423">
        <f t="shared" si="24"/>
        <v>0</v>
      </c>
    </row>
    <row r="28" spans="1:53" ht="13.5" thickBot="1">
      <c r="A28" s="360" t="s">
        <v>153</v>
      </c>
      <c r="B28" s="353">
        <f t="shared" ref="B28:I28" si="25">SUM(B15:B27)</f>
        <v>9.3949999999999996</v>
      </c>
      <c r="C28" s="424">
        <f t="shared" si="25"/>
        <v>0.21444063064490135</v>
      </c>
      <c r="D28" s="420">
        <f t="shared" si="25"/>
        <v>9.3949999999999996</v>
      </c>
      <c r="E28" s="363">
        <f t="shared" si="25"/>
        <v>5.4105573536356397</v>
      </c>
      <c r="F28" s="420">
        <f>SUM(F15:F27)</f>
        <v>0</v>
      </c>
      <c r="G28" s="363">
        <f>SUM(G15:G27)</f>
        <v>0</v>
      </c>
      <c r="H28" s="420">
        <f t="shared" si="25"/>
        <v>0</v>
      </c>
      <c r="I28" s="363">
        <f t="shared" si="25"/>
        <v>0</v>
      </c>
      <c r="J28" s="420">
        <f>SUM(J15:J27)</f>
        <v>0</v>
      </c>
      <c r="K28" s="363">
        <f>SUM(K15:K27)</f>
        <v>0</v>
      </c>
      <c r="L28" s="420">
        <v>0</v>
      </c>
      <c r="M28" s="363">
        <v>0</v>
      </c>
      <c r="N28" s="420">
        <f>SUM(N15:N27)</f>
        <v>0</v>
      </c>
      <c r="O28" s="363">
        <f>SUM(O15:O27)</f>
        <v>0</v>
      </c>
      <c r="P28" s="420">
        <f>SUM(P15:P27)</f>
        <v>0</v>
      </c>
      <c r="Q28" s="363">
        <f>SUM(Q15:Q27)</f>
        <v>0</v>
      </c>
      <c r="R28" s="420">
        <f>SUM(R15:R27)</f>
        <v>0</v>
      </c>
      <c r="S28" s="363">
        <f t="shared" ref="S28:AC28" si="26">SUM(S15:S27)</f>
        <v>0</v>
      </c>
      <c r="T28" s="420">
        <f t="shared" si="26"/>
        <v>0</v>
      </c>
      <c r="U28" s="363">
        <f t="shared" si="26"/>
        <v>0</v>
      </c>
      <c r="V28" s="420">
        <v>0</v>
      </c>
      <c r="W28" s="363"/>
      <c r="X28" s="420">
        <f>SUM(X15:X27)</f>
        <v>0</v>
      </c>
      <c r="Y28" s="363">
        <f>SUM(Y15:Y27)</f>
        <v>0</v>
      </c>
      <c r="Z28" s="420">
        <f>SUM(Z15:Z27)</f>
        <v>0</v>
      </c>
      <c r="AA28" s="363">
        <f>SUM(AA15:AA27)</f>
        <v>0</v>
      </c>
      <c r="AB28" s="353">
        <f t="shared" si="26"/>
        <v>0</v>
      </c>
      <c r="AC28" s="424">
        <f t="shared" si="26"/>
        <v>0</v>
      </c>
      <c r="AD28" s="353">
        <f t="shared" ref="AD28:AI28" si="27">SUM(AD15:AD27)</f>
        <v>0</v>
      </c>
      <c r="AE28" s="424">
        <f t="shared" si="27"/>
        <v>0</v>
      </c>
      <c r="AF28" s="353">
        <f t="shared" si="27"/>
        <v>0</v>
      </c>
      <c r="AG28" s="424">
        <f t="shared" si="27"/>
        <v>0</v>
      </c>
      <c r="AH28" s="420">
        <f t="shared" si="27"/>
        <v>0</v>
      </c>
      <c r="AI28" s="424">
        <f t="shared" si="27"/>
        <v>0</v>
      </c>
    </row>
    <row r="29" spans="1:53" ht="13.5" thickBot="1">
      <c r="A29" s="360" t="s">
        <v>155</v>
      </c>
      <c r="B29" s="419">
        <f>D29+F29+H29+J29+L29+N29+P29+R29+V29+X29+Z29+D62+F62+H62+P62+R62+T62+V62+X62+AB62+AD62+AB29+B62+Z62+T29+AH62+J62+N62+L62+AD29+AF29+AH29+AF62</f>
        <v>4371.7709999999997</v>
      </c>
      <c r="C29" s="424">
        <f>B29/B30*100</f>
        <v>99.785559369355099</v>
      </c>
      <c r="D29" s="420">
        <v>164.24700000000001</v>
      </c>
      <c r="E29" s="363">
        <f>D29/$D30*100</f>
        <v>94.589442646364347</v>
      </c>
      <c r="F29" s="420">
        <v>0</v>
      </c>
      <c r="G29" s="363">
        <v>0</v>
      </c>
      <c r="H29" s="420">
        <v>0</v>
      </c>
      <c r="I29" s="363">
        <v>0</v>
      </c>
      <c r="J29" s="420">
        <v>0</v>
      </c>
      <c r="K29" s="363">
        <v>0</v>
      </c>
      <c r="L29" s="420">
        <v>0</v>
      </c>
      <c r="M29" s="363">
        <v>0</v>
      </c>
      <c r="N29" s="420">
        <v>0</v>
      </c>
      <c r="O29" s="363">
        <v>0</v>
      </c>
      <c r="P29" s="420">
        <v>0</v>
      </c>
      <c r="Q29" s="363">
        <v>0</v>
      </c>
      <c r="R29" s="420">
        <v>0</v>
      </c>
      <c r="S29" s="363">
        <v>0</v>
      </c>
      <c r="T29" s="420">
        <v>0</v>
      </c>
      <c r="U29" s="363">
        <v>0</v>
      </c>
      <c r="V29" s="420">
        <v>0</v>
      </c>
      <c r="W29" s="363"/>
      <c r="X29" s="420">
        <v>135.21199999999999</v>
      </c>
      <c r="Y29" s="363">
        <f>X29/$X30*100</f>
        <v>100</v>
      </c>
      <c r="Z29" s="420">
        <v>144.61199999999999</v>
      </c>
      <c r="AA29" s="363">
        <f>Z29/$Z30*100</f>
        <v>100</v>
      </c>
      <c r="AB29" s="335">
        <v>0</v>
      </c>
      <c r="AC29" s="424">
        <v>0</v>
      </c>
      <c r="AD29" s="335">
        <v>0</v>
      </c>
      <c r="AE29" s="424">
        <v>0</v>
      </c>
      <c r="AF29" s="335">
        <v>0</v>
      </c>
      <c r="AG29" s="424">
        <v>0</v>
      </c>
      <c r="AH29" s="420">
        <v>117.8</v>
      </c>
      <c r="AI29" s="423">
        <f t="shared" si="24"/>
        <v>100</v>
      </c>
    </row>
    <row r="30" spans="1:53" ht="13.5" thickBot="1">
      <c r="A30" s="360" t="s">
        <v>157</v>
      </c>
      <c r="B30" s="353">
        <f>SUM(B28:B29)</f>
        <v>4381.1660000000002</v>
      </c>
      <c r="C30" s="424">
        <f t="shared" ref="C30:T30" si="28">SUM(C28:C29)</f>
        <v>100</v>
      </c>
      <c r="D30" s="420">
        <f t="shared" si="28"/>
        <v>173.64200000000002</v>
      </c>
      <c r="E30" s="363">
        <f t="shared" si="28"/>
        <v>99.999999999999986</v>
      </c>
      <c r="F30" s="420">
        <f>SUM(F28:F29)</f>
        <v>0</v>
      </c>
      <c r="G30" s="363">
        <f>SUM(G28:G29)</f>
        <v>0</v>
      </c>
      <c r="H30" s="420">
        <f t="shared" si="28"/>
        <v>0</v>
      </c>
      <c r="I30" s="363">
        <f t="shared" si="28"/>
        <v>0</v>
      </c>
      <c r="J30" s="420">
        <f>SUM(J28:J29)</f>
        <v>0</v>
      </c>
      <c r="K30" s="363">
        <f>SUM(K28:K29)</f>
        <v>0</v>
      </c>
      <c r="L30" s="420">
        <f t="shared" si="28"/>
        <v>0</v>
      </c>
      <c r="M30" s="363">
        <f>SUM(M28:M29)</f>
        <v>0</v>
      </c>
      <c r="N30" s="420">
        <f t="shared" si="28"/>
        <v>0</v>
      </c>
      <c r="O30" s="363">
        <f t="shared" si="28"/>
        <v>0</v>
      </c>
      <c r="P30" s="420">
        <f t="shared" si="28"/>
        <v>0</v>
      </c>
      <c r="Q30" s="363">
        <f t="shared" si="28"/>
        <v>0</v>
      </c>
      <c r="R30" s="420">
        <f t="shared" si="28"/>
        <v>0</v>
      </c>
      <c r="S30" s="363">
        <f t="shared" si="28"/>
        <v>0</v>
      </c>
      <c r="T30" s="420">
        <f t="shared" si="28"/>
        <v>0</v>
      </c>
      <c r="U30" s="363">
        <f>SUM(U28:U29)</f>
        <v>0</v>
      </c>
      <c r="V30" s="420">
        <v>0</v>
      </c>
      <c r="W30" s="363"/>
      <c r="X30" s="420">
        <f>SUM(X28:X29)</f>
        <v>135.21199999999999</v>
      </c>
      <c r="Y30" s="363">
        <f>SUM(Y28:Y29)</f>
        <v>100</v>
      </c>
      <c r="Z30" s="420">
        <f>SUM(Z28:Z29)</f>
        <v>144.61199999999999</v>
      </c>
      <c r="AA30" s="363">
        <f>SUM(AA28:AA29)</f>
        <v>100</v>
      </c>
      <c r="AB30" s="353">
        <f t="shared" ref="AB30:AI30" si="29">SUM(AB28:AB29)</f>
        <v>0</v>
      </c>
      <c r="AC30" s="424">
        <f t="shared" si="29"/>
        <v>0</v>
      </c>
      <c r="AD30" s="353">
        <f>SUM(AD28:AD29)</f>
        <v>0</v>
      </c>
      <c r="AE30" s="424">
        <f>SUM(AE28:AE29)</f>
        <v>0</v>
      </c>
      <c r="AF30" s="353">
        <f t="shared" si="29"/>
        <v>0</v>
      </c>
      <c r="AG30" s="424">
        <f t="shared" si="29"/>
        <v>0</v>
      </c>
      <c r="AH30" s="420">
        <f t="shared" si="29"/>
        <v>117.8</v>
      </c>
      <c r="AI30" s="424">
        <f t="shared" si="29"/>
        <v>100</v>
      </c>
      <c r="AJ30" s="417"/>
      <c r="AK30" s="336"/>
      <c r="AL30" s="417"/>
      <c r="AM30" s="336"/>
      <c r="AN30" s="515"/>
      <c r="AO30" s="336"/>
      <c r="AP30" s="515"/>
      <c r="AQ30" s="336"/>
      <c r="AR30" s="515"/>
      <c r="AS30" s="336"/>
      <c r="AT30" s="515"/>
      <c r="AU30" s="336"/>
      <c r="AV30" s="417"/>
      <c r="AW30" s="336"/>
      <c r="AX30" s="336"/>
      <c r="AY30" s="336"/>
      <c r="AZ30" s="336"/>
      <c r="BA30" s="336"/>
    </row>
    <row r="31" spans="1:53">
      <c r="A31" s="443" t="s">
        <v>182</v>
      </c>
      <c r="B31" s="419">
        <f>D31+F31+H31+J31+L31+N31+P31+R31+V31+X31+Z31+D64+F64+H64+P64+R64+T64+V64+X64+AB64+AD64+AB31+B64+Z64+T31+AH64+J64+N64+L64+AD31+AF31+AH31+AF64</f>
        <v>129276</v>
      </c>
      <c r="C31" s="451"/>
      <c r="D31" s="421">
        <v>10720</v>
      </c>
      <c r="E31" s="451"/>
      <c r="F31" s="421">
        <f>'FOF1'!AA39</f>
        <v>0</v>
      </c>
      <c r="G31" s="451"/>
      <c r="H31" s="421">
        <f>'FOF1'!AC39</f>
        <v>22</v>
      </c>
      <c r="I31" s="451"/>
      <c r="J31" s="421">
        <f>'FOF1'!AE39</f>
        <v>0</v>
      </c>
      <c r="K31" s="451"/>
      <c r="L31" s="421">
        <f>'FOF1'!H79</f>
        <v>1029</v>
      </c>
      <c r="M31" s="451"/>
      <c r="N31" s="421">
        <f>'FOF1'!N79</f>
        <v>1255</v>
      </c>
      <c r="O31" s="451"/>
      <c r="P31" s="421">
        <f>'FOF3'!X39</f>
        <v>46</v>
      </c>
      <c r="Q31" s="451"/>
      <c r="R31" s="421">
        <v>0</v>
      </c>
      <c r="S31" s="451"/>
      <c r="T31" s="421">
        <v>0</v>
      </c>
      <c r="U31" s="451"/>
      <c r="V31" s="421">
        <v>0</v>
      </c>
      <c r="W31" s="451"/>
      <c r="X31" s="421">
        <v>1</v>
      </c>
      <c r="Y31" s="451"/>
      <c r="Z31" s="421">
        <v>1</v>
      </c>
      <c r="AA31" s="451"/>
      <c r="AB31" s="421">
        <v>0</v>
      </c>
      <c r="AC31" s="451"/>
      <c r="AD31" s="421">
        <v>1</v>
      </c>
      <c r="AE31" s="451"/>
      <c r="AF31" s="421">
        <v>0</v>
      </c>
      <c r="AG31" s="451"/>
      <c r="AH31" s="421">
        <v>2422</v>
      </c>
      <c r="AI31" s="451"/>
    </row>
    <row r="32" spans="1:53" ht="13.5" thickBot="1">
      <c r="A32" s="1374" t="s">
        <v>183</v>
      </c>
      <c r="B32" s="422">
        <f>B19/B31*1000000</f>
        <v>0</v>
      </c>
      <c r="C32" s="454"/>
      <c r="D32" s="422">
        <f>D13/D31*1000000</f>
        <v>17450.74626865672</v>
      </c>
      <c r="E32" s="454"/>
      <c r="F32" s="422" t="e">
        <f>F13/F31*1000000</f>
        <v>#DIV/0!</v>
      </c>
      <c r="G32" s="454"/>
      <c r="H32" s="422">
        <f>H13/H31*1000000</f>
        <v>1059090.9090909089</v>
      </c>
      <c r="I32" s="454"/>
      <c r="J32" s="422" t="e">
        <f>J13/J31*1000000</f>
        <v>#DIV/0!</v>
      </c>
      <c r="K32" s="454"/>
      <c r="L32" s="422">
        <f>L13/L31*1000000</f>
        <v>817395.52964042756</v>
      </c>
      <c r="M32" s="454"/>
      <c r="N32" s="422">
        <f>N13/N31*1000000</f>
        <v>30119.521912350599</v>
      </c>
      <c r="O32" s="454"/>
      <c r="P32" s="422">
        <f>P13/P31*1000000</f>
        <v>2880434.7826086958</v>
      </c>
      <c r="Q32" s="454"/>
      <c r="R32" s="422" t="e">
        <f>R13/R31*1000000</f>
        <v>#DIV/0!</v>
      </c>
      <c r="S32" s="454"/>
      <c r="T32" s="422" t="e">
        <f>T13/T31*1000000</f>
        <v>#DIV/0!</v>
      </c>
      <c r="U32" s="454"/>
      <c r="V32" s="422" t="e">
        <f>V13/V31*1000000</f>
        <v>#DIV/0!</v>
      </c>
      <c r="W32" s="454"/>
      <c r="X32" s="422">
        <f>X13/X31*1000000</f>
        <v>135212000</v>
      </c>
      <c r="Y32" s="454"/>
      <c r="Z32" s="422">
        <f>Z13/Z31*1000000</f>
        <v>144612000</v>
      </c>
      <c r="AA32" s="454"/>
      <c r="AB32" s="422" t="e">
        <f>AB13/AB31*1000000</f>
        <v>#DIV/0!</v>
      </c>
      <c r="AC32" s="454"/>
      <c r="AD32" s="422">
        <f>AD13/AD31*1000000</f>
        <v>1034000</v>
      </c>
      <c r="AE32" s="454"/>
      <c r="AF32" s="422" t="e">
        <f>AF13/AF31*1000000</f>
        <v>#DIV/0!</v>
      </c>
      <c r="AG32" s="454"/>
      <c r="AH32" s="422">
        <f>AH13/AH31*1000000</f>
        <v>65854.665565648233</v>
      </c>
      <c r="AI32" s="454"/>
    </row>
    <row r="33" spans="1:61">
      <c r="F33" s="365"/>
      <c r="G33" s="365"/>
      <c r="R33" s="335" t="s">
        <v>548</v>
      </c>
      <c r="T33" s="335" t="s">
        <v>548</v>
      </c>
      <c r="V33" s="335" t="s">
        <v>548</v>
      </c>
      <c r="AF33" s="515"/>
      <c r="AG33" s="336"/>
      <c r="AH33" s="336"/>
      <c r="AI33" s="336"/>
      <c r="AJ33" s="515"/>
      <c r="AK33" s="336"/>
      <c r="AL33" s="515"/>
      <c r="AM33" s="336"/>
      <c r="AN33" s="515"/>
      <c r="AO33" s="336"/>
      <c r="AP33" s="515"/>
      <c r="AQ33" s="336"/>
      <c r="AR33" s="515"/>
      <c r="AS33" s="336"/>
      <c r="AT33" s="516"/>
      <c r="AU33" s="336"/>
      <c r="AV33" s="516"/>
      <c r="AW33" s="336"/>
      <c r="AX33" s="516"/>
      <c r="AY33" s="336"/>
      <c r="AZ33" s="417"/>
      <c r="BA33" s="336"/>
      <c r="BB33" s="336"/>
      <c r="BC33" s="336"/>
      <c r="BD33" s="336"/>
      <c r="BE33" s="336"/>
    </row>
    <row r="34" spans="1:61">
      <c r="C34" s="335" t="s">
        <v>2</v>
      </c>
      <c r="F34" s="365"/>
      <c r="G34" s="365"/>
      <c r="R34" s="335">
        <v>22.1</v>
      </c>
      <c r="T34" s="335">
        <v>307.3</v>
      </c>
      <c r="V34" s="335">
        <v>103.3</v>
      </c>
      <c r="AF34" s="417"/>
      <c r="AG34" s="417"/>
      <c r="AH34" s="417"/>
      <c r="AI34" s="417"/>
      <c r="AJ34" s="417"/>
      <c r="AK34" s="417"/>
      <c r="AL34" s="417"/>
      <c r="AM34" s="417"/>
      <c r="AN34" s="417"/>
      <c r="AO34" s="417"/>
      <c r="AP34" s="417"/>
      <c r="AQ34" s="417"/>
      <c r="AR34" s="417"/>
      <c r="AS34" s="417"/>
      <c r="AT34" s="417"/>
      <c r="AU34" s="417"/>
      <c r="AV34" s="417"/>
      <c r="AW34" s="417"/>
      <c r="AX34" s="417"/>
      <c r="AY34" s="417"/>
      <c r="AZ34" s="417"/>
      <c r="BA34" s="417"/>
      <c r="BB34" s="417"/>
      <c r="BC34" s="417"/>
      <c r="BD34" s="417"/>
      <c r="BE34" s="417"/>
    </row>
    <row r="35" spans="1:61">
      <c r="F35" s="365"/>
      <c r="G35" s="365"/>
      <c r="AD35" s="336"/>
      <c r="AE35" s="336"/>
      <c r="AF35" s="417"/>
      <c r="AG35" s="417"/>
      <c r="AH35" s="336"/>
      <c r="AI35" s="336"/>
      <c r="AJ35" s="336"/>
      <c r="AK35" s="336"/>
      <c r="AL35" s="336"/>
      <c r="AM35" s="336"/>
      <c r="AN35" s="336"/>
      <c r="AO35" s="336"/>
      <c r="AP35" s="336"/>
      <c r="AQ35" s="336"/>
      <c r="AR35" s="336"/>
      <c r="AS35" s="336"/>
      <c r="AT35" s="336"/>
      <c r="AU35" s="336"/>
      <c r="AV35" s="336"/>
      <c r="AW35" s="336"/>
      <c r="AX35" s="336"/>
      <c r="AY35" s="336"/>
      <c r="AZ35" s="336"/>
      <c r="BA35" s="336"/>
      <c r="BB35" s="336"/>
      <c r="BC35" s="336"/>
    </row>
    <row r="36" spans="1:61">
      <c r="A36" s="337" t="s">
        <v>330</v>
      </c>
      <c r="B36" s="1222" t="s">
        <v>905</v>
      </c>
      <c r="C36" s="436"/>
      <c r="D36" s="438" t="s">
        <v>478</v>
      </c>
      <c r="E36" s="436"/>
      <c r="F36" s="438" t="s">
        <v>1669</v>
      </c>
      <c r="G36" s="436"/>
      <c r="H36" s="438" t="s">
        <v>488</v>
      </c>
      <c r="I36" s="436"/>
      <c r="J36" s="1100" t="s">
        <v>1036</v>
      </c>
      <c r="K36" s="436"/>
      <c r="L36" s="1100" t="s">
        <v>1037</v>
      </c>
      <c r="M36" s="436"/>
      <c r="N36" s="438" t="s">
        <v>491</v>
      </c>
      <c r="O36" s="436"/>
      <c r="P36" s="438" t="s">
        <v>999</v>
      </c>
      <c r="Q36" s="436"/>
      <c r="R36" s="438" t="s">
        <v>495</v>
      </c>
      <c r="S36" s="436"/>
      <c r="T36" s="462" t="s">
        <v>514</v>
      </c>
      <c r="U36" s="436"/>
      <c r="V36" s="462" t="s">
        <v>522</v>
      </c>
      <c r="W36" s="436"/>
      <c r="X36" s="438" t="s">
        <v>1670</v>
      </c>
      <c r="Y36" s="436"/>
      <c r="Z36" s="437" t="s">
        <v>518</v>
      </c>
      <c r="AA36" s="366"/>
      <c r="AB36" s="437" t="s">
        <v>1192</v>
      </c>
      <c r="AC36" s="366"/>
      <c r="AD36" s="438" t="s">
        <v>518</v>
      </c>
      <c r="AE36" s="436"/>
      <c r="AF36" s="438" t="s">
        <v>518</v>
      </c>
      <c r="AG36" s="436"/>
      <c r="AH36" s="1222" t="s">
        <v>1144</v>
      </c>
      <c r="AI36" s="436"/>
      <c r="AJ36" s="417"/>
      <c r="AK36" s="417"/>
      <c r="AL36" s="336"/>
      <c r="AM36" s="336"/>
      <c r="AN36" s="336"/>
      <c r="AO36" s="336"/>
      <c r="AP36" s="336"/>
      <c r="AQ36" s="336"/>
      <c r="AR36" s="336"/>
      <c r="AS36" s="336"/>
      <c r="AT36" s="336"/>
      <c r="AU36" s="336"/>
      <c r="AV36" s="336"/>
      <c r="AW36" s="336"/>
      <c r="AX36" s="336"/>
      <c r="AY36" s="336"/>
      <c r="AZ36" s="336"/>
      <c r="BA36" s="336"/>
      <c r="BB36" s="336"/>
      <c r="BC36" s="336"/>
      <c r="BD36" s="336"/>
      <c r="BE36" s="336"/>
      <c r="BF36" s="336"/>
      <c r="BG36" s="336"/>
      <c r="BH36" s="336"/>
      <c r="BI36" s="336"/>
    </row>
    <row r="37" spans="1:61">
      <c r="A37" s="337"/>
      <c r="B37" s="1223" t="s">
        <v>909</v>
      </c>
      <c r="C37" s="441"/>
      <c r="D37" s="381" t="s">
        <v>1671</v>
      </c>
      <c r="E37" s="441"/>
      <c r="F37" s="381" t="s">
        <v>479</v>
      </c>
      <c r="G37" s="441"/>
      <c r="H37" s="381" t="s">
        <v>1672</v>
      </c>
      <c r="I37" s="441"/>
      <c r="J37" s="319" t="s">
        <v>1040</v>
      </c>
      <c r="K37" s="441"/>
      <c r="L37" s="319" t="s">
        <v>1040</v>
      </c>
      <c r="M37" s="441"/>
      <c r="N37" s="381" t="s">
        <v>1673</v>
      </c>
      <c r="O37" s="441"/>
      <c r="P37" s="381" t="s">
        <v>790</v>
      </c>
      <c r="Q37" s="441"/>
      <c r="R37" s="381" t="s">
        <v>944</v>
      </c>
      <c r="S37" s="441"/>
      <c r="T37" s="442" t="s">
        <v>1674</v>
      </c>
      <c r="U37" s="441"/>
      <c r="V37" s="442" t="s">
        <v>1672</v>
      </c>
      <c r="W37" s="441"/>
      <c r="X37" s="381" t="s">
        <v>425</v>
      </c>
      <c r="Y37" s="441"/>
      <c r="Z37" s="440" t="s">
        <v>1675</v>
      </c>
      <c r="AA37" s="367"/>
      <c r="AB37" s="440" t="s">
        <v>1676</v>
      </c>
      <c r="AC37" s="367"/>
      <c r="AD37" s="381" t="s">
        <v>1663</v>
      </c>
      <c r="AE37" s="441"/>
      <c r="AF37" s="381" t="s">
        <v>1261</v>
      </c>
      <c r="AG37" s="441"/>
      <c r="AH37" s="1241" t="s">
        <v>1149</v>
      </c>
      <c r="AI37" s="441"/>
      <c r="AJ37" s="417"/>
      <c r="AK37" s="417"/>
      <c r="AL37" s="336"/>
      <c r="AM37" s="336"/>
      <c r="AN37" s="336"/>
      <c r="AO37" s="336"/>
      <c r="AP37" s="336"/>
      <c r="AQ37" s="336"/>
      <c r="AR37" s="336"/>
      <c r="AS37" s="336"/>
      <c r="AT37" s="336"/>
      <c r="AU37" s="336"/>
      <c r="AV37" s="336"/>
      <c r="AW37" s="336"/>
      <c r="AX37" s="336"/>
      <c r="AY37" s="336"/>
      <c r="AZ37" s="336"/>
      <c r="BA37" s="336"/>
      <c r="BB37" s="336"/>
      <c r="BC37" s="336"/>
      <c r="BD37" s="336"/>
      <c r="BE37" s="336"/>
      <c r="BF37" s="336"/>
      <c r="BG37" s="336"/>
      <c r="BH37" s="336"/>
      <c r="BI37" s="336"/>
    </row>
    <row r="38" spans="1:61">
      <c r="A38" s="337"/>
      <c r="B38" s="345" t="s">
        <v>117</v>
      </c>
      <c r="C38" s="344" t="s">
        <v>21</v>
      </c>
      <c r="D38" s="345" t="s">
        <v>117</v>
      </c>
      <c r="E38" s="344" t="s">
        <v>21</v>
      </c>
      <c r="F38" s="345" t="s">
        <v>117</v>
      </c>
      <c r="G38" s="344" t="s">
        <v>21</v>
      </c>
      <c r="H38" s="345" t="s">
        <v>117</v>
      </c>
      <c r="I38" s="344" t="s">
        <v>21</v>
      </c>
      <c r="J38" s="345" t="s">
        <v>117</v>
      </c>
      <c r="K38" s="344" t="s">
        <v>21</v>
      </c>
      <c r="L38" s="345" t="s">
        <v>117</v>
      </c>
      <c r="M38" s="344" t="s">
        <v>21</v>
      </c>
      <c r="N38" s="345" t="s">
        <v>117</v>
      </c>
      <c r="O38" s="344" t="s">
        <v>21</v>
      </c>
      <c r="P38" s="345" t="s">
        <v>117</v>
      </c>
      <c r="Q38" s="344" t="s">
        <v>21</v>
      </c>
      <c r="R38" s="345" t="s">
        <v>117</v>
      </c>
      <c r="S38" s="344" t="s">
        <v>21</v>
      </c>
      <c r="T38" s="345" t="s">
        <v>117</v>
      </c>
      <c r="U38" s="344" t="s">
        <v>21</v>
      </c>
      <c r="V38" s="345" t="s">
        <v>117</v>
      </c>
      <c r="W38" s="344" t="s">
        <v>21</v>
      </c>
      <c r="X38" s="345" t="s">
        <v>117</v>
      </c>
      <c r="Y38" s="344" t="s">
        <v>21</v>
      </c>
      <c r="Z38" s="345" t="s">
        <v>117</v>
      </c>
      <c r="AA38" s="368" t="s">
        <v>21</v>
      </c>
      <c r="AB38" s="345" t="s">
        <v>117</v>
      </c>
      <c r="AC38" s="368" t="s">
        <v>21</v>
      </c>
      <c r="AD38" s="345" t="s">
        <v>117</v>
      </c>
      <c r="AE38" s="344" t="s">
        <v>21</v>
      </c>
      <c r="AF38" s="345" t="s">
        <v>117</v>
      </c>
      <c r="AG38" s="344" t="s">
        <v>21</v>
      </c>
      <c r="AH38" s="345" t="s">
        <v>117</v>
      </c>
      <c r="AI38" s="344" t="s">
        <v>21</v>
      </c>
      <c r="AJ38" s="417"/>
      <c r="AK38" s="417"/>
      <c r="AL38" s="336"/>
      <c r="AM38" s="336"/>
      <c r="AN38" s="336"/>
      <c r="AO38" s="336"/>
      <c r="AP38" s="336"/>
      <c r="AQ38" s="336"/>
      <c r="AR38" s="336"/>
      <c r="AS38" s="336"/>
      <c r="AT38" s="336"/>
      <c r="AU38" s="336"/>
      <c r="AV38" s="336"/>
      <c r="AW38" s="336"/>
      <c r="AX38" s="336"/>
      <c r="AY38" s="336"/>
      <c r="AZ38" s="336"/>
      <c r="BA38" s="336"/>
      <c r="BB38" s="336"/>
      <c r="BC38" s="336"/>
      <c r="BD38" s="336"/>
      <c r="BE38" s="336"/>
      <c r="BF38" s="336"/>
      <c r="BG38" s="336"/>
      <c r="BH38" s="336"/>
      <c r="BI38" s="336"/>
    </row>
    <row r="39" spans="1:61">
      <c r="A39" s="346" t="s">
        <v>118</v>
      </c>
      <c r="C39" s="377"/>
      <c r="E39" s="377"/>
      <c r="G39" s="377"/>
      <c r="I39" s="347"/>
      <c r="K39" s="347"/>
      <c r="M39" s="347"/>
      <c r="O39" s="347"/>
      <c r="Q39" s="347"/>
      <c r="S39" s="347"/>
      <c r="U39" s="347"/>
      <c r="W39" s="347"/>
      <c r="Y39" s="347"/>
      <c r="Z39" s="419"/>
      <c r="AA39" s="423"/>
      <c r="AB39" s="419"/>
      <c r="AC39" s="423"/>
      <c r="AE39" s="347"/>
      <c r="AG39" s="347"/>
      <c r="AI39" s="347"/>
      <c r="AJ39" s="417"/>
      <c r="AK39" s="417"/>
      <c r="AL39" s="336"/>
      <c r="AM39" s="336"/>
      <c r="AN39" s="336"/>
      <c r="AO39" s="336"/>
      <c r="AP39" s="336"/>
      <c r="AQ39" s="336"/>
      <c r="AR39" s="336"/>
      <c r="AS39" s="336"/>
      <c r="AT39" s="336"/>
      <c r="AU39" s="336"/>
      <c r="AV39" s="336"/>
      <c r="AW39" s="336"/>
      <c r="AX39" s="336"/>
      <c r="AY39" s="336"/>
      <c r="AZ39" s="336"/>
      <c r="BA39" s="336"/>
      <c r="BB39" s="336"/>
      <c r="BC39" s="336"/>
      <c r="BD39" s="336"/>
      <c r="BE39" s="336"/>
      <c r="BF39" s="336"/>
      <c r="BG39" s="336"/>
      <c r="BH39" s="336"/>
      <c r="BI39" s="336"/>
    </row>
    <row r="40" spans="1:61">
      <c r="A40" s="346" t="s">
        <v>205</v>
      </c>
      <c r="B40" s="335">
        <v>9.9999999999999995E-7</v>
      </c>
      <c r="C40" s="364">
        <f t="shared" ref="C40:C45" si="30">B40/$B$46*100</f>
        <v>7.4074068587106027E-6</v>
      </c>
      <c r="D40" s="335">
        <v>0</v>
      </c>
      <c r="E40" s="364">
        <f t="shared" ref="E40:E45" si="31">D40/$D$46*100</f>
        <v>0</v>
      </c>
      <c r="F40" s="335">
        <v>0</v>
      </c>
      <c r="G40" s="364">
        <f t="shared" ref="G40:G45" si="32">F40/$F$46*100</f>
        <v>0</v>
      </c>
      <c r="H40" s="335">
        <v>1492.6</v>
      </c>
      <c r="I40" s="364">
        <f t="shared" ref="I40:I45" si="33">H40/$H$46*100</f>
        <v>98.515079552609791</v>
      </c>
      <c r="J40" s="335">
        <v>0</v>
      </c>
      <c r="K40" s="364">
        <f t="shared" ref="K40:K45" si="34">J40/$J$46*100</f>
        <v>0</v>
      </c>
      <c r="L40" s="335">
        <v>0</v>
      </c>
      <c r="M40" s="364">
        <f t="shared" ref="M40:M45" si="35">L40/$L$46*100</f>
        <v>0</v>
      </c>
      <c r="N40" s="335">
        <v>0</v>
      </c>
      <c r="O40" s="364">
        <f>N40/$N$46*100</f>
        <v>0</v>
      </c>
      <c r="P40" s="335">
        <v>0</v>
      </c>
      <c r="Q40" s="364">
        <f t="shared" ref="Q40:Q45" si="36">P40/$P$46*100</f>
        <v>0</v>
      </c>
      <c r="R40" s="335">
        <v>0</v>
      </c>
      <c r="S40" s="364">
        <f t="shared" ref="S40:S45" si="37">R40/$R$46*100</f>
        <v>0</v>
      </c>
      <c r="T40" s="335">
        <v>645.70000000000005</v>
      </c>
      <c r="U40" s="364">
        <f t="shared" ref="U40:U45" si="38">T40/$T$46*100</f>
        <v>97.523032774505367</v>
      </c>
      <c r="V40" s="335">
        <v>1671.6</v>
      </c>
      <c r="W40" s="364">
        <f t="shared" ref="W40:W45" si="39">V40/$V$46*100</f>
        <v>89.654062751407892</v>
      </c>
      <c r="X40" s="335">
        <v>0</v>
      </c>
      <c r="Y40" s="364">
        <f t="shared" ref="Y40:Y45" si="40">X40/$X$46*100</f>
        <v>0</v>
      </c>
      <c r="Z40" s="335">
        <v>0</v>
      </c>
      <c r="AA40" s="364">
        <f t="shared" ref="AA40:AA45" si="41">Z40/$Z$46*100</f>
        <v>0</v>
      </c>
      <c r="AB40" s="335">
        <v>0</v>
      </c>
      <c r="AC40" s="364">
        <f t="shared" ref="AC40:AC45" si="42">AB40/$AB$46*100</f>
        <v>0</v>
      </c>
      <c r="AD40" s="335">
        <v>0</v>
      </c>
      <c r="AE40" s="364">
        <f t="shared" ref="AE40:AE45" si="43">AD40/$AD$46*100</f>
        <v>0</v>
      </c>
      <c r="AF40" s="335">
        <v>0</v>
      </c>
      <c r="AG40" s="364">
        <f t="shared" ref="AG40:AG45" si="44">AF40/$AF$46*100</f>
        <v>0</v>
      </c>
      <c r="AH40" s="335">
        <v>0</v>
      </c>
      <c r="AI40" s="364">
        <f t="shared" ref="AI40:AI45" si="45">AH40/$AH$46*100</f>
        <v>0</v>
      </c>
      <c r="AJ40" s="417"/>
      <c r="AK40" s="417"/>
      <c r="AL40" s="336"/>
      <c r="AM40" s="336"/>
      <c r="AN40" s="336"/>
      <c r="AO40" s="336"/>
      <c r="AP40" s="336"/>
      <c r="AQ40" s="336"/>
      <c r="AR40" s="336"/>
      <c r="AS40" s="336"/>
      <c r="AT40" s="336"/>
      <c r="AU40" s="336"/>
      <c r="AV40" s="336"/>
      <c r="AW40" s="336"/>
      <c r="AX40" s="336"/>
      <c r="AY40" s="336"/>
      <c r="AZ40" s="336"/>
      <c r="BA40" s="336"/>
      <c r="BB40" s="336"/>
      <c r="BC40" s="336"/>
      <c r="BD40" s="336"/>
      <c r="BE40" s="336"/>
      <c r="BF40" s="336"/>
      <c r="BG40" s="336"/>
      <c r="BH40" s="336"/>
      <c r="BI40" s="336"/>
    </row>
    <row r="41" spans="1:61">
      <c r="A41" s="348" t="s">
        <v>206</v>
      </c>
      <c r="B41" s="335">
        <f>'FOF4'!U48</f>
        <v>6.2</v>
      </c>
      <c r="C41" s="364">
        <f t="shared" si="30"/>
        <v>45.925922524005735</v>
      </c>
      <c r="D41" s="335">
        <f>'FOF5'!AA8</f>
        <v>2.13</v>
      </c>
      <c r="E41" s="364">
        <f t="shared" si="31"/>
        <v>1.816011595191406</v>
      </c>
      <c r="F41" s="335">
        <f>'FOF5'!X8</f>
        <v>5.24</v>
      </c>
      <c r="G41" s="364">
        <f t="shared" si="32"/>
        <v>2.5876543209876544</v>
      </c>
      <c r="H41" s="335">
        <v>10.998000000000001</v>
      </c>
      <c r="I41" s="364">
        <f t="shared" si="33"/>
        <v>0.72589363856331413</v>
      </c>
      <c r="J41" s="335">
        <f>'FOF6'!F48</f>
        <v>2.5</v>
      </c>
      <c r="K41" s="364">
        <f t="shared" si="34"/>
        <v>0.96264921062764741</v>
      </c>
      <c r="L41" s="335">
        <f>'FOF6'!I48</f>
        <v>0.3</v>
      </c>
      <c r="M41" s="364">
        <f t="shared" si="35"/>
        <v>0.176056338028169</v>
      </c>
      <c r="N41" s="335">
        <f>'FOF6'!O48</f>
        <v>1.45092826</v>
      </c>
      <c r="O41" s="364">
        <f>N41/$N$46*100</f>
        <v>1.3621787034724517</v>
      </c>
      <c r="P41" s="335">
        <f>'FOF6'!AA8</f>
        <v>3.8</v>
      </c>
      <c r="Q41" s="364">
        <f t="shared" si="36"/>
        <v>8.3150984682713354</v>
      </c>
      <c r="R41" s="335">
        <f>'FOF6'!AG48</f>
        <v>3.1</v>
      </c>
      <c r="S41" s="364">
        <f t="shared" si="37"/>
        <v>2.8944911297852474</v>
      </c>
      <c r="T41" s="335">
        <v>5.4</v>
      </c>
      <c r="U41" s="364">
        <f t="shared" si="38"/>
        <v>0.81558676937018593</v>
      </c>
      <c r="V41" s="335">
        <v>34.299999999999997</v>
      </c>
      <c r="W41" s="364">
        <f t="shared" si="39"/>
        <v>1.8396352909627247</v>
      </c>
      <c r="X41" s="335">
        <f>'FOF7'!AD8</f>
        <v>2.4</v>
      </c>
      <c r="Y41" s="364">
        <f t="shared" si="40"/>
        <v>1.0480349344978166</v>
      </c>
      <c r="Z41" s="335">
        <f>'FOF8'!F8</f>
        <v>1</v>
      </c>
      <c r="AA41" s="364">
        <f t="shared" si="41"/>
        <v>2.2271714922048997</v>
      </c>
      <c r="AB41" s="335">
        <f>'FOF8'!F47</f>
        <v>-9.8689999999999998</v>
      </c>
      <c r="AC41" s="364">
        <f t="shared" si="42"/>
        <v>-0.75510650375542365</v>
      </c>
      <c r="AD41" s="335">
        <f>'FOF8'!L8</f>
        <v>15.2</v>
      </c>
      <c r="AE41" s="364">
        <f t="shared" si="43"/>
        <v>1.4075377349754605</v>
      </c>
      <c r="AF41" s="335">
        <f>'FOF9'!R8</f>
        <v>0.8</v>
      </c>
      <c r="AG41" s="364">
        <f t="shared" si="44"/>
        <v>0.29951329090228379</v>
      </c>
      <c r="AH41" s="335">
        <f>'FOF7'!R48</f>
        <v>0.5</v>
      </c>
      <c r="AI41" s="364">
        <f t="shared" si="45"/>
        <v>0.69930069930069927</v>
      </c>
      <c r="AJ41" s="417"/>
      <c r="AK41" s="417"/>
      <c r="AL41" s="336"/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  <c r="BB41" s="336"/>
      <c r="BC41" s="336"/>
      <c r="BD41" s="336"/>
      <c r="BE41" s="336"/>
      <c r="BF41" s="336"/>
      <c r="BG41" s="336"/>
      <c r="BH41" s="336"/>
      <c r="BI41" s="336"/>
    </row>
    <row r="42" spans="1:61" ht="16.5" customHeight="1">
      <c r="A42" s="349" t="s">
        <v>207</v>
      </c>
      <c r="B42" s="335">
        <f>'FOF4'!U49</f>
        <v>0</v>
      </c>
      <c r="C42" s="364">
        <f t="shared" si="30"/>
        <v>0</v>
      </c>
      <c r="D42" s="335">
        <f>'FOF5'!AA9</f>
        <v>0</v>
      </c>
      <c r="E42" s="364">
        <f t="shared" si="31"/>
        <v>0</v>
      </c>
      <c r="F42" s="335">
        <f>'FOF5'!X9</f>
        <v>0</v>
      </c>
      <c r="G42" s="364">
        <f t="shared" si="32"/>
        <v>0</v>
      </c>
      <c r="I42" s="364">
        <f t="shared" si="33"/>
        <v>0</v>
      </c>
      <c r="J42" s="335">
        <f>'FOF6'!F49</f>
        <v>0</v>
      </c>
      <c r="K42" s="364">
        <f t="shared" si="34"/>
        <v>0</v>
      </c>
      <c r="L42" s="335">
        <f>'FOF6'!I49</f>
        <v>0</v>
      </c>
      <c r="M42" s="364">
        <f t="shared" si="35"/>
        <v>0</v>
      </c>
      <c r="N42" s="335">
        <f>'FOF6'!O49</f>
        <v>0</v>
      </c>
      <c r="O42" s="364">
        <f>N42/$N$46*100</f>
        <v>0</v>
      </c>
      <c r="P42" s="335">
        <f>'FOF6'!AA9</f>
        <v>0</v>
      </c>
      <c r="Q42" s="364">
        <f t="shared" si="36"/>
        <v>0</v>
      </c>
      <c r="R42" s="335">
        <f>'FOF6'!AG49</f>
        <v>0</v>
      </c>
      <c r="S42" s="364">
        <f t="shared" si="37"/>
        <v>0</v>
      </c>
      <c r="T42" s="335">
        <v>0</v>
      </c>
      <c r="U42" s="364">
        <f t="shared" si="38"/>
        <v>0</v>
      </c>
      <c r="V42" s="335">
        <v>0</v>
      </c>
      <c r="W42" s="364">
        <f t="shared" si="39"/>
        <v>0</v>
      </c>
      <c r="X42" s="335">
        <f>'FOF7'!AD9</f>
        <v>0</v>
      </c>
      <c r="Y42" s="364">
        <f t="shared" si="40"/>
        <v>0</v>
      </c>
      <c r="Z42" s="335">
        <f>'FOF8'!F9</f>
        <v>0</v>
      </c>
      <c r="AA42" s="364">
        <f t="shared" si="41"/>
        <v>0</v>
      </c>
      <c r="AB42" s="335">
        <f>'FOF8'!F48</f>
        <v>0</v>
      </c>
      <c r="AC42" s="364">
        <f t="shared" si="42"/>
        <v>0</v>
      </c>
      <c r="AD42" s="335">
        <f>'FOF8'!L9</f>
        <v>0</v>
      </c>
      <c r="AE42" s="364">
        <f t="shared" si="43"/>
        <v>0</v>
      </c>
      <c r="AF42" s="335">
        <f>'FOF9'!R9</f>
        <v>0</v>
      </c>
      <c r="AG42" s="364">
        <f t="shared" si="44"/>
        <v>0</v>
      </c>
      <c r="AH42" s="335">
        <f>'FOF7'!R49</f>
        <v>0</v>
      </c>
      <c r="AI42" s="364">
        <f t="shared" si="45"/>
        <v>0</v>
      </c>
      <c r="AJ42" s="417"/>
      <c r="AK42" s="417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6"/>
      <c r="BG42" s="336"/>
      <c r="BH42" s="336"/>
      <c r="BI42" s="336"/>
    </row>
    <row r="43" spans="1:61">
      <c r="A43" s="350" t="s">
        <v>208</v>
      </c>
      <c r="B43" s="335">
        <f>'FOF4'!U50</f>
        <v>0</v>
      </c>
      <c r="C43" s="364">
        <f t="shared" si="30"/>
        <v>0</v>
      </c>
      <c r="D43" s="335">
        <f>'FOF5'!AA10</f>
        <v>0</v>
      </c>
      <c r="E43" s="364">
        <f t="shared" si="31"/>
        <v>0</v>
      </c>
      <c r="F43" s="335">
        <f>'FOF5'!X10</f>
        <v>0</v>
      </c>
      <c r="G43" s="364">
        <f t="shared" si="32"/>
        <v>0</v>
      </c>
      <c r="I43" s="364">
        <f t="shared" si="33"/>
        <v>0</v>
      </c>
      <c r="J43" s="335">
        <f>'FOF6'!F50</f>
        <v>0</v>
      </c>
      <c r="K43" s="364">
        <f t="shared" si="34"/>
        <v>0</v>
      </c>
      <c r="L43" s="335">
        <f>'FOF6'!I50</f>
        <v>0</v>
      </c>
      <c r="M43" s="364">
        <f t="shared" si="35"/>
        <v>0</v>
      </c>
      <c r="N43" s="335">
        <f>'FOF6'!O50</f>
        <v>0</v>
      </c>
      <c r="O43" s="364">
        <f>N43/$N$46*100</f>
        <v>0</v>
      </c>
      <c r="P43" s="335">
        <f>'FOF6'!AA10</f>
        <v>0</v>
      </c>
      <c r="Q43" s="364">
        <f t="shared" si="36"/>
        <v>0</v>
      </c>
      <c r="R43" s="335">
        <f>'FOF6'!AG50</f>
        <v>0</v>
      </c>
      <c r="S43" s="364">
        <f t="shared" si="37"/>
        <v>0</v>
      </c>
      <c r="T43" s="335">
        <v>0</v>
      </c>
      <c r="U43" s="364">
        <f t="shared" si="38"/>
        <v>0</v>
      </c>
      <c r="V43" s="335">
        <v>0</v>
      </c>
      <c r="W43" s="364">
        <f t="shared" si="39"/>
        <v>0</v>
      </c>
      <c r="X43" s="335">
        <f>'FOF7'!AD10</f>
        <v>0</v>
      </c>
      <c r="Y43" s="364">
        <f t="shared" si="40"/>
        <v>0</v>
      </c>
      <c r="Z43" s="335">
        <f>'FOF8'!F10</f>
        <v>0</v>
      </c>
      <c r="AA43" s="364">
        <f t="shared" si="41"/>
        <v>0</v>
      </c>
      <c r="AB43" s="335">
        <f>'FOF8'!F49</f>
        <v>0</v>
      </c>
      <c r="AC43" s="364">
        <f t="shared" si="42"/>
        <v>0</v>
      </c>
      <c r="AD43" s="335">
        <f>'FOF8'!L10</f>
        <v>0</v>
      </c>
      <c r="AE43" s="364">
        <f t="shared" si="43"/>
        <v>0</v>
      </c>
      <c r="AF43" s="335">
        <f>'FOF9'!R10</f>
        <v>0</v>
      </c>
      <c r="AG43" s="364">
        <f t="shared" si="44"/>
        <v>0</v>
      </c>
      <c r="AH43" s="335">
        <f>'FOF7'!R50</f>
        <v>0</v>
      </c>
      <c r="AI43" s="364">
        <f t="shared" si="45"/>
        <v>0</v>
      </c>
      <c r="AJ43" s="417"/>
      <c r="AK43" s="417"/>
      <c r="AL43" s="336"/>
      <c r="AM43" s="336"/>
      <c r="AN43" s="336"/>
      <c r="AO43" s="336"/>
      <c r="AP43" s="336"/>
      <c r="AQ43" s="336"/>
      <c r="AR43" s="336"/>
      <c r="AS43" s="336"/>
      <c r="AT43" s="336"/>
      <c r="AU43" s="336"/>
      <c r="AV43" s="336"/>
      <c r="AW43" s="336"/>
      <c r="AX43" s="336"/>
      <c r="AY43" s="336"/>
      <c r="AZ43" s="336"/>
      <c r="BA43" s="336"/>
      <c r="BB43" s="336"/>
      <c r="BC43" s="336"/>
      <c r="BD43" s="336"/>
      <c r="BE43" s="336"/>
      <c r="BF43" s="336"/>
      <c r="BG43" s="336"/>
      <c r="BH43" s="336"/>
      <c r="BI43" s="336"/>
    </row>
    <row r="44" spans="1:61" ht="12.75" customHeight="1">
      <c r="A44" s="351" t="s">
        <v>314</v>
      </c>
      <c r="B44" s="335">
        <f>'FOF4'!U51</f>
        <v>0</v>
      </c>
      <c r="C44" s="364">
        <f t="shared" si="30"/>
        <v>0</v>
      </c>
      <c r="D44" s="335">
        <f>'FOF5'!AA11</f>
        <v>110.97</v>
      </c>
      <c r="E44" s="364">
        <f t="shared" si="31"/>
        <v>94.611646346662127</v>
      </c>
      <c r="F44" s="335">
        <f>'FOF5'!X11</f>
        <v>197.26</v>
      </c>
      <c r="G44" s="364">
        <f t="shared" si="32"/>
        <v>97.412345679012347</v>
      </c>
      <c r="H44" s="335">
        <v>11.5</v>
      </c>
      <c r="I44" s="364">
        <f t="shared" si="33"/>
        <v>0.75902680882688778</v>
      </c>
      <c r="J44" s="335">
        <f>'FOF6'!F51</f>
        <v>257.2</v>
      </c>
      <c r="K44" s="364">
        <f t="shared" si="34"/>
        <v>99.037350789372354</v>
      </c>
      <c r="L44" s="335">
        <f>'FOF6'!I51</f>
        <v>170.1</v>
      </c>
      <c r="M44" s="364">
        <f t="shared" si="35"/>
        <v>99.823943661971825</v>
      </c>
      <c r="N44" s="335">
        <f>'FOF6'!O51</f>
        <v>105.06433704999999</v>
      </c>
      <c r="O44" s="364">
        <f>N44/$N$46*100</f>
        <v>98.637821296527548</v>
      </c>
      <c r="P44" s="335">
        <f>'FOF6'!AA11</f>
        <v>41.9</v>
      </c>
      <c r="Q44" s="364">
        <f t="shared" si="36"/>
        <v>91.68490153172867</v>
      </c>
      <c r="R44" s="335">
        <f>'FOF6'!AG51</f>
        <v>104</v>
      </c>
      <c r="S44" s="364">
        <f t="shared" si="37"/>
        <v>97.105508870214763</v>
      </c>
      <c r="T44" s="335">
        <v>11</v>
      </c>
      <c r="U44" s="364">
        <f t="shared" si="38"/>
        <v>1.6613804561244525</v>
      </c>
      <c r="V44" s="335">
        <v>30.8</v>
      </c>
      <c r="W44" s="364">
        <f t="shared" si="39"/>
        <v>1.6519174041297939</v>
      </c>
      <c r="X44" s="335">
        <f>'FOF7'!AD11</f>
        <v>221.1</v>
      </c>
      <c r="Y44" s="364">
        <f t="shared" si="40"/>
        <v>96.550218340611352</v>
      </c>
      <c r="Z44" s="335">
        <f>'FOF8'!F11</f>
        <v>43.9</v>
      </c>
      <c r="AA44" s="364">
        <f t="shared" si="41"/>
        <v>97.772828507795097</v>
      </c>
      <c r="AB44" s="335">
        <f>'FOF8'!F50</f>
        <v>1316.836951</v>
      </c>
      <c r="AC44" s="364">
        <f t="shared" si="42"/>
        <v>100.75510650375541</v>
      </c>
      <c r="AD44" s="335">
        <f>'FOF8'!L11</f>
        <v>1063.7</v>
      </c>
      <c r="AE44" s="364">
        <f t="shared" si="43"/>
        <v>98.499861098249823</v>
      </c>
      <c r="AF44" s="335">
        <f>'FOF9'!R11</f>
        <v>266.3</v>
      </c>
      <c r="AG44" s="364">
        <f t="shared" si="44"/>
        <v>99.700486709097717</v>
      </c>
      <c r="AH44" s="335">
        <f>'FOF7'!R51</f>
        <v>71</v>
      </c>
      <c r="AI44" s="364">
        <f t="shared" si="45"/>
        <v>99.300699300699307</v>
      </c>
      <c r="AJ44" s="417"/>
      <c r="AK44" s="417"/>
      <c r="AL44" s="417"/>
      <c r="AM44" s="417"/>
      <c r="AN44" s="417"/>
      <c r="AO44" s="417"/>
      <c r="AP44" s="417"/>
      <c r="AQ44" s="417"/>
      <c r="AR44" s="417"/>
      <c r="AS44" s="417"/>
      <c r="AT44" s="417"/>
      <c r="AU44" s="417"/>
      <c r="AV44" s="417"/>
      <c r="AW44" s="417"/>
      <c r="AX44" s="417"/>
      <c r="AY44" s="417"/>
      <c r="AZ44" s="417"/>
      <c r="BA44" s="417"/>
      <c r="BB44" s="417"/>
      <c r="BC44" s="417"/>
      <c r="BD44" s="417"/>
      <c r="BE44" s="417"/>
      <c r="BF44" s="417"/>
      <c r="BG44" s="417"/>
      <c r="BH44" s="336"/>
      <c r="BI44" s="336"/>
    </row>
    <row r="45" spans="1:61" ht="13.5" thickBot="1">
      <c r="A45" s="455" t="s">
        <v>313</v>
      </c>
      <c r="B45" s="335">
        <f>'FOF4'!U52</f>
        <v>7.3</v>
      </c>
      <c r="C45" s="364">
        <f t="shared" si="30"/>
        <v>54.074070068587396</v>
      </c>
      <c r="D45" s="335">
        <f>'FOF5'!AA12</f>
        <v>4.1900000000000004</v>
      </c>
      <c r="E45" s="364">
        <f t="shared" si="31"/>
        <v>3.5723420581464751</v>
      </c>
      <c r="F45" s="335">
        <f>'FOF5'!X12</f>
        <v>0</v>
      </c>
      <c r="G45" s="364">
        <f t="shared" si="32"/>
        <v>0</v>
      </c>
      <c r="I45" s="364">
        <f t="shared" si="33"/>
        <v>0</v>
      </c>
      <c r="J45" s="335">
        <f>'FOF6'!F52</f>
        <v>0</v>
      </c>
      <c r="K45" s="364">
        <f t="shared" si="34"/>
        <v>0</v>
      </c>
      <c r="L45" s="335">
        <f>'FOF6'!I52</f>
        <v>0</v>
      </c>
      <c r="M45" s="364">
        <f t="shared" si="35"/>
        <v>0</v>
      </c>
      <c r="N45" s="335">
        <f>'FOF6'!O52</f>
        <v>0</v>
      </c>
      <c r="O45" s="364">
        <f>N45/$J$46*100</f>
        <v>0</v>
      </c>
      <c r="P45" s="335">
        <f>'FOF6'!AA12</f>
        <v>0</v>
      </c>
      <c r="Q45" s="364">
        <f t="shared" si="36"/>
        <v>0</v>
      </c>
      <c r="R45" s="335">
        <f>'FOF6'!AG52</f>
        <v>0</v>
      </c>
      <c r="S45" s="364">
        <f t="shared" si="37"/>
        <v>0</v>
      </c>
      <c r="T45" s="335">
        <v>0</v>
      </c>
      <c r="U45" s="364">
        <f t="shared" si="38"/>
        <v>0</v>
      </c>
      <c r="V45" s="335">
        <v>127.8</v>
      </c>
      <c r="W45" s="364">
        <f t="shared" si="39"/>
        <v>6.8543845534995986</v>
      </c>
      <c r="X45" s="335">
        <f>'FOF7'!AD12</f>
        <v>5.5</v>
      </c>
      <c r="Y45" s="364">
        <f t="shared" si="40"/>
        <v>2.4017467248908297</v>
      </c>
      <c r="Z45" s="335">
        <f>'FOF8'!F12</f>
        <v>0</v>
      </c>
      <c r="AA45" s="364">
        <f t="shared" si="41"/>
        <v>0</v>
      </c>
      <c r="AB45" s="335">
        <f>'FOF8'!F51</f>
        <v>0</v>
      </c>
      <c r="AC45" s="364">
        <f t="shared" si="42"/>
        <v>0</v>
      </c>
      <c r="AD45" s="335">
        <f>'FOF8'!L12</f>
        <v>1</v>
      </c>
      <c r="AE45" s="364">
        <f t="shared" si="43"/>
        <v>9.2601166774701357E-2</v>
      </c>
      <c r="AF45" s="335">
        <f>'FOF9'!R12</f>
        <v>0</v>
      </c>
      <c r="AG45" s="364">
        <f t="shared" si="44"/>
        <v>0</v>
      </c>
      <c r="AH45" s="335">
        <f>'FOF7'!R52</f>
        <v>0</v>
      </c>
      <c r="AI45" s="364">
        <f t="shared" si="45"/>
        <v>0</v>
      </c>
      <c r="AJ45" s="417"/>
      <c r="AK45" s="417"/>
      <c r="AL45" s="417"/>
      <c r="AM45" s="417"/>
      <c r="AN45" s="417"/>
      <c r="AO45" s="417"/>
      <c r="AP45" s="417"/>
      <c r="AQ45" s="417"/>
      <c r="AR45" s="417"/>
      <c r="AS45" s="417"/>
      <c r="AT45" s="417"/>
      <c r="AU45" s="417"/>
      <c r="AV45" s="417"/>
      <c r="AW45" s="417"/>
      <c r="AX45" s="417"/>
      <c r="AY45" s="417"/>
      <c r="AZ45" s="417"/>
      <c r="BA45" s="417"/>
      <c r="BB45" s="417"/>
      <c r="BC45" s="417"/>
      <c r="BD45" s="417"/>
      <c r="BE45" s="417"/>
      <c r="BF45" s="417"/>
      <c r="BG45" s="417"/>
      <c r="BH45" s="336"/>
      <c r="BI45" s="336"/>
    </row>
    <row r="46" spans="1:61" ht="13.5" thickBot="1">
      <c r="A46" s="360" t="s">
        <v>124</v>
      </c>
      <c r="B46" s="354">
        <f t="shared" ref="B46:G46" si="46">SUM(B40:B45)</f>
        <v>13.500001000000001</v>
      </c>
      <c r="C46" s="363">
        <f t="shared" si="46"/>
        <v>100</v>
      </c>
      <c r="D46" s="354">
        <f>SUM(D40:D45)</f>
        <v>117.28999999999999</v>
      </c>
      <c r="E46" s="363">
        <f>SUM(E40:E45)</f>
        <v>100.00000000000001</v>
      </c>
      <c r="F46" s="354">
        <f t="shared" si="46"/>
        <v>202.5</v>
      </c>
      <c r="G46" s="363">
        <f t="shared" si="46"/>
        <v>100</v>
      </c>
      <c r="H46" s="354">
        <f>SUM(H40:H45)</f>
        <v>1515.098</v>
      </c>
      <c r="I46" s="363">
        <f t="shared" ref="I46:AE46" si="47">SUM(I40:I45)</f>
        <v>100</v>
      </c>
      <c r="J46" s="354">
        <f t="shared" ref="J46:O46" si="48">SUM(J40:J45)</f>
        <v>259.7</v>
      </c>
      <c r="K46" s="363">
        <f t="shared" si="48"/>
        <v>100</v>
      </c>
      <c r="L46" s="354">
        <f t="shared" si="48"/>
        <v>170.4</v>
      </c>
      <c r="M46" s="363">
        <f t="shared" si="48"/>
        <v>100</v>
      </c>
      <c r="N46" s="354">
        <f t="shared" si="48"/>
        <v>106.51526530999999</v>
      </c>
      <c r="O46" s="363">
        <f t="shared" si="48"/>
        <v>100</v>
      </c>
      <c r="P46" s="354">
        <f>SUM(P40:P45)</f>
        <v>45.699999999999996</v>
      </c>
      <c r="Q46" s="363">
        <f t="shared" si="47"/>
        <v>100</v>
      </c>
      <c r="R46" s="354">
        <f t="shared" si="47"/>
        <v>107.1</v>
      </c>
      <c r="S46" s="363">
        <f t="shared" si="47"/>
        <v>100.00000000000001</v>
      </c>
      <c r="T46" s="354">
        <f>SUM(T40:T45)</f>
        <v>662.1</v>
      </c>
      <c r="U46" s="363">
        <f>SUM(U40:U45)</f>
        <v>100</v>
      </c>
      <c r="V46" s="354">
        <f>SUM(V40:V45)</f>
        <v>1864.4999999999998</v>
      </c>
      <c r="W46" s="363">
        <f t="shared" si="47"/>
        <v>100</v>
      </c>
      <c r="X46" s="354">
        <f t="shared" si="47"/>
        <v>229</v>
      </c>
      <c r="Y46" s="363">
        <f t="shared" si="47"/>
        <v>100</v>
      </c>
      <c r="Z46" s="354">
        <f t="shared" si="47"/>
        <v>44.9</v>
      </c>
      <c r="AA46" s="363">
        <f t="shared" si="47"/>
        <v>100</v>
      </c>
      <c r="AB46" s="354">
        <f>SUM(AB40:AB45)</f>
        <v>1306.9679510000001</v>
      </c>
      <c r="AC46" s="363">
        <f t="shared" si="47"/>
        <v>99.999999999999986</v>
      </c>
      <c r="AD46" s="354">
        <f t="shared" si="47"/>
        <v>1079.9000000000001</v>
      </c>
      <c r="AE46" s="363">
        <f t="shared" si="47"/>
        <v>99.999999999999986</v>
      </c>
      <c r="AF46" s="354">
        <f>SUM(AF40:AF45)</f>
        <v>267.10000000000002</v>
      </c>
      <c r="AG46" s="363">
        <f>SUM(AG40:AG45)</f>
        <v>100</v>
      </c>
      <c r="AH46" s="354">
        <f>SUM(AH40:AH45)</f>
        <v>71.5</v>
      </c>
      <c r="AI46" s="363">
        <f>SUM(AI40:AI45)</f>
        <v>100</v>
      </c>
      <c r="AJ46" s="417"/>
      <c r="AK46" s="417"/>
      <c r="AL46" s="417"/>
      <c r="AM46" s="417"/>
      <c r="AN46" s="417"/>
      <c r="AO46" s="417"/>
      <c r="AP46" s="417"/>
      <c r="AQ46" s="417"/>
      <c r="AR46" s="417"/>
      <c r="AS46" s="417"/>
      <c r="AT46" s="417"/>
      <c r="AU46" s="417"/>
      <c r="AV46" s="417"/>
      <c r="AW46" s="417"/>
      <c r="AX46" s="417"/>
      <c r="AY46" s="417"/>
      <c r="AZ46" s="417"/>
      <c r="BA46" s="417"/>
      <c r="BB46" s="417"/>
      <c r="BC46" s="417"/>
      <c r="BD46" s="417"/>
      <c r="BE46" s="417"/>
      <c r="BF46" s="417"/>
      <c r="BG46" s="417"/>
      <c r="BH46" s="336"/>
      <c r="BI46" s="336"/>
    </row>
    <row r="47" spans="1:61">
      <c r="A47" s="416" t="s">
        <v>126</v>
      </c>
      <c r="B47" s="419"/>
      <c r="C47" s="364"/>
      <c r="D47" s="419"/>
      <c r="E47" s="364"/>
      <c r="F47" s="419"/>
      <c r="G47" s="364"/>
      <c r="H47" s="419"/>
      <c r="I47" s="364"/>
      <c r="J47" s="419"/>
      <c r="K47" s="364"/>
      <c r="L47" s="419"/>
      <c r="M47" s="364"/>
      <c r="N47" s="419"/>
      <c r="O47" s="364"/>
      <c r="P47" s="419"/>
      <c r="Q47" s="364"/>
      <c r="R47" s="419"/>
      <c r="S47" s="364"/>
      <c r="T47" s="419"/>
      <c r="U47" s="364"/>
      <c r="V47" s="419"/>
      <c r="W47" s="364"/>
      <c r="X47" s="419"/>
      <c r="Y47" s="364"/>
      <c r="Z47" s="419"/>
      <c r="AA47" s="364"/>
      <c r="AB47" s="419"/>
      <c r="AC47" s="364"/>
      <c r="AD47" s="419"/>
      <c r="AE47" s="364"/>
      <c r="AF47" s="419"/>
      <c r="AG47" s="364"/>
      <c r="AH47" s="419"/>
      <c r="AI47" s="364"/>
      <c r="AJ47" s="417"/>
      <c r="AK47" s="417"/>
    </row>
    <row r="48" spans="1:61" ht="12.75" customHeight="1">
      <c r="A48" s="349" t="s">
        <v>128</v>
      </c>
      <c r="B48" s="418"/>
      <c r="C48" s="423"/>
      <c r="D48" s="418"/>
      <c r="E48" s="423"/>
      <c r="F48" s="418"/>
      <c r="G48" s="423"/>
      <c r="H48" s="418">
        <v>0</v>
      </c>
      <c r="I48" s="423">
        <f>H48/$H$63*100</f>
        <v>0</v>
      </c>
      <c r="J48" s="418"/>
      <c r="K48" s="423"/>
      <c r="L48" s="418"/>
      <c r="M48" s="423"/>
      <c r="N48" s="418"/>
      <c r="O48" s="423"/>
      <c r="P48" s="418"/>
      <c r="Q48" s="423"/>
      <c r="R48" s="418"/>
      <c r="S48" s="423"/>
      <c r="T48" s="418">
        <v>0</v>
      </c>
      <c r="U48" s="423">
        <f>T48/$V$63*100</f>
        <v>0</v>
      </c>
      <c r="V48" s="418">
        <v>0</v>
      </c>
      <c r="W48" s="423">
        <f>V48/$V$63*100</f>
        <v>0</v>
      </c>
      <c r="X48" s="418"/>
      <c r="Y48" s="423"/>
      <c r="Z48" s="418"/>
      <c r="AA48" s="423"/>
      <c r="AB48" s="418"/>
      <c r="AC48" s="423"/>
      <c r="AD48" s="418"/>
      <c r="AE48" s="423"/>
      <c r="AF48" s="418"/>
      <c r="AG48" s="423"/>
      <c r="AH48" s="418"/>
      <c r="AI48" s="423"/>
      <c r="AJ48" s="417"/>
      <c r="AK48" s="417"/>
    </row>
    <row r="49" spans="1:61">
      <c r="A49" s="349" t="s">
        <v>130</v>
      </c>
      <c r="B49" s="418"/>
      <c r="C49" s="423"/>
      <c r="D49" s="418"/>
      <c r="E49" s="423"/>
      <c r="F49" s="418"/>
      <c r="G49" s="423"/>
      <c r="H49" s="418">
        <v>0</v>
      </c>
      <c r="I49" s="423">
        <f t="shared" ref="I49:I60" si="49">H49/$H$63*100</f>
        <v>0</v>
      </c>
      <c r="J49" s="418"/>
      <c r="K49" s="423"/>
      <c r="L49" s="418"/>
      <c r="M49" s="423"/>
      <c r="N49" s="418"/>
      <c r="O49" s="423"/>
      <c r="P49" s="418"/>
      <c r="Q49" s="423"/>
      <c r="R49" s="418"/>
      <c r="S49" s="423"/>
      <c r="T49" s="418">
        <v>0</v>
      </c>
      <c r="U49" s="423">
        <f t="shared" ref="U49:W60" si="50">T49/$V$63*100</f>
        <v>0</v>
      </c>
      <c r="V49" s="418">
        <v>0</v>
      </c>
      <c r="W49" s="423">
        <f t="shared" si="50"/>
        <v>0</v>
      </c>
      <c r="X49" s="418"/>
      <c r="Y49" s="423"/>
      <c r="Z49" s="418"/>
      <c r="AA49" s="423"/>
      <c r="AB49" s="418"/>
      <c r="AC49" s="423"/>
      <c r="AD49" s="418"/>
      <c r="AE49" s="423"/>
      <c r="AF49" s="418"/>
      <c r="AG49" s="423"/>
      <c r="AH49" s="418"/>
      <c r="AI49" s="423"/>
      <c r="AJ49" s="417"/>
      <c r="AK49" s="417"/>
    </row>
    <row r="50" spans="1:61">
      <c r="A50" s="349" t="s">
        <v>131</v>
      </c>
      <c r="B50" s="418"/>
      <c r="C50" s="423"/>
      <c r="D50" s="418"/>
      <c r="E50" s="423"/>
      <c r="F50" s="418"/>
      <c r="G50" s="423"/>
      <c r="H50" s="418">
        <v>0</v>
      </c>
      <c r="I50" s="423">
        <f t="shared" si="49"/>
        <v>0</v>
      </c>
      <c r="J50" s="418"/>
      <c r="K50" s="423"/>
      <c r="L50" s="418"/>
      <c r="M50" s="423"/>
      <c r="N50" s="418"/>
      <c r="O50" s="423"/>
      <c r="P50" s="418"/>
      <c r="Q50" s="423"/>
      <c r="R50" s="418"/>
      <c r="S50" s="423"/>
      <c r="T50" s="418">
        <v>0</v>
      </c>
      <c r="U50" s="423">
        <f t="shared" si="50"/>
        <v>0</v>
      </c>
      <c r="V50" s="418">
        <v>0</v>
      </c>
      <c r="W50" s="423">
        <f t="shared" si="50"/>
        <v>0</v>
      </c>
      <c r="X50" s="418"/>
      <c r="Y50" s="423"/>
      <c r="Z50" s="418"/>
      <c r="AA50" s="423"/>
      <c r="AB50" s="418"/>
      <c r="AC50" s="423"/>
      <c r="AD50" s="418"/>
      <c r="AE50" s="423"/>
      <c r="AF50" s="418"/>
      <c r="AG50" s="423"/>
      <c r="AH50" s="418"/>
      <c r="AI50" s="423"/>
      <c r="AJ50" s="417"/>
      <c r="AK50" s="417"/>
    </row>
    <row r="51" spans="1:61">
      <c r="A51" s="349" t="s">
        <v>283</v>
      </c>
      <c r="B51" s="418"/>
      <c r="C51" s="423"/>
      <c r="D51" s="418"/>
      <c r="E51" s="423"/>
      <c r="F51" s="418"/>
      <c r="G51" s="423"/>
      <c r="H51" s="418">
        <v>0</v>
      </c>
      <c r="I51" s="423">
        <f t="shared" si="49"/>
        <v>0</v>
      </c>
      <c r="J51" s="418"/>
      <c r="K51" s="423"/>
      <c r="L51" s="418"/>
      <c r="M51" s="423"/>
      <c r="N51" s="418"/>
      <c r="O51" s="423"/>
      <c r="P51" s="418"/>
      <c r="Q51" s="423"/>
      <c r="R51" s="418"/>
      <c r="S51" s="423"/>
      <c r="T51" s="418">
        <v>0</v>
      </c>
      <c r="U51" s="423">
        <f t="shared" si="50"/>
        <v>0</v>
      </c>
      <c r="V51" s="418">
        <v>0</v>
      </c>
      <c r="W51" s="423">
        <f t="shared" si="50"/>
        <v>0</v>
      </c>
      <c r="X51" s="418"/>
      <c r="Y51" s="423"/>
      <c r="Z51" s="418"/>
      <c r="AA51" s="423"/>
      <c r="AB51" s="418"/>
      <c r="AC51" s="423"/>
      <c r="AD51" s="418"/>
      <c r="AE51" s="423"/>
      <c r="AF51" s="418"/>
      <c r="AG51" s="423"/>
      <c r="AH51" s="418"/>
      <c r="AI51" s="423"/>
      <c r="AJ51" s="417"/>
      <c r="AK51" s="417"/>
    </row>
    <row r="52" spans="1:61">
      <c r="A52" s="349" t="s">
        <v>284</v>
      </c>
      <c r="B52" s="418"/>
      <c r="C52" s="423"/>
      <c r="D52" s="418"/>
      <c r="E52" s="423"/>
      <c r="F52" s="418"/>
      <c r="G52" s="423"/>
      <c r="H52" s="418">
        <v>0</v>
      </c>
      <c r="I52" s="423">
        <f t="shared" si="49"/>
        <v>0</v>
      </c>
      <c r="J52" s="418"/>
      <c r="K52" s="423"/>
      <c r="L52" s="418"/>
      <c r="M52" s="423"/>
      <c r="N52" s="418"/>
      <c r="O52" s="423"/>
      <c r="P52" s="418"/>
      <c r="Q52" s="423"/>
      <c r="R52" s="418"/>
      <c r="S52" s="423"/>
      <c r="T52" s="418">
        <v>0</v>
      </c>
      <c r="U52" s="423">
        <f t="shared" si="50"/>
        <v>0</v>
      </c>
      <c r="V52" s="418">
        <v>0</v>
      </c>
      <c r="W52" s="423">
        <f t="shared" si="50"/>
        <v>0</v>
      </c>
      <c r="X52" s="418"/>
      <c r="Y52" s="423"/>
      <c r="Z52" s="418"/>
      <c r="AA52" s="423"/>
      <c r="AB52" s="418"/>
      <c r="AC52" s="423"/>
      <c r="AD52" s="418"/>
      <c r="AE52" s="423"/>
      <c r="AF52" s="418"/>
      <c r="AG52" s="423"/>
      <c r="AH52" s="418"/>
      <c r="AI52" s="423"/>
      <c r="AJ52" s="417"/>
      <c r="AK52" s="417"/>
    </row>
    <row r="53" spans="1:61">
      <c r="A53" s="349" t="s">
        <v>137</v>
      </c>
      <c r="B53" s="418"/>
      <c r="C53" s="423"/>
      <c r="D53" s="418"/>
      <c r="E53" s="423"/>
      <c r="F53" s="418"/>
      <c r="G53" s="423"/>
      <c r="H53" s="418">
        <v>0</v>
      </c>
      <c r="I53" s="423">
        <f t="shared" si="49"/>
        <v>0</v>
      </c>
      <c r="J53" s="418"/>
      <c r="K53" s="423"/>
      <c r="L53" s="418"/>
      <c r="M53" s="423"/>
      <c r="N53" s="418"/>
      <c r="O53" s="423"/>
      <c r="P53" s="418"/>
      <c r="Q53" s="423"/>
      <c r="R53" s="418"/>
      <c r="S53" s="423"/>
      <c r="T53" s="418">
        <v>0</v>
      </c>
      <c r="U53" s="423">
        <f t="shared" si="50"/>
        <v>0</v>
      </c>
      <c r="V53" s="418">
        <v>0</v>
      </c>
      <c r="W53" s="423">
        <f t="shared" si="50"/>
        <v>0</v>
      </c>
      <c r="X53" s="418"/>
      <c r="Y53" s="423"/>
      <c r="Z53" s="418"/>
      <c r="AA53" s="423"/>
      <c r="AB53" s="418"/>
      <c r="AC53" s="423"/>
      <c r="AD53" s="418"/>
      <c r="AE53" s="423"/>
      <c r="AF53" s="418"/>
      <c r="AG53" s="423"/>
      <c r="AH53" s="418"/>
      <c r="AI53" s="423"/>
      <c r="AJ53" s="417"/>
      <c r="AK53" s="417"/>
    </row>
    <row r="54" spans="1:61" ht="16.5" customHeight="1">
      <c r="A54" s="349" t="s">
        <v>139</v>
      </c>
      <c r="B54" s="418"/>
      <c r="C54" s="423"/>
      <c r="D54" s="418"/>
      <c r="E54" s="423"/>
      <c r="F54" s="418"/>
      <c r="G54" s="423"/>
      <c r="H54" s="418">
        <v>0</v>
      </c>
      <c r="I54" s="423">
        <f t="shared" si="49"/>
        <v>0</v>
      </c>
      <c r="J54" s="418"/>
      <c r="K54" s="423"/>
      <c r="L54" s="418"/>
      <c r="M54" s="423"/>
      <c r="N54" s="418"/>
      <c r="O54" s="423"/>
      <c r="P54" s="418"/>
      <c r="Q54" s="423"/>
      <c r="R54" s="418"/>
      <c r="S54" s="423"/>
      <c r="T54" s="418">
        <v>0</v>
      </c>
      <c r="U54" s="423">
        <f t="shared" si="50"/>
        <v>0</v>
      </c>
      <c r="V54" s="418">
        <v>0</v>
      </c>
      <c r="W54" s="423">
        <f t="shared" si="50"/>
        <v>0</v>
      </c>
      <c r="X54" s="418"/>
      <c r="Y54" s="423"/>
      <c r="Z54" s="418"/>
      <c r="AA54" s="423"/>
      <c r="AB54" s="418"/>
      <c r="AC54" s="423"/>
      <c r="AD54" s="418"/>
      <c r="AE54" s="423"/>
      <c r="AF54" s="418"/>
      <c r="AG54" s="423"/>
      <c r="AH54" s="418"/>
      <c r="AI54" s="423"/>
      <c r="AJ54" s="417"/>
      <c r="AK54" s="417"/>
    </row>
    <row r="55" spans="1:61" ht="16.5" customHeight="1">
      <c r="A55" s="349" t="s">
        <v>141</v>
      </c>
      <c r="B55" s="418"/>
      <c r="C55" s="423"/>
      <c r="D55" s="418"/>
      <c r="E55" s="423"/>
      <c r="F55" s="418"/>
      <c r="G55" s="423"/>
      <c r="H55" s="418">
        <v>0</v>
      </c>
      <c r="I55" s="423">
        <f t="shared" si="49"/>
        <v>0</v>
      </c>
      <c r="J55" s="418"/>
      <c r="K55" s="423"/>
      <c r="L55" s="418"/>
      <c r="M55" s="423"/>
      <c r="N55" s="418"/>
      <c r="O55" s="423"/>
      <c r="P55" s="418"/>
      <c r="Q55" s="423"/>
      <c r="R55" s="418"/>
      <c r="S55" s="423"/>
      <c r="T55" s="418">
        <v>0</v>
      </c>
      <c r="U55" s="423">
        <f t="shared" si="50"/>
        <v>0</v>
      </c>
      <c r="V55" s="418">
        <v>0</v>
      </c>
      <c r="W55" s="423">
        <f t="shared" si="50"/>
        <v>0</v>
      </c>
      <c r="X55" s="418"/>
      <c r="Y55" s="423"/>
      <c r="Z55" s="418"/>
      <c r="AA55" s="423"/>
      <c r="AB55" s="418"/>
      <c r="AC55" s="423"/>
      <c r="AD55" s="418"/>
      <c r="AE55" s="423"/>
      <c r="AF55" s="418"/>
      <c r="AG55" s="423"/>
      <c r="AH55" s="418"/>
      <c r="AI55" s="423"/>
      <c r="AJ55" s="417"/>
      <c r="AK55" s="417"/>
    </row>
    <row r="56" spans="1:61" ht="16.5" customHeight="1">
      <c r="A56" s="349" t="s">
        <v>143</v>
      </c>
      <c r="B56" s="418"/>
      <c r="C56" s="423"/>
      <c r="D56" s="418"/>
      <c r="E56" s="423"/>
      <c r="F56" s="418"/>
      <c r="G56" s="423"/>
      <c r="H56" s="418">
        <v>0</v>
      </c>
      <c r="I56" s="423">
        <f t="shared" si="49"/>
        <v>0</v>
      </c>
      <c r="J56" s="418"/>
      <c r="K56" s="423"/>
      <c r="L56" s="418"/>
      <c r="M56" s="423"/>
      <c r="N56" s="418"/>
      <c r="O56" s="423"/>
      <c r="P56" s="418"/>
      <c r="Q56" s="423"/>
      <c r="R56" s="418"/>
      <c r="S56" s="423"/>
      <c r="T56" s="418">
        <v>0</v>
      </c>
      <c r="U56" s="423">
        <f t="shared" si="50"/>
        <v>0</v>
      </c>
      <c r="V56" s="418">
        <v>0</v>
      </c>
      <c r="W56" s="423">
        <f t="shared" si="50"/>
        <v>0</v>
      </c>
      <c r="X56" s="418"/>
      <c r="Y56" s="423"/>
      <c r="Z56" s="418"/>
      <c r="AA56" s="423"/>
      <c r="AB56" s="418"/>
      <c r="AC56" s="423"/>
      <c r="AD56" s="418"/>
      <c r="AE56" s="423"/>
      <c r="AF56" s="418"/>
      <c r="AG56" s="423"/>
      <c r="AH56" s="418"/>
      <c r="AI56" s="423"/>
      <c r="AJ56" s="417"/>
      <c r="AK56" s="417"/>
    </row>
    <row r="57" spans="1:61">
      <c r="A57" s="349" t="s">
        <v>145</v>
      </c>
      <c r="B57" s="418"/>
      <c r="C57" s="423"/>
      <c r="D57" s="418"/>
      <c r="E57" s="423"/>
      <c r="F57" s="418"/>
      <c r="G57" s="423"/>
      <c r="H57" s="418">
        <v>0</v>
      </c>
      <c r="I57" s="423">
        <f t="shared" si="49"/>
        <v>0</v>
      </c>
      <c r="J57" s="418"/>
      <c r="K57" s="423"/>
      <c r="L57" s="418"/>
      <c r="M57" s="423"/>
      <c r="N57" s="418"/>
      <c r="O57" s="423"/>
      <c r="P57" s="418"/>
      <c r="Q57" s="423"/>
      <c r="R57" s="418"/>
      <c r="S57" s="423"/>
      <c r="T57" s="418">
        <v>0</v>
      </c>
      <c r="U57" s="423">
        <f t="shared" si="50"/>
        <v>0</v>
      </c>
      <c r="V57" s="418">
        <v>0</v>
      </c>
      <c r="W57" s="423">
        <f t="shared" si="50"/>
        <v>0</v>
      </c>
      <c r="X57" s="418"/>
      <c r="Y57" s="423"/>
      <c r="Z57" s="418"/>
      <c r="AA57" s="423"/>
      <c r="AB57" s="418"/>
      <c r="AC57" s="423"/>
      <c r="AD57" s="418"/>
      <c r="AE57" s="423"/>
      <c r="AF57" s="418"/>
      <c r="AG57" s="423"/>
      <c r="AH57" s="418"/>
      <c r="AI57" s="423"/>
      <c r="AJ57" s="417"/>
      <c r="AK57" s="417"/>
    </row>
    <row r="58" spans="1:61" s="383" customFormat="1" ht="16.5" customHeight="1">
      <c r="A58" s="349" t="s">
        <v>147</v>
      </c>
      <c r="B58" s="418"/>
      <c r="C58" s="423"/>
      <c r="D58" s="418"/>
      <c r="E58" s="423"/>
      <c r="F58" s="418"/>
      <c r="G58" s="423"/>
      <c r="H58" s="418">
        <v>0</v>
      </c>
      <c r="I58" s="423">
        <f t="shared" si="49"/>
        <v>0</v>
      </c>
      <c r="J58" s="418"/>
      <c r="K58" s="423"/>
      <c r="L58" s="418"/>
      <c r="M58" s="423"/>
      <c r="N58" s="418"/>
      <c r="O58" s="423"/>
      <c r="P58" s="418"/>
      <c r="Q58" s="423"/>
      <c r="R58" s="418"/>
      <c r="S58" s="423"/>
      <c r="T58" s="418">
        <v>0</v>
      </c>
      <c r="U58" s="423">
        <f t="shared" si="50"/>
        <v>0</v>
      </c>
      <c r="V58" s="418">
        <v>0</v>
      </c>
      <c r="W58" s="423">
        <f t="shared" si="50"/>
        <v>0</v>
      </c>
      <c r="X58" s="418"/>
      <c r="Y58" s="423"/>
      <c r="Z58" s="418"/>
      <c r="AA58" s="423"/>
      <c r="AB58" s="418"/>
      <c r="AC58" s="423"/>
      <c r="AD58" s="418"/>
      <c r="AE58" s="423"/>
      <c r="AF58" s="418"/>
      <c r="AG58" s="423"/>
      <c r="AH58" s="418"/>
      <c r="AI58" s="423"/>
      <c r="AJ58" s="417"/>
      <c r="AK58" s="417"/>
    </row>
    <row r="59" spans="1:61" s="383" customFormat="1" ht="16.5" customHeight="1">
      <c r="A59" s="349" t="s">
        <v>149</v>
      </c>
      <c r="B59" s="418"/>
      <c r="C59" s="423"/>
      <c r="D59" s="418"/>
      <c r="E59" s="423"/>
      <c r="F59" s="418"/>
      <c r="G59" s="423"/>
      <c r="H59" s="418">
        <v>0</v>
      </c>
      <c r="I59" s="423">
        <f t="shared" si="49"/>
        <v>0</v>
      </c>
      <c r="J59" s="418"/>
      <c r="K59" s="423"/>
      <c r="L59" s="418"/>
      <c r="M59" s="423"/>
      <c r="N59" s="418"/>
      <c r="O59" s="423"/>
      <c r="P59" s="418"/>
      <c r="Q59" s="423"/>
      <c r="R59" s="418"/>
      <c r="S59" s="423"/>
      <c r="T59" s="418">
        <v>0</v>
      </c>
      <c r="U59" s="423">
        <f t="shared" si="50"/>
        <v>0</v>
      </c>
      <c r="V59" s="418">
        <v>0</v>
      </c>
      <c r="W59" s="423">
        <f t="shared" si="50"/>
        <v>0</v>
      </c>
      <c r="X59" s="418"/>
      <c r="Y59" s="423"/>
      <c r="Z59" s="418"/>
      <c r="AA59" s="423"/>
      <c r="AB59" s="418"/>
      <c r="AC59" s="423"/>
      <c r="AD59" s="418"/>
      <c r="AE59" s="423"/>
      <c r="AF59" s="418"/>
      <c r="AG59" s="423"/>
      <c r="AH59" s="418"/>
      <c r="AI59" s="423"/>
      <c r="AJ59" s="417"/>
      <c r="AK59" s="417"/>
    </row>
    <row r="60" spans="1:61" ht="13.5" thickBot="1">
      <c r="A60" s="349" t="s">
        <v>151</v>
      </c>
      <c r="B60" s="418"/>
      <c r="C60" s="423"/>
      <c r="D60" s="418"/>
      <c r="E60" s="423"/>
      <c r="F60" s="418"/>
      <c r="G60" s="423"/>
      <c r="H60" s="418">
        <v>0</v>
      </c>
      <c r="I60" s="423">
        <f t="shared" si="49"/>
        <v>0</v>
      </c>
      <c r="J60" s="418"/>
      <c r="K60" s="423"/>
      <c r="L60" s="418"/>
      <c r="M60" s="423"/>
      <c r="N60" s="418"/>
      <c r="O60" s="423"/>
      <c r="P60" s="418"/>
      <c r="Q60" s="423"/>
      <c r="R60" s="418"/>
      <c r="S60" s="423"/>
      <c r="T60" s="418">
        <v>0</v>
      </c>
      <c r="U60" s="423">
        <f t="shared" si="50"/>
        <v>0</v>
      </c>
      <c r="V60" s="418">
        <v>0</v>
      </c>
      <c r="W60" s="423">
        <f t="shared" si="50"/>
        <v>0</v>
      </c>
      <c r="X60" s="418"/>
      <c r="Y60" s="423"/>
      <c r="Z60" s="418"/>
      <c r="AA60" s="423"/>
      <c r="AB60" s="418"/>
      <c r="AC60" s="423"/>
      <c r="AD60" s="418"/>
      <c r="AE60" s="423"/>
      <c r="AF60" s="418"/>
      <c r="AG60" s="423"/>
      <c r="AH60" s="418"/>
      <c r="AI60" s="423"/>
      <c r="AJ60" s="417"/>
      <c r="AK60" s="417"/>
    </row>
    <row r="61" spans="1:61" ht="13.5" thickBot="1">
      <c r="A61" s="360" t="s">
        <v>153</v>
      </c>
      <c r="B61" s="420">
        <f t="shared" ref="B61:Y61" si="51">SUM(B48:B60)</f>
        <v>0</v>
      </c>
      <c r="C61" s="363">
        <f t="shared" si="51"/>
        <v>0</v>
      </c>
      <c r="D61" s="420">
        <v>0</v>
      </c>
      <c r="E61" s="363"/>
      <c r="F61" s="420">
        <f t="shared" si="51"/>
        <v>0</v>
      </c>
      <c r="G61" s="363">
        <f t="shared" si="51"/>
        <v>0</v>
      </c>
      <c r="H61" s="420">
        <f t="shared" si="51"/>
        <v>0</v>
      </c>
      <c r="I61" s="363">
        <f t="shared" si="51"/>
        <v>0</v>
      </c>
      <c r="J61" s="420">
        <f t="shared" si="51"/>
        <v>0</v>
      </c>
      <c r="K61" s="363">
        <f t="shared" si="51"/>
        <v>0</v>
      </c>
      <c r="L61" s="420">
        <f>SUM(L48:L60)</f>
        <v>0</v>
      </c>
      <c r="M61" s="363">
        <f>SUM(M48:M60)</f>
        <v>0</v>
      </c>
      <c r="N61" s="420">
        <f t="shared" si="51"/>
        <v>0</v>
      </c>
      <c r="O61" s="363">
        <f t="shared" si="51"/>
        <v>0</v>
      </c>
      <c r="P61" s="420"/>
      <c r="Q61" s="363"/>
      <c r="R61" s="420">
        <f t="shared" si="51"/>
        <v>0</v>
      </c>
      <c r="S61" s="363">
        <f t="shared" si="51"/>
        <v>0</v>
      </c>
      <c r="T61" s="420">
        <f t="shared" si="51"/>
        <v>0</v>
      </c>
      <c r="U61" s="363">
        <f>SUM(U48:U60)</f>
        <v>0</v>
      </c>
      <c r="V61" s="420">
        <f>SUM(V48:V60)</f>
        <v>0</v>
      </c>
      <c r="W61" s="363">
        <f t="shared" si="51"/>
        <v>0</v>
      </c>
      <c r="X61" s="420">
        <f t="shared" si="51"/>
        <v>0</v>
      </c>
      <c r="Y61" s="363">
        <f t="shared" si="51"/>
        <v>0</v>
      </c>
      <c r="Z61" s="420">
        <f>SUM(Z48:Z57)</f>
        <v>0</v>
      </c>
      <c r="AA61" s="363">
        <f>SUM(AA48:AA57)</f>
        <v>0</v>
      </c>
      <c r="AB61" s="420">
        <f>SUM(AB48:AB60)</f>
        <v>0</v>
      </c>
      <c r="AC61" s="363"/>
      <c r="AD61" s="420">
        <f>SUM(AD48:AD60)</f>
        <v>0</v>
      </c>
      <c r="AE61" s="363">
        <f>SUM(AE48:AE60)</f>
        <v>0</v>
      </c>
      <c r="AF61" s="420">
        <f>SUM(AF48:AF60)</f>
        <v>0</v>
      </c>
      <c r="AG61" s="363">
        <f>SUM(AG48:AG60)</f>
        <v>0</v>
      </c>
      <c r="AH61" s="420">
        <v>0</v>
      </c>
      <c r="AI61" s="363">
        <v>0</v>
      </c>
      <c r="AJ61" s="417"/>
      <c r="AK61" s="417"/>
    </row>
    <row r="62" spans="1:61" ht="13.5" thickBot="1">
      <c r="A62" s="360" t="s">
        <v>155</v>
      </c>
      <c r="B62" s="420">
        <v>0</v>
      </c>
      <c r="C62" s="363">
        <v>0</v>
      </c>
      <c r="D62" s="420">
        <v>0</v>
      </c>
      <c r="E62" s="363"/>
      <c r="F62" s="420">
        <v>0</v>
      </c>
      <c r="G62" s="363">
        <v>0</v>
      </c>
      <c r="H62" s="420">
        <v>1492.6</v>
      </c>
      <c r="I62" s="363">
        <f>H62/$H63*100</f>
        <v>100</v>
      </c>
      <c r="J62" s="420">
        <v>0</v>
      </c>
      <c r="K62" s="363">
        <v>0</v>
      </c>
      <c r="L62" s="420">
        <v>0</v>
      </c>
      <c r="M62" s="363">
        <v>0</v>
      </c>
      <c r="N62" s="420">
        <v>0</v>
      </c>
      <c r="O62" s="363">
        <v>0</v>
      </c>
      <c r="P62" s="420"/>
      <c r="Q62" s="363"/>
      <c r="R62" s="420">
        <v>0</v>
      </c>
      <c r="S62" s="363">
        <v>0</v>
      </c>
      <c r="T62" s="420">
        <v>645.70000000000005</v>
      </c>
      <c r="U62" s="363">
        <f>T62/$T63*100</f>
        <v>100</v>
      </c>
      <c r="V62" s="420">
        <v>1671.6</v>
      </c>
      <c r="W62" s="363">
        <f>V62/$V63*100</f>
        <v>100</v>
      </c>
      <c r="X62" s="420">
        <v>0</v>
      </c>
      <c r="Y62" s="363">
        <v>0</v>
      </c>
      <c r="Z62" s="420">
        <v>0</v>
      </c>
      <c r="AA62" s="363">
        <v>0</v>
      </c>
      <c r="AB62" s="420">
        <v>0</v>
      </c>
      <c r="AC62" s="363"/>
      <c r="AD62" s="420">
        <v>0</v>
      </c>
      <c r="AE62" s="363">
        <v>0</v>
      </c>
      <c r="AF62" s="420">
        <v>0</v>
      </c>
      <c r="AG62" s="423">
        <v>0</v>
      </c>
      <c r="AH62" s="420">
        <v>0</v>
      </c>
      <c r="AI62" s="363">
        <v>0</v>
      </c>
      <c r="AJ62" s="417"/>
      <c r="AK62" s="417"/>
    </row>
    <row r="63" spans="1:61" ht="13.5" thickBot="1">
      <c r="A63" s="360" t="s">
        <v>157</v>
      </c>
      <c r="B63" s="420">
        <f t="shared" ref="B63:AD63" si="52">SUM(B61:B62)</f>
        <v>0</v>
      </c>
      <c r="C63" s="363">
        <f t="shared" si="52"/>
        <v>0</v>
      </c>
      <c r="D63" s="420">
        <v>0</v>
      </c>
      <c r="E63" s="363"/>
      <c r="F63" s="420">
        <f t="shared" si="52"/>
        <v>0</v>
      </c>
      <c r="G63" s="363">
        <f t="shared" si="52"/>
        <v>0</v>
      </c>
      <c r="H63" s="420">
        <f t="shared" si="52"/>
        <v>1492.6</v>
      </c>
      <c r="I63" s="363">
        <f t="shared" si="52"/>
        <v>100</v>
      </c>
      <c r="J63" s="420">
        <f t="shared" si="52"/>
        <v>0</v>
      </c>
      <c r="K63" s="363">
        <f t="shared" si="52"/>
        <v>0</v>
      </c>
      <c r="L63" s="420">
        <f>SUM(L61:L62)</f>
        <v>0</v>
      </c>
      <c r="M63" s="363">
        <f>SUM(M61:M62)</f>
        <v>0</v>
      </c>
      <c r="N63" s="420">
        <f t="shared" si="52"/>
        <v>0</v>
      </c>
      <c r="O63" s="363">
        <f t="shared" si="52"/>
        <v>0</v>
      </c>
      <c r="P63" s="420"/>
      <c r="Q63" s="363"/>
      <c r="R63" s="420">
        <f t="shared" si="52"/>
        <v>0</v>
      </c>
      <c r="S63" s="363">
        <f t="shared" si="52"/>
        <v>0</v>
      </c>
      <c r="T63" s="420">
        <f t="shared" si="52"/>
        <v>645.70000000000005</v>
      </c>
      <c r="U63" s="363">
        <f>SUM(U61:U62)</f>
        <v>100</v>
      </c>
      <c r="V63" s="420">
        <f>SUM(V61:V62)</f>
        <v>1671.6</v>
      </c>
      <c r="W63" s="363">
        <f t="shared" si="52"/>
        <v>100</v>
      </c>
      <c r="X63" s="420">
        <f t="shared" si="52"/>
        <v>0</v>
      </c>
      <c r="Y63" s="363">
        <f t="shared" si="52"/>
        <v>0</v>
      </c>
      <c r="Z63" s="420">
        <f t="shared" si="52"/>
        <v>0</v>
      </c>
      <c r="AA63" s="363">
        <f t="shared" si="52"/>
        <v>0</v>
      </c>
      <c r="AB63" s="420">
        <f t="shared" si="52"/>
        <v>0</v>
      </c>
      <c r="AC63" s="363"/>
      <c r="AD63" s="420">
        <f t="shared" si="52"/>
        <v>0</v>
      </c>
      <c r="AE63" s="363">
        <f>AE61+AE62</f>
        <v>0</v>
      </c>
      <c r="AF63" s="420">
        <f>SUM(AF61:AF62)</f>
        <v>0</v>
      </c>
      <c r="AG63" s="363">
        <v>0</v>
      </c>
      <c r="AH63" s="420">
        <f>SUM(AH61:AH62)</f>
        <v>0</v>
      </c>
      <c r="AI63" s="363">
        <f>SUM(AI61:AI62)</f>
        <v>0</v>
      </c>
      <c r="AJ63" s="417"/>
      <c r="AK63" s="417"/>
      <c r="AL63" s="417"/>
      <c r="AM63" s="336"/>
      <c r="AN63" s="515"/>
      <c r="AO63" s="336"/>
      <c r="AP63" s="515"/>
      <c r="AQ63" s="336"/>
      <c r="AR63" s="417"/>
      <c r="AS63" s="336"/>
      <c r="AT63" s="417"/>
      <c r="AU63" s="336"/>
      <c r="AV63" s="515"/>
      <c r="AW63" s="336"/>
      <c r="AX63" s="515"/>
      <c r="AY63" s="336"/>
      <c r="AZ63" s="515"/>
      <c r="BA63" s="336"/>
      <c r="BB63" s="515"/>
      <c r="BC63" s="336"/>
      <c r="BD63" s="417"/>
      <c r="BE63" s="336"/>
      <c r="BF63" s="336"/>
      <c r="BG63" s="336"/>
      <c r="BH63" s="336"/>
      <c r="BI63" s="336"/>
    </row>
    <row r="64" spans="1:61">
      <c r="A64" s="443" t="s">
        <v>182</v>
      </c>
      <c r="B64" s="421">
        <f>'FOF4'!U79</f>
        <v>19</v>
      </c>
      <c r="C64" s="451"/>
      <c r="D64" s="421">
        <v>0</v>
      </c>
      <c r="E64" s="451"/>
      <c r="F64" s="421">
        <v>0</v>
      </c>
      <c r="G64" s="451"/>
      <c r="H64" s="421">
        <v>43307</v>
      </c>
      <c r="I64" s="451"/>
      <c r="J64" s="421">
        <v>0</v>
      </c>
      <c r="K64" s="451"/>
      <c r="L64" s="421">
        <f>'FOF6'!H79</f>
        <v>0</v>
      </c>
      <c r="M64" s="451"/>
      <c r="N64" s="421">
        <f>'FOF6'!O79</f>
        <v>127</v>
      </c>
      <c r="O64" s="451"/>
      <c r="P64" s="421">
        <v>0</v>
      </c>
      <c r="Q64" s="451"/>
      <c r="R64" s="421">
        <f>'FOF6'!AG79</f>
        <v>2381</v>
      </c>
      <c r="S64" s="451"/>
      <c r="T64" s="421">
        <v>4012</v>
      </c>
      <c r="U64" s="451"/>
      <c r="V64" s="421">
        <v>22510</v>
      </c>
      <c r="W64" s="451"/>
      <c r="X64" s="421">
        <f>'FOF7'!AD39</f>
        <v>3752</v>
      </c>
      <c r="Y64" s="451"/>
      <c r="Z64" s="421">
        <f>'FOF8'!F78</f>
        <v>9676</v>
      </c>
      <c r="AA64" s="451"/>
      <c r="AB64" s="421">
        <v>1</v>
      </c>
      <c r="AC64" s="451"/>
      <c r="AD64" s="421">
        <f>'FOF8'!L39</f>
        <v>23080</v>
      </c>
      <c r="AE64" s="451"/>
      <c r="AF64" s="421">
        <v>4894</v>
      </c>
      <c r="AG64" s="451"/>
      <c r="AH64" s="421">
        <f>'FOF7'!R79</f>
        <v>20</v>
      </c>
      <c r="AI64" s="451"/>
      <c r="AJ64" s="417"/>
      <c r="AK64" s="417"/>
    </row>
    <row r="65" spans="1:57" ht="13.5" thickBot="1">
      <c r="A65" s="1374" t="s">
        <v>183</v>
      </c>
      <c r="B65" s="422">
        <f>B46/B64*1000000</f>
        <v>710526.3684210527</v>
      </c>
      <c r="C65" s="454"/>
      <c r="D65" s="422" t="e">
        <f>D46/D64*1000000</f>
        <v>#DIV/0!</v>
      </c>
      <c r="E65" s="454"/>
      <c r="F65" s="422" t="e">
        <f>F46/F64*1000000</f>
        <v>#DIV/0!</v>
      </c>
      <c r="G65" s="454"/>
      <c r="H65" s="422">
        <f>H46/H64*1000000</f>
        <v>34985.060151938487</v>
      </c>
      <c r="I65" s="454"/>
      <c r="J65" s="422" t="e">
        <f>J46/J64*1000000</f>
        <v>#DIV/0!</v>
      </c>
      <c r="K65" s="454"/>
      <c r="L65" s="422" t="e">
        <f>L46/L64*1000000</f>
        <v>#DIV/0!</v>
      </c>
      <c r="M65" s="454"/>
      <c r="N65" s="422">
        <f>N46/N64*1000000</f>
        <v>838702.87645669281</v>
      </c>
      <c r="O65" s="454"/>
      <c r="P65" s="422" t="e">
        <f>P46/P64*1000000</f>
        <v>#DIV/0!</v>
      </c>
      <c r="Q65" s="454"/>
      <c r="R65" s="422">
        <f>R46/R64*1000000</f>
        <v>44981.100377992436</v>
      </c>
      <c r="S65" s="454"/>
      <c r="T65" s="422">
        <f>T46/T64*1000000</f>
        <v>165029.91026919242</v>
      </c>
      <c r="U65" s="454"/>
      <c r="V65" s="422">
        <f>V46/V64*1000000</f>
        <v>82829.853398489562</v>
      </c>
      <c r="W65" s="454"/>
      <c r="X65" s="422">
        <f>X46/X64*1000000</f>
        <v>61034.115138592751</v>
      </c>
      <c r="Y65" s="454"/>
      <c r="Z65" s="422">
        <f>Z46/Z64*1000000</f>
        <v>4640.3472509301364</v>
      </c>
      <c r="AA65" s="454"/>
      <c r="AB65" s="422">
        <f>AB46/AB64*1000000</f>
        <v>1306967951</v>
      </c>
      <c r="AC65" s="454"/>
      <c r="AD65" s="422">
        <f>AD46/AD64*1000000</f>
        <v>46789.428076256503</v>
      </c>
      <c r="AE65" s="454"/>
      <c r="AF65" s="422">
        <f>AF46/AF64*1000000</f>
        <v>54577.033101757261</v>
      </c>
      <c r="AG65" s="454"/>
      <c r="AH65" s="422">
        <f>AH46/AH64*1000000</f>
        <v>3575000</v>
      </c>
      <c r="AI65" s="454"/>
      <c r="AJ65" s="417"/>
      <c r="AK65" s="417"/>
    </row>
    <row r="66" spans="1:57">
      <c r="A66" s="1251"/>
      <c r="B66" s="359"/>
      <c r="C66" s="1005"/>
      <c r="D66" s="359"/>
      <c r="E66" s="1005"/>
      <c r="F66" s="359"/>
      <c r="G66" s="1005"/>
      <c r="H66" s="359"/>
      <c r="I66" s="1005"/>
      <c r="J66" s="359"/>
      <c r="K66" s="1005"/>
      <c r="L66" s="359"/>
      <c r="M66" s="1005"/>
      <c r="N66" s="359"/>
      <c r="O66" s="1005"/>
      <c r="P66" s="359"/>
      <c r="Q66" s="1005"/>
      <c r="R66" s="359"/>
      <c r="S66" s="1005"/>
      <c r="T66" s="359"/>
      <c r="U66" s="1005"/>
      <c r="V66" s="359"/>
      <c r="W66" s="1005"/>
      <c r="X66" s="359"/>
      <c r="Y66" s="1005"/>
      <c r="Z66" s="359"/>
      <c r="AA66" s="1005"/>
      <c r="AB66" s="359"/>
      <c r="AC66" s="1005"/>
      <c r="AD66" s="359"/>
      <c r="AE66" s="1005"/>
      <c r="AF66" s="417"/>
      <c r="AG66" s="417"/>
      <c r="AH66" s="417"/>
      <c r="AI66" s="417"/>
      <c r="AJ66" s="417"/>
      <c r="AK66" s="417"/>
      <c r="AL66" s="417"/>
      <c r="AM66" s="417"/>
      <c r="AN66" s="417"/>
      <c r="AO66" s="417"/>
      <c r="AP66" s="417"/>
      <c r="AQ66" s="417"/>
      <c r="AR66" s="417"/>
      <c r="AS66" s="417"/>
      <c r="AT66" s="417"/>
      <c r="AU66" s="417"/>
      <c r="AV66" s="417"/>
      <c r="AW66" s="417"/>
      <c r="AX66" s="417"/>
      <c r="AY66" s="417"/>
      <c r="AZ66" s="417"/>
      <c r="BA66" s="417"/>
      <c r="BB66" s="417"/>
      <c r="BC66" s="417"/>
      <c r="BD66" s="336"/>
      <c r="BE66" s="336"/>
    </row>
    <row r="67" spans="1:57">
      <c r="A67" s="515"/>
      <c r="B67" s="418"/>
      <c r="C67" s="996"/>
      <c r="D67" s="418"/>
      <c r="E67" s="996"/>
      <c r="F67" s="418"/>
      <c r="G67" s="996"/>
      <c r="H67" s="418"/>
      <c r="I67" s="996"/>
      <c r="J67" s="418"/>
      <c r="K67" s="996"/>
      <c r="L67" s="418"/>
      <c r="M67" s="996"/>
      <c r="N67" s="418"/>
      <c r="O67" s="996"/>
      <c r="P67" s="418"/>
      <c r="Q67" s="996"/>
      <c r="R67" s="335" t="s">
        <v>624</v>
      </c>
      <c r="S67" s="996"/>
      <c r="T67" s="418"/>
      <c r="U67" s="996"/>
      <c r="V67" s="418"/>
      <c r="W67" s="996"/>
      <c r="X67" s="418"/>
      <c r="Y67" s="996"/>
      <c r="Z67" s="418"/>
      <c r="AA67" s="996"/>
      <c r="AB67" s="418"/>
      <c r="AC67" s="996"/>
      <c r="AD67" s="418"/>
      <c r="AE67" s="996"/>
      <c r="AF67" s="417"/>
      <c r="AG67" s="417"/>
      <c r="AH67" s="417"/>
      <c r="AI67" s="417"/>
      <c r="AJ67" s="417"/>
      <c r="AK67" s="417"/>
      <c r="AL67" s="417"/>
      <c r="AM67" s="417"/>
      <c r="AN67" s="417"/>
      <c r="AO67" s="417"/>
      <c r="AP67" s="417"/>
      <c r="AQ67" s="417"/>
      <c r="AR67" s="417"/>
      <c r="AS67" s="417"/>
      <c r="AT67" s="417"/>
      <c r="AU67" s="417"/>
      <c r="AV67" s="417"/>
      <c r="AW67" s="417"/>
      <c r="AX67" s="417"/>
      <c r="AY67" s="417"/>
      <c r="AZ67" s="417"/>
      <c r="BA67" s="417"/>
      <c r="BB67" s="417"/>
      <c r="BC67" s="417"/>
      <c r="BD67" s="336"/>
      <c r="BE67" s="336"/>
    </row>
    <row r="68" spans="1:57">
      <c r="A68" s="515" t="s">
        <v>1677</v>
      </c>
      <c r="B68" s="515" t="s">
        <v>1678</v>
      </c>
      <c r="C68" s="996"/>
      <c r="D68" s="418"/>
      <c r="E68" s="996"/>
      <c r="F68" s="418"/>
      <c r="G68" s="996"/>
      <c r="H68" s="418"/>
      <c r="I68" s="996"/>
      <c r="J68" s="418"/>
      <c r="K68" s="996"/>
      <c r="L68" s="418"/>
      <c r="M68" s="996"/>
      <c r="N68" s="418"/>
      <c r="O68" s="996"/>
      <c r="P68" s="418"/>
      <c r="Q68" s="996"/>
      <c r="R68" s="335">
        <v>8.2799999999999994</v>
      </c>
      <c r="S68" s="996"/>
      <c r="T68" s="418"/>
      <c r="U68" s="996"/>
      <c r="V68" s="418"/>
      <c r="W68" s="996"/>
      <c r="X68" s="418"/>
      <c r="Y68" s="996"/>
      <c r="Z68" s="418"/>
      <c r="AA68" s="996"/>
      <c r="AB68" s="418"/>
      <c r="AC68" s="996"/>
      <c r="AD68" s="418"/>
      <c r="AE68" s="996"/>
      <c r="AF68" s="417"/>
      <c r="AG68" s="417"/>
      <c r="AH68" s="417"/>
      <c r="AI68" s="417"/>
      <c r="AJ68" s="417"/>
      <c r="AK68" s="417"/>
      <c r="AL68" s="417"/>
      <c r="AM68" s="417"/>
      <c r="AN68" s="417"/>
      <c r="AO68" s="417"/>
      <c r="AP68" s="417"/>
      <c r="AQ68" s="417"/>
      <c r="AR68" s="417"/>
      <c r="AS68" s="417"/>
      <c r="AT68" s="417"/>
      <c r="AU68" s="417"/>
      <c r="AV68" s="417"/>
      <c r="AW68" s="417"/>
      <c r="AX68" s="417"/>
      <c r="AY68" s="417"/>
      <c r="AZ68" s="417"/>
      <c r="BA68" s="417"/>
      <c r="BB68" s="417"/>
      <c r="BC68" s="417"/>
      <c r="BD68" s="336"/>
      <c r="BE68" s="336"/>
    </row>
    <row r="69" spans="1:57" ht="16.5" customHeight="1">
      <c r="A69" s="515"/>
      <c r="B69" s="418"/>
      <c r="C69" s="996"/>
      <c r="D69" s="418"/>
      <c r="E69" s="996"/>
      <c r="F69" s="418"/>
      <c r="G69" s="996"/>
      <c r="H69" s="418"/>
      <c r="I69" s="996"/>
      <c r="J69" s="418"/>
      <c r="K69" s="996"/>
      <c r="L69" s="418"/>
      <c r="M69" s="996"/>
      <c r="N69" s="418"/>
      <c r="O69" s="996"/>
      <c r="P69" s="418"/>
      <c r="Q69" s="996"/>
      <c r="R69" s="418"/>
      <c r="S69" s="996"/>
      <c r="T69" s="418"/>
      <c r="U69" s="996"/>
      <c r="V69" s="418"/>
      <c r="W69" s="996"/>
      <c r="X69" s="418"/>
      <c r="Y69" s="996"/>
      <c r="Z69" s="418"/>
      <c r="AA69" s="996"/>
      <c r="AB69" s="418"/>
      <c r="AC69" s="996"/>
      <c r="AD69" s="418"/>
      <c r="AE69" s="996"/>
      <c r="AF69" s="336"/>
      <c r="AG69" s="336"/>
      <c r="AH69" s="336"/>
      <c r="AI69" s="336"/>
      <c r="AJ69" s="336"/>
      <c r="AK69" s="336"/>
      <c r="AL69" s="336"/>
      <c r="AM69" s="336"/>
      <c r="AN69" s="336"/>
      <c r="AO69" s="336"/>
      <c r="AP69" s="336"/>
      <c r="AQ69" s="336"/>
      <c r="AR69" s="336"/>
      <c r="AS69" s="336"/>
      <c r="AT69" s="336"/>
      <c r="AU69" s="336"/>
      <c r="AV69" s="336"/>
      <c r="AW69" s="336"/>
      <c r="AX69" s="336"/>
      <c r="AY69" s="336"/>
      <c r="AZ69" s="336"/>
      <c r="BA69" s="336"/>
      <c r="BB69" s="336"/>
      <c r="BC69" s="336"/>
      <c r="BD69" s="336"/>
      <c r="BE69" s="336"/>
    </row>
    <row r="70" spans="1:57" ht="16.5" customHeight="1">
      <c r="A70" s="515"/>
      <c r="B70" s="418"/>
      <c r="C70" s="996"/>
      <c r="D70" s="418"/>
      <c r="E70" s="996"/>
      <c r="F70" s="418"/>
      <c r="G70" s="996"/>
      <c r="H70" s="418"/>
      <c r="I70" s="996"/>
      <c r="J70" s="418"/>
      <c r="K70" s="996"/>
      <c r="L70" s="418"/>
      <c r="M70" s="996"/>
      <c r="N70" s="418"/>
      <c r="O70" s="996"/>
      <c r="P70" s="418"/>
      <c r="Q70" s="996"/>
      <c r="R70" s="418"/>
      <c r="S70" s="996"/>
      <c r="T70" s="418"/>
      <c r="U70" s="996"/>
      <c r="V70" s="418"/>
      <c r="W70" s="996"/>
      <c r="X70" s="418"/>
      <c r="Y70" s="996"/>
      <c r="Z70" s="418"/>
      <c r="AA70" s="996"/>
      <c r="AB70" s="418"/>
      <c r="AC70" s="996"/>
      <c r="AD70" s="418"/>
      <c r="AE70" s="996"/>
      <c r="AF70" s="336"/>
      <c r="AG70" s="336"/>
      <c r="AH70" s="336"/>
      <c r="AI70" s="336"/>
      <c r="AJ70" s="336"/>
      <c r="AK70" s="336"/>
      <c r="AL70" s="336"/>
      <c r="AM70" s="336"/>
      <c r="AN70" s="336"/>
      <c r="AO70" s="336"/>
      <c r="AP70" s="336"/>
      <c r="AQ70" s="336"/>
      <c r="AR70" s="336"/>
      <c r="AS70" s="336"/>
      <c r="AT70" s="336"/>
      <c r="AU70" s="336"/>
      <c r="AV70" s="336"/>
      <c r="AW70" s="336"/>
      <c r="AX70" s="336"/>
      <c r="AY70" s="336"/>
      <c r="AZ70" s="336"/>
      <c r="BA70" s="336"/>
      <c r="BB70" s="336"/>
      <c r="BC70" s="336"/>
      <c r="BD70" s="336"/>
      <c r="BE70" s="336"/>
    </row>
    <row r="71" spans="1:57" ht="16.5" customHeight="1">
      <c r="A71" s="515"/>
      <c r="B71" s="418"/>
      <c r="C71" s="996"/>
      <c r="D71" s="418"/>
      <c r="E71" s="996"/>
      <c r="F71" s="418"/>
      <c r="G71" s="996"/>
      <c r="H71" s="418"/>
      <c r="I71" s="996"/>
      <c r="J71" s="418"/>
      <c r="K71" s="996"/>
      <c r="L71" s="418"/>
      <c r="M71" s="996"/>
      <c r="N71" s="418"/>
      <c r="O71" s="996"/>
      <c r="P71" s="418"/>
      <c r="Q71" s="996"/>
      <c r="R71" s="418"/>
      <c r="S71" s="996"/>
      <c r="T71" s="418"/>
      <c r="U71" s="996"/>
      <c r="V71" s="418"/>
      <c r="W71" s="996"/>
      <c r="X71" s="418"/>
      <c r="Y71" s="996"/>
      <c r="Z71" s="418"/>
      <c r="AA71" s="996"/>
      <c r="AB71" s="418"/>
      <c r="AC71" s="996"/>
      <c r="AD71" s="418"/>
      <c r="AE71" s="996"/>
      <c r="AF71" s="336"/>
      <c r="AG71" s="336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36"/>
      <c r="AV71" s="336"/>
      <c r="AW71" s="336"/>
      <c r="AX71" s="336"/>
      <c r="AY71" s="336"/>
      <c r="AZ71" s="336"/>
      <c r="BA71" s="336"/>
      <c r="BB71" s="336"/>
      <c r="BC71" s="336"/>
      <c r="BD71" s="336"/>
      <c r="BE71" s="336"/>
    </row>
    <row r="72" spans="1:57" hidden="1">
      <c r="A72" s="145" t="s">
        <v>1679</v>
      </c>
      <c r="B72" s="418"/>
      <c r="C72" s="996"/>
      <c r="D72" s="418"/>
      <c r="E72" s="996"/>
      <c r="F72" s="418"/>
      <c r="G72" s="996"/>
      <c r="H72" s="418"/>
      <c r="I72" s="996"/>
      <c r="J72" s="418"/>
      <c r="K72" s="996"/>
      <c r="L72" s="418"/>
      <c r="M72" s="996"/>
      <c r="N72" s="418"/>
      <c r="O72" s="996"/>
      <c r="P72" s="418"/>
      <c r="Q72" s="996"/>
      <c r="R72" s="418"/>
      <c r="S72" s="996"/>
      <c r="T72" s="418"/>
      <c r="U72" s="996"/>
      <c r="V72" s="418"/>
      <c r="W72" s="996"/>
      <c r="X72" s="418"/>
      <c r="Y72" s="996"/>
      <c r="Z72" s="418"/>
      <c r="AA72" s="996"/>
      <c r="AB72" s="418"/>
      <c r="AC72" s="996"/>
      <c r="AD72" s="418"/>
      <c r="AE72" s="996"/>
      <c r="AF72" s="336"/>
      <c r="AG72" s="336"/>
      <c r="AH72" s="336"/>
      <c r="AI72" s="336"/>
      <c r="AJ72" s="336"/>
      <c r="AK72" s="336"/>
      <c r="AL72" s="336"/>
      <c r="AM72" s="336"/>
      <c r="AN72" s="336"/>
      <c r="AO72" s="336"/>
      <c r="AP72" s="336"/>
      <c r="AQ72" s="336"/>
      <c r="AR72" s="336"/>
      <c r="AS72" s="336"/>
      <c r="AT72" s="336"/>
      <c r="AU72" s="336"/>
      <c r="AV72" s="336"/>
      <c r="AW72" s="336"/>
      <c r="AX72" s="336"/>
      <c r="AY72" s="336"/>
      <c r="AZ72" s="336"/>
      <c r="BA72" s="336"/>
      <c r="BB72" s="336"/>
      <c r="BC72" s="336"/>
      <c r="BD72" s="336"/>
      <c r="BE72" s="336"/>
    </row>
    <row r="73" spans="1:57" ht="16.5" hidden="1" customHeight="1">
      <c r="A73" s="335" t="s">
        <v>1360</v>
      </c>
      <c r="B73" s="418">
        <f>WWflex!T10+WWflex!V10+WWflex!X10+WWflex!Z10+'FORGEN '!H13+'FOR2 FLEX'!L10+'FOR2 FLEX'!N10+'FOR2 FLEX'!X10+'FOR2 FLEX'!AL10+'FOR FI VARIED'!R20+'FOR FI VARIED'!T20+'FOR FI VARIED'!V20</f>
        <v>1263.2157953198057</v>
      </c>
      <c r="C73" s="996"/>
      <c r="D73" s="418"/>
      <c r="E73" s="996"/>
      <c r="F73" s="418"/>
      <c r="G73" s="996"/>
      <c r="H73" s="418"/>
      <c r="I73" s="996"/>
      <c r="J73" s="418"/>
      <c r="K73" s="996"/>
      <c r="L73" s="418"/>
      <c r="M73" s="996"/>
      <c r="N73" s="418"/>
      <c r="O73" s="996"/>
      <c r="P73" s="418"/>
      <c r="Q73" s="996"/>
      <c r="R73" s="418"/>
      <c r="S73" s="996"/>
      <c r="T73" s="418"/>
      <c r="U73" s="996"/>
      <c r="V73" s="418"/>
      <c r="W73" s="996"/>
      <c r="X73" s="418"/>
      <c r="Y73" s="996"/>
      <c r="Z73" s="418"/>
      <c r="AA73" s="996"/>
      <c r="AB73" s="418"/>
      <c r="AC73" s="996"/>
      <c r="AD73" s="418"/>
      <c r="AE73" s="996"/>
      <c r="AF73" s="336"/>
      <c r="AG73" s="336"/>
      <c r="AH73" s="336"/>
      <c r="AI73" s="336"/>
      <c r="AJ73" s="336"/>
      <c r="AK73" s="336"/>
      <c r="AL73" s="336"/>
      <c r="AM73" s="336"/>
      <c r="AN73" s="336"/>
      <c r="AO73" s="336"/>
      <c r="AP73" s="336"/>
      <c r="AQ73" s="336"/>
      <c r="AR73" s="336"/>
      <c r="AS73" s="336"/>
      <c r="AT73" s="336"/>
      <c r="AU73" s="336"/>
      <c r="AV73" s="336"/>
      <c r="AW73" s="336"/>
      <c r="AX73" s="336"/>
      <c r="AY73" s="336"/>
      <c r="AZ73" s="336"/>
      <c r="BA73" s="336"/>
      <c r="BB73" s="336"/>
      <c r="BC73" s="336"/>
      <c r="BD73" s="336"/>
      <c r="BE73" s="336"/>
    </row>
    <row r="74" spans="1:57" ht="16.5" hidden="1" customHeight="1">
      <c r="A74" s="335" t="s">
        <v>470</v>
      </c>
      <c r="B74" s="418">
        <f>'FORGEN '!R68+'FOR2 FLEX'!AD64+'FOR FI VARIED'!P42+FORBOND!J42</f>
        <v>10.799999999999999</v>
      </c>
      <c r="C74" s="996"/>
      <c r="D74" s="418"/>
      <c r="E74" s="996"/>
      <c r="F74" s="418"/>
      <c r="G74" s="996"/>
      <c r="H74" s="418"/>
      <c r="I74" s="996"/>
      <c r="J74" s="418"/>
      <c r="K74" s="996"/>
      <c r="L74" s="418"/>
      <c r="M74" s="996"/>
      <c r="N74" s="418"/>
      <c r="O74" s="996"/>
      <c r="P74" s="418"/>
      <c r="Q74" s="996"/>
      <c r="R74" s="418"/>
      <c r="S74" s="996"/>
      <c r="T74" s="418"/>
      <c r="U74" s="996"/>
      <c r="V74" s="418"/>
      <c r="W74" s="996"/>
      <c r="X74" s="418"/>
      <c r="Y74" s="996"/>
      <c r="Z74" s="418"/>
      <c r="AA74" s="996"/>
      <c r="AB74" s="418"/>
      <c r="AC74" s="996"/>
      <c r="AD74" s="418"/>
      <c r="AE74" s="996"/>
      <c r="AF74" s="336"/>
      <c r="AG74" s="336"/>
      <c r="AH74" s="336"/>
      <c r="AI74" s="336"/>
      <c r="AJ74" s="336"/>
      <c r="AK74" s="336"/>
      <c r="AL74" s="336"/>
      <c r="AM74" s="336"/>
      <c r="AN74" s="336"/>
      <c r="AO74" s="336"/>
      <c r="AP74" s="336"/>
      <c r="AQ74" s="336"/>
      <c r="AR74" s="336"/>
      <c r="AS74" s="336"/>
      <c r="AT74" s="336"/>
      <c r="AU74" s="336"/>
      <c r="AV74" s="336"/>
      <c r="AW74" s="336"/>
      <c r="AX74" s="336"/>
      <c r="AY74" s="336"/>
      <c r="AZ74" s="336"/>
      <c r="BA74" s="336"/>
      <c r="BB74" s="336"/>
      <c r="BC74" s="336"/>
      <c r="BD74" s="336"/>
      <c r="BE74" s="336"/>
    </row>
    <row r="75" spans="1:57" hidden="1">
      <c r="B75" s="418"/>
      <c r="C75" s="996"/>
      <c r="D75" s="418"/>
      <c r="E75" s="996"/>
      <c r="F75" s="418"/>
      <c r="G75" s="996"/>
      <c r="H75" s="418"/>
      <c r="I75" s="996"/>
      <c r="J75" s="418"/>
      <c r="K75" s="996"/>
      <c r="L75" s="418"/>
      <c r="M75" s="996"/>
      <c r="N75" s="418"/>
      <c r="O75" s="996"/>
      <c r="P75" s="418"/>
      <c r="Q75" s="996"/>
      <c r="R75" s="418"/>
      <c r="S75" s="996"/>
      <c r="T75" s="418"/>
      <c r="U75" s="996"/>
      <c r="V75" s="418"/>
      <c r="W75" s="996"/>
      <c r="X75" s="418"/>
      <c r="Y75" s="996"/>
      <c r="Z75" s="418"/>
      <c r="AA75" s="996"/>
      <c r="AB75" s="418"/>
      <c r="AC75" s="996"/>
      <c r="AD75" s="418"/>
      <c r="AE75" s="996"/>
    </row>
    <row r="76" spans="1:57" hidden="1">
      <c r="A76" s="335" t="s">
        <v>1361</v>
      </c>
      <c r="B76" s="418">
        <f>WWflex!D10+WWflex!H10+WWflex!J10+'FORGEN '!B46+'FOR2 FLEX'!H10+'FOR2 FLEX'!J10+'FOR2 FLEX'!AB10+'FOR2 FLEX'!AJ10+'FOR2 FLEX (2)'!H10</f>
        <v>559.44685699999991</v>
      </c>
      <c r="C76" s="996"/>
      <c r="D76" s="418"/>
      <c r="E76" s="996"/>
      <c r="F76" s="418"/>
      <c r="G76" s="996"/>
      <c r="H76" s="418"/>
      <c r="I76" s="996"/>
      <c r="J76" s="418"/>
      <c r="K76" s="996"/>
      <c r="L76" s="418"/>
      <c r="M76" s="996"/>
      <c r="N76" s="418"/>
      <c r="O76" s="996"/>
      <c r="P76" s="418"/>
      <c r="Q76" s="996"/>
      <c r="R76" s="418"/>
      <c r="S76" s="996"/>
      <c r="T76" s="418"/>
      <c r="U76" s="996"/>
      <c r="V76" s="418"/>
      <c r="W76" s="996"/>
      <c r="X76" s="418"/>
      <c r="Y76" s="996"/>
      <c r="Z76" s="418"/>
      <c r="AA76" s="996"/>
      <c r="AB76" s="418"/>
      <c r="AC76" s="996"/>
      <c r="AD76" s="418"/>
      <c r="AE76" s="996"/>
    </row>
    <row r="77" spans="1:57" hidden="1">
      <c r="A77" s="335" t="s">
        <v>1362</v>
      </c>
      <c r="B77" s="1029">
        <f>'WW gen'!H13+WWflex!R10+'FORGEN '!AH46+'FOR2 FLEX'!AZ10</f>
        <v>711.56000000000006</v>
      </c>
      <c r="C77" s="996"/>
      <c r="D77" s="997"/>
      <c r="E77" s="996"/>
      <c r="F77" s="997"/>
      <c r="G77" s="996"/>
      <c r="H77" s="997"/>
      <c r="I77" s="996"/>
      <c r="J77" s="997"/>
      <c r="K77" s="996"/>
      <c r="L77" s="997"/>
      <c r="M77" s="996"/>
      <c r="N77" s="997"/>
      <c r="O77" s="996"/>
      <c r="P77" s="997"/>
      <c r="Q77" s="996"/>
      <c r="R77" s="997"/>
      <c r="S77" s="996"/>
      <c r="T77" s="997"/>
      <c r="U77" s="996"/>
      <c r="V77" s="997"/>
      <c r="W77" s="996"/>
      <c r="X77" s="997"/>
      <c r="Y77" s="996"/>
      <c r="Z77" s="997"/>
      <c r="AA77" s="996"/>
      <c r="AB77" s="997"/>
      <c r="AC77" s="996"/>
      <c r="AD77" s="997"/>
      <c r="AE77" s="996"/>
    </row>
    <row r="78" spans="1:57">
      <c r="A78" s="336"/>
      <c r="B78" s="997"/>
      <c r="C78" s="996"/>
      <c r="D78" s="997"/>
      <c r="E78" s="996"/>
      <c r="F78" s="997"/>
      <c r="G78" s="996"/>
      <c r="H78" s="997"/>
      <c r="I78" s="996"/>
      <c r="J78" s="997"/>
      <c r="K78" s="996"/>
      <c r="L78" s="997"/>
      <c r="M78" s="996"/>
      <c r="N78" s="997"/>
      <c r="O78" s="996"/>
      <c r="P78" s="997"/>
      <c r="Q78" s="996"/>
      <c r="R78" s="997"/>
      <c r="S78" s="996"/>
      <c r="T78" s="997"/>
      <c r="U78" s="996"/>
      <c r="V78" s="997"/>
      <c r="W78" s="996"/>
      <c r="X78" s="997"/>
      <c r="Y78" s="996"/>
      <c r="Z78" s="997"/>
      <c r="AA78" s="996"/>
      <c r="AB78" s="997"/>
      <c r="AC78" s="996"/>
      <c r="AD78" s="997"/>
      <c r="AE78" s="996"/>
    </row>
    <row r="82" spans="24:24">
      <c r="X82" s="335" t="s">
        <v>2</v>
      </c>
    </row>
  </sheetData>
  <sheetProtection password="DF9A" sheet="1" objects="1" scenarios="1"/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>&amp;CASSOCIATION OF COLLECTIVE INVESTMENTS
QUARTERLY REPORT</oddHeader>
    <oddFooter>&amp;LNote: The figures for Funds Funds are shown for information purposes only. Please refer to the Funds of Funds page for detailed portfolio information.&amp;RPage 61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J64"/>
  <sheetViews>
    <sheetView workbookViewId="0" xr3:uid="{DF95F3C3-FF18-5858-A1B1-8F27687753E1}"/>
  </sheetViews>
  <sheetFormatPr defaultRowHeight="12.75"/>
  <cols>
    <col min="1" max="1" width="28.5703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85546875" customWidth="1"/>
    <col min="7" max="7" width="4.7109375" customWidth="1"/>
    <col min="8" max="8" width="12.7109375" customWidth="1"/>
    <col min="9" max="9" width="4.85546875" customWidth="1"/>
    <col min="10" max="10" width="11.5703125" customWidth="1"/>
    <col min="11" max="11" width="5.7109375" customWidth="1"/>
  </cols>
  <sheetData>
    <row r="1" spans="1:7">
      <c r="A1" s="334" t="s">
        <v>1680</v>
      </c>
      <c r="B1" s="335"/>
      <c r="C1" s="335"/>
      <c r="D1" s="335"/>
      <c r="E1" s="335"/>
      <c r="G1" t="str">
        <f>Summary!V1</f>
        <v>QUARTER ENDED 31 DECEMBER 2005</v>
      </c>
    </row>
    <row r="2" spans="1:7">
      <c r="A2" s="336"/>
      <c r="B2" s="335"/>
      <c r="C2" s="335"/>
      <c r="D2" s="335"/>
      <c r="E2" s="335"/>
    </row>
    <row r="3" spans="1:7">
      <c r="A3" s="414" t="s">
        <v>308</v>
      </c>
      <c r="B3" s="437" t="s">
        <v>79</v>
      </c>
      <c r="C3" s="436"/>
      <c r="D3" s="498" t="s">
        <v>595</v>
      </c>
      <c r="E3" s="446"/>
      <c r="F3" s="437" t="s">
        <v>518</v>
      </c>
      <c r="G3" s="446"/>
    </row>
    <row r="4" spans="1:7">
      <c r="A4" s="434"/>
      <c r="B4" s="440"/>
      <c r="C4" s="441"/>
      <c r="D4" s="481" t="s">
        <v>1681</v>
      </c>
      <c r="E4" s="447"/>
      <c r="F4" s="440" t="s">
        <v>1682</v>
      </c>
      <c r="G4" s="447"/>
    </row>
    <row r="5" spans="1:7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</row>
    <row r="6" spans="1:7">
      <c r="A6" s="346" t="s">
        <v>118</v>
      </c>
      <c r="B6" s="335"/>
      <c r="C6" s="347"/>
      <c r="D6" s="335"/>
      <c r="E6" s="364"/>
      <c r="F6" s="335"/>
      <c r="G6" s="364"/>
    </row>
    <row r="7" spans="1:7">
      <c r="A7" s="346" t="s">
        <v>205</v>
      </c>
      <c r="B7" s="419">
        <f t="shared" ref="B7:B12" si="0">+D7+F7</f>
        <v>249.4</v>
      </c>
      <c r="C7" s="364">
        <f t="shared" ref="C7:C12" si="1">B7/$B$13*100</f>
        <v>94.64895635673625</v>
      </c>
      <c r="D7" s="335">
        <v>101.1</v>
      </c>
      <c r="E7" s="364">
        <f t="shared" ref="E7:E12" si="2">D7/$D$13*100</f>
        <v>91.49321266968326</v>
      </c>
      <c r="F7" s="335">
        <v>148.30000000000001</v>
      </c>
      <c r="G7" s="364">
        <f t="shared" ref="G7:G12" si="3">F7/$F$13*100</f>
        <v>96.928104575163417</v>
      </c>
    </row>
    <row r="8" spans="1:7">
      <c r="A8" s="348" t="s">
        <v>206</v>
      </c>
      <c r="B8" s="419">
        <f t="shared" si="0"/>
        <v>13.100000000000001</v>
      </c>
      <c r="C8" s="364">
        <f t="shared" si="1"/>
        <v>4.9715370018975333</v>
      </c>
      <c r="D8" s="335">
        <v>8.4</v>
      </c>
      <c r="E8" s="364">
        <f t="shared" si="2"/>
        <v>7.6018099547511317</v>
      </c>
      <c r="F8" s="335">
        <v>4.7</v>
      </c>
      <c r="G8" s="364">
        <f t="shared" si="3"/>
        <v>3.0718954248366015</v>
      </c>
    </row>
    <row r="9" spans="1:7">
      <c r="A9" s="349" t="s">
        <v>207</v>
      </c>
      <c r="B9" s="419">
        <f t="shared" si="0"/>
        <v>0</v>
      </c>
      <c r="C9" s="364">
        <f t="shared" si="1"/>
        <v>0</v>
      </c>
      <c r="D9" s="335">
        <v>0</v>
      </c>
      <c r="E9" s="364">
        <f t="shared" si="2"/>
        <v>0</v>
      </c>
      <c r="F9" s="335">
        <v>0</v>
      </c>
      <c r="G9" s="364">
        <f t="shared" si="3"/>
        <v>0</v>
      </c>
    </row>
    <row r="10" spans="1:7">
      <c r="A10" s="350" t="s">
        <v>208</v>
      </c>
      <c r="B10" s="419">
        <f t="shared" si="0"/>
        <v>0</v>
      </c>
      <c r="C10" s="364">
        <f t="shared" si="1"/>
        <v>0</v>
      </c>
      <c r="D10" s="335">
        <v>0</v>
      </c>
      <c r="E10" s="364">
        <f t="shared" si="2"/>
        <v>0</v>
      </c>
      <c r="F10" s="335">
        <v>0</v>
      </c>
      <c r="G10" s="364">
        <f t="shared" si="3"/>
        <v>0</v>
      </c>
    </row>
    <row r="11" spans="1:7">
      <c r="A11" s="351" t="s">
        <v>314</v>
      </c>
      <c r="B11" s="419">
        <f t="shared" si="0"/>
        <v>1</v>
      </c>
      <c r="C11" s="364">
        <f t="shared" si="1"/>
        <v>0.37950664136622392</v>
      </c>
      <c r="D11" s="335">
        <v>1</v>
      </c>
      <c r="E11" s="364">
        <f t="shared" si="2"/>
        <v>0.90497737556561098</v>
      </c>
      <c r="F11" s="335">
        <v>0</v>
      </c>
      <c r="G11" s="364">
        <f t="shared" si="3"/>
        <v>0</v>
      </c>
    </row>
    <row r="12" spans="1:7" ht="13.5" thickBot="1">
      <c r="A12" s="455" t="s">
        <v>313</v>
      </c>
      <c r="B12" s="419">
        <f t="shared" si="0"/>
        <v>0</v>
      </c>
      <c r="C12" s="364">
        <f t="shared" si="1"/>
        <v>0</v>
      </c>
      <c r="D12" s="335">
        <v>0</v>
      </c>
      <c r="E12" s="364">
        <f t="shared" si="2"/>
        <v>0</v>
      </c>
      <c r="F12" s="335">
        <v>0</v>
      </c>
      <c r="G12" s="364">
        <f t="shared" si="3"/>
        <v>0</v>
      </c>
    </row>
    <row r="13" spans="1:7" ht="13.5" thickBot="1">
      <c r="A13" s="360" t="s">
        <v>124</v>
      </c>
      <c r="B13" s="353">
        <f t="shared" ref="B13:G13" si="4">SUM(B7:B12)</f>
        <v>263.5</v>
      </c>
      <c r="C13" s="363">
        <f t="shared" si="4"/>
        <v>100</v>
      </c>
      <c r="D13" s="354">
        <f t="shared" si="4"/>
        <v>110.5</v>
      </c>
      <c r="E13" s="363">
        <f t="shared" si="4"/>
        <v>100</v>
      </c>
      <c r="F13" s="354">
        <f t="shared" si="4"/>
        <v>153</v>
      </c>
      <c r="G13" s="363">
        <f t="shared" si="4"/>
        <v>100.00000000000001</v>
      </c>
    </row>
    <row r="14" spans="1:7">
      <c r="A14" s="416" t="s">
        <v>126</v>
      </c>
      <c r="B14" s="335"/>
      <c r="C14" s="364"/>
      <c r="D14" s="419"/>
      <c r="E14" s="364"/>
      <c r="F14" s="419"/>
      <c r="G14" s="364"/>
    </row>
    <row r="15" spans="1:7">
      <c r="A15" s="349" t="s">
        <v>128</v>
      </c>
      <c r="B15" s="419">
        <f t="shared" ref="B15:B27" si="5">+D15+F15</f>
        <v>0</v>
      </c>
      <c r="C15" s="423">
        <f>B15/$B$30*100</f>
        <v>0</v>
      </c>
      <c r="D15" s="418">
        <v>0</v>
      </c>
      <c r="E15" s="423">
        <f>D15/$D$30*100</f>
        <v>0</v>
      </c>
      <c r="F15" s="418">
        <v>0</v>
      </c>
      <c r="G15" s="423">
        <f>F15/$F$30*100</f>
        <v>0</v>
      </c>
    </row>
    <row r="16" spans="1:7">
      <c r="A16" s="349" t="s">
        <v>130</v>
      </c>
      <c r="B16" s="419">
        <f t="shared" si="5"/>
        <v>0</v>
      </c>
      <c r="C16" s="423">
        <f t="shared" ref="C16:C27" si="6">B16/$B$30*100</f>
        <v>0</v>
      </c>
      <c r="D16" s="418">
        <v>0</v>
      </c>
      <c r="E16" s="423">
        <f t="shared" ref="E16:E27" si="7">D16/$D$30*100</f>
        <v>0</v>
      </c>
      <c r="F16" s="418">
        <v>0</v>
      </c>
      <c r="G16" s="423">
        <f t="shared" ref="G16:G27" si="8">F16/$F$30*100</f>
        <v>0</v>
      </c>
    </row>
    <row r="17" spans="1:7">
      <c r="A17" s="349" t="s">
        <v>131</v>
      </c>
      <c r="B17" s="419">
        <f t="shared" si="5"/>
        <v>0</v>
      </c>
      <c r="C17" s="423">
        <f t="shared" si="6"/>
        <v>0</v>
      </c>
      <c r="D17" s="418">
        <v>0</v>
      </c>
      <c r="E17" s="423">
        <f t="shared" si="7"/>
        <v>0</v>
      </c>
      <c r="F17" s="418">
        <v>0</v>
      </c>
      <c r="G17" s="423">
        <f t="shared" si="8"/>
        <v>0</v>
      </c>
    </row>
    <row r="18" spans="1:7">
      <c r="A18" s="349" t="s">
        <v>283</v>
      </c>
      <c r="B18" s="419">
        <f t="shared" si="5"/>
        <v>0</v>
      </c>
      <c r="C18" s="423">
        <f t="shared" si="6"/>
        <v>0</v>
      </c>
      <c r="D18" s="418">
        <v>0</v>
      </c>
      <c r="E18" s="423">
        <f t="shared" si="7"/>
        <v>0</v>
      </c>
      <c r="F18" s="418">
        <v>0</v>
      </c>
      <c r="G18" s="423">
        <f t="shared" si="8"/>
        <v>0</v>
      </c>
    </row>
    <row r="19" spans="1:7">
      <c r="A19" s="349" t="s">
        <v>284</v>
      </c>
      <c r="B19" s="419">
        <f t="shared" si="5"/>
        <v>0</v>
      </c>
      <c r="C19" s="423">
        <f t="shared" si="6"/>
        <v>0</v>
      </c>
      <c r="D19" s="418">
        <v>0</v>
      </c>
      <c r="E19" s="423">
        <f t="shared" si="7"/>
        <v>0</v>
      </c>
      <c r="F19" s="418">
        <v>0</v>
      </c>
      <c r="G19" s="423">
        <f t="shared" si="8"/>
        <v>0</v>
      </c>
    </row>
    <row r="20" spans="1:7">
      <c r="A20" s="349" t="s">
        <v>137</v>
      </c>
      <c r="B20" s="419">
        <f t="shared" si="5"/>
        <v>0</v>
      </c>
      <c r="C20" s="423">
        <f t="shared" si="6"/>
        <v>0</v>
      </c>
      <c r="D20" s="418">
        <v>0</v>
      </c>
      <c r="E20" s="423">
        <f t="shared" si="7"/>
        <v>0</v>
      </c>
      <c r="F20" s="418">
        <v>0</v>
      </c>
      <c r="G20" s="423">
        <f t="shared" si="8"/>
        <v>0</v>
      </c>
    </row>
    <row r="21" spans="1:7">
      <c r="A21" s="349" t="s">
        <v>139</v>
      </c>
      <c r="B21" s="419">
        <f t="shared" si="5"/>
        <v>0</v>
      </c>
      <c r="C21" s="423">
        <f t="shared" si="6"/>
        <v>0</v>
      </c>
      <c r="D21" s="418">
        <v>0</v>
      </c>
      <c r="E21" s="423">
        <f t="shared" si="7"/>
        <v>0</v>
      </c>
      <c r="F21" s="418">
        <v>0</v>
      </c>
      <c r="G21" s="423">
        <f t="shared" si="8"/>
        <v>0</v>
      </c>
    </row>
    <row r="22" spans="1:7">
      <c r="A22" s="349" t="s">
        <v>141</v>
      </c>
      <c r="B22" s="419">
        <f t="shared" si="5"/>
        <v>0</v>
      </c>
      <c r="C22" s="423">
        <f t="shared" si="6"/>
        <v>0</v>
      </c>
      <c r="D22" s="418">
        <v>0</v>
      </c>
      <c r="E22" s="423">
        <f t="shared" si="7"/>
        <v>0</v>
      </c>
      <c r="F22" s="418">
        <v>0</v>
      </c>
      <c r="G22" s="423">
        <f t="shared" si="8"/>
        <v>0</v>
      </c>
    </row>
    <row r="23" spans="1:7">
      <c r="A23" s="349" t="s">
        <v>143</v>
      </c>
      <c r="B23" s="419">
        <f t="shared" si="5"/>
        <v>0</v>
      </c>
      <c r="C23" s="423">
        <f t="shared" si="6"/>
        <v>0</v>
      </c>
      <c r="D23" s="418">
        <v>0</v>
      </c>
      <c r="E23" s="423">
        <f t="shared" si="7"/>
        <v>0</v>
      </c>
      <c r="F23" s="418">
        <v>0</v>
      </c>
      <c r="G23" s="423">
        <f t="shared" si="8"/>
        <v>0</v>
      </c>
    </row>
    <row r="24" spans="1:7">
      <c r="A24" s="349" t="s">
        <v>145</v>
      </c>
      <c r="B24" s="419">
        <f t="shared" si="5"/>
        <v>0</v>
      </c>
      <c r="C24" s="423">
        <f t="shared" si="6"/>
        <v>0</v>
      </c>
      <c r="D24" s="418">
        <v>0</v>
      </c>
      <c r="E24" s="423">
        <f t="shared" si="7"/>
        <v>0</v>
      </c>
      <c r="F24" s="418">
        <v>0</v>
      </c>
      <c r="G24" s="423">
        <f t="shared" si="8"/>
        <v>0</v>
      </c>
    </row>
    <row r="25" spans="1:7">
      <c r="A25" s="349" t="s">
        <v>147</v>
      </c>
      <c r="B25" s="419">
        <f t="shared" si="5"/>
        <v>0</v>
      </c>
      <c r="C25" s="423">
        <f t="shared" si="6"/>
        <v>0</v>
      </c>
      <c r="D25" s="418">
        <v>0</v>
      </c>
      <c r="E25" s="423">
        <f t="shared" si="7"/>
        <v>0</v>
      </c>
      <c r="F25" s="418">
        <v>0</v>
      </c>
      <c r="G25" s="423">
        <f t="shared" si="8"/>
        <v>0</v>
      </c>
    </row>
    <row r="26" spans="1:7">
      <c r="A26" s="349" t="s">
        <v>149</v>
      </c>
      <c r="B26" s="419">
        <f t="shared" si="5"/>
        <v>0</v>
      </c>
      <c r="C26" s="423">
        <f t="shared" si="6"/>
        <v>0</v>
      </c>
      <c r="D26" s="418">
        <v>0</v>
      </c>
      <c r="E26" s="423">
        <f t="shared" si="7"/>
        <v>0</v>
      </c>
      <c r="F26" s="418">
        <v>0</v>
      </c>
      <c r="G26" s="423">
        <f t="shared" si="8"/>
        <v>0</v>
      </c>
    </row>
    <row r="27" spans="1:7" ht="13.5" thickBot="1">
      <c r="A27" s="349" t="s">
        <v>151</v>
      </c>
      <c r="B27" s="419">
        <f t="shared" si="5"/>
        <v>0</v>
      </c>
      <c r="C27" s="423">
        <f t="shared" si="6"/>
        <v>0</v>
      </c>
      <c r="D27" s="418">
        <v>0</v>
      </c>
      <c r="E27" s="423">
        <f t="shared" si="7"/>
        <v>0</v>
      </c>
      <c r="F27" s="418">
        <v>0</v>
      </c>
      <c r="G27" s="423">
        <f t="shared" si="8"/>
        <v>0</v>
      </c>
    </row>
    <row r="28" spans="1:7" ht="13.5" thickBot="1">
      <c r="A28" s="360" t="s">
        <v>153</v>
      </c>
      <c r="B28" s="353">
        <f>SUM(B15:B27)</f>
        <v>0</v>
      </c>
      <c r="C28" s="424">
        <f>SUM(C15:C27)</f>
        <v>0</v>
      </c>
      <c r="D28" s="420">
        <f>SUM(D15:D27)</f>
        <v>0</v>
      </c>
      <c r="E28" s="363">
        <f>SUM(E15:E27)</f>
        <v>0</v>
      </c>
      <c r="F28" s="420">
        <v>0</v>
      </c>
      <c r="G28" s="363">
        <f>SUM(G15:G27)</f>
        <v>0</v>
      </c>
    </row>
    <row r="29" spans="1:7" s="145" customFormat="1" ht="13.5" thickBot="1">
      <c r="A29" s="360" t="s">
        <v>155</v>
      </c>
      <c r="B29" s="419">
        <f>+D29+F29</f>
        <v>249.4</v>
      </c>
      <c r="C29" s="424">
        <f>B29/B30*100</f>
        <v>100</v>
      </c>
      <c r="D29" s="420">
        <v>101.1</v>
      </c>
      <c r="E29" s="363">
        <f>D29/$D30*100</f>
        <v>100</v>
      </c>
      <c r="F29" s="420">
        <v>148.30000000000001</v>
      </c>
      <c r="G29" s="363">
        <f>F29/$F30*100</f>
        <v>140.43560606060609</v>
      </c>
    </row>
    <row r="30" spans="1:7" s="145" customFormat="1" ht="13.5" thickBot="1">
      <c r="A30" s="360" t="s">
        <v>157</v>
      </c>
      <c r="B30" s="353">
        <f>SUM(B28:B29)</f>
        <v>249.4</v>
      </c>
      <c r="C30" s="424">
        <f>SUM(C28:C29)</f>
        <v>100</v>
      </c>
      <c r="D30" s="420">
        <f>SUM(D28:D29)</f>
        <v>101.1</v>
      </c>
      <c r="E30" s="363">
        <f>SUM(E28:E29)</f>
        <v>100</v>
      </c>
      <c r="F30" s="420">
        <v>105.6</v>
      </c>
      <c r="G30" s="363">
        <f>SUM(G28:G29)</f>
        <v>140.43560606060609</v>
      </c>
    </row>
    <row r="31" spans="1:7" s="145" customFormat="1" ht="13.5" thickBot="1">
      <c r="A31" s="335"/>
      <c r="B31" s="354"/>
      <c r="C31" s="335"/>
      <c r="D31" s="467"/>
      <c r="E31" s="467"/>
      <c r="F31" s="467"/>
      <c r="G31" s="467"/>
    </row>
    <row r="32" spans="1:7" s="145" customFormat="1">
      <c r="A32" s="1364" t="s">
        <v>182</v>
      </c>
      <c r="B32" s="419">
        <f>+D32+F32</f>
        <v>633</v>
      </c>
      <c r="C32" s="384"/>
      <c r="D32" s="421">
        <v>367</v>
      </c>
      <c r="E32" s="451"/>
      <c r="F32" s="421">
        <v>266</v>
      </c>
      <c r="G32" s="451"/>
    </row>
    <row r="33" spans="1:10" s="145" customFormat="1" ht="13.5" thickBot="1">
      <c r="A33" s="411" t="s">
        <v>183</v>
      </c>
      <c r="B33" s="411">
        <f>B13/B32*1000000</f>
        <v>416271.72195892577</v>
      </c>
      <c r="C33" s="385"/>
      <c r="D33" s="422">
        <f>D13/D32*1000000</f>
        <v>301089.91825613077</v>
      </c>
      <c r="E33" s="454"/>
      <c r="F33" s="422">
        <f>F13/F32*1000000</f>
        <v>575187.96992481197</v>
      </c>
      <c r="G33" s="454"/>
    </row>
    <row r="34" spans="1:10" s="145" customFormat="1">
      <c r="A34"/>
      <c r="B34"/>
      <c r="C34"/>
      <c r="D34"/>
      <c r="E34"/>
      <c r="F34"/>
      <c r="G34"/>
      <c r="H34"/>
      <c r="I34"/>
    </row>
    <row r="35" spans="1:10" s="145" customFormat="1">
      <c r="A35"/>
      <c r="B35" t="s">
        <v>1683</v>
      </c>
      <c r="C35"/>
      <c r="D35"/>
      <c r="E35"/>
      <c r="F35"/>
      <c r="G35"/>
      <c r="H35"/>
      <c r="I35"/>
      <c r="J35"/>
    </row>
    <row r="36" spans="1:10" s="145" customFormat="1">
      <c r="A36" s="885"/>
      <c r="B36" s="516"/>
      <c r="C36" s="998"/>
      <c r="D36" s="1009"/>
      <c r="H36"/>
      <c r="I36"/>
      <c r="J36" s="1009"/>
    </row>
    <row r="37" spans="1:10" s="145" customFormat="1">
      <c r="A37" s="998"/>
      <c r="B37" s="998"/>
      <c r="C37" s="998"/>
      <c r="D37" s="516"/>
      <c r="H37"/>
      <c r="I37"/>
      <c r="J37" s="516"/>
    </row>
    <row r="38" spans="1:10" s="145" customFormat="1">
      <c r="A38" s="336"/>
      <c r="B38" s="417"/>
      <c r="C38" s="417"/>
      <c r="D38" s="417"/>
      <c r="H38"/>
      <c r="I38"/>
      <c r="J38" s="417"/>
    </row>
    <row r="39" spans="1:10" s="145" customFormat="1">
      <c r="A39" s="334"/>
      <c r="B39" s="336"/>
      <c r="C39" s="336"/>
      <c r="D39" s="336"/>
      <c r="J39" s="336"/>
    </row>
    <row r="40" spans="1:10" s="145" customFormat="1">
      <c r="A40" s="334"/>
      <c r="B40" s="418"/>
      <c r="C40" s="580"/>
      <c r="D40" s="336"/>
      <c r="J40" s="336"/>
    </row>
    <row r="41" spans="1:10" s="145" customFormat="1">
      <c r="A41" s="1093"/>
      <c r="B41" s="418"/>
      <c r="C41" s="580"/>
      <c r="D41" s="336"/>
      <c r="J41" s="336"/>
    </row>
    <row r="42" spans="1:10" s="145" customFormat="1">
      <c r="A42" s="515"/>
      <c r="B42" s="418"/>
      <c r="C42" s="580"/>
      <c r="D42" s="336"/>
      <c r="J42" s="336"/>
    </row>
    <row r="43" spans="1:10" s="145" customFormat="1">
      <c r="A43" s="417"/>
      <c r="B43" s="418"/>
      <c r="C43" s="580"/>
      <c r="D43" s="336"/>
      <c r="J43" s="336"/>
    </row>
    <row r="44" spans="1:10" s="145" customFormat="1">
      <c r="A44" s="1094"/>
      <c r="B44" s="418"/>
      <c r="C44" s="580"/>
      <c r="D44" s="508"/>
      <c r="E44" s="508"/>
      <c r="G44" s="508"/>
    </row>
    <row r="45" spans="1:10" s="145" customFormat="1">
      <c r="A45" s="1095"/>
      <c r="B45" s="418"/>
      <c r="C45" s="580"/>
    </row>
    <row r="46" spans="1:10" s="145" customFormat="1">
      <c r="A46" s="334"/>
      <c r="B46" s="336"/>
      <c r="C46" s="580"/>
    </row>
    <row r="47" spans="1:10" s="145" customFormat="1">
      <c r="A47" s="334"/>
      <c r="B47" s="336"/>
      <c r="C47" s="580"/>
    </row>
    <row r="48" spans="1:10" s="145" customFormat="1">
      <c r="A48" s="515"/>
      <c r="B48" s="418"/>
      <c r="C48" s="996"/>
    </row>
    <row r="49" spans="1:9" s="145" customFormat="1">
      <c r="A49" s="515"/>
      <c r="B49" s="418"/>
      <c r="C49" s="996"/>
    </row>
    <row r="50" spans="1:9" s="145" customFormat="1">
      <c r="A50" s="515"/>
      <c r="B50" s="418"/>
      <c r="C50" s="996"/>
    </row>
    <row r="51" spans="1:9" s="145" customFormat="1">
      <c r="A51" s="515"/>
      <c r="B51" s="418"/>
      <c r="C51" s="996"/>
    </row>
    <row r="52" spans="1:9" s="145" customFormat="1">
      <c r="A52" s="515"/>
      <c r="B52" s="418"/>
      <c r="C52" s="996"/>
    </row>
    <row r="53" spans="1:9">
      <c r="A53" s="515"/>
      <c r="B53" s="418"/>
      <c r="C53" s="996"/>
      <c r="D53" s="145"/>
      <c r="E53" s="145"/>
      <c r="F53" s="145"/>
      <c r="G53" s="145"/>
      <c r="H53" s="145"/>
      <c r="I53" s="145"/>
    </row>
    <row r="54" spans="1:9">
      <c r="A54" s="334"/>
      <c r="B54" s="418"/>
      <c r="C54" s="996"/>
      <c r="D54" s="145"/>
      <c r="E54" s="145"/>
      <c r="F54" s="145"/>
      <c r="G54" s="145"/>
      <c r="H54" s="145"/>
      <c r="I54" s="145"/>
    </row>
    <row r="55" spans="1:9">
      <c r="A55" s="334"/>
      <c r="B55" s="418"/>
      <c r="C55" s="996"/>
      <c r="D55" s="145"/>
      <c r="E55" s="145"/>
      <c r="F55" s="145"/>
      <c r="G55" s="145"/>
      <c r="H55" s="145"/>
      <c r="I55" s="145"/>
    </row>
    <row r="56" spans="1:9">
      <c r="A56" s="334"/>
      <c r="B56" s="418"/>
      <c r="C56" s="996"/>
      <c r="D56" s="145"/>
      <c r="E56" s="145"/>
      <c r="F56" s="145"/>
      <c r="G56" s="145"/>
      <c r="H56" s="145"/>
      <c r="I56" s="145"/>
    </row>
    <row r="57" spans="1:9">
      <c r="A57" s="336"/>
      <c r="B57" s="336"/>
      <c r="C57" s="336"/>
      <c r="D57" s="145"/>
      <c r="E57" s="145"/>
      <c r="F57" s="145"/>
      <c r="G57" s="145"/>
      <c r="H57" s="145"/>
      <c r="I57" s="145"/>
    </row>
    <row r="58" spans="1:9">
      <c r="A58" s="508"/>
      <c r="B58" s="418"/>
      <c r="C58" s="508"/>
      <c r="D58" s="145"/>
      <c r="E58" s="145"/>
      <c r="F58" s="145"/>
      <c r="G58" s="145"/>
      <c r="H58" s="145"/>
      <c r="I58" s="145"/>
    </row>
    <row r="59" spans="1:9">
      <c r="A59" s="508"/>
      <c r="B59" s="508"/>
      <c r="C59" s="508"/>
      <c r="D59" s="145"/>
      <c r="E59" s="145"/>
      <c r="F59" s="145"/>
      <c r="G59" s="145"/>
      <c r="H59" s="145"/>
      <c r="I59" s="145"/>
    </row>
    <row r="60" spans="1:9">
      <c r="F60" s="145"/>
    </row>
    <row r="61" spans="1:9">
      <c r="F61" s="145"/>
    </row>
    <row r="62" spans="1:9">
      <c r="F62" s="145"/>
    </row>
    <row r="63" spans="1:9">
      <c r="F63" s="145"/>
    </row>
    <row r="64" spans="1:9">
      <c r="F64" s="145"/>
    </row>
  </sheetData>
  <sheetProtection password="DF9A" sheet="1" objects="1" scenarios="1"/>
  <phoneticPr fontId="0" type="noConversion"/>
  <pageMargins left="0.75" right="0.75" top="1" bottom="1" header="0.5" footer="0.5"/>
  <pageSetup paperSize="9" orientation="landscape" horizontalDpi="4294967292" verticalDpi="200" r:id="rId1"/>
  <headerFooter alignWithMargins="0">
    <oddHeader xml:space="preserve">&amp;CASSOCIATION OF COLLECTIVE INVESTMENTS
QUARTERLY REPORT
</oddHeader>
    <oddFooter>&amp;RPage 62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BM64"/>
  <sheetViews>
    <sheetView workbookViewId="0" xr3:uid="{AA45E0D5-1C69-5D35-8AA8-45E8B039A39C}"/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1.5703125" customWidth="1"/>
    <col min="7" max="7" width="4.7109375" customWidth="1"/>
    <col min="8" max="8" width="8" customWidth="1"/>
    <col min="9" max="9" width="4.7109375" customWidth="1"/>
    <col min="10" max="10" width="11.42578125" customWidth="1"/>
    <col min="11" max="11" width="4.7109375" customWidth="1"/>
    <col min="12" max="12" width="12.7109375" customWidth="1"/>
    <col min="13" max="13" width="4.7109375" customWidth="1"/>
    <col min="14" max="14" width="10.85546875" customWidth="1"/>
    <col min="15" max="15" width="4.7109375" customWidth="1"/>
    <col min="16" max="16" width="12.7109375" customWidth="1"/>
    <col min="17" max="17" width="5.5703125" customWidth="1"/>
    <col min="18" max="18" width="12.7109375" customWidth="1"/>
    <col min="19" max="19" width="4.7109375" customWidth="1"/>
    <col min="20" max="20" width="12.7109375" customWidth="1"/>
    <col min="21" max="21" width="4.7109375" customWidth="1"/>
    <col min="22" max="22" width="12.7109375" customWidth="1"/>
    <col min="23" max="23" width="4.7109375" customWidth="1"/>
    <col min="24" max="24" width="12.7109375" customWidth="1"/>
    <col min="25" max="25" width="4.7109375" customWidth="1"/>
    <col min="26" max="26" width="11.85546875" customWidth="1"/>
    <col min="27" max="27" width="4.7109375" customWidth="1"/>
    <col min="28" max="28" width="12.7109375" customWidth="1"/>
    <col min="29" max="29" width="4.7109375" customWidth="1"/>
    <col min="30" max="30" width="12.7109375" customWidth="1"/>
    <col min="31" max="31" width="4.7109375" customWidth="1"/>
    <col min="32" max="32" width="9.85546875" customWidth="1"/>
    <col min="33" max="33" width="4.7109375" customWidth="1"/>
    <col min="34" max="34" width="12.7109375" customWidth="1"/>
    <col min="35" max="35" width="4.7109375" customWidth="1"/>
    <col min="36" max="36" width="9.28515625" customWidth="1"/>
    <col min="37" max="37" width="5.5703125" customWidth="1"/>
    <col min="39" max="39" width="5.5703125" customWidth="1"/>
    <col min="40" max="40" width="10" customWidth="1"/>
    <col min="41" max="41" width="4.7109375" customWidth="1"/>
    <col min="42" max="42" width="9" customWidth="1"/>
    <col min="43" max="43" width="4.7109375" customWidth="1"/>
    <col min="44" max="44" width="9.5703125" customWidth="1"/>
    <col min="45" max="45" width="4.7109375" customWidth="1"/>
    <col min="46" max="46" width="9.42578125" customWidth="1"/>
    <col min="47" max="47" width="4.7109375" customWidth="1"/>
    <col min="48" max="48" width="13.85546875" customWidth="1"/>
    <col min="49" max="49" width="4.140625" customWidth="1"/>
    <col min="50" max="50" width="10" style="145" customWidth="1"/>
    <col min="51" max="51" width="4.85546875" style="145" customWidth="1"/>
    <col min="52" max="52" width="8.28515625" style="145" customWidth="1"/>
    <col min="53" max="53" width="4.85546875" style="145" customWidth="1"/>
    <col min="54" max="54" width="4.7109375" style="145" customWidth="1"/>
    <col min="55" max="55" width="12.7109375" style="145" customWidth="1"/>
    <col min="56" max="56" width="4.7109375" style="145" customWidth="1"/>
    <col min="57" max="57" width="12.7109375" style="145" customWidth="1"/>
    <col min="58" max="58" width="4.7109375" style="145" customWidth="1"/>
    <col min="59" max="61" width="9.140625" style="145"/>
  </cols>
  <sheetData>
    <row r="1" spans="1:65">
      <c r="A1" s="144" t="s">
        <v>1684</v>
      </c>
      <c r="AB1" t="str">
        <f>Summary!V1</f>
        <v>QUARTER ENDED 31 DECEMBER 2005</v>
      </c>
      <c r="AX1" s="334"/>
      <c r="AY1" s="336"/>
      <c r="AZ1" s="336"/>
      <c r="BA1" s="336"/>
      <c r="BB1" s="580"/>
      <c r="BC1" s="336"/>
      <c r="BD1" s="336"/>
      <c r="BE1" s="336"/>
      <c r="BF1" s="336"/>
    </row>
    <row r="2" spans="1:65">
      <c r="A2" s="145"/>
      <c r="AX2" s="336"/>
      <c r="AY2" s="336"/>
      <c r="AZ2" s="336"/>
      <c r="BA2" s="336"/>
      <c r="BB2" s="580"/>
      <c r="BC2" s="336"/>
      <c r="BD2" s="336"/>
      <c r="BE2" s="336"/>
      <c r="BF2" s="336"/>
    </row>
    <row r="3" spans="1:65">
      <c r="A3" s="142" t="s">
        <v>311</v>
      </c>
      <c r="B3" s="168" t="s">
        <v>79</v>
      </c>
      <c r="C3" s="149"/>
      <c r="D3" s="1207" t="s">
        <v>407</v>
      </c>
      <c r="E3" s="149"/>
      <c r="F3" s="437" t="s">
        <v>408</v>
      </c>
      <c r="G3" s="149"/>
      <c r="H3" s="1234" t="s">
        <v>1685</v>
      </c>
      <c r="I3" s="149"/>
      <c r="J3" s="1234" t="s">
        <v>1686</v>
      </c>
      <c r="K3" s="149"/>
      <c r="L3" s="1207" t="s">
        <v>444</v>
      </c>
      <c r="M3" s="149"/>
      <c r="N3" s="1201" t="s">
        <v>537</v>
      </c>
      <c r="O3" s="510"/>
      <c r="P3" s="428" t="s">
        <v>1687</v>
      </c>
      <c r="Q3" s="149"/>
      <c r="R3" s="428" t="s">
        <v>1688</v>
      </c>
      <c r="S3" s="149"/>
      <c r="T3" s="324" t="s">
        <v>417</v>
      </c>
      <c r="U3" s="149"/>
      <c r="V3" s="324" t="s">
        <v>476</v>
      </c>
      <c r="W3" s="1242"/>
      <c r="X3" s="1207" t="s">
        <v>476</v>
      </c>
      <c r="Y3" s="1242"/>
      <c r="Z3" s="1203" t="s">
        <v>1689</v>
      </c>
      <c r="AA3" s="149"/>
      <c r="AB3" s="1234" t="s">
        <v>940</v>
      </c>
      <c r="AC3" s="149"/>
      <c r="AD3" s="428" t="s">
        <v>1690</v>
      </c>
      <c r="AE3" s="149"/>
      <c r="AF3" s="324" t="s">
        <v>478</v>
      </c>
      <c r="AG3" s="149"/>
      <c r="AH3" s="324" t="s">
        <v>488</v>
      </c>
      <c r="AI3" s="149"/>
      <c r="AJ3" s="1203" t="s">
        <v>598</v>
      </c>
      <c r="AK3" s="149"/>
      <c r="AL3" s="1207" t="s">
        <v>1691</v>
      </c>
      <c r="AM3" s="149"/>
      <c r="AN3" s="974" t="s">
        <v>1692</v>
      </c>
      <c r="AO3" s="149"/>
      <c r="AP3" s="974" t="s">
        <v>1692</v>
      </c>
      <c r="AQ3" s="149"/>
      <c r="AR3" s="324" t="s">
        <v>518</v>
      </c>
      <c r="AS3" s="1096"/>
      <c r="AT3" s="324" t="s">
        <v>518</v>
      </c>
      <c r="AU3" s="149"/>
      <c r="AV3" s="324" t="s">
        <v>1140</v>
      </c>
      <c r="AW3" s="149"/>
      <c r="AX3" s="324" t="s">
        <v>1140</v>
      </c>
      <c r="AY3" s="149"/>
      <c r="AZ3" s="1222" t="s">
        <v>1147</v>
      </c>
      <c r="BA3" s="149"/>
      <c r="BB3" s="885"/>
      <c r="BC3" s="516"/>
      <c r="BD3" s="998"/>
      <c r="BE3" s="516"/>
      <c r="BF3" s="1031"/>
      <c r="BG3" s="516"/>
      <c r="BH3" s="1031"/>
      <c r="BI3" s="516"/>
      <c r="BJ3" s="998"/>
      <c r="BK3" s="145"/>
      <c r="BL3" s="145"/>
      <c r="BM3" s="145"/>
    </row>
    <row r="4" spans="1:65">
      <c r="A4" s="142"/>
      <c r="B4" s="150"/>
      <c r="C4" s="154"/>
      <c r="D4" s="1212" t="s">
        <v>1693</v>
      </c>
      <c r="E4" s="154"/>
      <c r="F4" s="440" t="s">
        <v>650</v>
      </c>
      <c r="G4" s="154"/>
      <c r="H4" s="1494" t="s">
        <v>790</v>
      </c>
      <c r="I4" s="154"/>
      <c r="J4" s="1494" t="s">
        <v>1694</v>
      </c>
      <c r="K4" s="154"/>
      <c r="L4" s="1212" t="s">
        <v>726</v>
      </c>
      <c r="M4" s="154"/>
      <c r="N4" s="1202" t="s">
        <v>1695</v>
      </c>
      <c r="O4" s="513"/>
      <c r="P4" s="429" t="s">
        <v>1696</v>
      </c>
      <c r="Q4" s="154"/>
      <c r="R4" s="429" t="s">
        <v>1697</v>
      </c>
      <c r="S4" s="154"/>
      <c r="T4" s="169" t="s">
        <v>944</v>
      </c>
      <c r="U4" s="154"/>
      <c r="V4" s="169" t="s">
        <v>944</v>
      </c>
      <c r="W4" s="1243"/>
      <c r="X4" s="1209" t="s">
        <v>1698</v>
      </c>
      <c r="Y4" s="1243"/>
      <c r="Z4" s="1204" t="s">
        <v>789</v>
      </c>
      <c r="AA4" s="154"/>
      <c r="AB4" s="1355" t="s">
        <v>947</v>
      </c>
      <c r="AC4" s="154"/>
      <c r="AD4" s="429" t="s">
        <v>1371</v>
      </c>
      <c r="AE4" s="154"/>
      <c r="AF4" s="169" t="s">
        <v>1699</v>
      </c>
      <c r="AG4" s="154"/>
      <c r="AH4" s="169" t="s">
        <v>944</v>
      </c>
      <c r="AI4" s="154"/>
      <c r="AJ4" s="1204" t="s">
        <v>913</v>
      </c>
      <c r="AK4" s="154"/>
      <c r="AL4" s="1209" t="s">
        <v>1700</v>
      </c>
      <c r="AM4" s="154"/>
      <c r="AN4" s="977" t="s">
        <v>761</v>
      </c>
      <c r="AO4" s="154"/>
      <c r="AP4" s="977" t="s">
        <v>728</v>
      </c>
      <c r="AQ4" s="154"/>
      <c r="AR4" s="169" t="s">
        <v>913</v>
      </c>
      <c r="AS4" s="1097"/>
      <c r="AT4" s="169" t="s">
        <v>1701</v>
      </c>
      <c r="AU4" s="154"/>
      <c r="AV4" s="169" t="s">
        <v>753</v>
      </c>
      <c r="AW4" s="154"/>
      <c r="AX4" s="169" t="s">
        <v>728</v>
      </c>
      <c r="AY4" s="154"/>
      <c r="AZ4" s="1241" t="s">
        <v>1154</v>
      </c>
      <c r="BA4" s="154"/>
      <c r="BB4" s="998"/>
      <c r="BC4" s="998"/>
      <c r="BD4" s="998"/>
      <c r="BE4" s="998"/>
      <c r="BF4" s="1031"/>
      <c r="BG4" s="998"/>
      <c r="BH4" s="1031"/>
      <c r="BI4" s="516"/>
      <c r="BJ4" s="998"/>
      <c r="BK4" s="145"/>
      <c r="BL4" s="145"/>
      <c r="BM4" s="145"/>
    </row>
    <row r="5" spans="1:65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156" t="s">
        <v>117</v>
      </c>
      <c r="K5" s="157" t="s">
        <v>21</v>
      </c>
      <c r="L5" s="156" t="s">
        <v>117</v>
      </c>
      <c r="M5" s="157" t="s">
        <v>21</v>
      </c>
      <c r="N5" s="345" t="s">
        <v>117</v>
      </c>
      <c r="O5" s="344" t="s">
        <v>21</v>
      </c>
      <c r="P5" s="156" t="s">
        <v>117</v>
      </c>
      <c r="Q5" s="157" t="s">
        <v>21</v>
      </c>
      <c r="R5" s="156" t="s">
        <v>117</v>
      </c>
      <c r="S5" s="157" t="s">
        <v>21</v>
      </c>
      <c r="T5" s="156" t="s">
        <v>117</v>
      </c>
      <c r="U5" s="157" t="s">
        <v>21</v>
      </c>
      <c r="V5" s="156" t="s">
        <v>117</v>
      </c>
      <c r="W5" s="157" t="s">
        <v>21</v>
      </c>
      <c r="X5" s="156" t="s">
        <v>117</v>
      </c>
      <c r="Y5" s="157" t="s">
        <v>21</v>
      </c>
      <c r="Z5" s="156" t="s">
        <v>117</v>
      </c>
      <c r="AA5" s="157" t="s">
        <v>21</v>
      </c>
      <c r="AB5" s="156" t="s">
        <v>117</v>
      </c>
      <c r="AC5" s="157" t="s">
        <v>21</v>
      </c>
      <c r="AD5" s="156" t="s">
        <v>117</v>
      </c>
      <c r="AE5" s="157" t="s">
        <v>21</v>
      </c>
      <c r="AF5" s="156" t="s">
        <v>117</v>
      </c>
      <c r="AG5" s="157" t="s">
        <v>21</v>
      </c>
      <c r="AH5" s="156" t="s">
        <v>117</v>
      </c>
      <c r="AI5" s="157" t="s">
        <v>21</v>
      </c>
      <c r="AJ5" s="156" t="s">
        <v>117</v>
      </c>
      <c r="AK5" s="157" t="s">
        <v>21</v>
      </c>
      <c r="AL5" s="156" t="s">
        <v>117</v>
      </c>
      <c r="AM5" s="157" t="s">
        <v>21</v>
      </c>
      <c r="AN5" s="156" t="s">
        <v>117</v>
      </c>
      <c r="AO5" s="157" t="s">
        <v>21</v>
      </c>
      <c r="AP5" s="156" t="s">
        <v>117</v>
      </c>
      <c r="AQ5" s="157" t="s">
        <v>21</v>
      </c>
      <c r="AR5" s="156" t="s">
        <v>117</v>
      </c>
      <c r="AS5" s="157" t="s">
        <v>21</v>
      </c>
      <c r="AT5" s="156" t="s">
        <v>117</v>
      </c>
      <c r="AU5" s="157" t="s">
        <v>21</v>
      </c>
      <c r="AV5" s="156" t="s">
        <v>117</v>
      </c>
      <c r="AW5" s="157" t="s">
        <v>21</v>
      </c>
      <c r="AX5" s="156" t="s">
        <v>117</v>
      </c>
      <c r="AY5" s="157" t="s">
        <v>21</v>
      </c>
      <c r="AZ5" s="156" t="s">
        <v>117</v>
      </c>
      <c r="BA5" s="157" t="s">
        <v>21</v>
      </c>
      <c r="BB5" s="336"/>
      <c r="BC5" s="417"/>
      <c r="BD5" s="417"/>
      <c r="BE5" s="417"/>
      <c r="BF5" s="766"/>
      <c r="BG5" s="417"/>
      <c r="BH5" s="766"/>
      <c r="BI5" s="417"/>
      <c r="BJ5" s="417"/>
      <c r="BK5" s="145"/>
      <c r="BL5" s="145"/>
      <c r="BM5" s="145"/>
    </row>
    <row r="6" spans="1:65">
      <c r="A6" s="141" t="s">
        <v>118</v>
      </c>
      <c r="C6" s="158"/>
      <c r="E6" s="158"/>
      <c r="G6" s="158"/>
      <c r="I6" s="158"/>
      <c r="K6" s="158"/>
      <c r="M6" s="158"/>
      <c r="N6" s="335"/>
      <c r="O6" s="347"/>
      <c r="Q6" s="158"/>
      <c r="S6" s="158"/>
      <c r="U6" s="158"/>
      <c r="W6" s="158"/>
      <c r="Y6" s="158"/>
      <c r="AA6" s="158"/>
      <c r="AC6" s="158"/>
      <c r="AE6" s="158"/>
      <c r="AG6" s="158"/>
      <c r="AI6" s="158"/>
      <c r="AK6" s="158"/>
      <c r="AM6" s="158"/>
      <c r="AO6" s="158"/>
      <c r="AQ6" s="158"/>
      <c r="AS6" s="158"/>
      <c r="AU6" s="158"/>
      <c r="AW6" s="158"/>
      <c r="AX6"/>
      <c r="AY6" s="158"/>
      <c r="AZ6"/>
      <c r="BA6" s="158"/>
      <c r="BB6" s="334"/>
      <c r="BC6" s="336"/>
      <c r="BD6" s="336"/>
      <c r="BE6" s="336"/>
      <c r="BF6" s="580"/>
      <c r="BG6" s="336"/>
      <c r="BH6" s="580"/>
      <c r="BI6" s="336"/>
      <c r="BJ6" s="336"/>
      <c r="BK6" s="145"/>
      <c r="BL6" s="145"/>
      <c r="BM6" s="145"/>
    </row>
    <row r="7" spans="1:65">
      <c r="A7" s="172" t="s">
        <v>120</v>
      </c>
      <c r="B7" s="335">
        <f>R7+J7+V7+AB7+AF7+AH7+X7+P7+AJ7+AL7+AN7+AP7+AR7+AT7+L7+N7+Z7+AD7+D7+F7+T7+AV7+AX7+AZ7+H7+'FOR2 FLEX (2)'!B7</f>
        <v>187.1020001</v>
      </c>
      <c r="C7" s="364">
        <f>B7/$B$10*100</f>
        <v>4.3993681117559431</v>
      </c>
      <c r="D7" s="335">
        <v>0</v>
      </c>
      <c r="E7" s="364">
        <f>D7/$D$10*100</f>
        <v>0</v>
      </c>
      <c r="F7" s="335">
        <v>0</v>
      </c>
      <c r="G7" s="364">
        <f>F7/$F$10*100</f>
        <v>0</v>
      </c>
      <c r="H7" s="335">
        <v>0</v>
      </c>
      <c r="I7" s="364">
        <f>H7/$H$10*100</f>
        <v>0</v>
      </c>
      <c r="J7" s="335">
        <v>0</v>
      </c>
      <c r="K7" s="364">
        <f>J7/$J$10*100</f>
        <v>0</v>
      </c>
      <c r="L7" s="335">
        <v>0</v>
      </c>
      <c r="M7" s="364">
        <v>0</v>
      </c>
      <c r="N7" s="335">
        <v>13.6</v>
      </c>
      <c r="O7" s="364">
        <f>N7/$J$10*100</f>
        <v>41.784794482563683</v>
      </c>
      <c r="P7" s="335">
        <v>0</v>
      </c>
      <c r="Q7" s="364">
        <f>P7/$P$10*100</f>
        <v>0</v>
      </c>
      <c r="R7" s="335">
        <v>0</v>
      </c>
      <c r="S7" s="364">
        <f>R7/$P$10*100</f>
        <v>0</v>
      </c>
      <c r="T7" s="335">
        <v>0</v>
      </c>
      <c r="U7" s="364">
        <f>T7/$T$10*100</f>
        <v>0</v>
      </c>
      <c r="V7" s="335">
        <v>0</v>
      </c>
      <c r="W7" s="364">
        <f>V7/$V$10*100</f>
        <v>0</v>
      </c>
      <c r="X7" s="335">
        <v>9.9999999999999995E-8</v>
      </c>
      <c r="Y7" s="364">
        <f>X7/$X$10*100</f>
        <v>50</v>
      </c>
      <c r="Z7" s="335">
        <v>0</v>
      </c>
      <c r="AA7" s="364">
        <f>Z7/$Z$10*100</f>
        <v>0</v>
      </c>
      <c r="AB7" s="335">
        <v>0</v>
      </c>
      <c r="AC7" s="364">
        <f>AB7/$AB$10*100</f>
        <v>0</v>
      </c>
      <c r="AD7" s="335">
        <v>173.50200000000001</v>
      </c>
      <c r="AE7" s="364">
        <f>AD7/$AD$10*100</f>
        <v>61.182735030679183</v>
      </c>
      <c r="AF7" s="335">
        <f>SUM('FOF4'!CQ8:CQ11)</f>
        <v>0</v>
      </c>
      <c r="AG7" s="364">
        <f>AF7/$AF$10*100</f>
        <v>0</v>
      </c>
      <c r="AH7" s="335">
        <v>0</v>
      </c>
      <c r="AI7" s="364">
        <f>AH7/$AH$10*100</f>
        <v>0</v>
      </c>
      <c r="AJ7" s="335">
        <v>0</v>
      </c>
      <c r="AK7" s="364">
        <f>AJ7/$AJ$10*100</f>
        <v>0</v>
      </c>
      <c r="AL7" s="335">
        <v>0</v>
      </c>
      <c r="AM7" s="364">
        <f>AL7/$AL$10*100</f>
        <v>0</v>
      </c>
      <c r="AN7" s="335">
        <v>0</v>
      </c>
      <c r="AO7" s="364">
        <f>AN7/$AN$10*100</f>
        <v>0</v>
      </c>
      <c r="AP7" s="335">
        <v>0</v>
      </c>
      <c r="AQ7" s="364">
        <f>AP7/$AP$10*100</f>
        <v>0</v>
      </c>
      <c r="AR7" s="335">
        <v>0</v>
      </c>
      <c r="AS7" s="364">
        <f>AR7/$AH$10*100</f>
        <v>0</v>
      </c>
      <c r="AT7" s="335">
        <v>0</v>
      </c>
      <c r="AU7" s="364">
        <f>AT7/$AT$10*100</f>
        <v>0</v>
      </c>
      <c r="AV7" s="335">
        <v>0</v>
      </c>
      <c r="AW7" s="364">
        <f>AV7/$AV$10*100</f>
        <v>0</v>
      </c>
      <c r="AX7" s="335">
        <v>0</v>
      </c>
      <c r="AY7" s="364">
        <f>AX7/$AX$10*100</f>
        <v>0</v>
      </c>
      <c r="AZ7" s="335">
        <v>0</v>
      </c>
      <c r="BA7" s="364">
        <f>AZ7/$AZ$10*100</f>
        <v>0</v>
      </c>
      <c r="BB7" s="334"/>
      <c r="BC7" s="418"/>
      <c r="BD7" s="580"/>
      <c r="BE7" s="336"/>
      <c r="BF7" s="580"/>
      <c r="BG7" s="336"/>
      <c r="BH7" s="580"/>
      <c r="BI7" s="336"/>
      <c r="BJ7" s="580"/>
      <c r="BK7" s="145"/>
      <c r="BL7" s="145"/>
      <c r="BM7" s="145"/>
    </row>
    <row r="8" spans="1:65">
      <c r="A8" s="172" t="s">
        <v>277</v>
      </c>
      <c r="B8" s="335">
        <f>R8+J8+V8+AB8+AF8+AH8+X8+P8+AJ8+AL8+AN8+AP8+AR8+AT8+L8+N8+Z8+AD8+D8+F8+T8+AV8+AX8+AZ8+H8+'FOR2 FLEX (2)'!B8</f>
        <v>4065.8269512198062</v>
      </c>
      <c r="C8" s="364">
        <f>B8/$B$10*100</f>
        <v>95.600631888244052</v>
      </c>
      <c r="D8" s="335">
        <f>SUM('FOF1'!N8:N12)</f>
        <v>45.4</v>
      </c>
      <c r="E8" s="364">
        <f>D8/$D$10*100</f>
        <v>100</v>
      </c>
      <c r="F8" s="335">
        <f>SUM('FOF1'!Q8:Q12)</f>
        <v>1545.5</v>
      </c>
      <c r="G8" s="364">
        <f>F8/$F$10*100</f>
        <v>100</v>
      </c>
      <c r="H8" s="335">
        <f>SUM('FOF5'!L8:L12)</f>
        <v>44.356385000000003</v>
      </c>
      <c r="I8" s="364">
        <f>H8/$H$10*100</f>
        <v>100</v>
      </c>
      <c r="J8" s="335">
        <f>SUM('FOF10'!L8:L12)</f>
        <v>32.547725</v>
      </c>
      <c r="K8" s="364">
        <f>J8/$J$10*100</f>
        <v>100</v>
      </c>
      <c r="L8" s="335">
        <f>SUM('FOF1'!K48:K52)</f>
        <v>9</v>
      </c>
      <c r="M8" s="364">
        <v>100</v>
      </c>
      <c r="N8" s="335">
        <v>51.9</v>
      </c>
      <c r="O8" s="364">
        <f>N8/$J$10*100</f>
        <v>159.45814953272463</v>
      </c>
      <c r="P8" s="335">
        <f>SUM('FOF3'!L48:L52)</f>
        <v>228.70000000000002</v>
      </c>
      <c r="Q8" s="364">
        <f>P8/$P$10*100</f>
        <v>100</v>
      </c>
      <c r="R8" s="335">
        <f>SUM('FOF4'!L8:L12)</f>
        <v>41.9</v>
      </c>
      <c r="S8" s="364">
        <f>R8/$P$10*100</f>
        <v>18.320944468736332</v>
      </c>
      <c r="T8" s="335">
        <f>SUM('FOF5'!F8:F12)</f>
        <v>97.201300000000003</v>
      </c>
      <c r="U8" s="364">
        <f>T8/$T$10*100</f>
        <v>100</v>
      </c>
      <c r="V8" s="335">
        <f>SUM('FOF4'!L48:L52)</f>
        <v>36.6</v>
      </c>
      <c r="W8" s="364">
        <f>V8/$V$10*100</f>
        <v>100</v>
      </c>
      <c r="X8" s="335">
        <f>SUM('FOF4'!R48:R52)</f>
        <v>9.9999999999999995E-8</v>
      </c>
      <c r="Y8" s="364">
        <f>X8/$X$10*100</f>
        <v>50</v>
      </c>
      <c r="Z8" s="335">
        <f>SUM('FOF4'!I48:I52)</f>
        <v>57.100999999999999</v>
      </c>
      <c r="AA8" s="364">
        <f>Z8/$Z$10*100</f>
        <v>100</v>
      </c>
      <c r="AB8" s="335">
        <f>SUM('FOF5'!O8:O12)</f>
        <v>53.222746000000001</v>
      </c>
      <c r="AC8" s="364">
        <f>AB8/$AB$10*100</f>
        <v>100</v>
      </c>
      <c r="AD8" s="335">
        <v>110.078</v>
      </c>
      <c r="AE8" s="364">
        <f>AD8/$AD$10*100</f>
        <v>38.817264969320831</v>
      </c>
      <c r="AF8" s="347">
        <f>SUM('FOF5'!U8:U12)</f>
        <v>69.5</v>
      </c>
      <c r="AG8" s="364">
        <f>AF8/$AF$10*100</f>
        <v>100</v>
      </c>
      <c r="AH8" s="335">
        <f>SUM('FOF6'!F8:F12)</f>
        <v>140.69999999999999</v>
      </c>
      <c r="AI8" s="364">
        <f>AH8/$AH$10*100</f>
        <v>100</v>
      </c>
      <c r="AJ8" s="335">
        <f>SUM('FOF4'!AG48:AG52)</f>
        <v>46</v>
      </c>
      <c r="AK8" s="364">
        <f>AJ8/$AJ$10*100</f>
        <v>100</v>
      </c>
      <c r="AL8" s="335">
        <f>SUM('FOF6'!X8:X12)</f>
        <v>17.015795119805762</v>
      </c>
      <c r="AM8" s="364">
        <f>AL8/$AL$10*100</f>
        <v>100</v>
      </c>
      <c r="AN8" s="335">
        <f>SUM('FOF6'!AJ48:AJ52)</f>
        <v>83</v>
      </c>
      <c r="AO8" s="364">
        <f>AN8/$AN$10*100</f>
        <v>100</v>
      </c>
      <c r="AP8" s="335">
        <f>SUM('FOF5'!AA48:AA52)</f>
        <v>12.4</v>
      </c>
      <c r="AQ8" s="364">
        <f>AP8/$AP$10*100</f>
        <v>100</v>
      </c>
      <c r="AR8" s="335">
        <f>SUM('FOF8'!C8:C12)</f>
        <v>178.4</v>
      </c>
      <c r="AS8" s="364">
        <f>AR8/$AR$10*100</f>
        <v>100</v>
      </c>
      <c r="AT8" s="335">
        <f>SUM('FOF8'!I8:I12)</f>
        <v>241.5</v>
      </c>
      <c r="AU8" s="364">
        <f>AT8/$AT$10*100</f>
        <v>100</v>
      </c>
      <c r="AV8" s="335">
        <f>SUM('FOF7'!C48:C52)</f>
        <v>329.4</v>
      </c>
      <c r="AW8" s="364">
        <f>AV8/$AV$10*100</f>
        <v>100</v>
      </c>
      <c r="AX8" s="335">
        <f>SUM('FOF7'!F48:F52)</f>
        <v>12.6</v>
      </c>
      <c r="AY8" s="364">
        <f>AX8/$AX$10*100</f>
        <v>100</v>
      </c>
      <c r="AZ8" s="335">
        <f>SUM('FOF7'!AD48:AD52)</f>
        <v>578.30000000000007</v>
      </c>
      <c r="BA8" s="364">
        <f>AZ8/$AZ$10*100</f>
        <v>100</v>
      </c>
      <c r="BB8" s="1093"/>
      <c r="BC8" s="418"/>
      <c r="BD8" s="580"/>
      <c r="BE8" s="336"/>
      <c r="BF8" s="580"/>
      <c r="BG8" s="336"/>
      <c r="BH8" s="580"/>
      <c r="BI8" s="336"/>
      <c r="BJ8" s="580"/>
      <c r="BK8" s="145"/>
      <c r="BL8" s="145"/>
      <c r="BM8" s="145"/>
    </row>
    <row r="9" spans="1:65" ht="13.5" thickBot="1">
      <c r="A9" s="323" t="s">
        <v>122</v>
      </c>
      <c r="B9" s="335">
        <f>R9+J9+V9+AB9+AF9+AH9+X9+P9+AJ9+AL9+AN9+AP9+AR9+AT9+L9+N9+Z9+AD9+D9+F9+T9+AV9+AX9+AZ9+H9+'FOR2 FLEX (2)'!B9</f>
        <v>0</v>
      </c>
      <c r="C9" s="364">
        <f>B9/$B$10*100</f>
        <v>0</v>
      </c>
      <c r="D9" s="335">
        <v>0</v>
      </c>
      <c r="E9" s="364">
        <f>D9/$D$10*100</f>
        <v>0</v>
      </c>
      <c r="F9" s="335">
        <v>0</v>
      </c>
      <c r="G9" s="364">
        <f>F9/$F$10*100</f>
        <v>0</v>
      </c>
      <c r="H9" s="335">
        <v>0</v>
      </c>
      <c r="I9" s="364">
        <f>H9/$H$10*100</f>
        <v>0</v>
      </c>
      <c r="J9" s="335">
        <v>0</v>
      </c>
      <c r="K9" s="364">
        <f>J9/$J$10*100</f>
        <v>0</v>
      </c>
      <c r="L9" s="335">
        <v>0</v>
      </c>
      <c r="M9" s="364">
        <v>0</v>
      </c>
      <c r="N9" s="335">
        <v>0</v>
      </c>
      <c r="O9" s="364">
        <f>N9/$J$10*100</f>
        <v>0</v>
      </c>
      <c r="P9" s="335">
        <v>0</v>
      </c>
      <c r="Q9" s="364">
        <f>P9/$P$10*100</f>
        <v>0</v>
      </c>
      <c r="R9" s="335">
        <v>0</v>
      </c>
      <c r="S9" s="364">
        <f>R9/$P$10*100</f>
        <v>0</v>
      </c>
      <c r="T9" s="335">
        <v>0</v>
      </c>
      <c r="U9" s="364">
        <f>T9/$T$10*100</f>
        <v>0</v>
      </c>
      <c r="V9" s="335">
        <v>0</v>
      </c>
      <c r="W9" s="364">
        <f>V9/$V$10*100</f>
        <v>0</v>
      </c>
      <c r="X9" s="335">
        <v>0</v>
      </c>
      <c r="Y9" s="364">
        <f>X9/$V$10*100</f>
        <v>0</v>
      </c>
      <c r="Z9" s="335">
        <v>0</v>
      </c>
      <c r="AA9" s="364">
        <f>Z9/$Z$10*100</f>
        <v>0</v>
      </c>
      <c r="AB9" s="335">
        <v>0</v>
      </c>
      <c r="AC9" s="364">
        <f>AB9/$AB$10*100</f>
        <v>0</v>
      </c>
      <c r="AD9" s="335"/>
      <c r="AE9" s="364">
        <f>AD9/$AD$10*100</f>
        <v>0</v>
      </c>
      <c r="AF9" s="335">
        <v>0</v>
      </c>
      <c r="AG9" s="364">
        <f>AF9/$AF$10*100</f>
        <v>0</v>
      </c>
      <c r="AH9" s="335">
        <v>0</v>
      </c>
      <c r="AI9" s="364">
        <f>AH9/$AH$10*100</f>
        <v>0</v>
      </c>
      <c r="AJ9" s="335">
        <v>0</v>
      </c>
      <c r="AK9" s="364">
        <f>AJ9/$AJ$10*100</f>
        <v>0</v>
      </c>
      <c r="AL9" s="335">
        <v>0</v>
      </c>
      <c r="AM9" s="364">
        <f>AL9/$AL$10*100</f>
        <v>0</v>
      </c>
      <c r="AN9" s="335">
        <v>0</v>
      </c>
      <c r="AO9" s="364">
        <f>AN9/$AN$10*100</f>
        <v>0</v>
      </c>
      <c r="AP9" s="335">
        <v>0</v>
      </c>
      <c r="AQ9" s="364">
        <f>AP9/$AP$10*100</f>
        <v>0</v>
      </c>
      <c r="AR9" s="335">
        <v>0</v>
      </c>
      <c r="AS9" s="364">
        <f>AR9/$AH$10*100</f>
        <v>0</v>
      </c>
      <c r="AT9" s="335">
        <v>0</v>
      </c>
      <c r="AU9" s="364">
        <f>AT9/$AT$10*100</f>
        <v>0</v>
      </c>
      <c r="AV9" s="335">
        <v>0</v>
      </c>
      <c r="AW9" s="364">
        <f>AV9/$AV$10*100</f>
        <v>0</v>
      </c>
      <c r="AX9" s="335">
        <v>0</v>
      </c>
      <c r="AY9" s="364">
        <f>AX9/$AX$10*100</f>
        <v>0</v>
      </c>
      <c r="AZ9" s="335">
        <v>0</v>
      </c>
      <c r="BA9" s="364">
        <f>AZ9/$AZ$10*100</f>
        <v>0</v>
      </c>
      <c r="BB9" s="515"/>
      <c r="BC9" s="418"/>
      <c r="BD9" s="580"/>
      <c r="BE9" s="336"/>
      <c r="BF9" s="580"/>
      <c r="BG9" s="336"/>
      <c r="BH9" s="580"/>
      <c r="BI9" s="336"/>
      <c r="BJ9" s="580"/>
      <c r="BK9" s="145"/>
      <c r="BL9" s="145"/>
      <c r="BM9" s="145"/>
    </row>
    <row r="10" spans="1:65" ht="16.5" customHeight="1" thickBot="1">
      <c r="A10" s="322" t="s">
        <v>124</v>
      </c>
      <c r="B10" s="353">
        <f>SUM(B7:B9)</f>
        <v>4252.9289513198064</v>
      </c>
      <c r="C10" s="363">
        <f>SUM(C7:C9)</f>
        <v>100</v>
      </c>
      <c r="D10" s="354">
        <f>SUM(D7:D9)</f>
        <v>45.4</v>
      </c>
      <c r="E10" s="363">
        <f>SUM(E7:E9)</f>
        <v>100</v>
      </c>
      <c r="F10" s="354">
        <f t="shared" ref="F10:K10" si="0">SUM(F7:F9)</f>
        <v>1545.5</v>
      </c>
      <c r="G10" s="363">
        <f t="shared" si="0"/>
        <v>100</v>
      </c>
      <c r="H10" s="354">
        <f t="shared" si="0"/>
        <v>44.356385000000003</v>
      </c>
      <c r="I10" s="363">
        <f t="shared" si="0"/>
        <v>100</v>
      </c>
      <c r="J10" s="354">
        <f t="shared" si="0"/>
        <v>32.547725</v>
      </c>
      <c r="K10" s="363">
        <f t="shared" si="0"/>
        <v>100</v>
      </c>
      <c r="L10" s="354">
        <f t="shared" ref="L10:Y10" si="1">SUM(L7:L9)</f>
        <v>9</v>
      </c>
      <c r="M10" s="363">
        <f t="shared" si="1"/>
        <v>100</v>
      </c>
      <c r="N10" s="354">
        <v>65.5</v>
      </c>
      <c r="O10" s="363">
        <f t="shared" si="1"/>
        <v>201.24294401528832</v>
      </c>
      <c r="P10" s="354">
        <f t="shared" si="1"/>
        <v>228.70000000000002</v>
      </c>
      <c r="Q10" s="363">
        <f t="shared" si="1"/>
        <v>100</v>
      </c>
      <c r="R10" s="354">
        <f t="shared" si="1"/>
        <v>41.9</v>
      </c>
      <c r="S10" s="363">
        <f t="shared" si="1"/>
        <v>18.320944468736332</v>
      </c>
      <c r="T10" s="354">
        <f t="shared" si="1"/>
        <v>97.201300000000003</v>
      </c>
      <c r="U10" s="363">
        <f t="shared" si="1"/>
        <v>100</v>
      </c>
      <c r="V10" s="354">
        <f t="shared" si="1"/>
        <v>36.6</v>
      </c>
      <c r="W10" s="363">
        <f t="shared" si="1"/>
        <v>100</v>
      </c>
      <c r="X10" s="354">
        <f t="shared" si="1"/>
        <v>1.9999999999999999E-7</v>
      </c>
      <c r="Y10" s="363">
        <f t="shared" si="1"/>
        <v>100</v>
      </c>
      <c r="Z10" s="354">
        <f t="shared" ref="Z10:AE10" si="2">SUM(Z7:Z9)</f>
        <v>57.100999999999999</v>
      </c>
      <c r="AA10" s="363">
        <f t="shared" si="2"/>
        <v>100</v>
      </c>
      <c r="AB10" s="354">
        <f t="shared" si="2"/>
        <v>53.222746000000001</v>
      </c>
      <c r="AC10" s="363">
        <f t="shared" si="2"/>
        <v>100</v>
      </c>
      <c r="AD10" s="354">
        <v>283.58</v>
      </c>
      <c r="AE10" s="363">
        <f t="shared" si="2"/>
        <v>100.00000000000001</v>
      </c>
      <c r="AF10" s="354">
        <f t="shared" ref="AF10:AU10" si="3">SUM(AF7:AF9)</f>
        <v>69.5</v>
      </c>
      <c r="AG10" s="363">
        <f t="shared" si="3"/>
        <v>100</v>
      </c>
      <c r="AH10" s="354">
        <f t="shared" si="3"/>
        <v>140.69999999999999</v>
      </c>
      <c r="AI10" s="363">
        <f t="shared" si="3"/>
        <v>100</v>
      </c>
      <c r="AJ10" s="354">
        <f t="shared" si="3"/>
        <v>46</v>
      </c>
      <c r="AK10" s="363">
        <f t="shared" si="3"/>
        <v>100</v>
      </c>
      <c r="AL10" s="354">
        <f t="shared" si="3"/>
        <v>17.015795119805762</v>
      </c>
      <c r="AM10" s="363">
        <f t="shared" si="3"/>
        <v>100</v>
      </c>
      <c r="AN10" s="354">
        <f t="shared" si="3"/>
        <v>83</v>
      </c>
      <c r="AO10" s="363">
        <f t="shared" si="3"/>
        <v>100</v>
      </c>
      <c r="AP10" s="354">
        <f>SUM(AP7:AP9)</f>
        <v>12.4</v>
      </c>
      <c r="AQ10" s="363">
        <f>SUM(AQ7:AQ9)</f>
        <v>100</v>
      </c>
      <c r="AR10" s="354">
        <f t="shared" si="3"/>
        <v>178.4</v>
      </c>
      <c r="AS10" s="363">
        <f t="shared" si="3"/>
        <v>100</v>
      </c>
      <c r="AT10" s="354">
        <f t="shared" si="3"/>
        <v>241.5</v>
      </c>
      <c r="AU10" s="363">
        <f t="shared" si="3"/>
        <v>100</v>
      </c>
      <c r="AV10" s="354">
        <f t="shared" ref="AV10:BA10" si="4">SUM(AV7:AV9)</f>
        <v>329.4</v>
      </c>
      <c r="AW10" s="363">
        <f t="shared" si="4"/>
        <v>100</v>
      </c>
      <c r="AX10" s="354">
        <f t="shared" si="4"/>
        <v>12.6</v>
      </c>
      <c r="AY10" s="363">
        <f t="shared" si="4"/>
        <v>100</v>
      </c>
      <c r="AZ10" s="354">
        <f t="shared" si="4"/>
        <v>578.30000000000007</v>
      </c>
      <c r="BA10" s="363">
        <f t="shared" si="4"/>
        <v>100</v>
      </c>
      <c r="BB10" s="417"/>
      <c r="BC10" s="418"/>
      <c r="BD10" s="580"/>
      <c r="BE10" s="336"/>
      <c r="BF10" s="580"/>
      <c r="BG10" s="336"/>
      <c r="BH10" s="580"/>
      <c r="BI10" s="336"/>
      <c r="BJ10" s="580"/>
      <c r="BK10" s="145"/>
      <c r="BL10" s="145"/>
      <c r="BM10" s="145"/>
    </row>
    <row r="11" spans="1:65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419"/>
      <c r="K11" s="364"/>
      <c r="L11" s="419"/>
      <c r="M11" s="364"/>
      <c r="N11" s="419"/>
      <c r="O11" s="364"/>
      <c r="P11" s="419"/>
      <c r="Q11" s="364"/>
      <c r="R11" s="419"/>
      <c r="S11" s="364"/>
      <c r="T11" s="419"/>
      <c r="U11" s="364"/>
      <c r="V11" s="419"/>
      <c r="W11" s="364"/>
      <c r="X11" s="419"/>
      <c r="Y11" s="364"/>
      <c r="Z11" s="419"/>
      <c r="AA11" s="364"/>
      <c r="AB11" s="419"/>
      <c r="AC11" s="364"/>
      <c r="AD11" s="419"/>
      <c r="AE11" s="364"/>
      <c r="AF11" s="419"/>
      <c r="AG11" s="364"/>
      <c r="AH11" s="419"/>
      <c r="AI11" s="364"/>
      <c r="AJ11" s="419"/>
      <c r="AK11" s="364"/>
      <c r="AL11" s="419"/>
      <c r="AM11" s="364"/>
      <c r="AN11" s="419"/>
      <c r="AO11" s="364"/>
      <c r="AP11" s="419"/>
      <c r="AQ11" s="364"/>
      <c r="AR11" s="419"/>
      <c r="AS11" s="364"/>
      <c r="AT11" s="419"/>
      <c r="AU11" s="364"/>
      <c r="AV11" s="419"/>
      <c r="AW11" s="364"/>
      <c r="AX11" s="419"/>
      <c r="AY11" s="364"/>
      <c r="AZ11" s="419"/>
      <c r="BA11" s="364"/>
      <c r="BB11" s="1094"/>
      <c r="BC11" s="418"/>
      <c r="BD11" s="580"/>
      <c r="BE11" s="336"/>
      <c r="BF11" s="580"/>
      <c r="BG11" s="336"/>
      <c r="BH11" s="580"/>
      <c r="BI11" s="336"/>
      <c r="BJ11" s="580"/>
      <c r="BK11" s="145"/>
      <c r="BL11" s="145"/>
      <c r="BM11" s="145"/>
    </row>
    <row r="12" spans="1:65" ht="12.75" customHeight="1">
      <c r="A12" s="349" t="s">
        <v>128</v>
      </c>
      <c r="B12" s="335">
        <f>R12+J12+V12+AB12+AF12+AH12+X12+P12+AJ12+AL12+AN12+AP12+AR12+AT12+L12+N12+Z12+AD12+D12+F12+T12+AV12+AX12+AZ12+H12+'FOR2 FLEX (2)'!B12</f>
        <v>0</v>
      </c>
      <c r="C12" s="423">
        <f t="shared" ref="C12:C24" si="5">B12/$B$27*100</f>
        <v>0</v>
      </c>
      <c r="D12" s="418"/>
      <c r="E12" s="423"/>
      <c r="F12" s="418"/>
      <c r="G12" s="423"/>
      <c r="H12" s="418"/>
      <c r="I12" s="423"/>
      <c r="J12" s="418"/>
      <c r="K12" s="423"/>
      <c r="L12" s="418"/>
      <c r="M12" s="423"/>
      <c r="N12" s="418">
        <v>0</v>
      </c>
      <c r="O12" s="423">
        <f>N12/$N$27*100</f>
        <v>0</v>
      </c>
      <c r="P12" s="418"/>
      <c r="Q12" s="423"/>
      <c r="R12" s="418"/>
      <c r="S12" s="423"/>
      <c r="T12" s="418"/>
      <c r="U12" s="423"/>
      <c r="V12" s="418"/>
      <c r="W12" s="423"/>
      <c r="X12" s="418"/>
      <c r="Y12" s="423"/>
      <c r="Z12" s="418"/>
      <c r="AA12" s="423"/>
      <c r="AB12" s="418"/>
      <c r="AC12" s="423"/>
      <c r="AD12" s="418"/>
      <c r="AE12" s="423">
        <f>AD12/$AD$27*100</f>
        <v>0</v>
      </c>
      <c r="AF12" s="418"/>
      <c r="AG12" s="423"/>
      <c r="AH12" s="418"/>
      <c r="AI12" s="423"/>
      <c r="AJ12" s="418"/>
      <c r="AK12" s="423"/>
      <c r="AL12" s="418"/>
      <c r="AM12" s="423"/>
      <c r="AN12" s="418"/>
      <c r="AO12" s="423"/>
      <c r="AP12" s="418"/>
      <c r="AQ12" s="423"/>
      <c r="AR12" s="418"/>
      <c r="AS12" s="423"/>
      <c r="AT12" s="418"/>
      <c r="AU12" s="423"/>
      <c r="AV12" s="418"/>
      <c r="AW12" s="423"/>
      <c r="AX12" s="418"/>
      <c r="AY12" s="423"/>
      <c r="AZ12" s="418"/>
      <c r="BA12" s="423"/>
      <c r="BB12" s="1095"/>
      <c r="BC12" s="418"/>
      <c r="BD12" s="580"/>
      <c r="BE12" s="336"/>
      <c r="BF12" s="580"/>
      <c r="BG12" s="336"/>
      <c r="BH12" s="580"/>
      <c r="BI12" s="336"/>
      <c r="BJ12" s="580"/>
      <c r="BK12" s="145"/>
      <c r="BL12" s="145"/>
      <c r="BM12" s="145"/>
    </row>
    <row r="13" spans="1:65">
      <c r="A13" s="349" t="s">
        <v>130</v>
      </c>
      <c r="B13" s="335">
        <f>R13+J13+V13+AB13+AF13+AH13+X13+P13+AJ13+AL13+AN13+AP13+AR13+AT13+L13+N13+Z13+AD13+D13+F13+T13+AV13+AX13+AZ13+H13+'FOR2 FLEX (2)'!B13</f>
        <v>0</v>
      </c>
      <c r="C13" s="423">
        <f t="shared" si="5"/>
        <v>0</v>
      </c>
      <c r="D13" s="418"/>
      <c r="E13" s="423"/>
      <c r="F13" s="418"/>
      <c r="G13" s="423"/>
      <c r="H13" s="418"/>
      <c r="I13" s="423"/>
      <c r="J13" s="418"/>
      <c r="K13" s="423"/>
      <c r="L13" s="418"/>
      <c r="M13" s="423"/>
      <c r="N13" s="418">
        <v>0</v>
      </c>
      <c r="O13" s="423">
        <f t="shared" ref="O13:O24" si="6">N13/$N$27*100</f>
        <v>0</v>
      </c>
      <c r="P13" s="418"/>
      <c r="Q13" s="423"/>
      <c r="R13" s="418"/>
      <c r="S13" s="423"/>
      <c r="T13" s="418"/>
      <c r="U13" s="423"/>
      <c r="V13" s="418"/>
      <c r="W13" s="423"/>
      <c r="X13" s="418"/>
      <c r="Y13" s="423"/>
      <c r="Z13" s="418"/>
      <c r="AA13" s="423"/>
      <c r="AB13" s="418"/>
      <c r="AC13" s="423"/>
      <c r="AD13" s="418"/>
      <c r="AE13" s="423">
        <f t="shared" ref="AE13:AE24" si="7">AD13/$AD$27*100</f>
        <v>0</v>
      </c>
      <c r="AF13" s="418"/>
      <c r="AG13" s="423"/>
      <c r="AH13" s="418"/>
      <c r="AI13" s="423"/>
      <c r="AJ13" s="418"/>
      <c r="AK13" s="423"/>
      <c r="AL13" s="418"/>
      <c r="AM13" s="423"/>
      <c r="AN13" s="418"/>
      <c r="AO13" s="423"/>
      <c r="AP13" s="418"/>
      <c r="AQ13" s="423"/>
      <c r="AR13" s="418"/>
      <c r="AS13" s="423"/>
      <c r="AT13" s="418"/>
      <c r="AU13" s="423"/>
      <c r="AV13" s="418"/>
      <c r="AW13" s="423"/>
      <c r="AX13" s="418"/>
      <c r="AY13" s="423"/>
      <c r="AZ13" s="418"/>
      <c r="BA13" s="423"/>
      <c r="BB13" s="334"/>
      <c r="BC13" s="336"/>
      <c r="BD13" s="580"/>
      <c r="BE13" s="336"/>
      <c r="BF13" s="580"/>
      <c r="BG13" s="336"/>
      <c r="BH13" s="580"/>
      <c r="BI13" s="336"/>
      <c r="BJ13" s="580"/>
      <c r="BK13" s="145"/>
      <c r="BL13" s="145"/>
      <c r="BM13" s="145"/>
    </row>
    <row r="14" spans="1:65">
      <c r="A14" s="349" t="s">
        <v>131</v>
      </c>
      <c r="B14" s="335">
        <f>R14+J14+V14+AB14+AF14+AH14+X14+P14+AJ14+AL14+AN14+AP14+AR14+AT14+L14+N14+Z14+AD14+D14+F14+T14+AV14+AX14+AZ14+H14+'FOR2 FLEX (2)'!B14</f>
        <v>0</v>
      </c>
      <c r="C14" s="423">
        <f t="shared" si="5"/>
        <v>0</v>
      </c>
      <c r="D14" s="418"/>
      <c r="E14" s="423"/>
      <c r="F14" s="418"/>
      <c r="G14" s="423"/>
      <c r="H14" s="418"/>
      <c r="I14" s="423"/>
      <c r="J14" s="418"/>
      <c r="K14" s="423"/>
      <c r="L14" s="418"/>
      <c r="M14" s="423"/>
      <c r="N14" s="418">
        <v>0</v>
      </c>
      <c r="O14" s="423">
        <f t="shared" si="6"/>
        <v>0</v>
      </c>
      <c r="P14" s="418"/>
      <c r="Q14" s="423"/>
      <c r="R14" s="418"/>
      <c r="S14" s="423"/>
      <c r="T14" s="418"/>
      <c r="U14" s="423"/>
      <c r="V14" s="418"/>
      <c r="W14" s="423"/>
      <c r="X14" s="418"/>
      <c r="Y14" s="423"/>
      <c r="Z14" s="418"/>
      <c r="AA14" s="423"/>
      <c r="AB14" s="418"/>
      <c r="AC14" s="423"/>
      <c r="AD14" s="418"/>
      <c r="AE14" s="423">
        <f t="shared" si="7"/>
        <v>0</v>
      </c>
      <c r="AF14" s="418"/>
      <c r="AG14" s="423"/>
      <c r="AH14" s="418"/>
      <c r="AI14" s="423"/>
      <c r="AJ14" s="418"/>
      <c r="AK14" s="423"/>
      <c r="AL14" s="418"/>
      <c r="AM14" s="423"/>
      <c r="AN14" s="418"/>
      <c r="AO14" s="423"/>
      <c r="AP14" s="418"/>
      <c r="AQ14" s="423"/>
      <c r="AR14" s="418"/>
      <c r="AS14" s="423"/>
      <c r="AT14" s="418"/>
      <c r="AU14" s="423"/>
      <c r="AV14" s="418"/>
      <c r="AW14" s="423"/>
      <c r="AX14" s="418"/>
      <c r="AY14" s="423"/>
      <c r="AZ14" s="418"/>
      <c r="BA14" s="423"/>
      <c r="BB14" s="334"/>
      <c r="BC14" s="336"/>
      <c r="BD14" s="580"/>
      <c r="BE14" s="336"/>
      <c r="BF14" s="580"/>
      <c r="BG14" s="336"/>
      <c r="BH14" s="580"/>
      <c r="BI14" s="336"/>
      <c r="BJ14" s="580"/>
      <c r="BK14" s="145"/>
      <c r="BL14" s="145"/>
      <c r="BM14" s="145"/>
    </row>
    <row r="15" spans="1:65">
      <c r="A15" s="349" t="s">
        <v>283</v>
      </c>
      <c r="B15" s="335">
        <f>R15+J15+V15+AB15+AF15+AH15+X15+P15+AJ15+AL15+AN15+AP15+AR15+AT15+L15+N15+Z15+AD15+D15+F15+T15+AV15+AX15+AZ15+H15+'FOR2 FLEX (2)'!B15</f>
        <v>0</v>
      </c>
      <c r="C15" s="423">
        <f t="shared" si="5"/>
        <v>0</v>
      </c>
      <c r="D15" s="418"/>
      <c r="E15" s="423"/>
      <c r="F15" s="418"/>
      <c r="G15" s="423"/>
      <c r="H15" s="418"/>
      <c r="I15" s="423"/>
      <c r="J15" s="418"/>
      <c r="K15" s="423"/>
      <c r="L15" s="418"/>
      <c r="M15" s="423"/>
      <c r="N15" s="418">
        <v>0</v>
      </c>
      <c r="O15" s="423">
        <f t="shared" si="6"/>
        <v>0</v>
      </c>
      <c r="P15" s="418"/>
      <c r="Q15" s="423"/>
      <c r="R15" s="418"/>
      <c r="S15" s="423"/>
      <c r="T15" s="418"/>
      <c r="U15" s="423"/>
      <c r="V15" s="418"/>
      <c r="W15" s="423"/>
      <c r="X15" s="418"/>
      <c r="Y15" s="423"/>
      <c r="Z15" s="418"/>
      <c r="AA15" s="423"/>
      <c r="AB15" s="418"/>
      <c r="AC15" s="423"/>
      <c r="AD15" s="418"/>
      <c r="AE15" s="423">
        <f t="shared" si="7"/>
        <v>0</v>
      </c>
      <c r="AF15" s="418"/>
      <c r="AG15" s="423"/>
      <c r="AH15" s="418"/>
      <c r="AI15" s="423"/>
      <c r="AJ15" s="418"/>
      <c r="AK15" s="423"/>
      <c r="AL15" s="418"/>
      <c r="AM15" s="423"/>
      <c r="AN15" s="418"/>
      <c r="AO15" s="423"/>
      <c r="AP15" s="418"/>
      <c r="AQ15" s="423"/>
      <c r="AR15" s="418"/>
      <c r="AS15" s="423"/>
      <c r="AT15" s="418"/>
      <c r="AU15" s="423"/>
      <c r="AV15" s="418"/>
      <c r="AW15" s="423"/>
      <c r="AX15" s="418"/>
      <c r="AY15" s="423"/>
      <c r="AZ15" s="418"/>
      <c r="BA15" s="423"/>
      <c r="BB15" s="515"/>
      <c r="BC15" s="418"/>
      <c r="BD15" s="996"/>
      <c r="BE15" s="418"/>
      <c r="BF15" s="996"/>
      <c r="BG15" s="418"/>
      <c r="BH15" s="996"/>
      <c r="BI15" s="418"/>
      <c r="BJ15" s="580"/>
      <c r="BK15" s="145"/>
      <c r="BL15" s="145"/>
      <c r="BM15" s="145"/>
    </row>
    <row r="16" spans="1:65">
      <c r="A16" s="349" t="s">
        <v>284</v>
      </c>
      <c r="B16" s="335">
        <f>R16+J16+V16+AB16+AF16+AH16+X16+P16+AJ16+AL16+AN16+AP16+AR16+AT16+L16+N16+Z16+AD16+D16+F16+T16+AV16+AX16+AZ16+H16+'FOR2 FLEX (2)'!B16</f>
        <v>0</v>
      </c>
      <c r="C16" s="423">
        <f t="shared" si="5"/>
        <v>0</v>
      </c>
      <c r="D16" s="418"/>
      <c r="E16" s="423"/>
      <c r="F16" s="418"/>
      <c r="G16" s="423"/>
      <c r="H16" s="418"/>
      <c r="I16" s="423"/>
      <c r="J16" s="418"/>
      <c r="K16" s="423"/>
      <c r="L16" s="418"/>
      <c r="M16" s="423"/>
      <c r="N16" s="418">
        <v>0</v>
      </c>
      <c r="O16" s="423">
        <f t="shared" si="6"/>
        <v>0</v>
      </c>
      <c r="P16" s="418"/>
      <c r="Q16" s="423"/>
      <c r="R16" s="418"/>
      <c r="S16" s="423"/>
      <c r="T16" s="418"/>
      <c r="U16" s="423"/>
      <c r="V16" s="418"/>
      <c r="W16" s="423"/>
      <c r="X16" s="418"/>
      <c r="Y16" s="423"/>
      <c r="Z16" s="418"/>
      <c r="AA16" s="423"/>
      <c r="AB16" s="418"/>
      <c r="AC16" s="423"/>
      <c r="AD16" s="418"/>
      <c r="AE16" s="423">
        <f t="shared" si="7"/>
        <v>0</v>
      </c>
      <c r="AF16" s="418"/>
      <c r="AG16" s="423"/>
      <c r="AH16" s="418"/>
      <c r="AI16" s="423"/>
      <c r="AJ16" s="418"/>
      <c r="AK16" s="423"/>
      <c r="AL16" s="418"/>
      <c r="AM16" s="423"/>
      <c r="AN16" s="418"/>
      <c r="AO16" s="423"/>
      <c r="AP16" s="418"/>
      <c r="AQ16" s="423"/>
      <c r="AR16" s="418"/>
      <c r="AS16" s="423"/>
      <c r="AT16" s="418"/>
      <c r="AU16" s="423"/>
      <c r="AV16" s="418"/>
      <c r="AW16" s="423"/>
      <c r="AX16" s="418"/>
      <c r="AY16" s="423"/>
      <c r="AZ16" s="418"/>
      <c r="BA16" s="423"/>
      <c r="BB16" s="515"/>
      <c r="BC16" s="418"/>
      <c r="BD16" s="996"/>
      <c r="BE16" s="418"/>
      <c r="BF16" s="996"/>
      <c r="BG16" s="418"/>
      <c r="BH16" s="996"/>
      <c r="BI16" s="418"/>
      <c r="BJ16" s="580"/>
      <c r="BK16" s="145"/>
      <c r="BL16" s="145"/>
      <c r="BM16" s="145"/>
    </row>
    <row r="17" spans="1:65">
      <c r="A17" s="349" t="s">
        <v>137</v>
      </c>
      <c r="B17" s="335">
        <f>R17+J17+V17+AB17+AF17+AH17+X17+P17+AJ17+AL17+AN17+AP17+AR17+AT17+L17+N17+Z17+AD17+D17+F17+T17+AV17+AX17+AZ17+H17+'FOR2 FLEX (2)'!B17</f>
        <v>0</v>
      </c>
      <c r="C17" s="423">
        <f t="shared" si="5"/>
        <v>0</v>
      </c>
      <c r="D17" s="418"/>
      <c r="E17" s="423"/>
      <c r="F17" s="418"/>
      <c r="G17" s="423"/>
      <c r="H17" s="418"/>
      <c r="I17" s="423"/>
      <c r="J17" s="418"/>
      <c r="K17" s="423"/>
      <c r="L17" s="418"/>
      <c r="M17" s="423"/>
      <c r="N17" s="418">
        <v>0</v>
      </c>
      <c r="O17" s="423">
        <f t="shared" si="6"/>
        <v>0</v>
      </c>
      <c r="P17" s="418"/>
      <c r="Q17" s="423"/>
      <c r="R17" s="418"/>
      <c r="S17" s="423"/>
      <c r="T17" s="418"/>
      <c r="U17" s="423"/>
      <c r="V17" s="418"/>
      <c r="W17" s="423"/>
      <c r="X17" s="418"/>
      <c r="Y17" s="423"/>
      <c r="Z17" s="418"/>
      <c r="AA17" s="423"/>
      <c r="AB17" s="418"/>
      <c r="AC17" s="423"/>
      <c r="AD17" s="418"/>
      <c r="AE17" s="423">
        <f t="shared" si="7"/>
        <v>0</v>
      </c>
      <c r="AF17" s="418"/>
      <c r="AG17" s="423"/>
      <c r="AH17" s="418"/>
      <c r="AI17" s="423"/>
      <c r="AJ17" s="418"/>
      <c r="AK17" s="423"/>
      <c r="AL17" s="418"/>
      <c r="AM17" s="423"/>
      <c r="AN17" s="418"/>
      <c r="AO17" s="423"/>
      <c r="AP17" s="418"/>
      <c r="AQ17" s="423"/>
      <c r="AR17" s="418"/>
      <c r="AS17" s="423"/>
      <c r="AT17" s="418"/>
      <c r="AU17" s="423"/>
      <c r="AV17" s="418"/>
      <c r="AW17" s="423"/>
      <c r="AX17" s="418"/>
      <c r="AY17" s="423"/>
      <c r="AZ17" s="418"/>
      <c r="BA17" s="423"/>
      <c r="BB17" s="515"/>
      <c r="BC17" s="418"/>
      <c r="BD17" s="996"/>
      <c r="BE17" s="418"/>
      <c r="BF17" s="996"/>
      <c r="BG17" s="418"/>
      <c r="BH17" s="996"/>
      <c r="BI17" s="418"/>
      <c r="BJ17" s="580"/>
      <c r="BK17" s="145"/>
      <c r="BL17" s="145"/>
      <c r="BM17" s="145"/>
    </row>
    <row r="18" spans="1:65" ht="16.5" customHeight="1">
      <c r="A18" s="349" t="s">
        <v>139</v>
      </c>
      <c r="B18" s="335">
        <f>R18+J18+V18+AB18+AF18+AH18+X18+P18+AJ18+AL18+AN18+AP18+AR18+AT18+L18+N18+Z18+AD18+D18+F18+T18+AV18+AX18+AZ18+H18+'FOR2 FLEX (2)'!B18</f>
        <v>0</v>
      </c>
      <c r="C18" s="423">
        <f t="shared" si="5"/>
        <v>0</v>
      </c>
      <c r="D18" s="418"/>
      <c r="E18" s="423"/>
      <c r="F18" s="418"/>
      <c r="G18" s="423"/>
      <c r="H18" s="418"/>
      <c r="I18" s="423"/>
      <c r="J18" s="418"/>
      <c r="K18" s="423"/>
      <c r="L18" s="418"/>
      <c r="M18" s="423"/>
      <c r="N18" s="418">
        <v>0</v>
      </c>
      <c r="O18" s="423">
        <f t="shared" si="6"/>
        <v>0</v>
      </c>
      <c r="P18" s="418"/>
      <c r="Q18" s="423"/>
      <c r="R18" s="418"/>
      <c r="S18" s="423"/>
      <c r="T18" s="418"/>
      <c r="U18" s="423"/>
      <c r="V18" s="418"/>
      <c r="W18" s="423"/>
      <c r="X18" s="418"/>
      <c r="Y18" s="423"/>
      <c r="Z18" s="418"/>
      <c r="AA18" s="423"/>
      <c r="AB18" s="418"/>
      <c r="AC18" s="423"/>
      <c r="AD18" s="418"/>
      <c r="AE18" s="423">
        <f t="shared" si="7"/>
        <v>0</v>
      </c>
      <c r="AF18" s="418"/>
      <c r="AG18" s="423"/>
      <c r="AH18" s="418"/>
      <c r="AI18" s="423"/>
      <c r="AJ18" s="418"/>
      <c r="AK18" s="423"/>
      <c r="AL18" s="418"/>
      <c r="AM18" s="423"/>
      <c r="AN18" s="418"/>
      <c r="AO18" s="423"/>
      <c r="AP18" s="418"/>
      <c r="AQ18" s="423"/>
      <c r="AR18" s="418"/>
      <c r="AS18" s="423"/>
      <c r="AT18" s="418"/>
      <c r="AU18" s="423"/>
      <c r="AV18" s="418"/>
      <c r="AW18" s="423"/>
      <c r="AX18" s="418"/>
      <c r="AY18" s="423"/>
      <c r="AZ18" s="418"/>
      <c r="BA18" s="423"/>
      <c r="BB18" s="515"/>
      <c r="BC18" s="418"/>
      <c r="BD18" s="996"/>
      <c r="BE18" s="418"/>
      <c r="BF18" s="996"/>
      <c r="BG18" s="418"/>
      <c r="BH18" s="996"/>
      <c r="BI18" s="418"/>
      <c r="BJ18" s="580"/>
      <c r="BK18" s="145"/>
      <c r="BL18" s="145"/>
      <c r="BM18" s="145"/>
    </row>
    <row r="19" spans="1:65" ht="16.5" customHeight="1">
      <c r="A19" s="349" t="s">
        <v>141</v>
      </c>
      <c r="B19" s="335">
        <f>R19+J19+V19+AB19+AF19+AH19+X19+P19+AJ19+AL19+AN19+AP19+AR19+AT19+L19+N19+Z19+AD19+D19+F19+T19+AV19+AX19+AZ19+H19+'FOR2 FLEX (2)'!B19</f>
        <v>0</v>
      </c>
      <c r="C19" s="423">
        <f t="shared" si="5"/>
        <v>0</v>
      </c>
      <c r="D19" s="418"/>
      <c r="E19" s="423"/>
      <c r="F19" s="418"/>
      <c r="G19" s="423"/>
      <c r="H19" s="418"/>
      <c r="I19" s="423"/>
      <c r="J19" s="418"/>
      <c r="K19" s="423"/>
      <c r="L19" s="418"/>
      <c r="M19" s="423"/>
      <c r="N19" s="418">
        <v>0</v>
      </c>
      <c r="O19" s="423">
        <f t="shared" si="6"/>
        <v>0</v>
      </c>
      <c r="P19" s="418"/>
      <c r="Q19" s="423"/>
      <c r="R19" s="418"/>
      <c r="S19" s="423"/>
      <c r="T19" s="418"/>
      <c r="U19" s="423"/>
      <c r="V19" s="418"/>
      <c r="W19" s="423"/>
      <c r="X19" s="418"/>
      <c r="Y19" s="423"/>
      <c r="Z19" s="418"/>
      <c r="AA19" s="423"/>
      <c r="AB19" s="418"/>
      <c r="AC19" s="423"/>
      <c r="AD19" s="418"/>
      <c r="AE19" s="423">
        <f t="shared" si="7"/>
        <v>0</v>
      </c>
      <c r="AF19" s="418"/>
      <c r="AG19" s="423"/>
      <c r="AH19" s="418"/>
      <c r="AI19" s="423"/>
      <c r="AJ19" s="418"/>
      <c r="AK19" s="423"/>
      <c r="AL19" s="418"/>
      <c r="AM19" s="423"/>
      <c r="AN19" s="418"/>
      <c r="AO19" s="423"/>
      <c r="AP19" s="418"/>
      <c r="AQ19" s="423"/>
      <c r="AR19" s="418"/>
      <c r="AS19" s="423"/>
      <c r="AT19" s="418"/>
      <c r="AU19" s="423"/>
      <c r="AV19" s="418"/>
      <c r="AW19" s="423"/>
      <c r="AX19" s="418"/>
      <c r="AY19" s="423"/>
      <c r="AZ19" s="418"/>
      <c r="BA19" s="423"/>
      <c r="BB19" s="515"/>
      <c r="BC19" s="418"/>
      <c r="BD19" s="996"/>
      <c r="BE19" s="418"/>
      <c r="BF19" s="996"/>
      <c r="BG19" s="418"/>
      <c r="BH19" s="996"/>
      <c r="BI19" s="418"/>
      <c r="BJ19" s="580"/>
      <c r="BK19" s="145"/>
      <c r="BL19" s="145"/>
      <c r="BM19" s="145"/>
    </row>
    <row r="20" spans="1:65" ht="16.5" customHeight="1">
      <c r="A20" s="349" t="s">
        <v>143</v>
      </c>
      <c r="B20" s="335">
        <f>R20+J20+V20+AB20+AF20+AH20+X20+P20+AJ20+AL20+AN20+AP20+AR20+AT20+L20+N20+Z20+AD20+D20+F20+T20+AV20+AX20+AZ20+H20+'FOR2 FLEX (2)'!B20</f>
        <v>0</v>
      </c>
      <c r="C20" s="423">
        <f t="shared" si="5"/>
        <v>0</v>
      </c>
      <c r="D20" s="418"/>
      <c r="E20" s="423"/>
      <c r="F20" s="418"/>
      <c r="G20" s="423"/>
      <c r="H20" s="418"/>
      <c r="I20" s="423"/>
      <c r="J20" s="418"/>
      <c r="K20" s="423"/>
      <c r="L20" s="418"/>
      <c r="M20" s="423"/>
      <c r="N20" s="418">
        <v>0</v>
      </c>
      <c r="O20" s="423">
        <f t="shared" si="6"/>
        <v>0</v>
      </c>
      <c r="P20" s="418"/>
      <c r="Q20" s="423"/>
      <c r="R20" s="418"/>
      <c r="S20" s="423"/>
      <c r="T20" s="418"/>
      <c r="U20" s="423"/>
      <c r="V20" s="418"/>
      <c r="W20" s="423"/>
      <c r="X20" s="418"/>
      <c r="Y20" s="423"/>
      <c r="Z20" s="418"/>
      <c r="AA20" s="423"/>
      <c r="AB20" s="418"/>
      <c r="AC20" s="423"/>
      <c r="AD20" s="418"/>
      <c r="AE20" s="423">
        <f t="shared" si="7"/>
        <v>0</v>
      </c>
      <c r="AF20" s="418"/>
      <c r="AG20" s="423"/>
      <c r="AH20" s="418"/>
      <c r="AI20" s="423"/>
      <c r="AJ20" s="418"/>
      <c r="AK20" s="423"/>
      <c r="AL20" s="418"/>
      <c r="AM20" s="423"/>
      <c r="AN20" s="418"/>
      <c r="AO20" s="423"/>
      <c r="AP20" s="418"/>
      <c r="AQ20" s="423"/>
      <c r="AR20" s="418"/>
      <c r="AS20" s="423"/>
      <c r="AT20" s="418"/>
      <c r="AU20" s="423"/>
      <c r="AV20" s="418"/>
      <c r="AW20" s="423"/>
      <c r="AX20" s="418"/>
      <c r="AY20" s="423"/>
      <c r="AZ20" s="418"/>
      <c r="BA20" s="423"/>
      <c r="BB20" s="515"/>
      <c r="BC20" s="418"/>
      <c r="BD20" s="996"/>
      <c r="BE20" s="418"/>
      <c r="BF20" s="996"/>
      <c r="BG20" s="418"/>
      <c r="BH20" s="996"/>
      <c r="BI20" s="418"/>
      <c r="BJ20" s="580"/>
      <c r="BK20" s="145"/>
      <c r="BL20" s="145"/>
      <c r="BM20" s="145"/>
    </row>
    <row r="21" spans="1:65">
      <c r="A21" s="349" t="s">
        <v>145</v>
      </c>
      <c r="B21" s="335">
        <f>R21+J21+V21+AB21+AF21+AH21+X21+P21+AJ21+AL21+AN21+AP21+AR21+AT21+L21+N21+Z21+AD21+D21+F21+T21+AV21+AX21+AZ21+H21+'FOR2 FLEX (2)'!B21</f>
        <v>0</v>
      </c>
      <c r="C21" s="423">
        <f t="shared" si="5"/>
        <v>0</v>
      </c>
      <c r="D21" s="418"/>
      <c r="E21" s="423"/>
      <c r="F21" s="418"/>
      <c r="G21" s="423"/>
      <c r="H21" s="418"/>
      <c r="I21" s="423"/>
      <c r="J21" s="418"/>
      <c r="K21" s="423"/>
      <c r="L21" s="418"/>
      <c r="M21" s="423"/>
      <c r="N21" s="418">
        <v>0</v>
      </c>
      <c r="O21" s="423">
        <f t="shared" si="6"/>
        <v>0</v>
      </c>
      <c r="P21" s="418"/>
      <c r="Q21" s="423"/>
      <c r="R21" s="418"/>
      <c r="S21" s="423"/>
      <c r="T21" s="418"/>
      <c r="U21" s="423"/>
      <c r="V21" s="418"/>
      <c r="W21" s="423"/>
      <c r="X21" s="418"/>
      <c r="Y21" s="423"/>
      <c r="Z21" s="418"/>
      <c r="AA21" s="423"/>
      <c r="AB21" s="418"/>
      <c r="AC21" s="423"/>
      <c r="AD21" s="418"/>
      <c r="AE21" s="423">
        <f t="shared" si="7"/>
        <v>0</v>
      </c>
      <c r="AF21" s="418"/>
      <c r="AG21" s="423"/>
      <c r="AH21" s="418"/>
      <c r="AI21" s="423"/>
      <c r="AJ21" s="418"/>
      <c r="AK21" s="423"/>
      <c r="AL21" s="418"/>
      <c r="AM21" s="423"/>
      <c r="AN21" s="418"/>
      <c r="AO21" s="423"/>
      <c r="AP21" s="418"/>
      <c r="AQ21" s="423"/>
      <c r="AR21" s="418"/>
      <c r="AS21" s="423"/>
      <c r="AT21" s="418"/>
      <c r="AU21" s="423"/>
      <c r="AV21" s="418"/>
      <c r="AW21" s="423"/>
      <c r="AX21" s="418"/>
      <c r="AY21" s="423"/>
      <c r="AZ21" s="418"/>
      <c r="BA21" s="423"/>
      <c r="BB21" s="334"/>
      <c r="BC21" s="418"/>
      <c r="BD21" s="996"/>
      <c r="BE21" s="418"/>
      <c r="BF21" s="996"/>
      <c r="BG21" s="418"/>
      <c r="BH21" s="996"/>
      <c r="BI21" s="418"/>
      <c r="BJ21" s="996"/>
      <c r="BK21" s="145"/>
      <c r="BL21" s="145"/>
      <c r="BM21" s="145"/>
    </row>
    <row r="22" spans="1:65" ht="12.75" customHeight="1">
      <c r="A22" s="349" t="s">
        <v>147</v>
      </c>
      <c r="B22" s="335">
        <f>R22+J22+V22+AB22+AF22+AH22+X22+P22+AJ22+AL22+AN22+AP22+AR22+AT22+L22+N22+Z22+AD22+D22+F22+T22+AV22+AX22+AZ22+H22+'FOR2 FLEX (2)'!B22</f>
        <v>0</v>
      </c>
      <c r="C22" s="423">
        <f t="shared" si="5"/>
        <v>0</v>
      </c>
      <c r="D22" s="418"/>
      <c r="E22" s="423"/>
      <c r="F22" s="418"/>
      <c r="G22" s="423"/>
      <c r="H22" s="418"/>
      <c r="I22" s="423"/>
      <c r="J22" s="418"/>
      <c r="K22" s="423"/>
      <c r="L22" s="418"/>
      <c r="M22" s="423"/>
      <c r="N22" s="418">
        <v>0</v>
      </c>
      <c r="O22" s="423">
        <f t="shared" si="6"/>
        <v>0</v>
      </c>
      <c r="P22" s="418"/>
      <c r="Q22" s="423"/>
      <c r="R22" s="418"/>
      <c r="S22" s="423"/>
      <c r="T22" s="418"/>
      <c r="U22" s="423"/>
      <c r="V22" s="418"/>
      <c r="W22" s="423"/>
      <c r="X22" s="418"/>
      <c r="Y22" s="423"/>
      <c r="Z22" s="418"/>
      <c r="AA22" s="423"/>
      <c r="AB22" s="418"/>
      <c r="AC22" s="423"/>
      <c r="AD22" s="418"/>
      <c r="AE22" s="423">
        <f t="shared" si="7"/>
        <v>0</v>
      </c>
      <c r="AF22" s="418"/>
      <c r="AG22" s="423"/>
      <c r="AH22" s="418"/>
      <c r="AI22" s="423"/>
      <c r="AJ22" s="418"/>
      <c r="AK22" s="423"/>
      <c r="AL22" s="418"/>
      <c r="AM22" s="423"/>
      <c r="AN22" s="418"/>
      <c r="AO22" s="423"/>
      <c r="AP22" s="418"/>
      <c r="AQ22" s="423"/>
      <c r="AR22" s="418"/>
      <c r="AS22" s="423"/>
      <c r="AT22" s="418"/>
      <c r="AU22" s="423"/>
      <c r="AV22" s="418"/>
      <c r="AW22" s="423"/>
      <c r="AX22" s="418"/>
      <c r="AY22" s="423"/>
      <c r="AZ22" s="418"/>
      <c r="BA22" s="423"/>
      <c r="BB22" s="334"/>
      <c r="BC22" s="418"/>
      <c r="BD22" s="996"/>
      <c r="BE22" s="418"/>
      <c r="BF22" s="996"/>
      <c r="BG22" s="418"/>
      <c r="BH22" s="996"/>
      <c r="BI22" s="418"/>
      <c r="BJ22" s="580"/>
      <c r="BK22" s="145"/>
      <c r="BL22" s="145"/>
      <c r="BM22" s="145"/>
    </row>
    <row r="23" spans="1:65">
      <c r="A23" s="349" t="s">
        <v>149</v>
      </c>
      <c r="B23" s="335">
        <f>R23+J23+V23+AB23+AF23+AH23+X23+P23+AJ23+AL23+AN23+AP23+AR23+AT23+L23+N23+Z23+AD23+D23+F23+T23+AV23+AX23+AZ23+H23+'FOR2 FLEX (2)'!B23</f>
        <v>0</v>
      </c>
      <c r="C23" s="423">
        <f t="shared" si="5"/>
        <v>0</v>
      </c>
      <c r="D23" s="418"/>
      <c r="E23" s="423"/>
      <c r="F23" s="418"/>
      <c r="G23" s="423"/>
      <c r="H23" s="418"/>
      <c r="I23" s="423"/>
      <c r="J23" s="418"/>
      <c r="K23" s="423"/>
      <c r="L23" s="418"/>
      <c r="M23" s="423"/>
      <c r="N23" s="418">
        <v>0</v>
      </c>
      <c r="O23" s="423">
        <f t="shared" si="6"/>
        <v>0</v>
      </c>
      <c r="P23" s="418"/>
      <c r="Q23" s="423"/>
      <c r="R23" s="418"/>
      <c r="S23" s="423"/>
      <c r="T23" s="418"/>
      <c r="U23" s="423"/>
      <c r="V23" s="418"/>
      <c r="W23" s="423"/>
      <c r="X23" s="418"/>
      <c r="Y23" s="423"/>
      <c r="Z23" s="418"/>
      <c r="AA23" s="423"/>
      <c r="AB23" s="418"/>
      <c r="AC23" s="423"/>
      <c r="AD23" s="418"/>
      <c r="AE23" s="423">
        <f t="shared" si="7"/>
        <v>0</v>
      </c>
      <c r="AF23" s="418"/>
      <c r="AG23" s="423"/>
      <c r="AH23" s="418"/>
      <c r="AI23" s="423"/>
      <c r="AJ23" s="418"/>
      <c r="AK23" s="423"/>
      <c r="AL23" s="418"/>
      <c r="AM23" s="423"/>
      <c r="AN23" s="418"/>
      <c r="AO23" s="423"/>
      <c r="AP23" s="418"/>
      <c r="AQ23" s="423"/>
      <c r="AR23" s="418"/>
      <c r="AS23" s="423"/>
      <c r="AT23" s="418"/>
      <c r="AU23" s="423"/>
      <c r="AV23" s="418"/>
      <c r="AW23" s="423"/>
      <c r="AX23" s="418"/>
      <c r="AY23" s="423"/>
      <c r="AZ23" s="418"/>
      <c r="BA23" s="423"/>
      <c r="BB23" s="334"/>
      <c r="BC23" s="418"/>
      <c r="BD23" s="996"/>
      <c r="BE23" s="418"/>
      <c r="BF23" s="996"/>
      <c r="BG23" s="418"/>
      <c r="BH23" s="996"/>
      <c r="BI23" s="418"/>
      <c r="BJ23" s="996"/>
      <c r="BK23" s="145"/>
      <c r="BL23" s="145"/>
      <c r="BM23" s="145"/>
    </row>
    <row r="24" spans="1:65" ht="13.5" thickBot="1">
      <c r="A24" s="349" t="s">
        <v>151</v>
      </c>
      <c r="B24" s="335">
        <f>R24+J24+V24+AB24+AF24+AH24+X24+P24+AJ24+AL24+AN24+AP24+AR24+AT24+L24+N24+Z24+AD24+D24+F24+T24+AV24+AX24+AZ24+H24+'FOR2 FLEX (2)'!B24</f>
        <v>0</v>
      </c>
      <c r="C24" s="423">
        <f t="shared" si="5"/>
        <v>0</v>
      </c>
      <c r="D24" s="418"/>
      <c r="E24" s="423"/>
      <c r="F24" s="418"/>
      <c r="G24" s="423"/>
      <c r="H24" s="418"/>
      <c r="I24" s="423"/>
      <c r="J24" s="418"/>
      <c r="K24" s="423"/>
      <c r="L24" s="418"/>
      <c r="M24" s="423"/>
      <c r="N24" s="418">
        <v>0</v>
      </c>
      <c r="O24" s="423">
        <f t="shared" si="6"/>
        <v>0</v>
      </c>
      <c r="P24" s="418"/>
      <c r="Q24" s="423"/>
      <c r="R24" s="418"/>
      <c r="S24" s="423"/>
      <c r="T24" s="418"/>
      <c r="U24" s="423"/>
      <c r="V24" s="418"/>
      <c r="W24" s="423"/>
      <c r="X24" s="418"/>
      <c r="Y24" s="423"/>
      <c r="Z24" s="418"/>
      <c r="AA24" s="423"/>
      <c r="AB24" s="418"/>
      <c r="AC24" s="423"/>
      <c r="AD24" s="418"/>
      <c r="AE24" s="423">
        <f t="shared" si="7"/>
        <v>0</v>
      </c>
      <c r="AF24" s="418"/>
      <c r="AG24" s="423"/>
      <c r="AH24" s="418"/>
      <c r="AI24" s="423"/>
      <c r="AJ24" s="418"/>
      <c r="AK24" s="423"/>
      <c r="AL24" s="418"/>
      <c r="AM24" s="423"/>
      <c r="AN24" s="418"/>
      <c r="AO24" s="423"/>
      <c r="AP24" s="418"/>
      <c r="AQ24" s="423"/>
      <c r="AR24" s="418"/>
      <c r="AS24" s="423"/>
      <c r="AT24" s="418"/>
      <c r="AU24" s="423"/>
      <c r="AV24" s="418"/>
      <c r="AW24" s="423"/>
      <c r="AX24" s="418"/>
      <c r="AY24" s="423"/>
      <c r="AZ24" s="418"/>
      <c r="BA24" s="423"/>
      <c r="BB24" s="336"/>
      <c r="BC24" s="336"/>
      <c r="BD24" s="336"/>
      <c r="BE24" s="418"/>
      <c r="BF24" s="996"/>
      <c r="BG24" s="418"/>
      <c r="BH24" s="996"/>
      <c r="BI24" s="418"/>
      <c r="BJ24" s="996"/>
      <c r="BK24" s="145"/>
      <c r="BL24" s="145"/>
      <c r="BM24" s="145"/>
    </row>
    <row r="25" spans="1:65" ht="13.5" thickBot="1">
      <c r="A25" s="360" t="s">
        <v>153</v>
      </c>
      <c r="B25" s="353">
        <f t="shared" ref="B25:G25" si="8">SUM(B12:B24)</f>
        <v>0</v>
      </c>
      <c r="C25" s="424">
        <f t="shared" si="8"/>
        <v>0</v>
      </c>
      <c r="D25" s="420">
        <f t="shared" si="8"/>
        <v>0</v>
      </c>
      <c r="E25" s="363">
        <f t="shared" si="8"/>
        <v>0</v>
      </c>
      <c r="F25" s="420">
        <f t="shared" si="8"/>
        <v>0</v>
      </c>
      <c r="G25" s="363">
        <f t="shared" si="8"/>
        <v>0</v>
      </c>
      <c r="H25" s="420">
        <f>SUM(H12:H24)</f>
        <v>0</v>
      </c>
      <c r="I25" s="363">
        <f>SUM(I12:I24)</f>
        <v>0</v>
      </c>
      <c r="J25" s="420">
        <f>SUM(J12:J24)</f>
        <v>0</v>
      </c>
      <c r="K25" s="363">
        <f>SUM(K12:K24)</f>
        <v>0</v>
      </c>
      <c r="L25" s="420">
        <f>SUM(L12:L21)</f>
        <v>0</v>
      </c>
      <c r="M25" s="363">
        <f>SUM(M12:M21)</f>
        <v>0</v>
      </c>
      <c r="N25" s="420">
        <v>0</v>
      </c>
      <c r="O25" s="363">
        <f>SUM(O12:O24)</f>
        <v>0</v>
      </c>
      <c r="P25" s="420">
        <f>SUM(P12:P24)</f>
        <v>0</v>
      </c>
      <c r="Q25" s="363">
        <f>SUM(Q12:Q24)</f>
        <v>0</v>
      </c>
      <c r="R25" s="420">
        <f>SUM(R12:R24)</f>
        <v>0</v>
      </c>
      <c r="S25" s="363">
        <f>SUM(S12:S24)</f>
        <v>0</v>
      </c>
      <c r="T25" s="420">
        <f t="shared" ref="T25:Y25" si="9">SUM(T12:T24)</f>
        <v>0</v>
      </c>
      <c r="U25" s="1249">
        <f t="shared" si="9"/>
        <v>0</v>
      </c>
      <c r="V25" s="420">
        <f t="shared" si="9"/>
        <v>0</v>
      </c>
      <c r="W25" s="363">
        <f t="shared" si="9"/>
        <v>0</v>
      </c>
      <c r="X25" s="420">
        <f t="shared" si="9"/>
        <v>0</v>
      </c>
      <c r="Y25" s="363">
        <f t="shared" si="9"/>
        <v>0</v>
      </c>
      <c r="Z25" s="420">
        <f>SUM(Z12:Z21)</f>
        <v>0</v>
      </c>
      <c r="AA25" s="363">
        <f>SUM(AA12:AA21)</f>
        <v>0</v>
      </c>
      <c r="AB25" s="420">
        <f>SUM(AB12:AB21)</f>
        <v>0</v>
      </c>
      <c r="AC25" s="363">
        <f>SUM(AC12:AC21)</f>
        <v>0</v>
      </c>
      <c r="AD25" s="420">
        <v>0</v>
      </c>
      <c r="AE25" s="363">
        <f>SUM(AE12:AE24)</f>
        <v>0</v>
      </c>
      <c r="AF25" s="420">
        <f>SUM(AF12:AF24)</f>
        <v>0</v>
      </c>
      <c r="AG25" s="363">
        <f>SUM(AG12:AG24)</f>
        <v>0</v>
      </c>
      <c r="AH25" s="420">
        <f t="shared" ref="AH25:BA25" si="10">SUM(AH12:AH21)</f>
        <v>0</v>
      </c>
      <c r="AI25" s="363">
        <f t="shared" si="10"/>
        <v>0</v>
      </c>
      <c r="AJ25" s="420">
        <f t="shared" si="10"/>
        <v>0</v>
      </c>
      <c r="AK25" s="363">
        <f t="shared" si="10"/>
        <v>0</v>
      </c>
      <c r="AL25" s="420">
        <f t="shared" si="10"/>
        <v>0</v>
      </c>
      <c r="AM25" s="363">
        <f t="shared" si="10"/>
        <v>0</v>
      </c>
      <c r="AN25" s="420">
        <f t="shared" si="10"/>
        <v>0</v>
      </c>
      <c r="AO25" s="363">
        <f t="shared" si="10"/>
        <v>0</v>
      </c>
      <c r="AP25" s="420">
        <f>SUM(AP12:AP21)</f>
        <v>0</v>
      </c>
      <c r="AQ25" s="363">
        <f>SUM(AQ12:AQ21)</f>
        <v>0</v>
      </c>
      <c r="AR25" s="420">
        <f t="shared" si="10"/>
        <v>0</v>
      </c>
      <c r="AS25" s="363">
        <f t="shared" si="10"/>
        <v>0</v>
      </c>
      <c r="AT25" s="420">
        <f t="shared" si="10"/>
        <v>0</v>
      </c>
      <c r="AU25" s="363">
        <f t="shared" si="10"/>
        <v>0</v>
      </c>
      <c r="AV25" s="420">
        <f t="shared" si="10"/>
        <v>0</v>
      </c>
      <c r="AW25" s="363">
        <f t="shared" si="10"/>
        <v>0</v>
      </c>
      <c r="AX25" s="420">
        <f t="shared" si="10"/>
        <v>0</v>
      </c>
      <c r="AY25" s="363">
        <f t="shared" si="10"/>
        <v>0</v>
      </c>
      <c r="AZ25" s="420">
        <f t="shared" si="10"/>
        <v>0</v>
      </c>
      <c r="BA25" s="363">
        <f t="shared" si="10"/>
        <v>0</v>
      </c>
      <c r="BB25" s="508"/>
      <c r="BC25" s="418"/>
      <c r="BD25" s="508"/>
      <c r="BE25" s="997"/>
      <c r="BF25" s="996"/>
      <c r="BG25" s="997"/>
      <c r="BH25" s="996"/>
      <c r="BI25" s="997"/>
      <c r="BJ25" s="996"/>
      <c r="BK25" s="145"/>
      <c r="BL25" s="145"/>
      <c r="BM25" s="145"/>
    </row>
    <row r="26" spans="1:65" ht="13.5" thickBot="1">
      <c r="A26" s="360" t="s">
        <v>155</v>
      </c>
      <c r="B26" s="335">
        <f>R26+J26+V26+AB26+AF26+AH26+X26+P26+AJ26+AL26+AN26+AP26+AR26+AT26+L26+N26+Z26+AD26+D26+F26+T26+AV26+AX26+AZ26+H26+'FOR2 FLEX (2)'!B26</f>
        <v>187.102</v>
      </c>
      <c r="C26" s="424">
        <f>B26/B27*100</f>
        <v>100</v>
      </c>
      <c r="D26" s="420">
        <v>0</v>
      </c>
      <c r="E26" s="363">
        <v>0</v>
      </c>
      <c r="F26" s="420">
        <v>0</v>
      </c>
      <c r="G26" s="363">
        <v>0</v>
      </c>
      <c r="H26" s="420">
        <v>0</v>
      </c>
      <c r="I26" s="363">
        <v>0</v>
      </c>
      <c r="J26" s="420">
        <v>0</v>
      </c>
      <c r="K26" s="363">
        <v>0</v>
      </c>
      <c r="L26" s="420">
        <v>0</v>
      </c>
      <c r="M26" s="363">
        <v>0</v>
      </c>
      <c r="N26" s="420">
        <v>13.6</v>
      </c>
      <c r="O26" s="423">
        <f>N26/$N$27*100</f>
        <v>100</v>
      </c>
      <c r="P26" s="420">
        <v>0</v>
      </c>
      <c r="Q26" s="363">
        <v>0</v>
      </c>
      <c r="R26" s="420">
        <v>0</v>
      </c>
      <c r="S26" s="363">
        <v>0</v>
      </c>
      <c r="T26" s="420">
        <v>0</v>
      </c>
      <c r="U26" s="363">
        <v>0</v>
      </c>
      <c r="V26" s="420">
        <v>0</v>
      </c>
      <c r="W26" s="363">
        <v>0</v>
      </c>
      <c r="X26" s="420">
        <v>0</v>
      </c>
      <c r="Y26" s="363">
        <v>0</v>
      </c>
      <c r="Z26" s="420">
        <v>0</v>
      </c>
      <c r="AA26" s="363">
        <v>0</v>
      </c>
      <c r="AB26" s="420">
        <v>0</v>
      </c>
      <c r="AC26" s="363">
        <v>0</v>
      </c>
      <c r="AD26" s="420">
        <v>173.50200000000001</v>
      </c>
      <c r="AE26" s="363">
        <f>AD26/$AD27*100</f>
        <v>100</v>
      </c>
      <c r="AF26" s="420">
        <v>0</v>
      </c>
      <c r="AG26" s="363">
        <v>0</v>
      </c>
      <c r="AH26" s="420">
        <v>0</v>
      </c>
      <c r="AI26" s="363">
        <v>0</v>
      </c>
      <c r="AJ26" s="420">
        <v>0</v>
      </c>
      <c r="AK26" s="363">
        <v>0</v>
      </c>
      <c r="AL26" s="420">
        <v>0</v>
      </c>
      <c r="AM26" s="363">
        <v>0</v>
      </c>
      <c r="AN26" s="420">
        <v>0</v>
      </c>
      <c r="AO26" s="363">
        <v>0</v>
      </c>
      <c r="AP26" s="420">
        <v>0</v>
      </c>
      <c r="AQ26" s="363">
        <v>0</v>
      </c>
      <c r="AR26" s="420">
        <v>0</v>
      </c>
      <c r="AS26" s="363">
        <v>0</v>
      </c>
      <c r="AT26" s="420">
        <v>0</v>
      </c>
      <c r="AU26" s="363">
        <v>0</v>
      </c>
      <c r="AV26" s="420">
        <v>0</v>
      </c>
      <c r="AW26" s="363">
        <v>0</v>
      </c>
      <c r="AX26" s="420">
        <v>0</v>
      </c>
      <c r="AY26" s="363">
        <v>0</v>
      </c>
      <c r="AZ26" s="420">
        <v>0</v>
      </c>
      <c r="BA26" s="363">
        <v>0</v>
      </c>
      <c r="BB26" s="508"/>
      <c r="BC26" s="508"/>
      <c r="BD26" s="508"/>
      <c r="BE26" s="997"/>
      <c r="BF26" s="996"/>
      <c r="BG26" s="997"/>
      <c r="BH26" s="996"/>
      <c r="BI26" s="997"/>
      <c r="BJ26" s="996"/>
      <c r="BK26" s="145"/>
      <c r="BL26" s="145"/>
      <c r="BM26" s="145"/>
    </row>
    <row r="27" spans="1:65" ht="13.5" thickBot="1">
      <c r="A27" s="360" t="s">
        <v>157</v>
      </c>
      <c r="B27" s="353">
        <f t="shared" ref="B27:AC27" si="11">SUM(B25:B26)</f>
        <v>187.102</v>
      </c>
      <c r="C27" s="424">
        <f t="shared" si="11"/>
        <v>100</v>
      </c>
      <c r="D27" s="420">
        <f t="shared" si="11"/>
        <v>0</v>
      </c>
      <c r="E27" s="363">
        <f t="shared" si="11"/>
        <v>0</v>
      </c>
      <c r="F27" s="420">
        <f t="shared" si="11"/>
        <v>0</v>
      </c>
      <c r="G27" s="363">
        <f t="shared" si="11"/>
        <v>0</v>
      </c>
      <c r="H27" s="420">
        <f>SUM(H25:H26)</f>
        <v>0</v>
      </c>
      <c r="I27" s="363">
        <f>SUM(I25:I26)</f>
        <v>0</v>
      </c>
      <c r="J27" s="420">
        <f>SUM(J25:J26)</f>
        <v>0</v>
      </c>
      <c r="K27" s="363">
        <f>SUM(K25:K26)</f>
        <v>0</v>
      </c>
      <c r="L27" s="420">
        <f t="shared" si="11"/>
        <v>0</v>
      </c>
      <c r="M27" s="363">
        <f t="shared" si="11"/>
        <v>0</v>
      </c>
      <c r="N27" s="420">
        <v>13.6</v>
      </c>
      <c r="O27" s="363">
        <f>SUM(O25:O26)</f>
        <v>100</v>
      </c>
      <c r="P27" s="420">
        <f t="shared" si="11"/>
        <v>0</v>
      </c>
      <c r="Q27" s="363">
        <f t="shared" si="11"/>
        <v>0</v>
      </c>
      <c r="R27" s="420">
        <f t="shared" si="11"/>
        <v>0</v>
      </c>
      <c r="S27" s="363">
        <f t="shared" si="11"/>
        <v>0</v>
      </c>
      <c r="T27" s="420">
        <f t="shared" si="11"/>
        <v>0</v>
      </c>
      <c r="U27" s="363">
        <f t="shared" si="11"/>
        <v>0</v>
      </c>
      <c r="V27" s="420">
        <f t="shared" si="11"/>
        <v>0</v>
      </c>
      <c r="W27" s="363">
        <f t="shared" si="11"/>
        <v>0</v>
      </c>
      <c r="X27" s="420">
        <f t="shared" si="11"/>
        <v>0</v>
      </c>
      <c r="Y27" s="363">
        <f t="shared" si="11"/>
        <v>0</v>
      </c>
      <c r="Z27" s="420">
        <f t="shared" si="11"/>
        <v>0</v>
      </c>
      <c r="AA27" s="363">
        <f t="shared" si="11"/>
        <v>0</v>
      </c>
      <c r="AB27" s="420">
        <f t="shared" si="11"/>
        <v>0</v>
      </c>
      <c r="AC27" s="363">
        <f t="shared" si="11"/>
        <v>0</v>
      </c>
      <c r="AD27" s="420">
        <v>173.50200000000001</v>
      </c>
      <c r="AE27" s="363">
        <f t="shared" ref="AE27:AR27" si="12">SUM(AE25:AE26)</f>
        <v>100</v>
      </c>
      <c r="AF27" s="420">
        <f t="shared" si="12"/>
        <v>0</v>
      </c>
      <c r="AG27" s="363">
        <f t="shared" si="12"/>
        <v>0</v>
      </c>
      <c r="AH27" s="420">
        <f t="shared" si="12"/>
        <v>0</v>
      </c>
      <c r="AI27" s="363">
        <f t="shared" si="12"/>
        <v>0</v>
      </c>
      <c r="AJ27" s="420">
        <f t="shared" si="12"/>
        <v>0</v>
      </c>
      <c r="AK27" s="363">
        <f t="shared" si="12"/>
        <v>0</v>
      </c>
      <c r="AL27" s="420">
        <f t="shared" si="12"/>
        <v>0</v>
      </c>
      <c r="AM27" s="363">
        <f t="shared" si="12"/>
        <v>0</v>
      </c>
      <c r="AN27" s="420">
        <f t="shared" si="12"/>
        <v>0</v>
      </c>
      <c r="AO27" s="363">
        <f t="shared" si="12"/>
        <v>0</v>
      </c>
      <c r="AP27" s="420">
        <f>SUM(AP25:AP26)</f>
        <v>0</v>
      </c>
      <c r="AQ27" s="363">
        <f>SUM(AQ25:AQ26)</f>
        <v>0</v>
      </c>
      <c r="AR27" s="420">
        <f t="shared" si="12"/>
        <v>0</v>
      </c>
      <c r="AS27" s="363">
        <v>0</v>
      </c>
      <c r="AT27" s="420">
        <f>SUM(AT25:AT26)</f>
        <v>0</v>
      </c>
      <c r="AU27" s="363">
        <f>AU25+AU26</f>
        <v>0</v>
      </c>
      <c r="AV27" s="420">
        <f>SUM(AV25:AV26)</f>
        <v>0</v>
      </c>
      <c r="AW27" s="363">
        <f>AW25+AW26</f>
        <v>0</v>
      </c>
      <c r="AX27" s="420">
        <f>SUM(AX25:AX26)</f>
        <v>0</v>
      </c>
      <c r="AY27" s="363">
        <f>AY25+AY26</f>
        <v>0</v>
      </c>
      <c r="AZ27" s="420">
        <f>SUM(AZ25:AZ26)</f>
        <v>0</v>
      </c>
      <c r="BA27" s="363">
        <f>BA25+BA26</f>
        <v>0</v>
      </c>
      <c r="BJ27" s="145"/>
      <c r="BK27" s="145"/>
      <c r="BL27" s="145"/>
      <c r="BM27" s="145"/>
    </row>
    <row r="28" spans="1:65">
      <c r="A28" s="346" t="s">
        <v>1353</v>
      </c>
      <c r="B28" s="335"/>
      <c r="C28" s="423"/>
      <c r="D28" s="419"/>
      <c r="E28" s="364"/>
      <c r="F28" s="419"/>
      <c r="G28" s="364"/>
      <c r="H28" s="419"/>
      <c r="I28" s="364"/>
      <c r="J28" s="419"/>
      <c r="K28" s="364"/>
      <c r="L28" s="419"/>
      <c r="M28" s="364"/>
      <c r="N28" s="419"/>
      <c r="O28" s="364"/>
      <c r="P28" s="419"/>
      <c r="Q28" s="364"/>
      <c r="R28" s="419"/>
      <c r="S28" s="364"/>
      <c r="T28" s="419"/>
      <c r="U28" s="364"/>
      <c r="V28" s="419"/>
      <c r="W28" s="364"/>
      <c r="X28" s="419"/>
      <c r="Y28" s="364"/>
      <c r="Z28" s="419"/>
      <c r="AA28" s="364"/>
      <c r="AB28" s="419"/>
      <c r="AC28" s="364"/>
      <c r="AD28" s="419"/>
      <c r="AE28" s="364"/>
      <c r="AF28" s="419"/>
      <c r="AG28" s="364"/>
      <c r="AH28" s="419"/>
      <c r="AI28" s="364"/>
      <c r="AJ28" s="419"/>
      <c r="AK28" s="364"/>
      <c r="AL28" s="419"/>
      <c r="AM28" s="364"/>
      <c r="AN28" s="419"/>
      <c r="AO28" s="364"/>
      <c r="AP28" s="419"/>
      <c r="AQ28" s="364"/>
      <c r="AR28" s="419"/>
      <c r="AS28" s="364"/>
      <c r="AT28" s="419"/>
      <c r="AU28" s="364"/>
      <c r="AV28" s="419"/>
      <c r="AW28" s="364"/>
      <c r="AX28" s="419"/>
      <c r="AY28" s="364"/>
      <c r="AZ28" s="419"/>
      <c r="BA28" s="364"/>
      <c r="BJ28" s="145"/>
      <c r="BK28" s="145"/>
      <c r="BL28" s="145"/>
      <c r="BM28" s="145"/>
    </row>
    <row r="29" spans="1:65" ht="16.5" customHeight="1">
      <c r="A29" s="349" t="s">
        <v>161</v>
      </c>
      <c r="B29" s="335">
        <f>R29+J29+V29+AB29+AF29+AH29+X29+P29+AJ29+AL29+AN29+AP29+AR29+AT29+L29+N29+Z29+AD29+D29+F29+T29+AV29+AX29+AZ29+H29+'FOR2 FLEX (2)'!B29</f>
        <v>0</v>
      </c>
      <c r="C29" s="423">
        <f>B29/$B$41*100</f>
        <v>0</v>
      </c>
      <c r="D29" s="418"/>
      <c r="E29" s="423"/>
      <c r="F29" s="418"/>
      <c r="G29" s="423"/>
      <c r="H29" s="418"/>
      <c r="I29" s="423"/>
      <c r="J29" s="418"/>
      <c r="K29" s="423"/>
      <c r="L29" s="418"/>
      <c r="M29" s="423"/>
      <c r="N29" s="418">
        <v>0</v>
      </c>
      <c r="O29" s="423">
        <f>N29/$N$41*100</f>
        <v>0</v>
      </c>
      <c r="P29" s="418"/>
      <c r="Q29" s="423"/>
      <c r="R29" s="418"/>
      <c r="S29" s="423"/>
      <c r="T29" s="418"/>
      <c r="U29" s="423"/>
      <c r="V29" s="418"/>
      <c r="W29" s="423"/>
      <c r="X29" s="418"/>
      <c r="Y29" s="423"/>
      <c r="Z29" s="418"/>
      <c r="AA29" s="423"/>
      <c r="AB29" s="418"/>
      <c r="AC29" s="423"/>
      <c r="AD29" s="418"/>
      <c r="AE29" s="423">
        <f>AD29/$AD$41*100</f>
        <v>0</v>
      </c>
      <c r="AF29" s="418"/>
      <c r="AG29" s="423"/>
      <c r="AH29" s="418"/>
      <c r="AI29" s="423"/>
      <c r="AJ29" s="418"/>
      <c r="AK29" s="423"/>
      <c r="AL29" s="418"/>
      <c r="AM29" s="423"/>
      <c r="AN29" s="418"/>
      <c r="AO29" s="423"/>
      <c r="AP29" s="418"/>
      <c r="AQ29" s="423"/>
      <c r="AR29" s="418"/>
      <c r="AS29" s="423"/>
      <c r="AT29" s="418"/>
      <c r="AU29" s="423"/>
      <c r="AV29" s="418"/>
      <c r="AW29" s="423"/>
      <c r="AX29" s="418"/>
      <c r="AY29" s="423"/>
      <c r="AZ29" s="418"/>
      <c r="BA29" s="423"/>
      <c r="BB29" s="885"/>
      <c r="BC29" s="516"/>
      <c r="BD29" s="998"/>
      <c r="BE29" s="1009"/>
      <c r="BF29" s="1031"/>
      <c r="BJ29" s="145"/>
      <c r="BK29" s="145"/>
      <c r="BL29" s="145"/>
      <c r="BM29" s="145"/>
    </row>
    <row r="30" spans="1:65">
      <c r="A30" s="349" t="s">
        <v>163</v>
      </c>
      <c r="B30" s="335">
        <f>R30+J30+V30+AB30+AF30+AH30+X30+P30+AJ30+AL30+AN30+AP30+AR30+AT30+L30+N30+Z30+AD30+D30+F30+T30+AV30+AX30+AZ30+H30+'FOR2 FLEX (2)'!B30</f>
        <v>0</v>
      </c>
      <c r="C30" s="423">
        <f t="shared" ref="C30:C39" si="13">B30/$B$41*100</f>
        <v>0</v>
      </c>
      <c r="D30" s="418"/>
      <c r="E30" s="423"/>
      <c r="F30" s="418"/>
      <c r="G30" s="423"/>
      <c r="H30" s="418"/>
      <c r="I30" s="423"/>
      <c r="J30" s="418"/>
      <c r="K30" s="423"/>
      <c r="L30" s="418"/>
      <c r="M30" s="423"/>
      <c r="N30" s="418">
        <v>0</v>
      </c>
      <c r="O30" s="423">
        <f t="shared" ref="O30:O35" si="14">N30/$N$41*100</f>
        <v>0</v>
      </c>
      <c r="P30" s="418"/>
      <c r="Q30" s="423"/>
      <c r="R30" s="418"/>
      <c r="S30" s="423"/>
      <c r="T30" s="418"/>
      <c r="U30" s="423"/>
      <c r="V30" s="418"/>
      <c r="W30" s="423"/>
      <c r="X30" s="418"/>
      <c r="Y30" s="423"/>
      <c r="Z30" s="418"/>
      <c r="AA30" s="423"/>
      <c r="AB30" s="418"/>
      <c r="AC30" s="423"/>
      <c r="AD30" s="418"/>
      <c r="AE30" s="423">
        <f t="shared" ref="AE30:AE35" si="15">AD30/$AD$41*100</f>
        <v>0</v>
      </c>
      <c r="AF30" s="418"/>
      <c r="AG30" s="423"/>
      <c r="AH30" s="418"/>
      <c r="AI30" s="423"/>
      <c r="AJ30" s="418"/>
      <c r="AK30" s="423"/>
      <c r="AL30" s="418"/>
      <c r="AM30" s="423"/>
      <c r="AN30" s="418"/>
      <c r="AO30" s="423"/>
      <c r="AP30" s="418"/>
      <c r="AQ30" s="423"/>
      <c r="AR30" s="418"/>
      <c r="AS30" s="423"/>
      <c r="AT30" s="418"/>
      <c r="AU30" s="423"/>
      <c r="AV30" s="418"/>
      <c r="AW30" s="423"/>
      <c r="AX30" s="418"/>
      <c r="AY30" s="423"/>
      <c r="AZ30" s="418"/>
      <c r="BA30" s="423"/>
      <c r="BB30" s="998"/>
      <c r="BC30" s="998"/>
      <c r="BD30" s="998"/>
      <c r="BE30" s="516"/>
      <c r="BF30" s="1031"/>
      <c r="BJ30" s="145"/>
      <c r="BK30" s="145"/>
      <c r="BL30" s="145"/>
      <c r="BM30" s="145"/>
    </row>
    <row r="31" spans="1:65">
      <c r="A31" s="349" t="s">
        <v>165</v>
      </c>
      <c r="B31" s="335">
        <f>R31+J31+V31+AB31+AF31+AH31+X31+P31+AJ31+AL31+AN31+AP31+AR31+AT31+L31+N31+Z31+AD31+D31+F31+T31+AV31+AX31+AZ31+H31+'FOR2 FLEX (2)'!B31</f>
        <v>0</v>
      </c>
      <c r="C31" s="423">
        <f t="shared" si="13"/>
        <v>0</v>
      </c>
      <c r="D31" s="418"/>
      <c r="E31" s="423"/>
      <c r="F31" s="418"/>
      <c r="G31" s="423"/>
      <c r="H31" s="418"/>
      <c r="I31" s="423"/>
      <c r="J31" s="418"/>
      <c r="K31" s="423"/>
      <c r="L31" s="418"/>
      <c r="M31" s="423"/>
      <c r="N31" s="418">
        <v>0</v>
      </c>
      <c r="O31" s="423">
        <f t="shared" si="14"/>
        <v>0</v>
      </c>
      <c r="P31" s="418"/>
      <c r="Q31" s="423"/>
      <c r="R31" s="418"/>
      <c r="S31" s="423"/>
      <c r="T31" s="418"/>
      <c r="U31" s="423"/>
      <c r="V31" s="418"/>
      <c r="W31" s="423"/>
      <c r="X31" s="418"/>
      <c r="Y31" s="423"/>
      <c r="Z31" s="418"/>
      <c r="AA31" s="423"/>
      <c r="AB31" s="418"/>
      <c r="AC31" s="423"/>
      <c r="AD31" s="418"/>
      <c r="AE31" s="423">
        <f t="shared" si="15"/>
        <v>0</v>
      </c>
      <c r="AF31" s="418"/>
      <c r="AG31" s="423"/>
      <c r="AH31" s="418"/>
      <c r="AI31" s="423"/>
      <c r="AJ31" s="418"/>
      <c r="AK31" s="423"/>
      <c r="AL31" s="418"/>
      <c r="AM31" s="423"/>
      <c r="AN31" s="418"/>
      <c r="AO31" s="423"/>
      <c r="AP31" s="418"/>
      <c r="AQ31" s="423"/>
      <c r="AR31" s="418"/>
      <c r="AS31" s="423"/>
      <c r="AT31" s="418"/>
      <c r="AU31" s="423"/>
      <c r="AV31" s="418"/>
      <c r="AW31" s="423"/>
      <c r="AX31" s="418"/>
      <c r="AY31" s="423"/>
      <c r="AZ31" s="418"/>
      <c r="BA31" s="423"/>
      <c r="BB31" s="336"/>
      <c r="BC31" s="417"/>
      <c r="BD31" s="417"/>
      <c r="BE31" s="417"/>
      <c r="BF31" s="766"/>
      <c r="BJ31" s="145"/>
      <c r="BK31" s="145"/>
      <c r="BL31" s="145"/>
      <c r="BM31" s="145"/>
    </row>
    <row r="32" spans="1:65">
      <c r="A32" s="349" t="s">
        <v>167</v>
      </c>
      <c r="B32" s="335">
        <f>R32+J32+V32+AB32+AF32+AH32+X32+P32+AJ32+AL32+AN32+AP32+AR32+AT32+L32+N32+Z32+AD32+D32+F32+T32+AV32+AX32+AZ32+H32+'FOR2 FLEX (2)'!B32</f>
        <v>0</v>
      </c>
      <c r="C32" s="423">
        <f t="shared" si="13"/>
        <v>0</v>
      </c>
      <c r="D32" s="418"/>
      <c r="E32" s="423"/>
      <c r="F32" s="418"/>
      <c r="G32" s="423"/>
      <c r="H32" s="418"/>
      <c r="I32" s="423"/>
      <c r="J32" s="418"/>
      <c r="K32" s="423"/>
      <c r="L32" s="418"/>
      <c r="M32" s="423"/>
      <c r="N32" s="418">
        <v>0</v>
      </c>
      <c r="O32" s="423">
        <f t="shared" si="14"/>
        <v>0</v>
      </c>
      <c r="P32" s="418"/>
      <c r="Q32" s="423"/>
      <c r="R32" s="418"/>
      <c r="S32" s="423"/>
      <c r="T32" s="418"/>
      <c r="U32" s="423"/>
      <c r="V32" s="418"/>
      <c r="W32" s="423"/>
      <c r="X32" s="418"/>
      <c r="Y32" s="423"/>
      <c r="Z32" s="418"/>
      <c r="AA32" s="423"/>
      <c r="AB32" s="418"/>
      <c r="AC32" s="423"/>
      <c r="AD32" s="418"/>
      <c r="AE32" s="423">
        <f t="shared" si="15"/>
        <v>0</v>
      </c>
      <c r="AF32" s="418"/>
      <c r="AG32" s="423"/>
      <c r="AH32" s="418"/>
      <c r="AI32" s="423"/>
      <c r="AJ32" s="418"/>
      <c r="AK32" s="423"/>
      <c r="AL32" s="418"/>
      <c r="AM32" s="423"/>
      <c r="AN32" s="418"/>
      <c r="AO32" s="423"/>
      <c r="AP32" s="418"/>
      <c r="AQ32" s="423"/>
      <c r="AR32" s="418"/>
      <c r="AS32" s="423"/>
      <c r="AT32" s="418"/>
      <c r="AU32" s="423"/>
      <c r="AV32" s="418"/>
      <c r="AW32" s="423"/>
      <c r="AX32" s="418"/>
      <c r="AY32" s="423"/>
      <c r="AZ32" s="418"/>
      <c r="BA32" s="423"/>
      <c r="BB32" s="334"/>
      <c r="BC32" s="336"/>
      <c r="BD32" s="336"/>
      <c r="BE32" s="336"/>
      <c r="BF32" s="580"/>
      <c r="BJ32" s="145"/>
      <c r="BK32" s="145"/>
      <c r="BL32" s="145"/>
      <c r="BM32" s="145"/>
    </row>
    <row r="33" spans="1:65" ht="16.5" customHeight="1">
      <c r="A33" s="349" t="s">
        <v>169</v>
      </c>
      <c r="B33" s="335">
        <f>R33+J33+V33+AB33+AF33+AH33+X33+P33+AJ33+AL33+AN33+AP33+AR33+AT33+L33+N33+Z33+AD33+D33+F33+T33+AV33+AX33+AZ33+H33+'FOR2 FLEX (2)'!B33</f>
        <v>0</v>
      </c>
      <c r="C33" s="423">
        <f t="shared" si="13"/>
        <v>0</v>
      </c>
      <c r="D33" s="418"/>
      <c r="E33" s="423"/>
      <c r="F33" s="418"/>
      <c r="G33" s="423"/>
      <c r="H33" s="418"/>
      <c r="I33" s="423"/>
      <c r="J33" s="418"/>
      <c r="K33" s="423"/>
      <c r="L33" s="418"/>
      <c r="M33" s="423"/>
      <c r="N33" s="418">
        <v>0</v>
      </c>
      <c r="O33" s="423">
        <f t="shared" si="14"/>
        <v>0</v>
      </c>
      <c r="P33" s="418"/>
      <c r="Q33" s="423"/>
      <c r="R33" s="418"/>
      <c r="S33" s="423"/>
      <c r="T33" s="418"/>
      <c r="U33" s="423"/>
      <c r="V33" s="418"/>
      <c r="W33" s="423"/>
      <c r="X33" s="418"/>
      <c r="Y33" s="423"/>
      <c r="Z33" s="418"/>
      <c r="AA33" s="423"/>
      <c r="AB33" s="418"/>
      <c r="AC33" s="423"/>
      <c r="AD33" s="418"/>
      <c r="AE33" s="423">
        <f t="shared" si="15"/>
        <v>0</v>
      </c>
      <c r="AF33" s="418"/>
      <c r="AG33" s="423"/>
      <c r="AH33" s="418"/>
      <c r="AI33" s="423"/>
      <c r="AJ33" s="418"/>
      <c r="AK33" s="423"/>
      <c r="AL33" s="418"/>
      <c r="AM33" s="423"/>
      <c r="AN33" s="418"/>
      <c r="AO33" s="423"/>
      <c r="AP33" s="418"/>
      <c r="AQ33" s="423"/>
      <c r="AR33" s="418"/>
      <c r="AS33" s="423"/>
      <c r="AT33" s="418"/>
      <c r="AU33" s="423"/>
      <c r="AV33" s="418"/>
      <c r="AW33" s="423"/>
      <c r="AX33" s="418"/>
      <c r="AY33" s="423"/>
      <c r="AZ33" s="418"/>
      <c r="BA33" s="423"/>
      <c r="BB33" s="334"/>
      <c r="BC33" s="418"/>
      <c r="BD33" s="580"/>
      <c r="BE33" s="336"/>
      <c r="BF33" s="580"/>
      <c r="BJ33" s="145"/>
      <c r="BK33" s="145"/>
      <c r="BL33" s="145"/>
      <c r="BM33" s="145"/>
    </row>
    <row r="34" spans="1:65" ht="16.5" customHeight="1">
      <c r="A34" s="349" t="s">
        <v>171</v>
      </c>
      <c r="B34" s="335">
        <f>R34+J34+V34+AB34+AF34+AH34+X34+P34+AJ34+AL34+AN34+AP34+AR34+AT34+L34+N34+Z34+AD34+D34+F34+T34+AV34+AX34+AZ34+H34+'FOR2 FLEX (2)'!B34</f>
        <v>6.51</v>
      </c>
      <c r="C34" s="423">
        <f t="shared" si="13"/>
        <v>4.0190643173764329</v>
      </c>
      <c r="D34" s="418"/>
      <c r="E34" s="423"/>
      <c r="F34" s="418"/>
      <c r="G34" s="423"/>
      <c r="H34" s="418"/>
      <c r="I34" s="423"/>
      <c r="J34" s="418"/>
      <c r="K34" s="423"/>
      <c r="L34" s="418"/>
      <c r="M34" s="423"/>
      <c r="N34" s="418">
        <v>0</v>
      </c>
      <c r="O34" s="423">
        <f t="shared" si="14"/>
        <v>0</v>
      </c>
      <c r="P34" s="418"/>
      <c r="Q34" s="423"/>
      <c r="R34" s="418"/>
      <c r="S34" s="423"/>
      <c r="T34" s="418"/>
      <c r="U34" s="423"/>
      <c r="V34" s="418"/>
      <c r="W34" s="423"/>
      <c r="X34" s="418"/>
      <c r="Y34" s="423"/>
      <c r="Z34" s="418"/>
      <c r="AA34" s="423"/>
      <c r="AB34" s="418"/>
      <c r="AC34" s="423"/>
      <c r="AD34" s="418">
        <v>6.51</v>
      </c>
      <c r="AE34" s="423">
        <f t="shared" si="15"/>
        <v>5.9139882628681466</v>
      </c>
      <c r="AF34" s="418"/>
      <c r="AG34" s="423"/>
      <c r="AH34" s="418"/>
      <c r="AI34" s="423"/>
      <c r="AJ34" s="418"/>
      <c r="AK34" s="423"/>
      <c r="AL34" s="418"/>
      <c r="AM34" s="423"/>
      <c r="AN34" s="418"/>
      <c r="AO34" s="423"/>
      <c r="AP34" s="418"/>
      <c r="AQ34" s="423"/>
      <c r="AR34" s="418"/>
      <c r="AS34" s="423"/>
      <c r="AT34" s="418"/>
      <c r="AU34" s="423"/>
      <c r="AV34" s="418"/>
      <c r="AW34" s="423"/>
      <c r="AX34" s="418"/>
      <c r="AY34" s="423"/>
      <c r="AZ34" s="418"/>
      <c r="BA34" s="423"/>
      <c r="BB34" s="1093"/>
      <c r="BC34" s="418"/>
      <c r="BD34" s="580"/>
      <c r="BE34" s="336"/>
      <c r="BF34" s="580"/>
      <c r="BJ34" s="145"/>
      <c r="BK34" s="145"/>
      <c r="BL34" s="145"/>
      <c r="BM34" s="145"/>
    </row>
    <row r="35" spans="1:65" ht="13.5" thickBot="1">
      <c r="A35" s="349" t="s">
        <v>173</v>
      </c>
      <c r="B35" s="335">
        <f>R35+J35+V35+AB35+AF35+AH35+X35+P35+AJ35+AL35+AN35+AP35+AR35+AT35+L35+N35+Z35+AD35+D35+F35+T35+AV35+AX35+AZ35+H35+'FOR2 FLEX (2)'!B35</f>
        <v>0.2</v>
      </c>
      <c r="C35" s="423">
        <f t="shared" si="13"/>
        <v>0.12347355813752484</v>
      </c>
      <c r="D35" s="418"/>
      <c r="E35" s="423"/>
      <c r="F35" s="418"/>
      <c r="G35" s="423"/>
      <c r="H35" s="418"/>
      <c r="I35" s="423"/>
      <c r="J35" s="418"/>
      <c r="K35" s="423"/>
      <c r="L35" s="418"/>
      <c r="M35" s="423"/>
      <c r="N35" s="418">
        <v>0.2</v>
      </c>
      <c r="O35" s="423">
        <f t="shared" si="14"/>
        <v>0.38535645472061664</v>
      </c>
      <c r="P35" s="418"/>
      <c r="Q35" s="423"/>
      <c r="R35" s="418"/>
      <c r="S35" s="423"/>
      <c r="T35" s="418"/>
      <c r="U35" s="423"/>
      <c r="V35" s="418"/>
      <c r="W35" s="423"/>
      <c r="X35" s="418"/>
      <c r="Y35" s="423"/>
      <c r="Z35" s="418"/>
      <c r="AA35" s="423"/>
      <c r="AB35" s="418"/>
      <c r="AC35" s="423"/>
      <c r="AD35" s="418"/>
      <c r="AE35" s="423">
        <f t="shared" si="15"/>
        <v>0</v>
      </c>
      <c r="AF35" s="418"/>
      <c r="AG35" s="423"/>
      <c r="AH35" s="418"/>
      <c r="AI35" s="423"/>
      <c r="AJ35" s="418"/>
      <c r="AK35" s="423"/>
      <c r="AL35" s="418"/>
      <c r="AM35" s="423"/>
      <c r="AN35" s="418"/>
      <c r="AO35" s="423"/>
      <c r="AP35" s="418"/>
      <c r="AQ35" s="423"/>
      <c r="AR35" s="418"/>
      <c r="AS35" s="423"/>
      <c r="AT35" s="418"/>
      <c r="AU35" s="423"/>
      <c r="AV35" s="418"/>
      <c r="AW35" s="423"/>
      <c r="AX35" s="418"/>
      <c r="AY35" s="423"/>
      <c r="AZ35" s="418"/>
      <c r="BA35" s="423"/>
      <c r="BB35" s="515"/>
      <c r="BC35" s="418"/>
      <c r="BD35" s="580"/>
      <c r="BE35" s="336"/>
      <c r="BF35" s="580"/>
      <c r="BJ35" s="145"/>
      <c r="BK35" s="145"/>
      <c r="BL35" s="145"/>
      <c r="BM35" s="145"/>
    </row>
    <row r="36" spans="1:65" ht="16.5" customHeight="1" thickBot="1">
      <c r="A36" s="360" t="s">
        <v>175</v>
      </c>
      <c r="B36" s="353">
        <f>SUM(B29:B35)</f>
        <v>6.71</v>
      </c>
      <c r="C36" s="424">
        <f>SUM(C29:C35)</f>
        <v>4.1425378755139581</v>
      </c>
      <c r="D36" s="420">
        <f>SUM(D28:D35)</f>
        <v>0</v>
      </c>
      <c r="E36" s="424">
        <f>SUM(E29:E35)</f>
        <v>0</v>
      </c>
      <c r="F36" s="420">
        <f>SUM(F28:F35)</f>
        <v>0</v>
      </c>
      <c r="G36" s="424">
        <f>SUM(G29:G35)</f>
        <v>0</v>
      </c>
      <c r="H36" s="420">
        <f>SUM(H28:H35)</f>
        <v>0</v>
      </c>
      <c r="I36" s="424">
        <f>SUM(I29:I35)</f>
        <v>0</v>
      </c>
      <c r="J36" s="420">
        <f>SUM(J28:J35)</f>
        <v>0</v>
      </c>
      <c r="K36" s="424">
        <f>SUM(K29:K35)</f>
        <v>0</v>
      </c>
      <c r="L36" s="420">
        <f>SUM(L28:L35)</f>
        <v>0</v>
      </c>
      <c r="M36" s="424">
        <f t="shared" ref="M36:S36" si="16">SUM(M29:M35)</f>
        <v>0</v>
      </c>
      <c r="N36" s="420">
        <v>0.2</v>
      </c>
      <c r="O36" s="424">
        <f t="shared" si="16"/>
        <v>0.38535645472061664</v>
      </c>
      <c r="P36" s="420">
        <f t="shared" si="16"/>
        <v>0</v>
      </c>
      <c r="Q36" s="424">
        <f t="shared" si="16"/>
        <v>0</v>
      </c>
      <c r="R36" s="420">
        <f t="shared" si="16"/>
        <v>0</v>
      </c>
      <c r="S36" s="424">
        <f t="shared" si="16"/>
        <v>0</v>
      </c>
      <c r="T36" s="420">
        <f>SUM(T28:T35)</f>
        <v>0</v>
      </c>
      <c r="U36" s="424">
        <f>SUM(U29:U35)</f>
        <v>0</v>
      </c>
      <c r="V36" s="420">
        <f>SUM(V28:V35)</f>
        <v>0</v>
      </c>
      <c r="W36" s="424">
        <f>SUM(W29:W35)</f>
        <v>0</v>
      </c>
      <c r="X36" s="420">
        <f>SUM(X28:X35)</f>
        <v>0</v>
      </c>
      <c r="Y36" s="424">
        <f>SUM(Y29:Y35)</f>
        <v>0</v>
      </c>
      <c r="Z36" s="420">
        <f>SUM(Z28:Z35)</f>
        <v>0</v>
      </c>
      <c r="AA36" s="424">
        <f>SUM(AA29:AA35)</f>
        <v>0</v>
      </c>
      <c r="AB36" s="420">
        <f>SUM(AB28:AB35)</f>
        <v>0</v>
      </c>
      <c r="AC36" s="424">
        <f>SUM(AC29:AC35)</f>
        <v>0</v>
      </c>
      <c r="AD36" s="420">
        <v>6.51</v>
      </c>
      <c r="AE36" s="424">
        <f>SUM(AE29:AE35)</f>
        <v>5.9139882628681466</v>
      </c>
      <c r="AF36" s="420">
        <f>SUM(AF28:AF35)</f>
        <v>0</v>
      </c>
      <c r="AG36" s="424">
        <f>SUM(AG29:AG35)</f>
        <v>0</v>
      </c>
      <c r="AH36" s="420">
        <f>SUM(AH28:AH35)</f>
        <v>0</v>
      </c>
      <c r="AI36" s="424">
        <f>SUM(AI29:AI35)</f>
        <v>0</v>
      </c>
      <c r="AJ36" s="420">
        <f>SUM(AJ28:AJ35)</f>
        <v>0</v>
      </c>
      <c r="AK36" s="424">
        <f>SUM(AK29:AK35)</f>
        <v>0</v>
      </c>
      <c r="AL36" s="420">
        <f>SUM(AL28:AL35)</f>
        <v>0</v>
      </c>
      <c r="AM36" s="424">
        <f>SUM(AM29:AM35)</f>
        <v>0</v>
      </c>
      <c r="AN36" s="420">
        <f>SUM(AN28:AN35)</f>
        <v>0</v>
      </c>
      <c r="AO36" s="424">
        <f>SUM(AO29:AO35)</f>
        <v>0</v>
      </c>
      <c r="AP36" s="420">
        <f>SUM(AP28:AP35)</f>
        <v>0</v>
      </c>
      <c r="AQ36" s="424">
        <f>SUM(AQ29:AQ35)</f>
        <v>0</v>
      </c>
      <c r="AR36" s="420">
        <f>SUM(AR28:AR35)</f>
        <v>0</v>
      </c>
      <c r="AS36" s="424">
        <f>SUM(AS29:AS35)</f>
        <v>0</v>
      </c>
      <c r="AT36" s="420">
        <f>SUM(AT28:AT35)</f>
        <v>0</v>
      </c>
      <c r="AU36" s="424">
        <f>SUM(AU29:AU35)</f>
        <v>0</v>
      </c>
      <c r="AV36" s="420">
        <f>SUM(AV28:AV35)</f>
        <v>0</v>
      </c>
      <c r="AW36" s="424">
        <f>SUM(AW29:AW35)</f>
        <v>0</v>
      </c>
      <c r="AX36" s="420">
        <f>SUM(AX28:AX35)</f>
        <v>0</v>
      </c>
      <c r="AY36" s="424">
        <f>SUM(AY29:AY35)</f>
        <v>0</v>
      </c>
      <c r="AZ36" s="420">
        <f>SUM(AZ28:AZ35)</f>
        <v>0</v>
      </c>
      <c r="BA36" s="424">
        <f>SUM(BA29:BA35)</f>
        <v>0</v>
      </c>
      <c r="BB36" s="417"/>
      <c r="BC36" s="418"/>
      <c r="BD36" s="580"/>
      <c r="BE36" s="336"/>
      <c r="BF36" s="580"/>
      <c r="BJ36" s="145"/>
      <c r="BK36" s="145"/>
      <c r="BL36" s="145"/>
      <c r="BM36" s="145"/>
    </row>
    <row r="37" spans="1:65" s="383" customFormat="1" ht="16.5" customHeight="1">
      <c r="A37" s="349" t="s">
        <v>323</v>
      </c>
      <c r="B37" s="335">
        <f>R37+J37+V37+AB37+AF37+AH37+X37+P37+AJ37+AL37+AN37+AP37+AR37+AT37+L37+N37+Z37+AD37+D37+F37+T37+AV37+AX37+AZ37+H37+'FOR2 FLEX (2)'!B37</f>
        <v>68.308000000000007</v>
      </c>
      <c r="C37" s="423">
        <f t="shared" si="13"/>
        <v>42.171159046290228</v>
      </c>
      <c r="D37" s="418"/>
      <c r="E37" s="423"/>
      <c r="F37" s="418"/>
      <c r="G37" s="423"/>
      <c r="H37" s="418"/>
      <c r="I37" s="423"/>
      <c r="J37" s="418"/>
      <c r="K37" s="423"/>
      <c r="L37" s="418"/>
      <c r="M37" s="423"/>
      <c r="N37" s="418">
        <v>0</v>
      </c>
      <c r="O37" s="423">
        <f>N37/$N$41*100</f>
        <v>0</v>
      </c>
      <c r="P37" s="418"/>
      <c r="Q37" s="423"/>
      <c r="R37" s="418"/>
      <c r="S37" s="423"/>
      <c r="T37" s="418"/>
      <c r="U37" s="423"/>
      <c r="V37" s="418"/>
      <c r="W37" s="423"/>
      <c r="X37" s="418"/>
      <c r="Y37" s="423"/>
      <c r="Z37" s="418"/>
      <c r="AA37" s="423"/>
      <c r="AB37" s="418"/>
      <c r="AC37" s="423"/>
      <c r="AD37" s="418">
        <v>68.308000000000007</v>
      </c>
      <c r="AE37" s="423">
        <f>AD37/$AD$41*100</f>
        <v>62.054179763440466</v>
      </c>
      <c r="AF37" s="418"/>
      <c r="AG37" s="423"/>
      <c r="AH37" s="418"/>
      <c r="AI37" s="423"/>
      <c r="AJ37" s="418"/>
      <c r="AK37" s="423"/>
      <c r="AL37" s="418"/>
      <c r="AM37" s="423"/>
      <c r="AN37" s="418"/>
      <c r="AO37" s="423"/>
      <c r="AP37" s="418"/>
      <c r="AQ37" s="423"/>
      <c r="AR37" s="418"/>
      <c r="AS37" s="423"/>
      <c r="AT37" s="418"/>
      <c r="AU37" s="423"/>
      <c r="AV37" s="418"/>
      <c r="AW37" s="423"/>
      <c r="AX37" s="418"/>
      <c r="AY37" s="423"/>
      <c r="AZ37" s="418"/>
      <c r="BA37" s="423"/>
      <c r="BB37" s="1094"/>
      <c r="BC37" s="418"/>
      <c r="BD37" s="580"/>
      <c r="BE37" s="336"/>
      <c r="BF37" s="580"/>
      <c r="BG37" s="508"/>
      <c r="BH37" s="508"/>
      <c r="BI37" s="508"/>
      <c r="BJ37" s="508"/>
      <c r="BK37" s="508"/>
      <c r="BL37" s="508"/>
      <c r="BM37" s="508"/>
    </row>
    <row r="38" spans="1:65">
      <c r="A38" s="349" t="s">
        <v>324</v>
      </c>
      <c r="B38" s="335">
        <f>R38+J38+V38+AB38+AF38+AH38+X38+P38+AJ38+AL38+AN38+AP38+AR38+AT38+L38+N38+Z38+AD38+D38+F38+T38+AV38+AX38+AZ38+H38+'FOR2 FLEX (2)'!B38</f>
        <v>86.960000000000008</v>
      </c>
      <c r="C38" s="423">
        <f t="shared" si="13"/>
        <v>53.686303078195799</v>
      </c>
      <c r="D38" s="418"/>
      <c r="E38" s="423"/>
      <c r="F38" s="418"/>
      <c r="G38" s="423"/>
      <c r="H38" s="418"/>
      <c r="I38" s="423"/>
      <c r="J38" s="418"/>
      <c r="K38" s="423"/>
      <c r="L38" s="418"/>
      <c r="M38" s="423"/>
      <c r="N38" s="418">
        <v>51.7</v>
      </c>
      <c r="O38" s="423">
        <f>N38/$N$41*100</f>
        <v>99.614643545279392</v>
      </c>
      <c r="P38" s="418"/>
      <c r="Q38" s="423"/>
      <c r="R38" s="418"/>
      <c r="S38" s="423"/>
      <c r="T38" s="418"/>
      <c r="U38" s="423"/>
      <c r="V38" s="418"/>
      <c r="W38" s="423"/>
      <c r="X38" s="418"/>
      <c r="Y38" s="423"/>
      <c r="Z38" s="418"/>
      <c r="AA38" s="423"/>
      <c r="AB38" s="418"/>
      <c r="AC38" s="423"/>
      <c r="AD38" s="418">
        <v>35.26</v>
      </c>
      <c r="AE38" s="423">
        <f>AD38/$AD$41*100</f>
        <v>32.031831973691375</v>
      </c>
      <c r="AF38" s="418"/>
      <c r="AG38" s="423"/>
      <c r="AH38" s="418"/>
      <c r="AI38" s="423"/>
      <c r="AJ38" s="418"/>
      <c r="AK38" s="423"/>
      <c r="AL38" s="418"/>
      <c r="AM38" s="423"/>
      <c r="AN38" s="418"/>
      <c r="AO38" s="423"/>
      <c r="AP38" s="418"/>
      <c r="AQ38" s="423"/>
      <c r="AR38" s="418"/>
      <c r="AS38" s="423"/>
      <c r="AT38" s="418"/>
      <c r="AU38" s="423"/>
      <c r="AV38" s="418"/>
      <c r="AW38" s="423"/>
      <c r="AX38" s="418"/>
      <c r="AY38" s="423"/>
      <c r="AZ38" s="418"/>
      <c r="BA38" s="423"/>
      <c r="BB38" s="1095"/>
      <c r="BC38" s="418"/>
      <c r="BD38" s="580"/>
      <c r="BE38" s="336"/>
      <c r="BF38" s="580"/>
      <c r="BJ38" s="145"/>
      <c r="BK38" s="145"/>
      <c r="BL38" s="145"/>
      <c r="BM38" s="145"/>
    </row>
    <row r="39" spans="1:65" ht="13.5" thickBot="1">
      <c r="A39" s="349" t="s">
        <v>325</v>
      </c>
      <c r="B39" s="335">
        <f>R39+J39+V39+AB39+AF39+AH39+X39+P39+AJ39+AL39+AN39+AP39+AR39+AT39+L39+N39+Z39+AD39+D39+F39+T39+AV39+AX39+AZ39+H39+'FOR2 FLEX (2)'!B39</f>
        <v>0</v>
      </c>
      <c r="C39" s="423">
        <f t="shared" si="13"/>
        <v>0</v>
      </c>
      <c r="D39" s="418"/>
      <c r="E39" s="423"/>
      <c r="F39" s="418"/>
      <c r="G39" s="423"/>
      <c r="H39" s="418"/>
      <c r="I39" s="423"/>
      <c r="J39" s="418"/>
      <c r="K39" s="423"/>
      <c r="L39" s="418"/>
      <c r="M39" s="423"/>
      <c r="N39" s="418">
        <v>0</v>
      </c>
      <c r="O39" s="423">
        <f>N39/$N$41*100</f>
        <v>0</v>
      </c>
      <c r="P39" s="418"/>
      <c r="Q39" s="423"/>
      <c r="R39" s="418"/>
      <c r="S39" s="423"/>
      <c r="T39" s="418"/>
      <c r="U39" s="423"/>
      <c r="V39" s="418"/>
      <c r="W39" s="423"/>
      <c r="X39" s="418"/>
      <c r="Y39" s="423"/>
      <c r="Z39" s="418"/>
      <c r="AA39" s="423"/>
      <c r="AB39" s="418"/>
      <c r="AC39" s="423"/>
      <c r="AD39" s="418"/>
      <c r="AE39" s="423">
        <f>AD39/$AD$41*100</f>
        <v>0</v>
      </c>
      <c r="AF39" s="418"/>
      <c r="AG39" s="423"/>
      <c r="AH39" s="418"/>
      <c r="AI39" s="423"/>
      <c r="AJ39" s="418"/>
      <c r="AK39" s="423"/>
      <c r="AL39" s="418"/>
      <c r="AM39" s="423"/>
      <c r="AN39" s="418"/>
      <c r="AO39" s="423"/>
      <c r="AP39" s="418"/>
      <c r="AQ39" s="423"/>
      <c r="AR39" s="418"/>
      <c r="AS39" s="423"/>
      <c r="AT39" s="418"/>
      <c r="AU39" s="423"/>
      <c r="AV39" s="418"/>
      <c r="AW39" s="423"/>
      <c r="AX39" s="418"/>
      <c r="AY39" s="423"/>
      <c r="AZ39" s="418"/>
      <c r="BA39" s="423"/>
      <c r="BB39" s="334"/>
      <c r="BC39" s="336"/>
      <c r="BD39" s="580"/>
      <c r="BE39" s="336"/>
      <c r="BF39" s="580"/>
      <c r="BJ39" s="145"/>
      <c r="BK39" s="145"/>
      <c r="BL39" s="145"/>
      <c r="BM39" s="145"/>
    </row>
    <row r="40" spans="1:65" ht="13.5" thickBot="1">
      <c r="A40" s="360" t="s">
        <v>177</v>
      </c>
      <c r="B40" s="1258">
        <f>B37+B38+B39</f>
        <v>155.26800000000003</v>
      </c>
      <c r="C40" s="424">
        <f>B40/B41*100</f>
        <v>95.857462124486034</v>
      </c>
      <c r="D40" s="420">
        <f>SUM(D37:D39)</f>
        <v>0</v>
      </c>
      <c r="E40" s="424">
        <v>0</v>
      </c>
      <c r="F40" s="420">
        <f>SUM(F37:F39)</f>
        <v>0</v>
      </c>
      <c r="G40" s="424">
        <v>0</v>
      </c>
      <c r="H40" s="420">
        <f>SUM(H37:H39)</f>
        <v>0</v>
      </c>
      <c r="I40" s="424">
        <v>0</v>
      </c>
      <c r="J40" s="420">
        <f>SUM(J37:J39)</f>
        <v>0</v>
      </c>
      <c r="K40" s="424">
        <v>0</v>
      </c>
      <c r="L40" s="420">
        <v>0</v>
      </c>
      <c r="M40" s="424">
        <v>0</v>
      </c>
      <c r="N40" s="420">
        <v>51.7</v>
      </c>
      <c r="O40" s="424" t="e">
        <f>N40/$H$41*100</f>
        <v>#DIV/0!</v>
      </c>
      <c r="P40" s="420">
        <f>SUM(P37:P39)</f>
        <v>0</v>
      </c>
      <c r="Q40" s="424">
        <v>0</v>
      </c>
      <c r="R40" s="420">
        <f>SUM(R37:R39)</f>
        <v>0</v>
      </c>
      <c r="S40" s="424">
        <v>1</v>
      </c>
      <c r="T40" s="420">
        <v>0</v>
      </c>
      <c r="U40" s="424">
        <v>0</v>
      </c>
      <c r="V40" s="420">
        <f>SUM(V37:V39)</f>
        <v>0</v>
      </c>
      <c r="W40" s="424">
        <v>0</v>
      </c>
      <c r="X40" s="420">
        <v>0</v>
      </c>
      <c r="Y40" s="424">
        <v>0</v>
      </c>
      <c r="Z40" s="420">
        <v>0</v>
      </c>
      <c r="AA40" s="424">
        <v>0</v>
      </c>
      <c r="AB40" s="420">
        <v>0</v>
      </c>
      <c r="AC40" s="424">
        <v>0</v>
      </c>
      <c r="AD40" s="420">
        <v>103.56800000000001</v>
      </c>
      <c r="AE40" s="424">
        <f>AD40/$AD$41*100</f>
        <v>94.086011737131841</v>
      </c>
      <c r="AF40" s="420">
        <v>0</v>
      </c>
      <c r="AG40" s="424">
        <v>0</v>
      </c>
      <c r="AH40" s="420">
        <v>0</v>
      </c>
      <c r="AI40" s="424">
        <v>0</v>
      </c>
      <c r="AJ40" s="420">
        <v>0</v>
      </c>
      <c r="AK40" s="424">
        <v>0</v>
      </c>
      <c r="AL40" s="420">
        <v>0</v>
      </c>
      <c r="AM40" s="424">
        <v>0</v>
      </c>
      <c r="AN40" s="420">
        <v>0</v>
      </c>
      <c r="AO40" s="424">
        <v>0</v>
      </c>
      <c r="AP40" s="420">
        <v>0</v>
      </c>
      <c r="AQ40" s="424">
        <v>0</v>
      </c>
      <c r="AR40" s="420">
        <v>0</v>
      </c>
      <c r="AS40" s="424">
        <v>0</v>
      </c>
      <c r="AT40" s="420">
        <v>0</v>
      </c>
      <c r="AU40" s="424">
        <v>0</v>
      </c>
      <c r="AV40" s="420">
        <v>0</v>
      </c>
      <c r="AW40" s="424">
        <v>0</v>
      </c>
      <c r="AX40" s="420">
        <v>0</v>
      </c>
      <c r="AY40" s="424">
        <v>0</v>
      </c>
      <c r="AZ40" s="420">
        <v>0</v>
      </c>
      <c r="BA40" s="424">
        <v>0</v>
      </c>
      <c r="BB40" s="334"/>
      <c r="BC40" s="336"/>
      <c r="BD40" s="580"/>
      <c r="BE40" s="336"/>
      <c r="BF40" s="580"/>
      <c r="BJ40" s="145"/>
      <c r="BK40" s="145"/>
      <c r="BL40" s="145"/>
      <c r="BM40" s="145"/>
    </row>
    <row r="41" spans="1:65" ht="13.5" thickBot="1">
      <c r="A41" s="360" t="s">
        <v>179</v>
      </c>
      <c r="B41" s="353">
        <f>B36+B40</f>
        <v>161.97800000000004</v>
      </c>
      <c r="C41" s="424">
        <f>SUM(C36:C40)</f>
        <v>195.85746212448601</v>
      </c>
      <c r="D41" s="353">
        <f>D36+D40</f>
        <v>0</v>
      </c>
      <c r="E41" s="424">
        <f>SUM(E36:E40)</f>
        <v>0</v>
      </c>
      <c r="F41" s="353">
        <f>F36+F40</f>
        <v>0</v>
      </c>
      <c r="G41" s="424">
        <f>SUM(G36:G40)</f>
        <v>0</v>
      </c>
      <c r="H41" s="353">
        <f>H36+H40</f>
        <v>0</v>
      </c>
      <c r="I41" s="424">
        <v>0</v>
      </c>
      <c r="J41" s="353">
        <f>J36+J40</f>
        <v>0</v>
      </c>
      <c r="K41" s="424">
        <v>0</v>
      </c>
      <c r="L41" s="353">
        <f>L36+L40</f>
        <v>0</v>
      </c>
      <c r="M41" s="424">
        <f>SUM(M36:M40)</f>
        <v>0</v>
      </c>
      <c r="N41" s="353">
        <v>51.9</v>
      </c>
      <c r="O41" s="424" t="e">
        <f>O36+O40</f>
        <v>#DIV/0!</v>
      </c>
      <c r="P41" s="353">
        <f>SUM(P40+P36)</f>
        <v>0</v>
      </c>
      <c r="Q41" s="1420">
        <f>SUM(Q40+Q36)</f>
        <v>0</v>
      </c>
      <c r="R41" s="353">
        <f>SUM(R40+R36)</f>
        <v>0</v>
      </c>
      <c r="S41" s="1420">
        <f>SUM(S40+S36)</f>
        <v>1</v>
      </c>
      <c r="T41" s="353">
        <f>T36+T40</f>
        <v>0</v>
      </c>
      <c r="U41" s="424">
        <f>SUM(U36:U40)</f>
        <v>0</v>
      </c>
      <c r="V41" s="353">
        <f>V36+V40</f>
        <v>0</v>
      </c>
      <c r="W41" s="424">
        <f>SUM(W36:W40)</f>
        <v>0</v>
      </c>
      <c r="X41" s="353">
        <f>X36+X40</f>
        <v>0</v>
      </c>
      <c r="Y41" s="424">
        <f>SUM(Y36:Y40)</f>
        <v>0</v>
      </c>
      <c r="Z41" s="353">
        <f>Z36+Z40</f>
        <v>0</v>
      </c>
      <c r="AA41" s="424">
        <f>SUM(AA36:AA40)</f>
        <v>0</v>
      </c>
      <c r="AB41" s="353">
        <f>AB36+AB40</f>
        <v>0</v>
      </c>
      <c r="AC41" s="424">
        <f>SUM(AC36:AC40)</f>
        <v>0</v>
      </c>
      <c r="AD41" s="353">
        <v>110.07800000000002</v>
      </c>
      <c r="AE41" s="424">
        <f>AE36+AE40</f>
        <v>99.999999999999986</v>
      </c>
      <c r="AF41" s="353">
        <f>AF36+AF40</f>
        <v>0</v>
      </c>
      <c r="AG41" s="424">
        <f>SUM(AG36:AG40)</f>
        <v>0</v>
      </c>
      <c r="AH41" s="353">
        <f>AH36+AH40</f>
        <v>0</v>
      </c>
      <c r="AI41" s="424">
        <f>SUM(AI36:AI40)</f>
        <v>0</v>
      </c>
      <c r="AJ41" s="353">
        <f>AJ36+AJ40</f>
        <v>0</v>
      </c>
      <c r="AK41" s="424">
        <f>SUM(AK36:AK40)</f>
        <v>0</v>
      </c>
      <c r="AL41" s="353">
        <f>AL36+AL40</f>
        <v>0</v>
      </c>
      <c r="AM41" s="424">
        <f>SUM(AM36:AM40)</f>
        <v>0</v>
      </c>
      <c r="AN41" s="353">
        <f>AN36+AN40</f>
        <v>0</v>
      </c>
      <c r="AO41" s="424">
        <f>SUM(AO36:AO40)</f>
        <v>0</v>
      </c>
      <c r="AP41" s="353">
        <f>AP36+AP40</f>
        <v>0</v>
      </c>
      <c r="AQ41" s="424">
        <f>SUM(AQ36:AQ40)</f>
        <v>0</v>
      </c>
      <c r="AR41" s="353">
        <f>AR36+AR40</f>
        <v>0</v>
      </c>
      <c r="AS41" s="424">
        <f>SUM(AS36:AS40)</f>
        <v>0</v>
      </c>
      <c r="AT41" s="353">
        <f>AT36+AT40</f>
        <v>0</v>
      </c>
      <c r="AU41" s="424">
        <f>SUM(AU36:AU40)</f>
        <v>0</v>
      </c>
      <c r="AV41" s="353">
        <f>AV36+AV40</f>
        <v>0</v>
      </c>
      <c r="AW41" s="424">
        <f>SUM(AW36:AW40)</f>
        <v>0</v>
      </c>
      <c r="AX41" s="353">
        <f>AX36+AX40</f>
        <v>0</v>
      </c>
      <c r="AY41" s="424">
        <f>SUM(AY36:AY40)</f>
        <v>0</v>
      </c>
      <c r="AZ41" s="353">
        <f>AZ36+AZ40</f>
        <v>0</v>
      </c>
      <c r="BA41" s="424">
        <f>SUM(BA36:BA40)</f>
        <v>0</v>
      </c>
      <c r="BB41" s="515"/>
      <c r="BC41" s="418"/>
      <c r="BD41" s="996"/>
      <c r="BE41" s="418"/>
      <c r="BF41" s="996"/>
      <c r="BJ41" s="145"/>
      <c r="BK41" s="145"/>
      <c r="BL41" s="145"/>
      <c r="BM41" s="145"/>
    </row>
    <row r="42" spans="1:65" ht="13.5" thickBot="1">
      <c r="B42" s="1334"/>
      <c r="C42" s="467"/>
      <c r="D42" s="463"/>
      <c r="E42" s="467"/>
      <c r="F42" s="463"/>
      <c r="G42" s="467"/>
      <c r="H42" s="463"/>
      <c r="I42" s="467"/>
      <c r="J42" s="463"/>
      <c r="K42" s="467"/>
      <c r="L42" s="463"/>
      <c r="M42" s="467"/>
      <c r="N42" s="419"/>
      <c r="O42" s="365"/>
      <c r="P42" s="463"/>
      <c r="Q42" s="467"/>
      <c r="R42" s="463"/>
      <c r="S42" s="467"/>
      <c r="T42" s="463"/>
      <c r="U42" s="467"/>
      <c r="V42" s="463"/>
      <c r="W42" s="467"/>
      <c r="X42" s="463"/>
      <c r="Y42" s="467"/>
      <c r="Z42" s="463"/>
      <c r="AA42" s="467"/>
      <c r="AB42" s="463"/>
      <c r="AC42" s="467"/>
      <c r="AD42" s="463"/>
      <c r="AE42" s="467"/>
      <c r="AF42" s="463"/>
      <c r="AG42" s="467"/>
      <c r="AH42" s="463"/>
      <c r="AI42" s="467"/>
      <c r="AJ42" s="463"/>
      <c r="AK42" s="467"/>
      <c r="AL42" s="463"/>
      <c r="AM42" s="467"/>
      <c r="AN42" s="463"/>
      <c r="AO42" s="467"/>
      <c r="AP42" s="463"/>
      <c r="AQ42" s="467"/>
      <c r="AR42" s="463"/>
      <c r="AS42" s="467"/>
      <c r="AT42" s="463"/>
      <c r="AU42" s="467"/>
      <c r="AV42" s="463"/>
      <c r="AW42" s="467"/>
      <c r="AX42" s="463"/>
      <c r="AY42" s="467"/>
      <c r="AZ42" s="463"/>
      <c r="BA42" s="467"/>
      <c r="BB42" s="515"/>
      <c r="BC42" s="418"/>
      <c r="BD42" s="996"/>
      <c r="BE42" s="418"/>
      <c r="BF42" s="996"/>
      <c r="BJ42" s="145"/>
      <c r="BK42" s="145"/>
      <c r="BL42" s="145"/>
      <c r="BM42" s="145"/>
    </row>
    <row r="43" spans="1:65">
      <c r="A43" s="326" t="s">
        <v>182</v>
      </c>
      <c r="B43" s="335">
        <f>R43+J43+V43+AB43+AF43+AH43+X43+P43+AJ43+AL43+AN43+AP43+AR43+AT43+L43+N43+Z43+AD43+D43+F43+T43+AV43+AX43+AZ43+H43+'FOR2 FLEX (2)'!B43</f>
        <v>13804</v>
      </c>
      <c r="C43" s="451"/>
      <c r="D43" s="465">
        <v>1</v>
      </c>
      <c r="E43" s="451"/>
      <c r="F43" s="465">
        <v>0</v>
      </c>
      <c r="G43" s="451"/>
      <c r="H43" s="465">
        <v>0</v>
      </c>
      <c r="I43" s="451"/>
      <c r="J43" s="465">
        <v>0</v>
      </c>
      <c r="K43" s="451"/>
      <c r="L43" s="465">
        <v>0</v>
      </c>
      <c r="M43" s="451"/>
      <c r="N43" s="421">
        <v>2</v>
      </c>
      <c r="O43" s="384"/>
      <c r="P43" s="465">
        <v>0</v>
      </c>
      <c r="Q43" s="451"/>
      <c r="R43" s="465">
        <v>1</v>
      </c>
      <c r="S43" s="451"/>
      <c r="T43" s="465">
        <f>'FOF5'!F39</f>
        <v>224</v>
      </c>
      <c r="U43" s="451"/>
      <c r="V43" s="465">
        <f>'FOF4'!L79</f>
        <v>306</v>
      </c>
      <c r="W43" s="451"/>
      <c r="X43" s="465">
        <f>'FOF4'!R79</f>
        <v>0</v>
      </c>
      <c r="Y43" s="451"/>
      <c r="Z43" s="465">
        <f>'FOF4'!I79</f>
        <v>76</v>
      </c>
      <c r="AA43" s="451"/>
      <c r="AB43" s="465">
        <f>'FOF4'!K79</f>
        <v>0</v>
      </c>
      <c r="AC43" s="451"/>
      <c r="AD43" s="465">
        <v>2782</v>
      </c>
      <c r="AE43" s="451"/>
      <c r="AF43" s="465">
        <f>'FOF5'!X39</f>
        <v>2595</v>
      </c>
      <c r="AG43" s="451"/>
      <c r="AH43" s="465">
        <f>'FOF6'!F39</f>
        <v>6411</v>
      </c>
      <c r="AI43" s="451"/>
      <c r="AJ43" s="465">
        <v>0</v>
      </c>
      <c r="AK43" s="451"/>
      <c r="AL43" s="465">
        <v>0</v>
      </c>
      <c r="AM43" s="451"/>
      <c r="AN43" s="465">
        <v>0</v>
      </c>
      <c r="AO43" s="451"/>
      <c r="AP43" s="465">
        <v>0</v>
      </c>
      <c r="AQ43" s="451"/>
      <c r="AR43" s="465">
        <f>'FOF8'!C39</f>
        <v>707</v>
      </c>
      <c r="AS43" s="451"/>
      <c r="AT43" s="465">
        <f>'FOF8'!I39</f>
        <v>698</v>
      </c>
      <c r="AU43" s="451"/>
      <c r="AV43" s="465">
        <f>'FOF8'!K39</f>
        <v>0</v>
      </c>
      <c r="AW43" s="451"/>
      <c r="AX43" s="465">
        <f>'FOF8'!M39</f>
        <v>0</v>
      </c>
      <c r="AY43" s="451"/>
      <c r="AZ43" s="465">
        <v>1</v>
      </c>
      <c r="BA43" s="451"/>
      <c r="BB43" s="515"/>
      <c r="BC43" s="418"/>
      <c r="BD43" s="996"/>
      <c r="BE43" s="418"/>
      <c r="BF43" s="996"/>
      <c r="BJ43" s="145"/>
      <c r="BK43" s="145"/>
      <c r="BL43" s="145"/>
      <c r="BM43" s="145"/>
    </row>
    <row r="44" spans="1:65" ht="13.5" thickBot="1">
      <c r="A44" s="1341" t="s">
        <v>183</v>
      </c>
      <c r="B44" s="412">
        <f>B10/B43*1000000</f>
        <v>308093.95474643633</v>
      </c>
      <c r="C44" s="474"/>
      <c r="D44" s="466">
        <f>D10/D43*1000000</f>
        <v>45400000</v>
      </c>
      <c r="E44" s="474"/>
      <c r="F44" s="466" t="e">
        <f>F10/F43*1000000</f>
        <v>#DIV/0!</v>
      </c>
      <c r="G44" s="474"/>
      <c r="H44" s="466" t="e">
        <f>H10/H43*1000000</f>
        <v>#DIV/0!</v>
      </c>
      <c r="I44" s="474"/>
      <c r="J44" s="466" t="e">
        <f>J10/J43*1000000</f>
        <v>#DIV/0!</v>
      </c>
      <c r="K44" s="474"/>
      <c r="L44" s="466" t="e">
        <f>L10/L43*1000000</f>
        <v>#DIV/0!</v>
      </c>
      <c r="M44" s="474"/>
      <c r="N44" s="422">
        <f>N10/N43*1000000</f>
        <v>32750000</v>
      </c>
      <c r="O44" s="385"/>
      <c r="P44" s="466" t="e">
        <f>P10/P43*1000000</f>
        <v>#DIV/0!</v>
      </c>
      <c r="Q44" s="474"/>
      <c r="R44" s="466">
        <f>R10/R43*1000000</f>
        <v>41900000</v>
      </c>
      <c r="S44" s="474"/>
      <c r="T44" s="466">
        <f>T10/T43*1000000</f>
        <v>433934.37500000006</v>
      </c>
      <c r="U44" s="474"/>
      <c r="V44" s="466">
        <f>V10/V43*1000000</f>
        <v>119607.84313725491</v>
      </c>
      <c r="W44" s="474"/>
      <c r="X44" s="466" t="e">
        <f>X10/X43*1000000</f>
        <v>#DIV/0!</v>
      </c>
      <c r="Y44" s="474"/>
      <c r="Z44" s="466">
        <f>Z10/Z43*1000000</f>
        <v>751328.94736842101</v>
      </c>
      <c r="AA44" s="474"/>
      <c r="AB44" s="466" t="e">
        <f>AB10/AB43*1000000</f>
        <v>#DIV/0!</v>
      </c>
      <c r="AC44" s="474"/>
      <c r="AD44" s="466">
        <f>AD10/AD43*1000000</f>
        <v>101933.86053199136</v>
      </c>
      <c r="AE44" s="474"/>
      <c r="AF44" s="466">
        <f>AF10/AF43*1000000</f>
        <v>26782.273603082853</v>
      </c>
      <c r="AG44" s="474"/>
      <c r="AH44" s="466">
        <f>AH10/AH43*1000000</f>
        <v>21946.654188114175</v>
      </c>
      <c r="AI44" s="474"/>
      <c r="AJ44" s="466" t="e">
        <f>AJ10/AJ43*1000000</f>
        <v>#DIV/0!</v>
      </c>
      <c r="AK44" s="474"/>
      <c r="AL44" s="466" t="e">
        <f>AL10/AL43*1000000</f>
        <v>#DIV/0!</v>
      </c>
      <c r="AM44" s="474"/>
      <c r="AN44" s="466" t="e">
        <f>AN10/AN43*1000000</f>
        <v>#DIV/0!</v>
      </c>
      <c r="AO44" s="474"/>
      <c r="AP44" s="466" t="e">
        <f>AP10/AP43*1000000</f>
        <v>#DIV/0!</v>
      </c>
      <c r="AQ44" s="474"/>
      <c r="AR44" s="466">
        <f>AR10/AR43*1000000</f>
        <v>252333.80480905232</v>
      </c>
      <c r="AS44" s="474"/>
      <c r="AT44" s="466">
        <f>AT10/AT43*1000000</f>
        <v>345988.53868194838</v>
      </c>
      <c r="AU44" s="474"/>
      <c r="AV44" s="466" t="e">
        <f>AV10/AV43*1000000</f>
        <v>#DIV/0!</v>
      </c>
      <c r="AW44" s="474"/>
      <c r="AX44" s="466" t="e">
        <f>AX10/AX43*1000000</f>
        <v>#DIV/0!</v>
      </c>
      <c r="AY44" s="474"/>
      <c r="AZ44" s="466">
        <f>AZ10/AZ43*1000000</f>
        <v>578300000.00000012</v>
      </c>
      <c r="BA44" s="474"/>
      <c r="BB44" s="515"/>
      <c r="BC44" s="418"/>
      <c r="BD44" s="996"/>
      <c r="BE44" s="418"/>
      <c r="BF44" s="996"/>
      <c r="BJ44" s="145"/>
      <c r="BK44" s="145"/>
      <c r="BL44" s="145"/>
      <c r="BM44" s="145"/>
    </row>
    <row r="45" spans="1:65">
      <c r="N45" s="335"/>
      <c r="O45" s="365"/>
      <c r="AX45"/>
      <c r="AY45"/>
      <c r="AZ45"/>
      <c r="BA45"/>
      <c r="BB45" s="515"/>
      <c r="BC45" s="418"/>
      <c r="BD45" s="996"/>
      <c r="BE45" s="418"/>
      <c r="BF45" s="996"/>
      <c r="BJ45" s="145"/>
      <c r="BK45" s="145"/>
      <c r="BL45" s="145"/>
      <c r="BM45" s="145"/>
    </row>
    <row r="46" spans="1:65">
      <c r="A46" s="141" t="s">
        <v>327</v>
      </c>
      <c r="B46" s="168" t="s">
        <v>79</v>
      </c>
      <c r="C46" s="149"/>
      <c r="D46" s="324" t="s">
        <v>407</v>
      </c>
      <c r="E46" s="149"/>
      <c r="F46" s="437" t="s">
        <v>408</v>
      </c>
      <c r="G46" s="149"/>
      <c r="H46" s="1234" t="s">
        <v>1685</v>
      </c>
      <c r="I46" s="149"/>
      <c r="J46" s="1234" t="s">
        <v>1686</v>
      </c>
      <c r="K46" s="149"/>
      <c r="L46" s="324" t="s">
        <v>444</v>
      </c>
      <c r="M46" s="149"/>
      <c r="N46" s="1201" t="s">
        <v>537</v>
      </c>
      <c r="O46" s="510"/>
      <c r="P46" s="428" t="s">
        <v>1687</v>
      </c>
      <c r="Q46" s="1381"/>
      <c r="R46" s="428" t="s">
        <v>1688</v>
      </c>
      <c r="S46" s="1381"/>
      <c r="T46" s="324" t="s">
        <v>417</v>
      </c>
      <c r="U46" s="149"/>
      <c r="V46" s="324" t="s">
        <v>476</v>
      </c>
      <c r="W46" s="149"/>
      <c r="X46" s="324" t="s">
        <v>476</v>
      </c>
      <c r="Y46" s="149"/>
      <c r="Z46" s="1203" t="s">
        <v>1689</v>
      </c>
      <c r="AA46" s="149"/>
      <c r="AB46" s="1234" t="s">
        <v>940</v>
      </c>
      <c r="AC46" s="149"/>
      <c r="AD46" s="428" t="s">
        <v>1690</v>
      </c>
      <c r="AE46" s="1381"/>
      <c r="AF46" s="324" t="s">
        <v>478</v>
      </c>
      <c r="AG46" s="149"/>
      <c r="AH46" s="324" t="s">
        <v>488</v>
      </c>
      <c r="AI46" s="324"/>
      <c r="AJ46" s="1203" t="s">
        <v>598</v>
      </c>
      <c r="AK46" s="324"/>
      <c r="AL46" s="1207" t="s">
        <v>1691</v>
      </c>
      <c r="AM46" s="324"/>
      <c r="AN46" s="974" t="s">
        <v>1692</v>
      </c>
      <c r="AO46" s="324"/>
      <c r="AP46" s="974" t="s">
        <v>1692</v>
      </c>
      <c r="AQ46" s="324"/>
      <c r="AR46" s="324" t="s">
        <v>518</v>
      </c>
      <c r="AS46" s="149"/>
      <c r="AT46" s="324" t="s">
        <v>518</v>
      </c>
      <c r="AU46" s="149"/>
      <c r="AV46" s="324" t="s">
        <v>1140</v>
      </c>
      <c r="AW46" s="149"/>
      <c r="AX46" s="324" t="s">
        <v>1140</v>
      </c>
      <c r="AY46" s="149"/>
      <c r="AZ46" s="1222" t="s">
        <v>1147</v>
      </c>
      <c r="BA46" s="149"/>
      <c r="BB46" s="515"/>
      <c r="BC46" s="418"/>
      <c r="BD46" s="996"/>
      <c r="BE46" s="418"/>
      <c r="BF46" s="996"/>
      <c r="BJ46" s="145"/>
      <c r="BK46" s="145"/>
      <c r="BL46" s="145"/>
      <c r="BM46" s="145"/>
    </row>
    <row r="47" spans="1:65">
      <c r="A47" s="142"/>
      <c r="B47" s="150"/>
      <c r="C47" s="154"/>
      <c r="D47" s="1124" t="s">
        <v>1693</v>
      </c>
      <c r="E47" s="154"/>
      <c r="F47" s="440" t="s">
        <v>650</v>
      </c>
      <c r="G47" s="154"/>
      <c r="H47" s="1494" t="s">
        <v>790</v>
      </c>
      <c r="I47" s="154"/>
      <c r="J47" s="1494" t="s">
        <v>1694</v>
      </c>
      <c r="K47" s="154"/>
      <c r="L47" s="1124" t="s">
        <v>726</v>
      </c>
      <c r="M47" s="154"/>
      <c r="N47" s="1202" t="s">
        <v>1695</v>
      </c>
      <c r="O47" s="513"/>
      <c r="P47" s="429" t="s">
        <v>1696</v>
      </c>
      <c r="Q47" s="151"/>
      <c r="R47" s="429" t="s">
        <v>1697</v>
      </c>
      <c r="S47" s="151"/>
      <c r="T47" s="169" t="s">
        <v>944</v>
      </c>
      <c r="U47" s="154"/>
      <c r="V47" s="169" t="s">
        <v>944</v>
      </c>
      <c r="W47" s="154"/>
      <c r="X47" s="169" t="s">
        <v>1698</v>
      </c>
      <c r="Y47" s="154"/>
      <c r="Z47" s="1204" t="s">
        <v>789</v>
      </c>
      <c r="AA47" s="154"/>
      <c r="AB47" s="1355" t="s">
        <v>947</v>
      </c>
      <c r="AC47" s="154"/>
      <c r="AD47" s="429" t="s">
        <v>1371</v>
      </c>
      <c r="AE47" s="151"/>
      <c r="AF47" s="169" t="s">
        <v>1702</v>
      </c>
      <c r="AG47" s="154"/>
      <c r="AH47" s="169" t="s">
        <v>944</v>
      </c>
      <c r="AI47" s="154"/>
      <c r="AJ47" s="1204" t="s">
        <v>913</v>
      </c>
      <c r="AK47" s="154"/>
      <c r="AL47" s="1209" t="s">
        <v>1700</v>
      </c>
      <c r="AM47" s="154"/>
      <c r="AN47" s="977" t="s">
        <v>1703</v>
      </c>
      <c r="AO47" s="154"/>
      <c r="AP47" s="977" t="s">
        <v>728</v>
      </c>
      <c r="AQ47" s="154"/>
      <c r="AR47" s="169" t="s">
        <v>913</v>
      </c>
      <c r="AS47" s="154"/>
      <c r="AT47" s="169" t="s">
        <v>1701</v>
      </c>
      <c r="AU47" s="154"/>
      <c r="AV47" s="169" t="s">
        <v>753</v>
      </c>
      <c r="AW47" s="154"/>
      <c r="AX47" s="169" t="s">
        <v>728</v>
      </c>
      <c r="AY47" s="154"/>
      <c r="AZ47" s="1241" t="s">
        <v>1154</v>
      </c>
      <c r="BA47" s="154"/>
      <c r="BB47" s="334"/>
      <c r="BC47" s="418"/>
      <c r="BD47" s="996"/>
      <c r="BE47" s="418"/>
      <c r="BF47" s="996"/>
      <c r="BJ47" s="145"/>
      <c r="BK47" s="145"/>
      <c r="BL47" s="145"/>
      <c r="BM47" s="145"/>
    </row>
    <row r="48" spans="1:65">
      <c r="A48" s="142"/>
      <c r="B48" s="155" t="s">
        <v>117</v>
      </c>
      <c r="C48" s="157" t="s">
        <v>21</v>
      </c>
      <c r="D48" s="156" t="s">
        <v>117</v>
      </c>
      <c r="E48" s="157" t="s">
        <v>21</v>
      </c>
      <c r="F48" s="156" t="s">
        <v>117</v>
      </c>
      <c r="G48" s="157" t="s">
        <v>21</v>
      </c>
      <c r="H48" s="156" t="s">
        <v>117</v>
      </c>
      <c r="I48" s="157" t="s">
        <v>21</v>
      </c>
      <c r="J48" s="156" t="s">
        <v>117</v>
      </c>
      <c r="K48" s="157" t="s">
        <v>21</v>
      </c>
      <c r="L48" s="156" t="s">
        <v>117</v>
      </c>
      <c r="M48" s="157" t="s">
        <v>21</v>
      </c>
      <c r="N48" s="345" t="s">
        <v>117</v>
      </c>
      <c r="O48" s="368" t="s">
        <v>21</v>
      </c>
      <c r="P48" s="156"/>
      <c r="Q48" s="156"/>
      <c r="R48" s="156"/>
      <c r="S48" s="156"/>
      <c r="T48" s="156" t="s">
        <v>117</v>
      </c>
      <c r="U48" s="157" t="s">
        <v>21</v>
      </c>
      <c r="V48" s="156" t="s">
        <v>117</v>
      </c>
      <c r="W48" s="157" t="s">
        <v>21</v>
      </c>
      <c r="X48" s="156" t="s">
        <v>117</v>
      </c>
      <c r="Y48" s="157" t="s">
        <v>21</v>
      </c>
      <c r="Z48" s="156" t="s">
        <v>117</v>
      </c>
      <c r="AA48" s="157" t="s">
        <v>21</v>
      </c>
      <c r="AB48" s="156" t="s">
        <v>117</v>
      </c>
      <c r="AC48" s="157" t="s">
        <v>21</v>
      </c>
      <c r="AD48" s="156"/>
      <c r="AE48" s="156"/>
      <c r="AF48" s="156" t="s">
        <v>117</v>
      </c>
      <c r="AG48" s="157" t="s">
        <v>21</v>
      </c>
      <c r="AH48" s="156" t="s">
        <v>117</v>
      </c>
      <c r="AI48" s="157" t="s">
        <v>21</v>
      </c>
      <c r="AJ48" s="156" t="s">
        <v>117</v>
      </c>
      <c r="AK48" s="157" t="s">
        <v>21</v>
      </c>
      <c r="AL48" s="156" t="s">
        <v>117</v>
      </c>
      <c r="AM48" s="157" t="s">
        <v>21</v>
      </c>
      <c r="AN48" s="156" t="s">
        <v>117</v>
      </c>
      <c r="AO48" s="157" t="s">
        <v>21</v>
      </c>
      <c r="AP48" s="156" t="s">
        <v>117</v>
      </c>
      <c r="AQ48" s="157" t="s">
        <v>21</v>
      </c>
      <c r="AR48" s="156" t="s">
        <v>117</v>
      </c>
      <c r="AS48" s="157" t="s">
        <v>21</v>
      </c>
      <c r="AT48" s="156" t="s">
        <v>117</v>
      </c>
      <c r="AU48" s="157" t="s">
        <v>21</v>
      </c>
      <c r="AV48" s="156" t="s">
        <v>117</v>
      </c>
      <c r="AW48" s="157" t="s">
        <v>21</v>
      </c>
      <c r="AX48" s="156" t="s">
        <v>117</v>
      </c>
      <c r="AY48" s="157" t="s">
        <v>21</v>
      </c>
      <c r="AZ48" s="156" t="s">
        <v>117</v>
      </c>
      <c r="BA48" s="157" t="s">
        <v>21</v>
      </c>
      <c r="BB48" s="334"/>
      <c r="BC48" s="418"/>
      <c r="BD48" s="996"/>
      <c r="BE48" s="418"/>
      <c r="BF48" s="996"/>
      <c r="BJ48" s="145"/>
      <c r="BK48" s="145"/>
      <c r="BL48" s="145"/>
      <c r="BM48" s="145"/>
    </row>
    <row r="49" spans="1:65">
      <c r="A49" s="141" t="s">
        <v>187</v>
      </c>
      <c r="B49" s="335">
        <f>R49+J49+V49+AB49+AF49+AH49+X49+P49+AJ49+AL49+AN49+AP49+AR49+AT49+L49+N49+Z49+AD49+D49+F49+T49+AV49+AX49+AZ49+H49+'FOR2 FLEX (2)'!B49</f>
        <v>41.77</v>
      </c>
      <c r="C49" s="364">
        <f>B49/$B$57*100</f>
        <v>25.787452617022065</v>
      </c>
      <c r="D49" s="335"/>
      <c r="E49" s="364"/>
      <c r="F49" s="335"/>
      <c r="G49" s="364"/>
      <c r="H49" s="335"/>
      <c r="I49" s="364"/>
      <c r="J49" s="335"/>
      <c r="K49" s="364"/>
      <c r="L49" s="335"/>
      <c r="M49" s="364"/>
      <c r="N49" s="335">
        <v>0</v>
      </c>
      <c r="O49" s="364">
        <f>N49/$N$57*100</f>
        <v>0</v>
      </c>
      <c r="P49" s="335"/>
      <c r="Q49" s="364"/>
      <c r="R49" s="335"/>
      <c r="S49" s="364"/>
      <c r="T49" s="335"/>
      <c r="U49" s="364"/>
      <c r="V49" s="335"/>
      <c r="W49" s="364"/>
      <c r="X49" s="335"/>
      <c r="Y49" s="364"/>
      <c r="Z49" s="335"/>
      <c r="AA49" s="364"/>
      <c r="AB49" s="335"/>
      <c r="AC49" s="364"/>
      <c r="AD49" s="335">
        <v>41.77</v>
      </c>
      <c r="AE49" s="364">
        <f>AD49/$AD$57*100</f>
        <v>37.945820236559527</v>
      </c>
      <c r="AF49" s="335"/>
      <c r="AG49" s="364"/>
      <c r="AH49" s="335"/>
      <c r="AI49" s="364"/>
      <c r="AJ49" s="335"/>
      <c r="AK49" s="364"/>
      <c r="AL49" s="335"/>
      <c r="AM49" s="364"/>
      <c r="AN49" s="335"/>
      <c r="AO49" s="364"/>
      <c r="AP49" s="335"/>
      <c r="AQ49" s="364"/>
      <c r="AR49" s="335"/>
      <c r="AS49" s="364"/>
      <c r="AT49" s="335"/>
      <c r="AU49" s="364"/>
      <c r="AV49" s="335"/>
      <c r="AW49" s="364"/>
      <c r="AX49" s="335"/>
      <c r="AY49" s="364"/>
      <c r="AZ49" s="335"/>
      <c r="BA49" s="364"/>
      <c r="BB49" s="334"/>
      <c r="BC49" s="418"/>
      <c r="BD49" s="996"/>
      <c r="BE49" s="418"/>
      <c r="BF49" s="996"/>
      <c r="BJ49" s="145"/>
      <c r="BK49" s="145"/>
      <c r="BL49" s="145"/>
      <c r="BM49" s="145"/>
    </row>
    <row r="50" spans="1:65" ht="16.5" customHeight="1">
      <c r="A50" s="172" t="s">
        <v>189</v>
      </c>
      <c r="B50" s="335">
        <f>R50+J50+V50+AB50+AF50+AH50+X50+P50+AJ50+AL50+AN50+AP50+AR50+AT50+L50+N50+Z50+AD50+D50+F50+T50+AV50+AX50+AZ50+H50+'FOR2 FLEX (2)'!B50</f>
        <v>51.9</v>
      </c>
      <c r="C50" s="364">
        <f t="shared" ref="C50:C56" si="17">B50/$B$57*100</f>
        <v>32.041388336687696</v>
      </c>
      <c r="D50" s="335"/>
      <c r="E50" s="364"/>
      <c r="F50" s="335"/>
      <c r="G50" s="364"/>
      <c r="H50" s="335"/>
      <c r="I50" s="364"/>
      <c r="J50" s="335"/>
      <c r="K50" s="364"/>
      <c r="L50" s="335"/>
      <c r="M50" s="364"/>
      <c r="N50" s="335">
        <v>51.9</v>
      </c>
      <c r="O50" s="364">
        <f t="shared" ref="O50:O56" si="18">N50/$N$57*100</f>
        <v>100</v>
      </c>
      <c r="P50" s="335"/>
      <c r="Q50" s="364"/>
      <c r="R50" s="335"/>
      <c r="S50" s="364"/>
      <c r="T50" s="335"/>
      <c r="U50" s="364"/>
      <c r="V50" s="335"/>
      <c r="W50" s="364"/>
      <c r="X50" s="335"/>
      <c r="Y50" s="364"/>
      <c r="Z50" s="335"/>
      <c r="AA50" s="364"/>
      <c r="AB50" s="335"/>
      <c r="AC50" s="364"/>
      <c r="AD50" s="335"/>
      <c r="AE50" s="364">
        <f t="shared" ref="AE50:AE55" si="19">AD50/$AD$57*100</f>
        <v>0</v>
      </c>
      <c r="AF50" s="335"/>
      <c r="AG50" s="364"/>
      <c r="AH50" s="335"/>
      <c r="AI50" s="364"/>
      <c r="AJ50" s="335"/>
      <c r="AK50" s="364"/>
      <c r="AL50" s="335"/>
      <c r="AM50" s="364"/>
      <c r="AN50" s="335"/>
      <c r="AO50" s="364"/>
      <c r="AP50" s="335"/>
      <c r="AQ50" s="364"/>
      <c r="AR50" s="335"/>
      <c r="AS50" s="364"/>
      <c r="AT50" s="335"/>
      <c r="AU50" s="364"/>
      <c r="AV50" s="335"/>
      <c r="AW50" s="364"/>
      <c r="AX50" s="335"/>
      <c r="AY50" s="364"/>
      <c r="AZ50" s="335"/>
      <c r="BA50" s="364"/>
      <c r="BB50" s="336"/>
      <c r="BC50" s="336"/>
      <c r="BD50" s="336"/>
      <c r="BE50" s="418"/>
      <c r="BF50" s="996"/>
      <c r="BJ50" s="145"/>
      <c r="BK50" s="145"/>
      <c r="BL50" s="145"/>
      <c r="BM50" s="145"/>
    </row>
    <row r="51" spans="1:65">
      <c r="A51" s="172" t="s">
        <v>190</v>
      </c>
      <c r="B51" s="335">
        <f>R51+J51+V51+AB51+AF51+AH51+X51+P51+AJ51+AL51+AN51+AP51+AR51+AT51+L51+N51+Z51+AD51+D51+F51+T51+AV51+AX51+AZ51+H51+'FOR2 FLEX (2)'!B51</f>
        <v>0</v>
      </c>
      <c r="C51" s="364">
        <f t="shared" si="17"/>
        <v>0</v>
      </c>
      <c r="D51" s="335"/>
      <c r="E51" s="364"/>
      <c r="F51" s="335"/>
      <c r="G51" s="364"/>
      <c r="H51" s="335"/>
      <c r="I51" s="364"/>
      <c r="J51" s="335"/>
      <c r="K51" s="364"/>
      <c r="L51" s="335"/>
      <c r="M51" s="364"/>
      <c r="N51" s="335">
        <v>0</v>
      </c>
      <c r="O51" s="364">
        <f t="shared" si="18"/>
        <v>0</v>
      </c>
      <c r="P51" s="335"/>
      <c r="Q51" s="364"/>
      <c r="R51" s="335"/>
      <c r="S51" s="364"/>
      <c r="T51" s="335"/>
      <c r="U51" s="364"/>
      <c r="V51" s="335"/>
      <c r="W51" s="364"/>
      <c r="X51" s="335"/>
      <c r="Y51" s="364"/>
      <c r="Z51" s="335"/>
      <c r="AA51" s="364"/>
      <c r="AB51" s="335"/>
      <c r="AC51" s="364"/>
      <c r="AD51" s="335"/>
      <c r="AE51" s="364">
        <f t="shared" si="19"/>
        <v>0</v>
      </c>
      <c r="AF51" s="335"/>
      <c r="AG51" s="364"/>
      <c r="AH51" s="335"/>
      <c r="AI51" s="364"/>
      <c r="AJ51" s="335"/>
      <c r="AK51" s="364"/>
      <c r="AL51" s="335"/>
      <c r="AM51" s="364"/>
      <c r="AN51" s="335"/>
      <c r="AO51" s="364"/>
      <c r="AP51" s="335"/>
      <c r="AQ51" s="364"/>
      <c r="AR51" s="335"/>
      <c r="AS51" s="364"/>
      <c r="AT51" s="335"/>
      <c r="AU51" s="364"/>
      <c r="AV51" s="335"/>
      <c r="AW51" s="364"/>
      <c r="AX51" s="335"/>
      <c r="AY51" s="364"/>
      <c r="AZ51" s="335"/>
      <c r="BA51" s="364"/>
      <c r="BB51" s="508"/>
      <c r="BC51" s="418"/>
      <c r="BD51" s="508"/>
      <c r="BE51" s="997"/>
      <c r="BF51" s="996"/>
      <c r="BJ51" s="145"/>
      <c r="BK51" s="145"/>
      <c r="BL51" s="145"/>
      <c r="BM51" s="145"/>
    </row>
    <row r="52" spans="1:65" ht="16.5" customHeight="1">
      <c r="A52" s="172" t="s">
        <v>191</v>
      </c>
      <c r="B52" s="335">
        <f>R52+J52+V52+AB52+AF52+AH52+X52+P52+AJ52+AL52+AN52+AP52+AR52+AT52+L52+N52+Z52+AD52+D52+F52+T52+AV52+AX52+AZ52+H52+'FOR2 FLEX (2)'!B52</f>
        <v>0</v>
      </c>
      <c r="C52" s="364">
        <f t="shared" si="17"/>
        <v>0</v>
      </c>
      <c r="D52" s="335"/>
      <c r="E52" s="364"/>
      <c r="F52" s="335"/>
      <c r="G52" s="364"/>
      <c r="H52" s="335"/>
      <c r="I52" s="364"/>
      <c r="J52" s="335"/>
      <c r="K52" s="364"/>
      <c r="L52" s="335"/>
      <c r="M52" s="364"/>
      <c r="N52" s="335">
        <v>0</v>
      </c>
      <c r="O52" s="364">
        <f t="shared" si="18"/>
        <v>0</v>
      </c>
      <c r="P52" s="335"/>
      <c r="Q52" s="364"/>
      <c r="R52" s="335"/>
      <c r="S52" s="364"/>
      <c r="T52" s="335"/>
      <c r="U52" s="364"/>
      <c r="V52" s="335"/>
      <c r="W52" s="364"/>
      <c r="X52" s="335"/>
      <c r="Y52" s="364"/>
      <c r="Z52" s="335"/>
      <c r="AA52" s="364"/>
      <c r="AB52" s="335"/>
      <c r="AC52" s="364"/>
      <c r="AD52" s="335"/>
      <c r="AE52" s="364">
        <f t="shared" si="19"/>
        <v>0</v>
      </c>
      <c r="AF52" s="335"/>
      <c r="AG52" s="364"/>
      <c r="AH52" s="335"/>
      <c r="AI52" s="364"/>
      <c r="AJ52" s="335"/>
      <c r="AK52" s="364"/>
      <c r="AL52" s="335"/>
      <c r="AM52" s="364"/>
      <c r="AN52" s="335"/>
      <c r="AO52" s="364"/>
      <c r="AP52" s="335"/>
      <c r="AQ52" s="364"/>
      <c r="AR52" s="335"/>
      <c r="AS52" s="364"/>
      <c r="AT52" s="335"/>
      <c r="AU52" s="364"/>
      <c r="AV52" s="335"/>
      <c r="AW52" s="364"/>
      <c r="AX52" s="335"/>
      <c r="AY52" s="364"/>
      <c r="AZ52" s="335"/>
      <c r="BA52" s="364"/>
      <c r="BB52" s="508"/>
      <c r="BC52" s="508"/>
      <c r="BD52" s="508"/>
      <c r="BE52" s="997"/>
      <c r="BF52" s="996"/>
      <c r="BJ52" s="145"/>
      <c r="BK52" s="145"/>
      <c r="BL52" s="145"/>
      <c r="BM52" s="145"/>
    </row>
    <row r="53" spans="1:65" ht="16.5" customHeight="1">
      <c r="A53" s="172" t="s">
        <v>192</v>
      </c>
      <c r="B53" s="335">
        <f>R53+J53+V53+AB53+AF53+AH53+X53+P53+AJ53+AL53+AN53+AP53+AR53+AT53+L53+N53+Z53+AD53+D53+F53+T53+AV53+AX53+AZ53+H53+'FOR2 FLEX (2)'!B53</f>
        <v>20.861000000000001</v>
      </c>
      <c r="C53" s="364">
        <f t="shared" si="17"/>
        <v>12.878909481534528</v>
      </c>
      <c r="D53" s="335"/>
      <c r="E53" s="364"/>
      <c r="F53" s="335"/>
      <c r="G53" s="364"/>
      <c r="H53" s="335"/>
      <c r="I53" s="364"/>
      <c r="J53" s="335"/>
      <c r="K53" s="364"/>
      <c r="L53" s="335"/>
      <c r="M53" s="364"/>
      <c r="N53" s="335">
        <v>0</v>
      </c>
      <c r="O53" s="364">
        <f t="shared" si="18"/>
        <v>0</v>
      </c>
      <c r="P53" s="335"/>
      <c r="Q53" s="364"/>
      <c r="R53" s="335"/>
      <c r="S53" s="364"/>
      <c r="T53" s="335"/>
      <c r="U53" s="364"/>
      <c r="V53" s="335"/>
      <c r="W53" s="364"/>
      <c r="X53" s="335"/>
      <c r="Y53" s="364"/>
      <c r="Z53" s="335"/>
      <c r="AA53" s="364"/>
      <c r="AB53" s="335"/>
      <c r="AC53" s="364"/>
      <c r="AD53" s="335">
        <v>20.861000000000001</v>
      </c>
      <c r="AE53" s="364">
        <f t="shared" si="19"/>
        <v>18.951107396573338</v>
      </c>
      <c r="AF53" s="335"/>
      <c r="AG53" s="364"/>
      <c r="AH53" s="335"/>
      <c r="AI53" s="364"/>
      <c r="AJ53" s="335"/>
      <c r="AK53" s="364"/>
      <c r="AL53" s="335"/>
      <c r="AM53" s="364"/>
      <c r="AN53" s="335"/>
      <c r="AO53" s="364"/>
      <c r="AP53" s="335"/>
      <c r="AQ53" s="364"/>
      <c r="AR53" s="335"/>
      <c r="AS53" s="364"/>
      <c r="AT53" s="335"/>
      <c r="AU53" s="364"/>
      <c r="AV53" s="335"/>
      <c r="AW53" s="364"/>
      <c r="AX53" s="335"/>
      <c r="AY53" s="364"/>
      <c r="AZ53" s="335"/>
      <c r="BA53" s="364"/>
      <c r="BJ53" s="145"/>
      <c r="BK53" s="145"/>
      <c r="BL53" s="145"/>
      <c r="BM53" s="145"/>
    </row>
    <row r="54" spans="1:65" ht="16.5" customHeight="1">
      <c r="A54" s="172" t="s">
        <v>193</v>
      </c>
      <c r="B54" s="335">
        <f>R54+J54+V54+AB54+AF54+AH54+X54+P54+AJ54+AL54+AN54+AP54+AR54+AT54+L54+N54+Z54+AD54+D54+F54+T54+AV54+AX54+AZ54+H54+'FOR2 FLEX (2)'!B54</f>
        <v>15.612</v>
      </c>
      <c r="C54" s="364">
        <f t="shared" si="17"/>
        <v>9.6383459482151892</v>
      </c>
      <c r="D54" s="335"/>
      <c r="E54" s="364"/>
      <c r="F54" s="335"/>
      <c r="G54" s="364"/>
      <c r="H54" s="335"/>
      <c r="I54" s="364"/>
      <c r="J54" s="335"/>
      <c r="K54" s="364"/>
      <c r="L54" s="335"/>
      <c r="M54" s="364"/>
      <c r="N54" s="335">
        <v>0</v>
      </c>
      <c r="O54" s="364">
        <f t="shared" si="18"/>
        <v>0</v>
      </c>
      <c r="P54" s="335"/>
      <c r="Q54" s="364"/>
      <c r="R54" s="335"/>
      <c r="S54" s="364"/>
      <c r="T54" s="335"/>
      <c r="U54" s="364"/>
      <c r="V54" s="335"/>
      <c r="W54" s="364"/>
      <c r="X54" s="335"/>
      <c r="Y54" s="364"/>
      <c r="Z54" s="335"/>
      <c r="AA54" s="364"/>
      <c r="AB54" s="335"/>
      <c r="AC54" s="364"/>
      <c r="AD54" s="335">
        <v>15.612</v>
      </c>
      <c r="AE54" s="364">
        <f t="shared" si="19"/>
        <v>14.182670470030342</v>
      </c>
      <c r="AF54" s="335"/>
      <c r="AG54" s="364"/>
      <c r="AH54" s="335"/>
      <c r="AI54" s="364"/>
      <c r="AJ54" s="335"/>
      <c r="AK54" s="364"/>
      <c r="AL54" s="335"/>
      <c r="AM54" s="364"/>
      <c r="AN54" s="335"/>
      <c r="AO54" s="364"/>
      <c r="AP54" s="335"/>
      <c r="AQ54" s="364"/>
      <c r="AR54" s="335"/>
      <c r="AS54" s="364"/>
      <c r="AT54" s="335"/>
      <c r="AU54" s="364"/>
      <c r="AV54" s="335"/>
      <c r="AW54" s="364"/>
      <c r="AX54" s="335"/>
      <c r="AY54" s="364"/>
      <c r="AZ54" s="335"/>
      <c r="BA54" s="364"/>
      <c r="BJ54" s="145"/>
      <c r="BK54" s="145"/>
      <c r="BL54" s="145"/>
      <c r="BM54" s="145"/>
    </row>
    <row r="55" spans="1:65">
      <c r="A55" s="172" t="s">
        <v>194</v>
      </c>
      <c r="B55" s="335">
        <f>R55+J55+V55+AB55+AF55+AH55+X55+P55+AJ55+AL55+AN55+AP55+AR55+AT55+L55+N55+Z55+AD55+D55+F55+T55+AV55+AX55+AZ55+H55+'FOR2 FLEX (2)'!B55</f>
        <v>31.835000000000001</v>
      </c>
      <c r="C55" s="364">
        <f t="shared" si="17"/>
        <v>19.653903616540518</v>
      </c>
      <c r="D55" s="335"/>
      <c r="E55" s="364"/>
      <c r="F55" s="335"/>
      <c r="G55" s="364"/>
      <c r="H55" s="335"/>
      <c r="I55" s="364"/>
      <c r="J55" s="335"/>
      <c r="K55" s="364"/>
      <c r="L55" s="335"/>
      <c r="M55" s="364"/>
      <c r="N55" s="335">
        <v>0</v>
      </c>
      <c r="O55" s="364">
        <f t="shared" si="18"/>
        <v>0</v>
      </c>
      <c r="P55" s="335"/>
      <c r="Q55" s="364"/>
      <c r="R55" s="335"/>
      <c r="S55" s="364"/>
      <c r="T55" s="335"/>
      <c r="U55" s="364"/>
      <c r="V55" s="335"/>
      <c r="W55" s="364"/>
      <c r="X55" s="335"/>
      <c r="Y55" s="364"/>
      <c r="Z55" s="335"/>
      <c r="AA55" s="364"/>
      <c r="AB55" s="335"/>
      <c r="AC55" s="364"/>
      <c r="AD55" s="335">
        <v>31.835000000000001</v>
      </c>
      <c r="AE55" s="364">
        <f t="shared" si="19"/>
        <v>28.92040189683679</v>
      </c>
      <c r="AF55" s="335"/>
      <c r="AG55" s="364"/>
      <c r="AH55" s="335"/>
      <c r="AI55" s="364"/>
      <c r="AJ55" s="335"/>
      <c r="AK55" s="364"/>
      <c r="AL55" s="335"/>
      <c r="AM55" s="364"/>
      <c r="AN55" s="335"/>
      <c r="AO55" s="364"/>
      <c r="AP55" s="335"/>
      <c r="AQ55" s="364"/>
      <c r="AR55" s="335"/>
      <c r="AS55" s="364"/>
      <c r="AT55" s="335"/>
      <c r="AU55" s="364"/>
      <c r="AV55" s="335"/>
      <c r="AW55" s="364"/>
      <c r="AX55" s="335"/>
      <c r="AY55" s="364"/>
      <c r="AZ55" s="335"/>
      <c r="BA55" s="364"/>
      <c r="BJ55" s="145"/>
      <c r="BK55" s="145"/>
      <c r="BL55" s="145"/>
      <c r="BM55" s="145"/>
    </row>
    <row r="56" spans="1:65" ht="13.5" thickBot="1">
      <c r="A56" s="172" t="s">
        <v>195</v>
      </c>
      <c r="B56" s="335">
        <f>R56+J56+V56+AB56+AF56+AH56+X56+P56+AJ56+AL56+AN56+AP56+AR56+AT56+L56+N56+Z56+AD56+D56+F56+T56+AV56+AX56+AZ56+H56+'FOR2 FLEX (2)'!B56</f>
        <v>0</v>
      </c>
      <c r="C56" s="364">
        <f t="shared" si="17"/>
        <v>0</v>
      </c>
      <c r="D56" s="335"/>
      <c r="E56" s="364"/>
      <c r="F56" s="335"/>
      <c r="G56" s="364"/>
      <c r="H56" s="335"/>
      <c r="I56" s="364"/>
      <c r="J56" s="335"/>
      <c r="K56" s="364"/>
      <c r="L56" s="335"/>
      <c r="M56" s="364"/>
      <c r="N56" s="335">
        <v>0</v>
      </c>
      <c r="O56" s="364">
        <f t="shared" si="18"/>
        <v>0</v>
      </c>
      <c r="P56" s="335"/>
      <c r="Q56" s="364"/>
      <c r="R56" s="335"/>
      <c r="S56" s="364"/>
      <c r="T56" s="335"/>
      <c r="U56" s="364"/>
      <c r="V56" s="335"/>
      <c r="W56" s="364"/>
      <c r="X56" s="335"/>
      <c r="Y56" s="364"/>
      <c r="Z56" s="335"/>
      <c r="AA56" s="364"/>
      <c r="AB56" s="335"/>
      <c r="AC56" s="364"/>
      <c r="AD56" s="335">
        <v>0</v>
      </c>
      <c r="AE56" s="364">
        <f>AD56/$AD$57*100</f>
        <v>0</v>
      </c>
      <c r="AF56" s="335"/>
      <c r="AG56" s="364"/>
      <c r="AH56" s="335"/>
      <c r="AI56" s="364"/>
      <c r="AJ56" s="335"/>
      <c r="AK56" s="364"/>
      <c r="AL56" s="335"/>
      <c r="AM56" s="364"/>
      <c r="AN56" s="335"/>
      <c r="AO56" s="364"/>
      <c r="AP56" s="335"/>
      <c r="AQ56" s="364"/>
      <c r="AR56" s="335"/>
      <c r="AS56" s="364"/>
      <c r="AT56" s="335"/>
      <c r="AU56" s="364"/>
      <c r="AV56" s="335"/>
      <c r="AW56" s="364"/>
      <c r="AX56" s="335"/>
      <c r="AY56" s="364"/>
      <c r="AZ56" s="335"/>
      <c r="BA56" s="364"/>
      <c r="BJ56" s="145"/>
      <c r="BK56" s="145"/>
      <c r="BL56" s="145"/>
      <c r="BM56" s="145"/>
    </row>
    <row r="57" spans="1:65" ht="13.5" thickBot="1">
      <c r="A57" s="164" t="s">
        <v>17</v>
      </c>
      <c r="B57" s="353">
        <f>SUM(B49:B56)</f>
        <v>161.97800000000001</v>
      </c>
      <c r="C57" s="363">
        <f>SUM(C49:C56)</f>
        <v>100</v>
      </c>
      <c r="D57" s="354">
        <v>0</v>
      </c>
      <c r="E57" s="363">
        <v>0</v>
      </c>
      <c r="F57" s="354">
        <v>0</v>
      </c>
      <c r="G57" s="363">
        <v>0</v>
      </c>
      <c r="H57" s="354">
        <v>0</v>
      </c>
      <c r="I57" s="363">
        <v>0</v>
      </c>
      <c r="J57" s="354">
        <v>0</v>
      </c>
      <c r="K57" s="363">
        <v>0</v>
      </c>
      <c r="L57" s="354">
        <v>0</v>
      </c>
      <c r="M57" s="363">
        <v>0</v>
      </c>
      <c r="N57" s="354">
        <f t="shared" ref="N57:S57" si="20">SUM(N49:N56)</f>
        <v>51.9</v>
      </c>
      <c r="O57" s="363">
        <f t="shared" si="20"/>
        <v>100</v>
      </c>
      <c r="P57" s="354">
        <f t="shared" si="20"/>
        <v>0</v>
      </c>
      <c r="Q57" s="363">
        <f t="shared" si="20"/>
        <v>0</v>
      </c>
      <c r="R57" s="354">
        <f t="shared" si="20"/>
        <v>0</v>
      </c>
      <c r="S57" s="363">
        <f t="shared" si="20"/>
        <v>0</v>
      </c>
      <c r="T57" s="354">
        <v>0</v>
      </c>
      <c r="U57" s="363">
        <v>0</v>
      </c>
      <c r="V57" s="354">
        <v>0</v>
      </c>
      <c r="W57" s="363">
        <v>0</v>
      </c>
      <c r="X57" s="354">
        <v>0</v>
      </c>
      <c r="Y57" s="363">
        <v>0</v>
      </c>
      <c r="Z57" s="354">
        <v>0</v>
      </c>
      <c r="AA57" s="363">
        <v>0</v>
      </c>
      <c r="AB57" s="354">
        <v>0</v>
      </c>
      <c r="AC57" s="363">
        <v>0</v>
      </c>
      <c r="AD57" s="354">
        <f>SUM(AD49:AD56)</f>
        <v>110.078</v>
      </c>
      <c r="AE57" s="363">
        <f>SUM(AE49:AE56)</f>
        <v>100</v>
      </c>
      <c r="AF57" s="354">
        <v>0</v>
      </c>
      <c r="AG57" s="363">
        <v>0</v>
      </c>
      <c r="AH57" s="354">
        <f>SUM(AH49:AH56)</f>
        <v>0</v>
      </c>
      <c r="AI57" s="363">
        <f>SUM(AI49:AI56)</f>
        <v>0</v>
      </c>
      <c r="AJ57" s="354">
        <f t="shared" ref="AJ57:AO57" si="21">SUM(AJ49:AJ56)</f>
        <v>0</v>
      </c>
      <c r="AK57" s="363">
        <f t="shared" si="21"/>
        <v>0</v>
      </c>
      <c r="AL57" s="354">
        <f t="shared" si="21"/>
        <v>0</v>
      </c>
      <c r="AM57" s="363">
        <f t="shared" si="21"/>
        <v>0</v>
      </c>
      <c r="AN57" s="354">
        <f t="shared" si="21"/>
        <v>0</v>
      </c>
      <c r="AO57" s="363">
        <f t="shared" si="21"/>
        <v>0</v>
      </c>
      <c r="AP57" s="354">
        <f t="shared" ref="AP57:AU57" si="22">SUM(AP49:AP56)</f>
        <v>0</v>
      </c>
      <c r="AQ57" s="363">
        <f t="shared" si="22"/>
        <v>0</v>
      </c>
      <c r="AR57" s="354">
        <f t="shared" si="22"/>
        <v>0</v>
      </c>
      <c r="AS57" s="363">
        <f t="shared" si="22"/>
        <v>0</v>
      </c>
      <c r="AT57" s="354">
        <f t="shared" si="22"/>
        <v>0</v>
      </c>
      <c r="AU57" s="363">
        <f t="shared" si="22"/>
        <v>0</v>
      </c>
      <c r="AV57" s="354">
        <f t="shared" ref="AV57:BA57" si="23">SUM(AV49:AV56)</f>
        <v>0</v>
      </c>
      <c r="AW57" s="363">
        <f t="shared" si="23"/>
        <v>0</v>
      </c>
      <c r="AX57" s="354">
        <f t="shared" si="23"/>
        <v>0</v>
      </c>
      <c r="AY57" s="363">
        <f t="shared" si="23"/>
        <v>0</v>
      </c>
      <c r="AZ57" s="354">
        <f t="shared" si="23"/>
        <v>0</v>
      </c>
      <c r="BA57" s="363">
        <f t="shared" si="23"/>
        <v>0</v>
      </c>
      <c r="BJ57" s="145"/>
      <c r="BK57" s="145"/>
      <c r="BL57" s="145"/>
      <c r="BM57" s="145"/>
    </row>
    <row r="58" spans="1:65" ht="13.5" thickBot="1">
      <c r="D58" s="335"/>
      <c r="E58" s="365"/>
      <c r="F58" s="335"/>
      <c r="G58" s="365"/>
      <c r="H58" s="335"/>
      <c r="I58" s="365"/>
      <c r="J58" s="335"/>
      <c r="K58" s="365"/>
      <c r="L58" s="335"/>
      <c r="M58" s="365"/>
      <c r="N58" s="365"/>
      <c r="O58" s="365"/>
      <c r="P58" s="335"/>
      <c r="R58" s="335"/>
      <c r="T58" s="335"/>
      <c r="U58" s="365"/>
      <c r="V58" s="335"/>
      <c r="W58" s="365"/>
      <c r="X58" s="335"/>
      <c r="Y58" s="365"/>
      <c r="Z58" s="335"/>
      <c r="AA58" s="365"/>
      <c r="AB58" s="335"/>
      <c r="AC58" s="365"/>
      <c r="AD58" s="335"/>
      <c r="AF58" s="335"/>
      <c r="AG58" s="365"/>
      <c r="AH58" s="335"/>
      <c r="AI58" s="365"/>
      <c r="AJ58" s="335"/>
      <c r="AK58" s="365"/>
      <c r="AL58" s="335"/>
      <c r="AM58" s="365"/>
      <c r="AN58" s="335"/>
      <c r="AO58" s="365"/>
      <c r="AP58" s="335"/>
      <c r="AQ58" s="365"/>
      <c r="AR58" s="335"/>
      <c r="AS58" s="365"/>
      <c r="AT58" s="335"/>
      <c r="AU58" s="365"/>
      <c r="AV58" s="335"/>
      <c r="AW58" s="365"/>
      <c r="AX58" s="335"/>
      <c r="AY58" s="365"/>
      <c r="AZ58" s="335"/>
      <c r="BA58" s="365"/>
      <c r="BJ58" s="145"/>
      <c r="BK58" s="145"/>
      <c r="BL58" s="145"/>
      <c r="BM58" s="145"/>
    </row>
    <row r="59" spans="1:65">
      <c r="A59" s="326" t="s">
        <v>1555</v>
      </c>
      <c r="B59" s="160"/>
      <c r="C59" s="166"/>
      <c r="D59" s="359">
        <v>0</v>
      </c>
      <c r="E59" s="370"/>
      <c r="F59" s="359">
        <v>0</v>
      </c>
      <c r="G59" s="370"/>
      <c r="H59" s="359">
        <v>0</v>
      </c>
      <c r="I59" s="370"/>
      <c r="J59" s="359">
        <v>0</v>
      </c>
      <c r="K59" s="370"/>
      <c r="L59" s="359">
        <v>0</v>
      </c>
      <c r="M59" s="370"/>
      <c r="N59" s="1005"/>
      <c r="O59" s="1005"/>
      <c r="P59" s="359">
        <v>0</v>
      </c>
      <c r="Q59" s="166"/>
      <c r="R59" s="359">
        <v>0</v>
      </c>
      <c r="S59" s="166"/>
      <c r="T59" s="359">
        <v>0</v>
      </c>
      <c r="U59" s="370"/>
      <c r="V59" s="359">
        <v>0</v>
      </c>
      <c r="W59" s="370"/>
      <c r="X59" s="359">
        <v>0</v>
      </c>
      <c r="Y59" s="370"/>
      <c r="Z59" s="359">
        <v>0</v>
      </c>
      <c r="AA59" s="370"/>
      <c r="AB59" s="359">
        <v>0</v>
      </c>
      <c r="AC59" s="370"/>
      <c r="AD59" s="359">
        <v>4.0199999999999996</v>
      </c>
      <c r="AE59" s="166"/>
      <c r="AF59" s="359">
        <v>0</v>
      </c>
      <c r="AG59" s="370"/>
      <c r="AH59" s="359">
        <v>0</v>
      </c>
      <c r="AI59" s="370"/>
      <c r="AJ59" s="359">
        <v>0</v>
      </c>
      <c r="AK59" s="370"/>
      <c r="AL59" s="359">
        <v>0</v>
      </c>
      <c r="AM59" s="370"/>
      <c r="AN59" s="359">
        <v>0</v>
      </c>
      <c r="AO59" s="370"/>
      <c r="AP59" s="359">
        <v>0</v>
      </c>
      <c r="AQ59" s="370"/>
      <c r="AR59" s="359">
        <v>0</v>
      </c>
      <c r="AS59" s="370"/>
      <c r="AT59" s="359">
        <v>0</v>
      </c>
      <c r="AU59" s="370"/>
      <c r="AV59" s="359">
        <v>0</v>
      </c>
      <c r="AW59" s="370"/>
      <c r="AX59" s="359">
        <v>0</v>
      </c>
      <c r="AY59" s="370"/>
      <c r="AZ59" s="359">
        <v>0</v>
      </c>
      <c r="BA59" s="370"/>
      <c r="BJ59" s="145"/>
      <c r="BK59" s="145"/>
      <c r="BL59" s="145"/>
      <c r="BM59" s="145"/>
    </row>
    <row r="60" spans="1:65" ht="13.5" thickBot="1">
      <c r="A60" s="327" t="s">
        <v>1556</v>
      </c>
      <c r="B60" s="325"/>
      <c r="C60" s="154"/>
      <c r="D60" s="342">
        <v>0</v>
      </c>
      <c r="E60" s="367"/>
      <c r="F60" s="342">
        <v>0</v>
      </c>
      <c r="G60" s="367"/>
      <c r="H60" s="342">
        <v>0</v>
      </c>
      <c r="I60" s="367"/>
      <c r="J60" s="342">
        <v>0</v>
      </c>
      <c r="K60" s="367"/>
      <c r="L60" s="342">
        <v>0</v>
      </c>
      <c r="M60" s="367"/>
      <c r="N60" s="1577"/>
      <c r="O60" s="1577"/>
      <c r="P60" s="342">
        <v>1</v>
      </c>
      <c r="Q60" s="154"/>
      <c r="R60" s="342">
        <v>1</v>
      </c>
      <c r="S60" s="154"/>
      <c r="T60" s="342">
        <v>0</v>
      </c>
      <c r="U60" s="367"/>
      <c r="V60" s="342">
        <v>0</v>
      </c>
      <c r="W60" s="367"/>
      <c r="X60" s="342">
        <v>0</v>
      </c>
      <c r="Y60" s="367"/>
      <c r="Z60" s="342">
        <v>0</v>
      </c>
      <c r="AA60" s="367"/>
      <c r="AB60" s="342">
        <v>0</v>
      </c>
      <c r="AC60" s="367"/>
      <c r="AD60" s="342">
        <v>0</v>
      </c>
      <c r="AE60" s="154"/>
      <c r="AF60" s="342">
        <v>0</v>
      </c>
      <c r="AG60" s="367"/>
      <c r="AH60" s="342">
        <v>0</v>
      </c>
      <c r="AI60" s="367"/>
      <c r="AJ60" s="342">
        <v>0</v>
      </c>
      <c r="AK60" s="367"/>
      <c r="AL60" s="342">
        <v>0</v>
      </c>
      <c r="AM60" s="367"/>
      <c r="AN60" s="342">
        <v>0</v>
      </c>
      <c r="AO60" s="367"/>
      <c r="AP60" s="342">
        <v>0</v>
      </c>
      <c r="AQ60" s="367"/>
      <c r="AR60" s="342">
        <v>0</v>
      </c>
      <c r="AS60" s="367"/>
      <c r="AT60" s="342">
        <v>0</v>
      </c>
      <c r="AU60" s="367"/>
      <c r="AV60" s="342">
        <v>0</v>
      </c>
      <c r="AW60" s="367"/>
      <c r="AX60" s="342">
        <v>0</v>
      </c>
      <c r="AY60" s="367"/>
      <c r="AZ60" s="342">
        <v>0</v>
      </c>
      <c r="BA60" s="367"/>
      <c r="BJ60" s="145"/>
      <c r="BK60" s="145"/>
      <c r="BL60" s="145"/>
      <c r="BM60" s="145"/>
    </row>
    <row r="61" spans="1:65" ht="13.5" thickBot="1">
      <c r="A61" s="162" t="s">
        <v>1557</v>
      </c>
      <c r="B61" s="162"/>
      <c r="C61" s="167"/>
      <c r="D61" s="379">
        <v>0</v>
      </c>
      <c r="E61" s="371"/>
      <c r="F61" s="379">
        <v>0</v>
      </c>
      <c r="G61" s="371"/>
      <c r="H61" s="379">
        <v>0</v>
      </c>
      <c r="I61" s="371"/>
      <c r="J61" s="379">
        <v>0</v>
      </c>
      <c r="K61" s="371"/>
      <c r="L61" s="379">
        <v>0</v>
      </c>
      <c r="M61" s="371"/>
      <c r="N61" s="362"/>
      <c r="O61" s="362"/>
      <c r="P61" s="379">
        <v>1</v>
      </c>
      <c r="Q61" s="167"/>
      <c r="R61" s="379">
        <v>1</v>
      </c>
      <c r="S61" s="167"/>
      <c r="T61" s="379">
        <v>0</v>
      </c>
      <c r="U61" s="371"/>
      <c r="V61" s="379">
        <v>0</v>
      </c>
      <c r="W61" s="371"/>
      <c r="X61" s="379">
        <v>0</v>
      </c>
      <c r="Y61" s="371"/>
      <c r="Z61" s="379">
        <v>0</v>
      </c>
      <c r="AA61" s="371"/>
      <c r="AB61" s="379">
        <v>0</v>
      </c>
      <c r="AC61" s="371"/>
      <c r="AD61" s="379">
        <v>3.22</v>
      </c>
      <c r="AE61" s="167"/>
      <c r="AF61" s="379">
        <v>0</v>
      </c>
      <c r="AG61" s="371"/>
      <c r="AH61" s="379">
        <v>0</v>
      </c>
      <c r="AI61" s="371"/>
      <c r="AJ61" s="379">
        <v>0</v>
      </c>
      <c r="AK61" s="371"/>
      <c r="AL61" s="379">
        <v>0</v>
      </c>
      <c r="AM61" s="371"/>
      <c r="AN61" s="379">
        <v>0</v>
      </c>
      <c r="AO61" s="371"/>
      <c r="AP61" s="379">
        <v>0</v>
      </c>
      <c r="AQ61" s="371"/>
      <c r="AR61" s="379">
        <v>0</v>
      </c>
      <c r="AS61" s="371"/>
      <c r="AT61" s="379">
        <v>0</v>
      </c>
      <c r="AU61" s="371"/>
      <c r="AV61" s="379">
        <v>0</v>
      </c>
      <c r="AW61" s="371"/>
      <c r="AX61" s="379">
        <v>0</v>
      </c>
      <c r="AY61" s="371"/>
      <c r="AZ61" s="379">
        <v>0</v>
      </c>
      <c r="BA61" s="371"/>
      <c r="BJ61" s="145"/>
      <c r="BK61" s="145"/>
      <c r="BL61" s="145"/>
      <c r="BM61" s="145"/>
    </row>
    <row r="63" spans="1:65">
      <c r="AD63" t="s">
        <v>470</v>
      </c>
    </row>
    <row r="64" spans="1:65">
      <c r="AD64" s="1050">
        <v>1.32</v>
      </c>
    </row>
  </sheetData>
  <sheetProtection password="DF9A" sheet="1" objects="1" scenarios="1"/>
  <phoneticPr fontId="0" type="noConversion"/>
  <pageMargins left="0.75" right="0.75" top="1" bottom="1" header="0.5" footer="0.5"/>
  <pageSetup paperSize="9" scale="29" orientation="landscape" horizontalDpi="300" verticalDpi="300" r:id="rId1"/>
  <headerFooter alignWithMargins="0">
    <oddHeader>&amp;CASSOCIATION OF COLLECTIVE INVESTMENTS
QUARTERLY REPORT</oddHeader>
    <oddFooter>&amp;LNote: The figures for Funds of Funds are included for information purposes only. Please refer to the Funds of Funds page for detailed portfolio information.&amp;RPage 63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R61"/>
  <sheetViews>
    <sheetView workbookViewId="0" xr3:uid="{571A5ED1-A84E-5E19-816D-794C0E1B97C4}"/>
  </sheetViews>
  <sheetFormatPr defaultRowHeight="12.75"/>
  <cols>
    <col min="1" max="1" width="36.42578125" customWidth="1"/>
    <col min="2" max="2" width="12.7109375" hidden="1" customWidth="1"/>
    <col min="3" max="3" width="4.7109375" hidden="1" customWidth="1"/>
    <col min="4" max="4" width="12.7109375" customWidth="1"/>
    <col min="5" max="5" width="4.7109375" customWidth="1"/>
    <col min="6" max="6" width="11.5703125" customWidth="1"/>
    <col min="7" max="7" width="4.7109375" customWidth="1"/>
    <col min="8" max="8" width="12" style="145" customWidth="1"/>
    <col min="9" max="9" width="6.85546875" style="145" customWidth="1"/>
    <col min="10" max="10" width="12.7109375" style="145" customWidth="1"/>
    <col min="11" max="11" width="4.7109375" style="145" customWidth="1"/>
    <col min="12" max="14" width="9.140625" style="145"/>
  </cols>
  <sheetData>
    <row r="1" spans="1:18">
      <c r="A1" s="144" t="s">
        <v>1684</v>
      </c>
      <c r="F1" t="str">
        <f>Summary!V1</f>
        <v>QUARTER ENDED 31 DECEMBER 2005</v>
      </c>
      <c r="H1" s="580"/>
      <c r="I1" s="336"/>
      <c r="J1" s="336"/>
      <c r="K1" s="336"/>
    </row>
    <row r="2" spans="1:18">
      <c r="A2" s="145"/>
      <c r="H2" s="580"/>
      <c r="I2" s="336"/>
      <c r="J2" s="336"/>
      <c r="K2" s="336"/>
    </row>
    <row r="3" spans="1:18">
      <c r="A3" s="142" t="s">
        <v>311</v>
      </c>
      <c r="B3" s="168" t="s">
        <v>79</v>
      </c>
      <c r="C3" s="149"/>
      <c r="D3" s="1316" t="s">
        <v>1284</v>
      </c>
      <c r="E3" s="149"/>
      <c r="F3" s="1316" t="s">
        <v>1284</v>
      </c>
      <c r="G3" s="149"/>
      <c r="H3" s="1203" t="s">
        <v>410</v>
      </c>
      <c r="I3" s="149"/>
      <c r="J3" s="516"/>
      <c r="K3" s="1031"/>
      <c r="L3" s="516"/>
      <c r="M3" s="1031"/>
      <c r="N3" s="516"/>
      <c r="O3" s="998"/>
      <c r="P3" s="145"/>
      <c r="Q3" s="145"/>
      <c r="R3" s="145"/>
    </row>
    <row r="4" spans="1:18">
      <c r="A4" s="142"/>
      <c r="B4" s="150"/>
      <c r="C4" s="154"/>
      <c r="D4" s="1354" t="s">
        <v>761</v>
      </c>
      <c r="E4" s="154"/>
      <c r="F4" s="440" t="s">
        <v>728</v>
      </c>
      <c r="G4" s="154"/>
      <c r="H4" s="1494" t="s">
        <v>1704</v>
      </c>
      <c r="I4" s="154"/>
      <c r="J4" s="998"/>
      <c r="K4" s="1031"/>
      <c r="L4" s="998"/>
      <c r="M4" s="1031"/>
      <c r="N4" s="516"/>
      <c r="O4" s="998"/>
      <c r="P4" s="145"/>
      <c r="Q4" s="145"/>
      <c r="R4" s="145"/>
    </row>
    <row r="5" spans="1:18">
      <c r="A5" s="142"/>
      <c r="B5" s="155" t="s">
        <v>117</v>
      </c>
      <c r="C5" s="157" t="s">
        <v>21</v>
      </c>
      <c r="D5" s="156" t="s">
        <v>117</v>
      </c>
      <c r="E5" s="157" t="s">
        <v>21</v>
      </c>
      <c r="F5" s="156" t="s">
        <v>117</v>
      </c>
      <c r="G5" s="157" t="s">
        <v>21</v>
      </c>
      <c r="H5" s="156" t="s">
        <v>117</v>
      </c>
      <c r="I5" s="157" t="s">
        <v>21</v>
      </c>
      <c r="J5" s="417"/>
      <c r="K5" s="766"/>
      <c r="L5" s="417"/>
      <c r="M5" s="766"/>
      <c r="N5" s="417"/>
      <c r="O5" s="417"/>
      <c r="P5" s="145"/>
      <c r="Q5" s="145"/>
      <c r="R5" s="145"/>
    </row>
    <row r="6" spans="1:18">
      <c r="A6" s="141" t="s">
        <v>118</v>
      </c>
      <c r="C6" s="158"/>
      <c r="E6" s="158"/>
      <c r="G6" s="158"/>
      <c r="H6"/>
      <c r="I6" s="158"/>
      <c r="J6" s="336"/>
      <c r="K6" s="580"/>
      <c r="L6" s="336"/>
      <c r="M6" s="580"/>
      <c r="N6" s="336"/>
      <c r="O6" s="336"/>
      <c r="P6" s="145"/>
      <c r="Q6" s="145"/>
      <c r="R6" s="145"/>
    </row>
    <row r="7" spans="1:18">
      <c r="A7" s="172" t="s">
        <v>120</v>
      </c>
      <c r="B7" s="335">
        <f>D7+F7+H7</f>
        <v>0</v>
      </c>
      <c r="C7" s="364">
        <f>B7/$B$10*100</f>
        <v>0</v>
      </c>
      <c r="D7" s="335">
        <v>0</v>
      </c>
      <c r="E7" s="364">
        <f>D7/$D$10*100</f>
        <v>0</v>
      </c>
      <c r="F7" s="335">
        <v>0</v>
      </c>
      <c r="G7" s="364">
        <f>F7/$F$10*100</f>
        <v>0</v>
      </c>
      <c r="H7" s="335">
        <v>0</v>
      </c>
      <c r="I7" s="364">
        <f>H7/$H$10*100</f>
        <v>0</v>
      </c>
      <c r="J7" s="336"/>
      <c r="K7" s="580"/>
      <c r="L7" s="336"/>
      <c r="M7" s="580"/>
      <c r="N7" s="336"/>
      <c r="O7" s="580"/>
      <c r="P7" s="145"/>
      <c r="Q7" s="145"/>
      <c r="R7" s="145"/>
    </row>
    <row r="8" spans="1:18">
      <c r="A8" s="172" t="s">
        <v>277</v>
      </c>
      <c r="B8" s="335">
        <f>D8+F8+H8</f>
        <v>3.5040000000000004</v>
      </c>
      <c r="C8" s="364">
        <f>B8/$B$10*100</f>
        <v>100</v>
      </c>
      <c r="D8" s="335">
        <f>SUM('FOF9'!C47:C51)</f>
        <v>0.98099999999999998</v>
      </c>
      <c r="E8" s="364">
        <f>D8/$D$10*100</f>
        <v>100</v>
      </c>
      <c r="F8" s="335">
        <f>SUM('FOF9'!F47:F51)</f>
        <v>1.103</v>
      </c>
      <c r="G8" s="364">
        <f>F8/$F$10*100</f>
        <v>100</v>
      </c>
      <c r="H8" s="335">
        <f>SUM('FOF9'!AG8:AG12)</f>
        <v>1.4200000000000002</v>
      </c>
      <c r="I8" s="364">
        <f>H8/$H$10*100</f>
        <v>100</v>
      </c>
      <c r="J8" s="336"/>
      <c r="K8" s="580"/>
      <c r="L8" s="336"/>
      <c r="M8" s="580"/>
      <c r="N8" s="336"/>
      <c r="O8" s="580"/>
      <c r="P8" s="145"/>
      <c r="Q8" s="145"/>
      <c r="R8" s="145"/>
    </row>
    <row r="9" spans="1:18" ht="13.5" thickBot="1">
      <c r="A9" s="323" t="s">
        <v>122</v>
      </c>
      <c r="B9" s="335">
        <f>D9+F9+H9</f>
        <v>0</v>
      </c>
      <c r="C9" s="364">
        <f>B9/$B$10*100</f>
        <v>0</v>
      </c>
      <c r="D9" s="335">
        <v>0</v>
      </c>
      <c r="E9" s="364">
        <f>D9/$D$10*100</f>
        <v>0</v>
      </c>
      <c r="F9" s="335">
        <v>0</v>
      </c>
      <c r="G9" s="364">
        <f>F9/$F$10*100</f>
        <v>0</v>
      </c>
      <c r="H9" s="335">
        <v>0</v>
      </c>
      <c r="I9" s="364">
        <f>H9/$H$10*100</f>
        <v>0</v>
      </c>
      <c r="J9" s="336"/>
      <c r="K9" s="580"/>
      <c r="L9" s="336"/>
      <c r="M9" s="580"/>
      <c r="N9" s="336"/>
      <c r="O9" s="580"/>
      <c r="P9" s="145"/>
      <c r="Q9" s="145"/>
      <c r="R9" s="145"/>
    </row>
    <row r="10" spans="1:18" ht="16.5" customHeight="1" thickBot="1">
      <c r="A10" s="322" t="s">
        <v>124</v>
      </c>
      <c r="B10" s="353">
        <f t="shared" ref="B10:G10" si="0">SUM(B7:B9)</f>
        <v>3.5040000000000004</v>
      </c>
      <c r="C10" s="363">
        <f t="shared" si="0"/>
        <v>100</v>
      </c>
      <c r="D10" s="354">
        <f t="shared" si="0"/>
        <v>0.98099999999999998</v>
      </c>
      <c r="E10" s="363">
        <f t="shared" si="0"/>
        <v>100</v>
      </c>
      <c r="F10" s="354">
        <f t="shared" si="0"/>
        <v>1.103</v>
      </c>
      <c r="G10" s="363">
        <f t="shared" si="0"/>
        <v>100</v>
      </c>
      <c r="H10" s="354">
        <f>SUM(H7:H9)</f>
        <v>1.4200000000000002</v>
      </c>
      <c r="I10" s="363">
        <f>SUM(I7:I9)</f>
        <v>100</v>
      </c>
      <c r="J10" s="336"/>
      <c r="K10" s="580"/>
      <c r="L10" s="336"/>
      <c r="M10" s="580"/>
      <c r="N10" s="336"/>
      <c r="O10" s="580"/>
      <c r="P10" s="145"/>
      <c r="Q10" s="145"/>
      <c r="R10" s="145"/>
    </row>
    <row r="11" spans="1:18">
      <c r="A11" s="416" t="s">
        <v>126</v>
      </c>
      <c r="B11" s="335"/>
      <c r="C11" s="364"/>
      <c r="D11" s="419"/>
      <c r="E11" s="364"/>
      <c r="F11" s="419"/>
      <c r="G11" s="364"/>
      <c r="H11" s="419"/>
      <c r="I11" s="364"/>
      <c r="J11" s="336"/>
      <c r="K11" s="580"/>
      <c r="L11" s="336"/>
      <c r="M11" s="580"/>
      <c r="N11" s="336"/>
      <c r="O11" s="580"/>
      <c r="P11" s="145"/>
      <c r="Q11" s="145"/>
      <c r="R11" s="145"/>
    </row>
    <row r="12" spans="1:18" ht="12.75" customHeight="1">
      <c r="A12" s="349" t="s">
        <v>128</v>
      </c>
      <c r="B12" s="335"/>
      <c r="C12" s="423"/>
      <c r="D12" s="418"/>
      <c r="E12" s="423"/>
      <c r="F12" s="418"/>
      <c r="G12" s="423"/>
      <c r="H12" s="418"/>
      <c r="I12" s="423"/>
      <c r="J12" s="336"/>
      <c r="K12" s="580"/>
      <c r="L12" s="336"/>
      <c r="M12" s="580"/>
      <c r="N12" s="336"/>
      <c r="O12" s="580"/>
      <c r="P12" s="145"/>
      <c r="Q12" s="145"/>
      <c r="R12" s="145"/>
    </row>
    <row r="13" spans="1:18">
      <c r="A13" s="349" t="s">
        <v>130</v>
      </c>
      <c r="B13" s="335"/>
      <c r="C13" s="423"/>
      <c r="D13" s="418"/>
      <c r="E13" s="423"/>
      <c r="F13" s="418"/>
      <c r="G13" s="423"/>
      <c r="H13" s="418"/>
      <c r="I13" s="423"/>
      <c r="J13" s="336"/>
      <c r="K13" s="580"/>
      <c r="L13" s="336"/>
      <c r="M13" s="580"/>
      <c r="N13" s="336"/>
      <c r="O13" s="580"/>
      <c r="P13" s="145"/>
      <c r="Q13" s="145"/>
      <c r="R13" s="145"/>
    </row>
    <row r="14" spans="1:18">
      <c r="A14" s="349" t="s">
        <v>131</v>
      </c>
      <c r="B14" s="335"/>
      <c r="C14" s="423"/>
      <c r="D14" s="418"/>
      <c r="E14" s="423"/>
      <c r="F14" s="418"/>
      <c r="G14" s="423"/>
      <c r="H14" s="418"/>
      <c r="I14" s="423"/>
      <c r="J14" s="336"/>
      <c r="K14" s="580"/>
      <c r="L14" s="336"/>
      <c r="M14" s="580"/>
      <c r="N14" s="336"/>
      <c r="O14" s="580"/>
      <c r="P14" s="145"/>
      <c r="Q14" s="145"/>
      <c r="R14" s="145"/>
    </row>
    <row r="15" spans="1:18">
      <c r="A15" s="349" t="s">
        <v>283</v>
      </c>
      <c r="B15" s="335"/>
      <c r="C15" s="423"/>
      <c r="D15" s="418"/>
      <c r="E15" s="423"/>
      <c r="F15" s="418"/>
      <c r="G15" s="423"/>
      <c r="H15" s="418"/>
      <c r="I15" s="423"/>
      <c r="J15" s="418"/>
      <c r="K15" s="996"/>
      <c r="L15" s="418"/>
      <c r="M15" s="996"/>
      <c r="N15" s="418"/>
      <c r="O15" s="580"/>
      <c r="P15" s="145"/>
      <c r="Q15" s="145"/>
      <c r="R15" s="145"/>
    </row>
    <row r="16" spans="1:18">
      <c r="A16" s="349" t="s">
        <v>284</v>
      </c>
      <c r="B16" s="335"/>
      <c r="C16" s="423"/>
      <c r="D16" s="418"/>
      <c r="E16" s="423"/>
      <c r="F16" s="418"/>
      <c r="G16" s="423"/>
      <c r="H16" s="418"/>
      <c r="I16" s="423"/>
      <c r="J16" s="418"/>
      <c r="K16" s="996"/>
      <c r="L16" s="418"/>
      <c r="M16" s="996"/>
      <c r="N16" s="418"/>
      <c r="O16" s="580"/>
      <c r="P16" s="145"/>
      <c r="Q16" s="145"/>
      <c r="R16" s="145"/>
    </row>
    <row r="17" spans="1:18">
      <c r="A17" s="349" t="s">
        <v>137</v>
      </c>
      <c r="B17" s="335"/>
      <c r="C17" s="423"/>
      <c r="D17" s="418"/>
      <c r="E17" s="423"/>
      <c r="F17" s="418"/>
      <c r="G17" s="423"/>
      <c r="H17" s="418"/>
      <c r="I17" s="423"/>
      <c r="J17" s="418"/>
      <c r="K17" s="996"/>
      <c r="L17" s="418"/>
      <c r="M17" s="996"/>
      <c r="N17" s="418"/>
      <c r="O17" s="580"/>
      <c r="P17" s="145"/>
      <c r="Q17" s="145"/>
      <c r="R17" s="145"/>
    </row>
    <row r="18" spans="1:18" ht="16.5" customHeight="1">
      <c r="A18" s="349" t="s">
        <v>139</v>
      </c>
      <c r="B18" s="335"/>
      <c r="C18" s="423"/>
      <c r="D18" s="418"/>
      <c r="E18" s="423"/>
      <c r="F18" s="418"/>
      <c r="G18" s="423"/>
      <c r="H18" s="418"/>
      <c r="I18" s="423"/>
      <c r="J18" s="418"/>
      <c r="K18" s="996"/>
      <c r="L18" s="418"/>
      <c r="M18" s="996"/>
      <c r="N18" s="418"/>
      <c r="O18" s="580"/>
      <c r="P18" s="145"/>
      <c r="Q18" s="145"/>
      <c r="R18" s="145"/>
    </row>
    <row r="19" spans="1:18" ht="16.5" customHeight="1">
      <c r="A19" s="349" t="s">
        <v>141</v>
      </c>
      <c r="B19" s="335"/>
      <c r="C19" s="423"/>
      <c r="D19" s="418"/>
      <c r="E19" s="423"/>
      <c r="F19" s="418"/>
      <c r="G19" s="423"/>
      <c r="H19" s="418"/>
      <c r="I19" s="423"/>
      <c r="J19" s="418"/>
      <c r="K19" s="996"/>
      <c r="L19" s="418"/>
      <c r="M19" s="996"/>
      <c r="N19" s="418"/>
      <c r="O19" s="580"/>
      <c r="P19" s="145"/>
      <c r="Q19" s="145"/>
      <c r="R19" s="145"/>
    </row>
    <row r="20" spans="1:18" ht="16.5" customHeight="1">
      <c r="A20" s="349" t="s">
        <v>143</v>
      </c>
      <c r="B20" s="335"/>
      <c r="C20" s="423"/>
      <c r="D20" s="418"/>
      <c r="E20" s="423"/>
      <c r="F20" s="418"/>
      <c r="G20" s="423"/>
      <c r="H20" s="418"/>
      <c r="I20" s="423"/>
      <c r="J20" s="418"/>
      <c r="K20" s="996"/>
      <c r="L20" s="418"/>
      <c r="M20" s="996"/>
      <c r="N20" s="418"/>
      <c r="O20" s="580"/>
      <c r="P20" s="145"/>
      <c r="Q20" s="145"/>
      <c r="R20" s="145"/>
    </row>
    <row r="21" spans="1:18">
      <c r="A21" s="349" t="s">
        <v>145</v>
      </c>
      <c r="B21" s="335"/>
      <c r="C21" s="423"/>
      <c r="D21" s="418"/>
      <c r="E21" s="423"/>
      <c r="F21" s="418"/>
      <c r="G21" s="423"/>
      <c r="H21" s="418"/>
      <c r="I21" s="423"/>
      <c r="J21" s="418"/>
      <c r="K21" s="996"/>
      <c r="L21" s="418"/>
      <c r="M21" s="996"/>
      <c r="N21" s="418"/>
      <c r="O21" s="996"/>
      <c r="P21" s="145"/>
      <c r="Q21" s="145"/>
      <c r="R21" s="145"/>
    </row>
    <row r="22" spans="1:18" ht="12.75" customHeight="1">
      <c r="A22" s="349" t="s">
        <v>147</v>
      </c>
      <c r="B22" s="335"/>
      <c r="C22" s="423"/>
      <c r="D22" s="418"/>
      <c r="E22" s="423"/>
      <c r="F22" s="418"/>
      <c r="G22" s="423"/>
      <c r="H22" s="418"/>
      <c r="I22" s="423"/>
      <c r="J22" s="418"/>
      <c r="K22" s="996"/>
      <c r="L22" s="418"/>
      <c r="M22" s="996"/>
      <c r="N22" s="418"/>
      <c r="O22" s="580"/>
      <c r="P22" s="145"/>
      <c r="Q22" s="145"/>
      <c r="R22" s="145"/>
    </row>
    <row r="23" spans="1:18">
      <c r="A23" s="349" t="s">
        <v>149</v>
      </c>
      <c r="B23" s="335"/>
      <c r="C23" s="423"/>
      <c r="D23" s="418"/>
      <c r="E23" s="423"/>
      <c r="F23" s="418"/>
      <c r="G23" s="423"/>
      <c r="H23" s="418"/>
      <c r="I23" s="423"/>
      <c r="J23" s="418"/>
      <c r="K23" s="996"/>
      <c r="L23" s="418"/>
      <c r="M23" s="996"/>
      <c r="N23" s="418"/>
      <c r="O23" s="996"/>
      <c r="P23" s="145"/>
      <c r="Q23" s="145"/>
      <c r="R23" s="145"/>
    </row>
    <row r="24" spans="1:18" ht="13.5" thickBot="1">
      <c r="A24" s="349" t="s">
        <v>151</v>
      </c>
      <c r="B24" s="335"/>
      <c r="C24" s="423"/>
      <c r="D24" s="418"/>
      <c r="E24" s="423"/>
      <c r="F24" s="418"/>
      <c r="G24" s="423"/>
      <c r="H24" s="418"/>
      <c r="I24" s="423"/>
      <c r="J24" s="418"/>
      <c r="K24" s="996"/>
      <c r="L24" s="418"/>
      <c r="M24" s="996"/>
      <c r="N24" s="418"/>
      <c r="O24" s="996"/>
      <c r="P24" s="145"/>
      <c r="Q24" s="145"/>
      <c r="R24" s="145"/>
    </row>
    <row r="25" spans="1:18" ht="13.5" thickBot="1">
      <c r="A25" s="360" t="s">
        <v>153</v>
      </c>
      <c r="B25" s="353"/>
      <c r="C25" s="424"/>
      <c r="D25" s="420">
        <f t="shared" ref="D25:I25" si="1">SUM(D12:D24)</f>
        <v>0</v>
      </c>
      <c r="E25" s="363">
        <f t="shared" si="1"/>
        <v>0</v>
      </c>
      <c r="F25" s="420">
        <f t="shared" si="1"/>
        <v>0</v>
      </c>
      <c r="G25" s="363">
        <f t="shared" si="1"/>
        <v>0</v>
      </c>
      <c r="H25" s="420">
        <f t="shared" si="1"/>
        <v>0</v>
      </c>
      <c r="I25" s="363">
        <f t="shared" si="1"/>
        <v>0</v>
      </c>
      <c r="J25" s="997"/>
      <c r="K25" s="996"/>
      <c r="L25" s="997"/>
      <c r="M25" s="996"/>
      <c r="N25" s="997"/>
      <c r="O25" s="996"/>
      <c r="P25" s="145"/>
      <c r="Q25" s="145"/>
      <c r="R25" s="145"/>
    </row>
    <row r="26" spans="1:18" ht="13.5" thickBot="1">
      <c r="A26" s="360" t="s">
        <v>155</v>
      </c>
      <c r="B26" s="335"/>
      <c r="C26" s="424"/>
      <c r="D26" s="420">
        <v>0</v>
      </c>
      <c r="E26" s="363">
        <v>0</v>
      </c>
      <c r="F26" s="420">
        <v>0</v>
      </c>
      <c r="G26" s="363">
        <v>0</v>
      </c>
      <c r="H26" s="420">
        <v>0</v>
      </c>
      <c r="I26" s="363">
        <v>0</v>
      </c>
      <c r="J26" s="997"/>
      <c r="K26" s="996"/>
      <c r="L26" s="997"/>
      <c r="M26" s="996"/>
      <c r="N26" s="997"/>
      <c r="O26" s="996"/>
      <c r="P26" s="145"/>
      <c r="Q26" s="145"/>
      <c r="R26" s="145"/>
    </row>
    <row r="27" spans="1:18" ht="13.5" thickBot="1">
      <c r="A27" s="360" t="s">
        <v>157</v>
      </c>
      <c r="B27" s="353"/>
      <c r="C27" s="424"/>
      <c r="D27" s="420">
        <f t="shared" ref="D27:I27" si="2">SUM(D25:D26)</f>
        <v>0</v>
      </c>
      <c r="E27" s="363">
        <f t="shared" si="2"/>
        <v>0</v>
      </c>
      <c r="F27" s="420">
        <f t="shared" si="2"/>
        <v>0</v>
      </c>
      <c r="G27" s="363">
        <f t="shared" si="2"/>
        <v>0</v>
      </c>
      <c r="H27" s="420">
        <f t="shared" si="2"/>
        <v>0</v>
      </c>
      <c r="I27" s="363">
        <f t="shared" si="2"/>
        <v>0</v>
      </c>
      <c r="O27" s="145"/>
      <c r="P27" s="145"/>
      <c r="Q27" s="145"/>
      <c r="R27" s="145"/>
    </row>
    <row r="28" spans="1:18">
      <c r="A28" s="346" t="s">
        <v>1353</v>
      </c>
      <c r="B28" s="335"/>
      <c r="C28" s="423"/>
      <c r="D28" s="419"/>
      <c r="E28" s="364"/>
      <c r="F28" s="419"/>
      <c r="G28" s="364"/>
      <c r="H28" s="419"/>
      <c r="I28" s="364"/>
      <c r="O28" s="145"/>
      <c r="P28" s="145"/>
      <c r="Q28" s="145"/>
      <c r="R28" s="145"/>
    </row>
    <row r="29" spans="1:18" ht="16.5" customHeight="1">
      <c r="A29" s="349" t="s">
        <v>161</v>
      </c>
      <c r="B29" s="335"/>
      <c r="C29" s="423"/>
      <c r="D29" s="418"/>
      <c r="E29" s="423"/>
      <c r="F29" s="418"/>
      <c r="G29" s="423"/>
      <c r="H29" s="418"/>
      <c r="I29" s="423"/>
      <c r="J29" s="1009"/>
      <c r="K29" s="1031"/>
      <c r="O29" s="145"/>
      <c r="P29" s="145"/>
      <c r="Q29" s="145"/>
      <c r="R29" s="145"/>
    </row>
    <row r="30" spans="1:18">
      <c r="A30" s="349" t="s">
        <v>163</v>
      </c>
      <c r="B30" s="335"/>
      <c r="C30" s="423"/>
      <c r="D30" s="418"/>
      <c r="E30" s="423"/>
      <c r="F30" s="418"/>
      <c r="G30" s="423"/>
      <c r="H30" s="418"/>
      <c r="I30" s="423"/>
      <c r="J30" s="516"/>
      <c r="K30" s="1031"/>
      <c r="O30" s="145"/>
      <c r="P30" s="145"/>
      <c r="Q30" s="145"/>
      <c r="R30" s="145"/>
    </row>
    <row r="31" spans="1:18">
      <c r="A31" s="349" t="s">
        <v>165</v>
      </c>
      <c r="B31" s="335"/>
      <c r="C31" s="423"/>
      <c r="D31" s="418"/>
      <c r="E31" s="423"/>
      <c r="F31" s="418"/>
      <c r="G31" s="423"/>
      <c r="H31" s="418"/>
      <c r="I31" s="423"/>
      <c r="J31" s="417"/>
      <c r="K31" s="766"/>
      <c r="O31" s="145"/>
      <c r="P31" s="145"/>
      <c r="Q31" s="145"/>
      <c r="R31" s="145"/>
    </row>
    <row r="32" spans="1:18">
      <c r="A32" s="349" t="s">
        <v>167</v>
      </c>
      <c r="B32" s="335"/>
      <c r="C32" s="423"/>
      <c r="D32" s="418"/>
      <c r="E32" s="423"/>
      <c r="F32" s="418"/>
      <c r="G32" s="423"/>
      <c r="H32" s="418"/>
      <c r="I32" s="423"/>
      <c r="J32" s="336"/>
      <c r="K32" s="580"/>
      <c r="O32" s="145"/>
      <c r="P32" s="145"/>
      <c r="Q32" s="145"/>
      <c r="R32" s="145"/>
    </row>
    <row r="33" spans="1:18" ht="16.5" customHeight="1">
      <c r="A33" s="349" t="s">
        <v>169</v>
      </c>
      <c r="B33" s="335"/>
      <c r="C33" s="423"/>
      <c r="D33" s="418"/>
      <c r="E33" s="423"/>
      <c r="F33" s="418"/>
      <c r="G33" s="423"/>
      <c r="H33" s="418"/>
      <c r="I33" s="423"/>
      <c r="J33" s="336"/>
      <c r="K33" s="580"/>
      <c r="O33" s="145"/>
      <c r="P33" s="145"/>
      <c r="Q33" s="145"/>
      <c r="R33" s="145"/>
    </row>
    <row r="34" spans="1:18" ht="16.5" customHeight="1">
      <c r="A34" s="349" t="s">
        <v>171</v>
      </c>
      <c r="B34" s="335"/>
      <c r="C34" s="423"/>
      <c r="D34" s="418"/>
      <c r="E34" s="423"/>
      <c r="F34" s="418"/>
      <c r="G34" s="423"/>
      <c r="H34" s="418"/>
      <c r="I34" s="423"/>
      <c r="J34" s="336"/>
      <c r="K34" s="580"/>
      <c r="O34" s="145"/>
      <c r="P34" s="145"/>
      <c r="Q34" s="145"/>
      <c r="R34" s="145"/>
    </row>
    <row r="35" spans="1:18" ht="13.5" thickBot="1">
      <c r="A35" s="349" t="s">
        <v>173</v>
      </c>
      <c r="B35" s="335"/>
      <c r="C35" s="423"/>
      <c r="D35" s="418"/>
      <c r="E35" s="423"/>
      <c r="F35" s="418"/>
      <c r="G35" s="423"/>
      <c r="H35" s="418"/>
      <c r="I35" s="423"/>
      <c r="J35" s="336"/>
      <c r="K35" s="580"/>
      <c r="O35" s="145"/>
      <c r="P35" s="145"/>
      <c r="Q35" s="145"/>
      <c r="R35" s="145"/>
    </row>
    <row r="36" spans="1:18" ht="16.5" customHeight="1" thickBot="1">
      <c r="A36" s="360" t="s">
        <v>175</v>
      </c>
      <c r="B36" s="353"/>
      <c r="C36" s="424"/>
      <c r="D36" s="420">
        <f>SUM(D28:D35)</f>
        <v>0</v>
      </c>
      <c r="E36" s="424">
        <f>SUM(E29:E35)</f>
        <v>0</v>
      </c>
      <c r="F36" s="420">
        <f>SUM(F28:F35)</f>
        <v>0</v>
      </c>
      <c r="G36" s="424">
        <f>SUM(G29:G35)</f>
        <v>0</v>
      </c>
      <c r="H36" s="420">
        <f>SUM(H28:H35)</f>
        <v>0</v>
      </c>
      <c r="I36" s="424">
        <f>SUM(I29:I35)</f>
        <v>0</v>
      </c>
      <c r="J36" s="336"/>
      <c r="K36" s="580"/>
      <c r="O36" s="145"/>
      <c r="P36" s="145"/>
      <c r="Q36" s="145"/>
      <c r="R36" s="145"/>
    </row>
    <row r="37" spans="1:18" s="383" customFormat="1" ht="16.5" customHeight="1">
      <c r="A37" s="349" t="s">
        <v>323</v>
      </c>
      <c r="B37" s="335"/>
      <c r="C37" s="423"/>
      <c r="D37" s="418"/>
      <c r="E37" s="423"/>
      <c r="F37" s="418"/>
      <c r="G37" s="423"/>
      <c r="H37" s="418"/>
      <c r="I37" s="423"/>
      <c r="J37" s="336"/>
      <c r="K37" s="580"/>
      <c r="L37" s="508"/>
      <c r="M37" s="508"/>
      <c r="N37" s="508"/>
      <c r="O37" s="508"/>
      <c r="P37" s="508"/>
      <c r="Q37" s="508"/>
      <c r="R37" s="508"/>
    </row>
    <row r="38" spans="1:18">
      <c r="A38" s="349" t="s">
        <v>324</v>
      </c>
      <c r="B38" s="335"/>
      <c r="C38" s="423"/>
      <c r="D38" s="418"/>
      <c r="E38" s="423"/>
      <c r="F38" s="418"/>
      <c r="G38" s="423"/>
      <c r="H38" s="418"/>
      <c r="I38" s="423"/>
      <c r="J38" s="336"/>
      <c r="K38" s="580"/>
      <c r="O38" s="145"/>
      <c r="P38" s="145"/>
      <c r="Q38" s="145"/>
      <c r="R38" s="145"/>
    </row>
    <row r="39" spans="1:18" ht="13.5" thickBot="1">
      <c r="A39" s="349" t="s">
        <v>325</v>
      </c>
      <c r="B39" s="335"/>
      <c r="C39" s="423"/>
      <c r="D39" s="418"/>
      <c r="E39" s="423"/>
      <c r="F39" s="418"/>
      <c r="G39" s="423"/>
      <c r="H39" s="418"/>
      <c r="I39" s="423"/>
      <c r="J39" s="336"/>
      <c r="K39" s="580"/>
      <c r="O39" s="145"/>
      <c r="P39" s="145"/>
      <c r="Q39" s="145"/>
      <c r="R39" s="145"/>
    </row>
    <row r="40" spans="1:18" ht="13.5" thickBot="1">
      <c r="A40" s="360" t="s">
        <v>177</v>
      </c>
      <c r="B40" s="1258"/>
      <c r="C40" s="424"/>
      <c r="D40" s="420">
        <f>SUM(D37:D39)</f>
        <v>0</v>
      </c>
      <c r="E40" s="424">
        <v>0</v>
      </c>
      <c r="F40" s="420">
        <f>SUM(F37:F39)</f>
        <v>0</v>
      </c>
      <c r="G40" s="424">
        <v>0</v>
      </c>
      <c r="H40" s="420">
        <f>SUM(H37:H39)</f>
        <v>0</v>
      </c>
      <c r="I40" s="424">
        <v>1</v>
      </c>
      <c r="J40" s="336"/>
      <c r="K40" s="580"/>
      <c r="O40" s="145"/>
      <c r="P40" s="145"/>
      <c r="Q40" s="145"/>
      <c r="R40" s="145"/>
    </row>
    <row r="41" spans="1:18" ht="13.5" thickBot="1">
      <c r="A41" s="360" t="s">
        <v>179</v>
      </c>
      <c r="B41" s="353"/>
      <c r="C41" s="424"/>
      <c r="D41" s="353">
        <f>D36+D40</f>
        <v>0</v>
      </c>
      <c r="E41" s="424">
        <f>SUM(E36:E40)</f>
        <v>0</v>
      </c>
      <c r="F41" s="353">
        <f>F36+F40</f>
        <v>0</v>
      </c>
      <c r="G41" s="424">
        <f>SUM(G36:G40)</f>
        <v>0</v>
      </c>
      <c r="H41" s="353">
        <f>H36+H40</f>
        <v>0</v>
      </c>
      <c r="I41" s="424">
        <f>SUM(I36:I40)</f>
        <v>1</v>
      </c>
      <c r="J41" s="418"/>
      <c r="K41" s="996"/>
      <c r="O41" s="145"/>
      <c r="P41" s="145"/>
      <c r="Q41" s="145"/>
      <c r="R41" s="145"/>
    </row>
    <row r="42" spans="1:18" ht="13.5" thickBot="1">
      <c r="B42" s="1334"/>
      <c r="C42" s="467"/>
      <c r="D42" s="463"/>
      <c r="E42" s="467"/>
      <c r="F42" s="463"/>
      <c r="G42" s="467"/>
      <c r="H42" s="463"/>
      <c r="I42" s="467"/>
      <c r="J42" s="418"/>
      <c r="K42" s="996"/>
      <c r="O42" s="145"/>
      <c r="P42" s="145"/>
      <c r="Q42" s="145"/>
      <c r="R42" s="145"/>
    </row>
    <row r="43" spans="1:18">
      <c r="A43" s="326" t="s">
        <v>182</v>
      </c>
      <c r="B43" s="335">
        <f>D43+F43+H43</f>
        <v>0</v>
      </c>
      <c r="C43" s="451"/>
      <c r="D43" s="465">
        <v>0</v>
      </c>
      <c r="E43" s="451"/>
      <c r="F43" s="465">
        <v>0</v>
      </c>
      <c r="G43" s="451"/>
      <c r="H43" s="465">
        <v>0</v>
      </c>
      <c r="I43" s="451"/>
      <c r="J43" s="418"/>
      <c r="K43" s="996"/>
      <c r="O43" s="145"/>
      <c r="P43" s="145"/>
      <c r="Q43" s="145"/>
      <c r="R43" s="145"/>
    </row>
    <row r="44" spans="1:18" ht="13.5" thickBot="1">
      <c r="A44" s="1341" t="s">
        <v>183</v>
      </c>
      <c r="B44" s="412" t="e">
        <f>B10/B43*1000000</f>
        <v>#DIV/0!</v>
      </c>
      <c r="C44" s="474"/>
      <c r="D44" s="466" t="e">
        <f>D10/D43*1000000</f>
        <v>#DIV/0!</v>
      </c>
      <c r="E44" s="474"/>
      <c r="F44" s="466" t="e">
        <f>F10/F43*1000000</f>
        <v>#DIV/0!</v>
      </c>
      <c r="G44" s="474"/>
      <c r="H44" s="466" t="e">
        <f>H10/H43*1000000</f>
        <v>#DIV/0!</v>
      </c>
      <c r="I44" s="474"/>
      <c r="J44" s="418"/>
      <c r="K44" s="996"/>
      <c r="O44" s="145"/>
      <c r="P44" s="145"/>
      <c r="Q44" s="145"/>
      <c r="R44" s="145"/>
    </row>
    <row r="45" spans="1:18">
      <c r="H45"/>
      <c r="I45"/>
      <c r="J45" s="418"/>
      <c r="K45" s="996"/>
      <c r="O45" s="145"/>
      <c r="P45" s="145"/>
      <c r="Q45" s="145"/>
      <c r="R45" s="145"/>
    </row>
    <row r="46" spans="1:18">
      <c r="A46" s="141" t="s">
        <v>327</v>
      </c>
      <c r="B46" s="168" t="s">
        <v>79</v>
      </c>
      <c r="C46" s="149"/>
      <c r="D46" s="1316" t="s">
        <v>1284</v>
      </c>
      <c r="E46" s="149"/>
      <c r="F46" s="1316" t="s">
        <v>1284</v>
      </c>
      <c r="G46" s="149"/>
      <c r="H46" s="1316" t="s">
        <v>410</v>
      </c>
      <c r="I46" s="149"/>
      <c r="J46" s="418"/>
      <c r="K46" s="996"/>
      <c r="O46" s="145"/>
      <c r="P46" s="145"/>
      <c r="Q46" s="145"/>
      <c r="R46" s="145"/>
    </row>
    <row r="47" spans="1:18">
      <c r="A47" s="142"/>
      <c r="B47" s="150"/>
      <c r="C47" s="154"/>
      <c r="D47" s="1354" t="s">
        <v>761</v>
      </c>
      <c r="E47" s="154"/>
      <c r="F47" s="440" t="s">
        <v>728</v>
      </c>
      <c r="G47" s="154"/>
      <c r="H47" s="440" t="s">
        <v>1704</v>
      </c>
      <c r="I47" s="154"/>
      <c r="J47" s="418"/>
      <c r="K47" s="996"/>
      <c r="O47" s="145"/>
      <c r="P47" s="145"/>
      <c r="Q47" s="145"/>
      <c r="R47" s="145"/>
    </row>
    <row r="48" spans="1:18">
      <c r="A48" s="142"/>
      <c r="B48" s="155" t="s">
        <v>117</v>
      </c>
      <c r="C48" s="157" t="s">
        <v>21</v>
      </c>
      <c r="D48" s="156" t="s">
        <v>117</v>
      </c>
      <c r="E48" s="157" t="s">
        <v>21</v>
      </c>
      <c r="F48" s="156" t="s">
        <v>117</v>
      </c>
      <c r="G48" s="157" t="s">
        <v>21</v>
      </c>
      <c r="H48" s="156" t="s">
        <v>117</v>
      </c>
      <c r="I48" s="157" t="s">
        <v>21</v>
      </c>
      <c r="J48" s="418"/>
      <c r="K48" s="996"/>
      <c r="O48" s="145"/>
      <c r="P48" s="145"/>
      <c r="Q48" s="145"/>
      <c r="R48" s="145"/>
    </row>
    <row r="49" spans="1:18">
      <c r="A49" s="141" t="s">
        <v>187</v>
      </c>
      <c r="B49" s="335"/>
      <c r="C49" s="364"/>
      <c r="D49" s="335"/>
      <c r="E49" s="364"/>
      <c r="F49" s="335"/>
      <c r="G49" s="364"/>
      <c r="H49" s="335"/>
      <c r="I49" s="364"/>
      <c r="J49" s="418"/>
      <c r="K49" s="996"/>
      <c r="O49" s="145"/>
      <c r="P49" s="145"/>
      <c r="Q49" s="145"/>
      <c r="R49" s="145"/>
    </row>
    <row r="50" spans="1:18" ht="16.5" customHeight="1">
      <c r="A50" s="172" t="s">
        <v>189</v>
      </c>
      <c r="B50" s="335"/>
      <c r="C50" s="364"/>
      <c r="D50" s="335"/>
      <c r="E50" s="364"/>
      <c r="F50" s="335"/>
      <c r="G50" s="364"/>
      <c r="H50" s="335"/>
      <c r="I50" s="364"/>
      <c r="J50" s="418"/>
      <c r="K50" s="996"/>
      <c r="O50" s="145"/>
      <c r="P50" s="145"/>
      <c r="Q50" s="145"/>
      <c r="R50" s="145"/>
    </row>
    <row r="51" spans="1:18">
      <c r="A51" s="172" t="s">
        <v>190</v>
      </c>
      <c r="B51" s="335"/>
      <c r="C51" s="364"/>
      <c r="D51" s="335"/>
      <c r="E51" s="364"/>
      <c r="F51" s="335"/>
      <c r="G51" s="364"/>
      <c r="H51" s="335"/>
      <c r="I51" s="364"/>
      <c r="J51" s="997"/>
      <c r="K51" s="996"/>
      <c r="O51" s="145"/>
      <c r="P51" s="145"/>
      <c r="Q51" s="145"/>
      <c r="R51" s="145"/>
    </row>
    <row r="52" spans="1:18" ht="16.5" customHeight="1">
      <c r="A52" s="172" t="s">
        <v>191</v>
      </c>
      <c r="B52" s="335"/>
      <c r="C52" s="364"/>
      <c r="D52" s="335"/>
      <c r="E52" s="364"/>
      <c r="F52" s="335"/>
      <c r="G52" s="364"/>
      <c r="H52" s="335"/>
      <c r="I52" s="364"/>
      <c r="J52" s="997"/>
      <c r="K52" s="996"/>
      <c r="O52" s="145"/>
      <c r="P52" s="145"/>
      <c r="Q52" s="145"/>
      <c r="R52" s="145"/>
    </row>
    <row r="53" spans="1:18" ht="16.5" customHeight="1">
      <c r="A53" s="172" t="s">
        <v>192</v>
      </c>
      <c r="B53" s="335"/>
      <c r="C53" s="364"/>
      <c r="D53" s="335"/>
      <c r="E53" s="364"/>
      <c r="F53" s="335"/>
      <c r="G53" s="364"/>
      <c r="H53" s="335"/>
      <c r="I53" s="364"/>
      <c r="O53" s="145"/>
      <c r="P53" s="145"/>
      <c r="Q53" s="145"/>
      <c r="R53" s="145"/>
    </row>
    <row r="54" spans="1:18" ht="16.5" customHeight="1">
      <c r="A54" s="172" t="s">
        <v>193</v>
      </c>
      <c r="B54" s="335"/>
      <c r="C54" s="364"/>
      <c r="D54" s="335"/>
      <c r="E54" s="364"/>
      <c r="F54" s="335"/>
      <c r="G54" s="364"/>
      <c r="H54" s="335"/>
      <c r="I54" s="364"/>
      <c r="O54" s="145"/>
      <c r="P54" s="145"/>
      <c r="Q54" s="145"/>
      <c r="R54" s="145"/>
    </row>
    <row r="55" spans="1:18">
      <c r="A55" s="172" t="s">
        <v>194</v>
      </c>
      <c r="B55" s="335"/>
      <c r="C55" s="364"/>
      <c r="D55" s="335"/>
      <c r="E55" s="364"/>
      <c r="F55" s="335"/>
      <c r="G55" s="364"/>
      <c r="H55" s="335"/>
      <c r="I55" s="364"/>
      <c r="O55" s="145"/>
      <c r="P55" s="145"/>
      <c r="Q55" s="145"/>
      <c r="R55" s="145"/>
    </row>
    <row r="56" spans="1:18" ht="13.5" thickBot="1">
      <c r="A56" s="172" t="s">
        <v>195</v>
      </c>
      <c r="B56" s="335"/>
      <c r="C56" s="364"/>
      <c r="D56" s="335"/>
      <c r="E56" s="364"/>
      <c r="F56" s="335"/>
      <c r="G56" s="364"/>
      <c r="H56" s="335"/>
      <c r="I56" s="364"/>
      <c r="O56" s="145"/>
      <c r="P56" s="145"/>
      <c r="Q56" s="145"/>
      <c r="R56" s="145"/>
    </row>
    <row r="57" spans="1:18" ht="13.5" thickBot="1">
      <c r="A57" s="164" t="s">
        <v>17</v>
      </c>
      <c r="B57" s="353"/>
      <c r="C57" s="363"/>
      <c r="D57" s="354">
        <v>0</v>
      </c>
      <c r="E57" s="363">
        <v>0</v>
      </c>
      <c r="F57" s="354">
        <v>0</v>
      </c>
      <c r="G57" s="363">
        <v>0</v>
      </c>
      <c r="H57" s="354">
        <v>0</v>
      </c>
      <c r="I57" s="363">
        <v>0</v>
      </c>
      <c r="O57" s="145"/>
      <c r="P57" s="145"/>
      <c r="Q57" s="145"/>
      <c r="R57" s="145"/>
    </row>
    <row r="58" spans="1:18" ht="13.5" thickBot="1">
      <c r="D58" s="335"/>
      <c r="E58" s="365"/>
      <c r="F58" s="335"/>
      <c r="G58" s="365"/>
      <c r="H58" s="335"/>
      <c r="I58" s="365"/>
      <c r="O58" s="145"/>
      <c r="P58" s="145"/>
      <c r="Q58" s="145"/>
      <c r="R58" s="145"/>
    </row>
    <row r="59" spans="1:18">
      <c r="A59" s="326" t="s">
        <v>1555</v>
      </c>
      <c r="B59" s="160"/>
      <c r="C59" s="166"/>
      <c r="D59" s="359">
        <v>0</v>
      </c>
      <c r="E59" s="370"/>
      <c r="F59" s="359">
        <v>0</v>
      </c>
      <c r="G59" s="370"/>
      <c r="H59" s="359">
        <v>0</v>
      </c>
      <c r="I59" s="370"/>
      <c r="O59" s="145"/>
      <c r="P59" s="145"/>
      <c r="Q59" s="145"/>
      <c r="R59" s="145"/>
    </row>
    <row r="60" spans="1:18" ht="13.5" thickBot="1">
      <c r="A60" s="327" t="s">
        <v>1556</v>
      </c>
      <c r="B60" s="325"/>
      <c r="C60" s="154"/>
      <c r="D60" s="342">
        <v>0</v>
      </c>
      <c r="E60" s="367"/>
      <c r="F60" s="342">
        <v>0</v>
      </c>
      <c r="G60" s="367"/>
      <c r="H60" s="342">
        <v>0</v>
      </c>
      <c r="I60" s="367"/>
      <c r="O60" s="145"/>
      <c r="P60" s="145"/>
      <c r="Q60" s="145"/>
      <c r="R60" s="145"/>
    </row>
    <row r="61" spans="1:18" ht="13.5" thickBot="1">
      <c r="A61" s="162" t="s">
        <v>1557</v>
      </c>
      <c r="B61" s="162"/>
      <c r="C61" s="167"/>
      <c r="D61" s="379">
        <v>0</v>
      </c>
      <c r="E61" s="371"/>
      <c r="F61" s="379">
        <v>0</v>
      </c>
      <c r="G61" s="371"/>
      <c r="H61" s="379">
        <v>0</v>
      </c>
      <c r="I61" s="371"/>
      <c r="O61" s="145"/>
      <c r="P61" s="145"/>
      <c r="Q61" s="145"/>
      <c r="R61" s="145"/>
    </row>
  </sheetData>
  <sheetProtection password="DF9A" sheet="1" objects="1" scenarios="1"/>
  <phoneticPr fontId="0" type="noConversion"/>
  <pageMargins left="0.75" right="0.75" top="1" bottom="1" header="0.5" footer="0.5"/>
  <pageSetup paperSize="9" scale="54" orientation="landscape" horizontalDpi="300" verticalDpi="300" r:id="rId1"/>
  <headerFooter alignWithMargins="0">
    <oddHeader>&amp;CASSOCIATION OF COLLECTIVE INVESTMENTS
QUARTERLY REPORT</oddHeader>
    <oddFooter>&amp;LNote: The figures for Funds of Funds are included for information purposes only. Please refer to the Funds of Funds page for detailed portfolio information.&amp;RPage 63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C43"/>
  <sheetViews>
    <sheetView workbookViewId="0" xr3:uid="{4604D0B2-54DA-57A8-9A39-49486C624AC8}"/>
  </sheetViews>
  <sheetFormatPr defaultRowHeight="12.75"/>
  <cols>
    <col min="1" max="1" width="36.42578125" style="335" customWidth="1"/>
    <col min="2" max="2" width="12.7109375" style="335" customWidth="1"/>
    <col min="3" max="3" width="4.7109375" style="335" customWidth="1"/>
    <col min="4" max="4" width="12.85546875" style="335" customWidth="1"/>
    <col min="5" max="5" width="4.7109375" style="335" customWidth="1"/>
    <col min="6" max="6" width="12.7109375" style="335" customWidth="1"/>
    <col min="7" max="7" width="4.85546875" style="365" customWidth="1"/>
    <col min="8" max="8" width="12.85546875" style="365" customWidth="1"/>
    <col min="9" max="9" width="4.85546875" style="365" customWidth="1"/>
    <col min="10" max="10" width="12.7109375" style="335" customWidth="1"/>
    <col min="11" max="11" width="4.85546875" style="335" customWidth="1"/>
    <col min="12" max="12" width="12.7109375" style="335" customWidth="1"/>
    <col min="13" max="13" width="5.42578125" style="335" customWidth="1"/>
    <col min="14" max="14" width="12.7109375" style="335" customWidth="1"/>
    <col min="15" max="15" width="5.7109375" style="335" customWidth="1"/>
    <col min="16" max="16" width="14" style="335" customWidth="1"/>
    <col min="17" max="17" width="6.28515625" style="335" customWidth="1"/>
    <col min="18" max="18" width="12.28515625" style="335" customWidth="1"/>
    <col min="19" max="19" width="6.85546875" style="335" customWidth="1"/>
    <col min="20" max="20" width="11.42578125" style="335" customWidth="1"/>
    <col min="21" max="21" width="5.85546875" style="335" customWidth="1"/>
    <col min="22" max="22" width="14.5703125" style="335" customWidth="1"/>
    <col min="23" max="23" width="5" style="335" customWidth="1"/>
    <col min="24" max="24" width="13" style="335" customWidth="1"/>
    <col min="25" max="25" width="6.5703125" style="335" customWidth="1"/>
    <col min="26" max="16384" width="9.140625" style="335"/>
  </cols>
  <sheetData>
    <row r="1" spans="1:29">
      <c r="A1" s="334" t="s">
        <v>15</v>
      </c>
      <c r="L1" s="335" t="str">
        <f>Summary!V1</f>
        <v>QUARTER ENDED 31 DECEMBER 2005</v>
      </c>
    </row>
    <row r="2" spans="1:29">
      <c r="A2" s="336"/>
    </row>
    <row r="3" spans="1:29">
      <c r="A3" s="337" t="s">
        <v>308</v>
      </c>
      <c r="B3" s="376" t="s">
        <v>79</v>
      </c>
      <c r="C3" s="338"/>
      <c r="D3" s="437" t="s">
        <v>595</v>
      </c>
      <c r="E3" s="366"/>
      <c r="F3" s="437" t="s">
        <v>1705</v>
      </c>
      <c r="G3" s="366"/>
      <c r="H3" s="437" t="s">
        <v>537</v>
      </c>
      <c r="I3" s="366"/>
      <c r="J3" s="437" t="s">
        <v>1706</v>
      </c>
      <c r="K3" s="366"/>
      <c r="L3" s="437" t="s">
        <v>938</v>
      </c>
      <c r="M3" s="366"/>
      <c r="N3" s="437" t="s">
        <v>1707</v>
      </c>
      <c r="O3" s="366"/>
      <c r="P3" s="437" t="s">
        <v>1708</v>
      </c>
      <c r="Q3" s="366"/>
      <c r="R3" s="1221" t="s">
        <v>1000</v>
      </c>
      <c r="S3" s="1533"/>
      <c r="T3" s="1221" t="s">
        <v>1000</v>
      </c>
      <c r="U3" s="1533"/>
      <c r="V3" s="1221" t="s">
        <v>1000</v>
      </c>
      <c r="W3" s="366"/>
      <c r="X3" s="437" t="s">
        <v>1692</v>
      </c>
      <c r="Y3" s="366"/>
      <c r="Z3" s="437" t="s">
        <v>518</v>
      </c>
      <c r="AA3" s="366"/>
      <c r="AB3" s="437" t="s">
        <v>518</v>
      </c>
      <c r="AC3" s="366"/>
    </row>
    <row r="4" spans="1:29">
      <c r="A4" s="337"/>
      <c r="B4" s="340"/>
      <c r="C4" s="341"/>
      <c r="D4" s="440" t="s">
        <v>1709</v>
      </c>
      <c r="E4" s="367"/>
      <c r="F4" s="440" t="s">
        <v>1710</v>
      </c>
      <c r="G4" s="367"/>
      <c r="H4" s="440" t="s">
        <v>842</v>
      </c>
      <c r="I4" s="367"/>
      <c r="J4" s="440" t="s">
        <v>1711</v>
      </c>
      <c r="K4" s="367"/>
      <c r="L4" s="440" t="s">
        <v>945</v>
      </c>
      <c r="M4" s="367"/>
      <c r="N4" s="440" t="s">
        <v>1712</v>
      </c>
      <c r="O4" s="367"/>
      <c r="P4" s="440" t="s">
        <v>970</v>
      </c>
      <c r="Q4" s="367"/>
      <c r="R4" s="1240" t="s">
        <v>1713</v>
      </c>
      <c r="S4" s="1534"/>
      <c r="T4" s="1240" t="s">
        <v>1714</v>
      </c>
      <c r="U4" s="1534"/>
      <c r="V4" s="1240" t="s">
        <v>1715</v>
      </c>
      <c r="W4" s="367"/>
      <c r="X4" s="440" t="s">
        <v>1580</v>
      </c>
      <c r="Y4" s="367"/>
      <c r="Z4" s="440" t="s">
        <v>1240</v>
      </c>
      <c r="AA4" s="367"/>
      <c r="AB4" s="440" t="s">
        <v>1199</v>
      </c>
      <c r="AC4" s="367"/>
    </row>
    <row r="5" spans="1:29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68" t="s">
        <v>21</v>
      </c>
      <c r="T5" s="345" t="s">
        <v>117</v>
      </c>
      <c r="U5" s="368" t="s">
        <v>21</v>
      </c>
      <c r="V5" s="345" t="s">
        <v>117</v>
      </c>
      <c r="W5" s="368" t="s">
        <v>21</v>
      </c>
      <c r="X5" s="345" t="s">
        <v>117</v>
      </c>
      <c r="Y5" s="368" t="s">
        <v>21</v>
      </c>
      <c r="Z5" s="345" t="s">
        <v>117</v>
      </c>
      <c r="AA5" s="368" t="s">
        <v>21</v>
      </c>
      <c r="AB5" s="345" t="s">
        <v>117</v>
      </c>
      <c r="AC5" s="368" t="s">
        <v>21</v>
      </c>
    </row>
    <row r="6" spans="1:29">
      <c r="A6" s="346" t="s">
        <v>118</v>
      </c>
      <c r="C6" s="347"/>
      <c r="E6" s="364"/>
      <c r="G6" s="364"/>
      <c r="H6" s="335"/>
      <c r="I6" s="364"/>
      <c r="K6" s="364"/>
      <c r="M6" s="364"/>
      <c r="O6" s="364"/>
      <c r="Q6" s="364"/>
      <c r="S6" s="364"/>
      <c r="U6" s="364"/>
      <c r="W6" s="364"/>
      <c r="Y6" s="364"/>
      <c r="AA6" s="364"/>
      <c r="AC6" s="364"/>
    </row>
    <row r="7" spans="1:29">
      <c r="A7" s="346" t="s">
        <v>334</v>
      </c>
      <c r="C7" s="347"/>
      <c r="E7" s="364"/>
      <c r="G7" s="364"/>
      <c r="H7" s="335"/>
      <c r="I7" s="364"/>
      <c r="K7" s="364"/>
      <c r="M7" s="364"/>
      <c r="O7" s="364"/>
      <c r="Q7" s="364"/>
      <c r="S7" s="364"/>
      <c r="U7" s="364"/>
      <c r="W7" s="364"/>
      <c r="Y7" s="364"/>
      <c r="AA7" s="364"/>
      <c r="AC7" s="364"/>
    </row>
    <row r="8" spans="1:29" ht="12.75" customHeight="1">
      <c r="A8" s="349" t="s">
        <v>316</v>
      </c>
      <c r="B8" s="418">
        <f>D8+F8+H8+L8+X8+P8+J8+N8+R8+T8+V8+Z8+AB8</f>
        <v>0</v>
      </c>
      <c r="C8" s="423">
        <f t="shared" ref="C8:C14" si="0">B8/$B$20*100</f>
        <v>0</v>
      </c>
      <c r="D8" s="418">
        <v>0</v>
      </c>
      <c r="E8" s="423">
        <f t="shared" ref="E8:E14" si="1">D8/$D$20*100</f>
        <v>0</v>
      </c>
      <c r="F8" s="418">
        <v>0</v>
      </c>
      <c r="G8" s="423">
        <f t="shared" ref="G8:G14" si="2">F8/$F$20*100</f>
        <v>0</v>
      </c>
      <c r="H8" s="418">
        <v>0</v>
      </c>
      <c r="I8" s="423">
        <f t="shared" ref="I8:K14" si="3">H8/$H$20*100</f>
        <v>0</v>
      </c>
      <c r="J8" s="418">
        <v>0</v>
      </c>
      <c r="K8" s="423">
        <f t="shared" si="3"/>
        <v>0</v>
      </c>
      <c r="L8" s="418">
        <v>0</v>
      </c>
      <c r="M8" s="423">
        <f t="shared" ref="M8:O14" si="4">L8/$L$20*100</f>
        <v>0</v>
      </c>
      <c r="N8" s="418">
        <v>0</v>
      </c>
      <c r="O8" s="423">
        <f t="shared" si="4"/>
        <v>0</v>
      </c>
      <c r="P8" s="418">
        <v>0</v>
      </c>
      <c r="Q8" s="423">
        <f t="shared" ref="Q8:Q14" si="5">P8/$P$20*100</f>
        <v>0</v>
      </c>
      <c r="R8" s="418">
        <v>0</v>
      </c>
      <c r="S8" s="423">
        <f>R8/$R$20*100</f>
        <v>0</v>
      </c>
      <c r="T8" s="418">
        <v>0</v>
      </c>
      <c r="U8" s="423">
        <f>T8/$T$20*100</f>
        <v>0</v>
      </c>
      <c r="V8" s="418">
        <v>0</v>
      </c>
      <c r="W8" s="423">
        <f>V8/$V$20*100</f>
        <v>0</v>
      </c>
      <c r="X8" s="418">
        <v>0</v>
      </c>
      <c r="Y8" s="423">
        <f>X8/$X$20*100</f>
        <v>0</v>
      </c>
      <c r="Z8" s="418">
        <v>0</v>
      </c>
      <c r="AA8" s="423">
        <f>Z8/$X$20*100</f>
        <v>0</v>
      </c>
      <c r="AB8" s="418">
        <v>0</v>
      </c>
      <c r="AC8" s="423">
        <f>AB8/$X$20*100</f>
        <v>0</v>
      </c>
    </row>
    <row r="9" spans="1:29">
      <c r="A9" s="349" t="s">
        <v>317</v>
      </c>
      <c r="B9" s="418">
        <f t="shared" ref="B9:B18" si="6">D9+F9+H9+L9+X9+P9+J9+N9+R9+T9+V9+Z9+AB9</f>
        <v>0</v>
      </c>
      <c r="C9" s="423">
        <f t="shared" si="0"/>
        <v>0</v>
      </c>
      <c r="D9" s="418">
        <v>0</v>
      </c>
      <c r="E9" s="423">
        <f t="shared" si="1"/>
        <v>0</v>
      </c>
      <c r="F9" s="418">
        <v>0</v>
      </c>
      <c r="G9" s="423">
        <f t="shared" si="2"/>
        <v>0</v>
      </c>
      <c r="H9" s="418">
        <v>0</v>
      </c>
      <c r="I9" s="423">
        <f t="shared" si="3"/>
        <v>0</v>
      </c>
      <c r="J9" s="418">
        <v>0</v>
      </c>
      <c r="K9" s="423">
        <f t="shared" si="3"/>
        <v>0</v>
      </c>
      <c r="L9" s="418">
        <v>0</v>
      </c>
      <c r="M9" s="423">
        <f t="shared" si="4"/>
        <v>0</v>
      </c>
      <c r="N9" s="418">
        <v>0</v>
      </c>
      <c r="O9" s="423">
        <f t="shared" si="4"/>
        <v>0</v>
      </c>
      <c r="P9" s="418">
        <v>0</v>
      </c>
      <c r="Q9" s="423">
        <f t="shared" si="5"/>
        <v>0</v>
      </c>
      <c r="R9" s="418">
        <v>0</v>
      </c>
      <c r="S9" s="423">
        <f t="shared" ref="S9:S18" si="7">R9/$R$20*100</f>
        <v>0</v>
      </c>
      <c r="T9" s="418">
        <v>0</v>
      </c>
      <c r="U9" s="423">
        <f t="shared" ref="U9:U18" si="8">T9/$T$20*100</f>
        <v>0</v>
      </c>
      <c r="V9" s="418">
        <v>0</v>
      </c>
      <c r="W9" s="423">
        <f t="shared" ref="W9:W18" si="9">V9/$V$20*100</f>
        <v>0</v>
      </c>
      <c r="X9" s="418">
        <v>0</v>
      </c>
      <c r="Y9" s="423">
        <f t="shared" ref="Y9:AC14" si="10">X9/$X$20*100</f>
        <v>0</v>
      </c>
      <c r="Z9" s="418">
        <v>0</v>
      </c>
      <c r="AA9" s="423">
        <f t="shared" si="10"/>
        <v>0</v>
      </c>
      <c r="AB9" s="418">
        <v>0</v>
      </c>
      <c r="AC9" s="423">
        <f t="shared" si="10"/>
        <v>0</v>
      </c>
    </row>
    <row r="10" spans="1:29">
      <c r="A10" s="349" t="s">
        <v>318</v>
      </c>
      <c r="B10" s="418">
        <f t="shared" si="6"/>
        <v>0</v>
      </c>
      <c r="C10" s="423">
        <f t="shared" si="0"/>
        <v>0</v>
      </c>
      <c r="D10" s="418">
        <v>0</v>
      </c>
      <c r="E10" s="423">
        <f t="shared" si="1"/>
        <v>0</v>
      </c>
      <c r="F10" s="418">
        <v>0</v>
      </c>
      <c r="G10" s="423">
        <f t="shared" si="2"/>
        <v>0</v>
      </c>
      <c r="H10" s="418">
        <v>0</v>
      </c>
      <c r="I10" s="423">
        <f t="shared" si="3"/>
        <v>0</v>
      </c>
      <c r="J10" s="418">
        <v>0</v>
      </c>
      <c r="K10" s="423">
        <f t="shared" si="3"/>
        <v>0</v>
      </c>
      <c r="L10" s="418">
        <v>0</v>
      </c>
      <c r="M10" s="423">
        <f t="shared" si="4"/>
        <v>0</v>
      </c>
      <c r="N10" s="418">
        <v>0</v>
      </c>
      <c r="O10" s="423">
        <f t="shared" si="4"/>
        <v>0</v>
      </c>
      <c r="P10" s="418">
        <v>0</v>
      </c>
      <c r="Q10" s="423">
        <f t="shared" si="5"/>
        <v>0</v>
      </c>
      <c r="R10" s="418">
        <v>0</v>
      </c>
      <c r="S10" s="423">
        <f t="shared" si="7"/>
        <v>0</v>
      </c>
      <c r="T10" s="418">
        <v>0</v>
      </c>
      <c r="U10" s="423">
        <f t="shared" si="8"/>
        <v>0</v>
      </c>
      <c r="V10" s="418">
        <v>0</v>
      </c>
      <c r="W10" s="423">
        <f t="shared" si="9"/>
        <v>0</v>
      </c>
      <c r="X10" s="418">
        <v>0</v>
      </c>
      <c r="Y10" s="423">
        <f t="shared" si="10"/>
        <v>0</v>
      </c>
      <c r="Z10" s="418">
        <v>0</v>
      </c>
      <c r="AA10" s="423">
        <f t="shared" si="10"/>
        <v>0</v>
      </c>
      <c r="AB10" s="418">
        <v>0</v>
      </c>
      <c r="AC10" s="423">
        <f t="shared" si="10"/>
        <v>0</v>
      </c>
    </row>
    <row r="11" spans="1:29">
      <c r="A11" s="349" t="s">
        <v>319</v>
      </c>
      <c r="B11" s="418">
        <f t="shared" si="6"/>
        <v>0</v>
      </c>
      <c r="C11" s="423">
        <f t="shared" si="0"/>
        <v>0</v>
      </c>
      <c r="D11" s="418">
        <v>0</v>
      </c>
      <c r="E11" s="423">
        <f t="shared" si="1"/>
        <v>0</v>
      </c>
      <c r="F11" s="418">
        <v>0</v>
      </c>
      <c r="G11" s="423">
        <f t="shared" si="2"/>
        <v>0</v>
      </c>
      <c r="H11" s="418">
        <v>0</v>
      </c>
      <c r="I11" s="423">
        <f t="shared" si="3"/>
        <v>0</v>
      </c>
      <c r="J11" s="418">
        <v>0</v>
      </c>
      <c r="K11" s="423">
        <f t="shared" si="3"/>
        <v>0</v>
      </c>
      <c r="L11" s="418">
        <v>0</v>
      </c>
      <c r="M11" s="423">
        <f t="shared" si="4"/>
        <v>0</v>
      </c>
      <c r="N11" s="418">
        <v>0</v>
      </c>
      <c r="O11" s="423">
        <f t="shared" si="4"/>
        <v>0</v>
      </c>
      <c r="P11" s="418">
        <v>0</v>
      </c>
      <c r="Q11" s="423">
        <f t="shared" si="5"/>
        <v>0</v>
      </c>
      <c r="R11" s="418">
        <v>0</v>
      </c>
      <c r="S11" s="423">
        <f t="shared" si="7"/>
        <v>0</v>
      </c>
      <c r="T11" s="418">
        <v>0</v>
      </c>
      <c r="U11" s="423">
        <f t="shared" si="8"/>
        <v>0</v>
      </c>
      <c r="V11" s="418">
        <v>0</v>
      </c>
      <c r="W11" s="423">
        <f t="shared" si="9"/>
        <v>0</v>
      </c>
      <c r="X11" s="418">
        <v>0</v>
      </c>
      <c r="Y11" s="423">
        <f t="shared" si="10"/>
        <v>0</v>
      </c>
      <c r="Z11" s="418">
        <v>0</v>
      </c>
      <c r="AA11" s="423">
        <f t="shared" si="10"/>
        <v>0</v>
      </c>
      <c r="AB11" s="418">
        <v>0</v>
      </c>
      <c r="AC11" s="423">
        <f t="shared" si="10"/>
        <v>0</v>
      </c>
    </row>
    <row r="12" spans="1:29">
      <c r="A12" s="349" t="s">
        <v>320</v>
      </c>
      <c r="B12" s="418">
        <f t="shared" si="6"/>
        <v>86.999999999999986</v>
      </c>
      <c r="C12" s="423">
        <f t="shared" si="0"/>
        <v>6.3600158401115836</v>
      </c>
      <c r="D12" s="418">
        <v>6.1</v>
      </c>
      <c r="E12" s="423">
        <f t="shared" si="1"/>
        <v>16.01049868766404</v>
      </c>
      <c r="F12" s="418">
        <v>73.3</v>
      </c>
      <c r="G12" s="423">
        <f t="shared" si="2"/>
        <v>86.133960047003526</v>
      </c>
      <c r="H12" s="418">
        <v>0</v>
      </c>
      <c r="I12" s="423">
        <f t="shared" si="3"/>
        <v>0</v>
      </c>
      <c r="J12" s="418">
        <v>0</v>
      </c>
      <c r="K12" s="423">
        <f t="shared" si="3"/>
        <v>0</v>
      </c>
      <c r="L12" s="418">
        <v>0</v>
      </c>
      <c r="M12" s="423">
        <f t="shared" si="4"/>
        <v>0</v>
      </c>
      <c r="N12" s="418">
        <v>0</v>
      </c>
      <c r="O12" s="423">
        <f t="shared" si="4"/>
        <v>0</v>
      </c>
      <c r="P12" s="418">
        <v>0</v>
      </c>
      <c r="Q12" s="423">
        <f t="shared" si="5"/>
        <v>0</v>
      </c>
      <c r="R12" s="418">
        <v>0</v>
      </c>
      <c r="S12" s="423">
        <f t="shared" si="7"/>
        <v>0</v>
      </c>
      <c r="T12" s="418">
        <v>0</v>
      </c>
      <c r="U12" s="423">
        <f t="shared" si="8"/>
        <v>0</v>
      </c>
      <c r="V12" s="418">
        <v>7.6</v>
      </c>
      <c r="W12" s="423">
        <f t="shared" si="9"/>
        <v>20.43010752688172</v>
      </c>
      <c r="X12" s="418">
        <v>0</v>
      </c>
      <c r="Y12" s="423">
        <f t="shared" si="10"/>
        <v>0</v>
      </c>
      <c r="Z12" s="418">
        <v>0</v>
      </c>
      <c r="AA12" s="423">
        <f t="shared" si="10"/>
        <v>0</v>
      </c>
      <c r="AB12" s="418">
        <v>0</v>
      </c>
      <c r="AC12" s="423">
        <f t="shared" si="10"/>
        <v>0</v>
      </c>
    </row>
    <row r="13" spans="1:29">
      <c r="A13" s="349" t="s">
        <v>321</v>
      </c>
      <c r="B13" s="418">
        <f t="shared" si="6"/>
        <v>0</v>
      </c>
      <c r="C13" s="423">
        <f t="shared" si="0"/>
        <v>0</v>
      </c>
      <c r="D13" s="418">
        <v>0</v>
      </c>
      <c r="E13" s="423">
        <f t="shared" si="1"/>
        <v>0</v>
      </c>
      <c r="F13" s="418">
        <v>0</v>
      </c>
      <c r="G13" s="423">
        <f t="shared" si="2"/>
        <v>0</v>
      </c>
      <c r="H13" s="418">
        <v>0</v>
      </c>
      <c r="I13" s="423">
        <f t="shared" si="3"/>
        <v>0</v>
      </c>
      <c r="J13" s="418">
        <v>0</v>
      </c>
      <c r="K13" s="423">
        <f t="shared" si="3"/>
        <v>0</v>
      </c>
      <c r="L13" s="418">
        <v>0</v>
      </c>
      <c r="M13" s="423">
        <f t="shared" si="4"/>
        <v>0</v>
      </c>
      <c r="N13" s="418">
        <v>0</v>
      </c>
      <c r="O13" s="423">
        <f t="shared" si="4"/>
        <v>0</v>
      </c>
      <c r="P13" s="418">
        <v>0</v>
      </c>
      <c r="Q13" s="423">
        <f t="shared" si="5"/>
        <v>0</v>
      </c>
      <c r="R13" s="418">
        <v>0</v>
      </c>
      <c r="S13" s="423">
        <f t="shared" si="7"/>
        <v>0</v>
      </c>
      <c r="T13" s="418">
        <v>0</v>
      </c>
      <c r="U13" s="423">
        <f t="shared" si="8"/>
        <v>0</v>
      </c>
      <c r="V13" s="418">
        <v>0</v>
      </c>
      <c r="W13" s="423">
        <f t="shared" si="9"/>
        <v>0</v>
      </c>
      <c r="X13" s="418">
        <v>0</v>
      </c>
      <c r="Y13" s="423">
        <f t="shared" si="10"/>
        <v>0</v>
      </c>
      <c r="Z13" s="418">
        <v>0</v>
      </c>
      <c r="AA13" s="423">
        <f t="shared" si="10"/>
        <v>0</v>
      </c>
      <c r="AB13" s="418">
        <v>0</v>
      </c>
      <c r="AC13" s="423">
        <f t="shared" si="10"/>
        <v>0</v>
      </c>
    </row>
    <row r="14" spans="1:29" ht="13.5" thickBot="1">
      <c r="A14" s="349" t="s">
        <v>322</v>
      </c>
      <c r="B14" s="418">
        <f t="shared" si="6"/>
        <v>0</v>
      </c>
      <c r="C14" s="423">
        <f t="shared" si="0"/>
        <v>0</v>
      </c>
      <c r="D14" s="418">
        <v>0</v>
      </c>
      <c r="E14" s="423">
        <f t="shared" si="1"/>
        <v>0</v>
      </c>
      <c r="F14" s="418">
        <v>0</v>
      </c>
      <c r="G14" s="423">
        <f t="shared" si="2"/>
        <v>0</v>
      </c>
      <c r="H14" s="418">
        <v>0</v>
      </c>
      <c r="I14" s="423">
        <f t="shared" si="3"/>
        <v>0</v>
      </c>
      <c r="J14" s="418">
        <v>0</v>
      </c>
      <c r="K14" s="423">
        <f t="shared" si="3"/>
        <v>0</v>
      </c>
      <c r="L14" s="418">
        <v>0</v>
      </c>
      <c r="M14" s="423">
        <f t="shared" si="4"/>
        <v>0</v>
      </c>
      <c r="N14" s="418">
        <v>0</v>
      </c>
      <c r="O14" s="423">
        <f t="shared" si="4"/>
        <v>0</v>
      </c>
      <c r="P14" s="418">
        <v>0</v>
      </c>
      <c r="Q14" s="423">
        <f t="shared" si="5"/>
        <v>0</v>
      </c>
      <c r="R14" s="418">
        <v>0</v>
      </c>
      <c r="S14" s="423">
        <f t="shared" si="7"/>
        <v>0</v>
      </c>
      <c r="T14" s="418">
        <v>0</v>
      </c>
      <c r="U14" s="423">
        <f t="shared" si="8"/>
        <v>0</v>
      </c>
      <c r="V14" s="418">
        <v>0</v>
      </c>
      <c r="W14" s="423">
        <f t="shared" si="9"/>
        <v>0</v>
      </c>
      <c r="X14" s="418">
        <v>0</v>
      </c>
      <c r="Y14" s="423">
        <f t="shared" si="10"/>
        <v>0</v>
      </c>
      <c r="Z14" s="418">
        <v>0</v>
      </c>
      <c r="AA14" s="423">
        <f t="shared" si="10"/>
        <v>0</v>
      </c>
      <c r="AB14" s="418">
        <v>0</v>
      </c>
      <c r="AC14" s="423">
        <f t="shared" si="10"/>
        <v>0</v>
      </c>
    </row>
    <row r="15" spans="1:29" ht="16.5" customHeight="1" thickBot="1">
      <c r="A15" s="360" t="s">
        <v>175</v>
      </c>
      <c r="B15" s="449">
        <f t="shared" ref="B15:I15" si="11">SUM(B8:B14)</f>
        <v>86.999999999999986</v>
      </c>
      <c r="C15" s="424">
        <f t="shared" si="11"/>
        <v>6.3600158401115836</v>
      </c>
      <c r="D15" s="420">
        <f t="shared" si="11"/>
        <v>6.1</v>
      </c>
      <c r="E15" s="424">
        <f t="shared" si="11"/>
        <v>16.01049868766404</v>
      </c>
      <c r="F15" s="420">
        <f t="shared" si="11"/>
        <v>73.3</v>
      </c>
      <c r="G15" s="424">
        <f t="shared" si="11"/>
        <v>86.133960047003526</v>
      </c>
      <c r="H15" s="420">
        <f t="shared" si="11"/>
        <v>0</v>
      </c>
      <c r="I15" s="424">
        <f t="shared" si="11"/>
        <v>0</v>
      </c>
      <c r="J15" s="420">
        <f>SUM(J8:J14)</f>
        <v>0</v>
      </c>
      <c r="K15" s="424">
        <f>SUM(K8:K14)</f>
        <v>0</v>
      </c>
      <c r="L15" s="420">
        <f t="shared" ref="L15:Z15" si="12">SUM(L8:L14)</f>
        <v>0</v>
      </c>
      <c r="M15" s="420">
        <f t="shared" si="12"/>
        <v>0</v>
      </c>
      <c r="N15" s="420">
        <f>SUM(N8:N14)</f>
        <v>0</v>
      </c>
      <c r="O15" s="420">
        <f>SUM(O8:O14)</f>
        <v>0</v>
      </c>
      <c r="P15" s="420">
        <f t="shared" si="12"/>
        <v>0</v>
      </c>
      <c r="Q15" s="420">
        <f t="shared" si="12"/>
        <v>0</v>
      </c>
      <c r="R15" s="420">
        <f t="shared" si="12"/>
        <v>0</v>
      </c>
      <c r="S15" s="424">
        <f t="shared" ref="S15:X15" si="13">SUM(S8:S14)</f>
        <v>0</v>
      </c>
      <c r="T15" s="420">
        <f t="shared" si="13"/>
        <v>0</v>
      </c>
      <c r="U15" s="424">
        <f t="shared" si="13"/>
        <v>0</v>
      </c>
      <c r="V15" s="420">
        <f t="shared" si="13"/>
        <v>7.6</v>
      </c>
      <c r="W15" s="424">
        <f t="shared" si="13"/>
        <v>20.43010752688172</v>
      </c>
      <c r="X15" s="420">
        <f t="shared" si="13"/>
        <v>0</v>
      </c>
      <c r="Y15" s="424">
        <f t="shared" si="12"/>
        <v>0</v>
      </c>
      <c r="Z15" s="420">
        <f t="shared" si="12"/>
        <v>0</v>
      </c>
      <c r="AA15" s="424">
        <f>SUM(AA8:AA14)</f>
        <v>0</v>
      </c>
      <c r="AB15" s="420">
        <f>SUM(AB8:AB14)</f>
        <v>0</v>
      </c>
      <c r="AC15" s="424">
        <f>SUM(AC8:AC14)</f>
        <v>0</v>
      </c>
    </row>
    <row r="16" spans="1:29">
      <c r="A16" s="349" t="s">
        <v>323</v>
      </c>
      <c r="B16" s="418">
        <f t="shared" si="6"/>
        <v>1237.1211213799997</v>
      </c>
      <c r="C16" s="423">
        <f>B16/$B$20*100</f>
        <v>90.438045150728797</v>
      </c>
      <c r="D16" s="418">
        <v>0</v>
      </c>
      <c r="E16" s="423">
        <f>D16/$D$20*100</f>
        <v>0</v>
      </c>
      <c r="F16" s="418">
        <v>0</v>
      </c>
      <c r="G16" s="423">
        <f>F16/$F$20*100</f>
        <v>0</v>
      </c>
      <c r="H16" s="418">
        <f>SUM('FOF3'!I48:I52)</f>
        <v>305.40000000000003</v>
      </c>
      <c r="I16" s="423">
        <f>H16/$H$20*100</f>
        <v>100</v>
      </c>
      <c r="J16" s="418">
        <f>SUM('FOF3'!X48:X52)</f>
        <v>7.7</v>
      </c>
      <c r="K16" s="423">
        <f>J16/$H$20*100</f>
        <v>2.5212835625409298</v>
      </c>
      <c r="L16" s="418">
        <f>SUM('FOF5'!I8:I12)</f>
        <v>112.326178</v>
      </c>
      <c r="M16" s="423">
        <f>L16/$L$20*100</f>
        <v>100</v>
      </c>
      <c r="N16" s="418">
        <f>SUM('FOF6'!O8:O12)</f>
        <v>454.79999999999995</v>
      </c>
      <c r="O16" s="423">
        <f>N16/$L$20*100</f>
        <v>404.89225939833898</v>
      </c>
      <c r="P16" s="418">
        <f>SUM('FOF6'!R48:R52)</f>
        <v>32.032811979999998</v>
      </c>
      <c r="Q16" s="423">
        <f>P16/$P$20*100</f>
        <v>100</v>
      </c>
      <c r="R16" s="418">
        <v>6.2</v>
      </c>
      <c r="S16" s="423">
        <f t="shared" si="7"/>
        <v>100</v>
      </c>
      <c r="T16" s="418">
        <v>5.9</v>
      </c>
      <c r="U16" s="423">
        <f t="shared" si="8"/>
        <v>100</v>
      </c>
      <c r="V16" s="418">
        <v>29.6</v>
      </c>
      <c r="W16" s="423">
        <f t="shared" si="9"/>
        <v>79.569892473118273</v>
      </c>
      <c r="X16" s="418">
        <v>52.9</v>
      </c>
      <c r="Y16" s="423">
        <f>X16/$X$20*100</f>
        <v>100</v>
      </c>
      <c r="Z16" s="418">
        <f>SUM('FOF8'!L47:L51)</f>
        <v>121.02893641</v>
      </c>
      <c r="AA16" s="423">
        <f>Z16/$Z$20*100</f>
        <v>100</v>
      </c>
      <c r="AB16" s="418">
        <f>SUM('FOF8'!U8:U12)</f>
        <v>109.23319499</v>
      </c>
      <c r="AC16" s="423">
        <f>AB16/$Z$20*100</f>
        <v>90.253784119823607</v>
      </c>
    </row>
    <row r="17" spans="1:29">
      <c r="A17" s="349" t="s">
        <v>324</v>
      </c>
      <c r="B17" s="418">
        <f t="shared" si="6"/>
        <v>12.600000000000001</v>
      </c>
      <c r="C17" s="423">
        <f>B17/$B$20*100</f>
        <v>0.9211057423609883</v>
      </c>
      <c r="D17" s="418">
        <v>0.8</v>
      </c>
      <c r="E17" s="423">
        <f>D17/$D$20*100</f>
        <v>2.0997375328083989</v>
      </c>
      <c r="F17" s="418">
        <v>11.8</v>
      </c>
      <c r="G17" s="423">
        <f>F17/$F$20*100</f>
        <v>13.866039952996475</v>
      </c>
      <c r="H17" s="418">
        <v>0</v>
      </c>
      <c r="I17" s="423">
        <f>H17/$H$20*100</f>
        <v>0</v>
      </c>
      <c r="J17" s="418">
        <v>0</v>
      </c>
      <c r="K17" s="423">
        <f>J17/$H$20*100</f>
        <v>0</v>
      </c>
      <c r="L17" s="418">
        <v>0</v>
      </c>
      <c r="M17" s="423">
        <f>L17/$L$20*100</f>
        <v>0</v>
      </c>
      <c r="N17" s="418">
        <v>0</v>
      </c>
      <c r="O17" s="423">
        <f>N17/$L$20*100</f>
        <v>0</v>
      </c>
      <c r="P17" s="418">
        <v>0</v>
      </c>
      <c r="Q17" s="423">
        <f>P17/$P$20*100</f>
        <v>0</v>
      </c>
      <c r="R17" s="418">
        <v>0</v>
      </c>
      <c r="S17" s="423">
        <f t="shared" si="7"/>
        <v>0</v>
      </c>
      <c r="T17" s="418">
        <v>0</v>
      </c>
      <c r="U17" s="423">
        <f t="shared" si="8"/>
        <v>0</v>
      </c>
      <c r="V17" s="418">
        <v>0</v>
      </c>
      <c r="W17" s="423">
        <f t="shared" si="9"/>
        <v>0</v>
      </c>
      <c r="X17" s="418">
        <v>0</v>
      </c>
      <c r="Y17" s="423">
        <f>X17/$X$20*100</f>
        <v>0</v>
      </c>
      <c r="Z17" s="418">
        <v>0</v>
      </c>
      <c r="AA17" s="423">
        <f>Z17/$X$20*100</f>
        <v>0</v>
      </c>
      <c r="AB17" s="418">
        <v>0</v>
      </c>
      <c r="AC17" s="423">
        <f>AB17/$X$20*100</f>
        <v>0</v>
      </c>
    </row>
    <row r="18" spans="1:29" ht="13.5" thickBot="1">
      <c r="A18" s="349" t="s">
        <v>325</v>
      </c>
      <c r="B18" s="418">
        <f t="shared" si="6"/>
        <v>31.2</v>
      </c>
      <c r="C18" s="423">
        <f>B18/$B$20*100</f>
        <v>2.2808332667986373</v>
      </c>
      <c r="D18" s="418">
        <v>31.2</v>
      </c>
      <c r="E18" s="423">
        <f>D18/$D$20*100</f>
        <v>81.889763779527556</v>
      </c>
      <c r="F18" s="418">
        <v>0</v>
      </c>
      <c r="G18" s="423">
        <f>F18/$F$20*100</f>
        <v>0</v>
      </c>
      <c r="H18" s="418">
        <v>0</v>
      </c>
      <c r="I18" s="423">
        <f>H18/$H$20*100</f>
        <v>0</v>
      </c>
      <c r="J18" s="418">
        <v>0</v>
      </c>
      <c r="K18" s="423">
        <f>J18/$H$20*100</f>
        <v>0</v>
      </c>
      <c r="L18" s="418">
        <v>0</v>
      </c>
      <c r="M18" s="423">
        <f>L18/$L$20*100</f>
        <v>0</v>
      </c>
      <c r="N18" s="418">
        <v>0</v>
      </c>
      <c r="O18" s="423">
        <f>N18/$L$20*100</f>
        <v>0</v>
      </c>
      <c r="P18" s="418">
        <v>0</v>
      </c>
      <c r="Q18" s="423">
        <f>P18/$P$20*100</f>
        <v>0</v>
      </c>
      <c r="R18" s="418">
        <v>0</v>
      </c>
      <c r="S18" s="423">
        <f t="shared" si="7"/>
        <v>0</v>
      </c>
      <c r="T18" s="418">
        <v>0</v>
      </c>
      <c r="U18" s="423">
        <f t="shared" si="8"/>
        <v>0</v>
      </c>
      <c r="V18" s="418">
        <v>0</v>
      </c>
      <c r="W18" s="423">
        <f t="shared" si="9"/>
        <v>0</v>
      </c>
      <c r="X18" s="418">
        <v>0</v>
      </c>
      <c r="Y18" s="423">
        <f>X18/$X$20*100</f>
        <v>0</v>
      </c>
      <c r="Z18" s="418">
        <v>0</v>
      </c>
      <c r="AA18" s="423">
        <f>Z18/$X$20*100</f>
        <v>0</v>
      </c>
      <c r="AB18" s="418">
        <v>0</v>
      </c>
      <c r="AC18" s="423">
        <f>AB18/$X$20*100</f>
        <v>0</v>
      </c>
    </row>
    <row r="19" spans="1:29" ht="16.5" customHeight="1" thickBot="1">
      <c r="A19" s="360" t="s">
        <v>177</v>
      </c>
      <c r="B19" s="449">
        <f t="shared" ref="B19:I19" si="14">SUM(B16:B18)</f>
        <v>1280.9211213799997</v>
      </c>
      <c r="C19" s="424">
        <f t="shared" si="14"/>
        <v>93.639984159888428</v>
      </c>
      <c r="D19" s="420">
        <f t="shared" si="14"/>
        <v>32</v>
      </c>
      <c r="E19" s="424">
        <f t="shared" si="14"/>
        <v>83.98950131233596</v>
      </c>
      <c r="F19" s="420">
        <f t="shared" si="14"/>
        <v>11.8</v>
      </c>
      <c r="G19" s="424">
        <f t="shared" si="14"/>
        <v>13.866039952996475</v>
      </c>
      <c r="H19" s="420">
        <f t="shared" si="14"/>
        <v>305.40000000000003</v>
      </c>
      <c r="I19" s="424">
        <f t="shared" si="14"/>
        <v>100</v>
      </c>
      <c r="J19" s="420">
        <f>SUM(J16:J18)</f>
        <v>7.7</v>
      </c>
      <c r="K19" s="424">
        <f>SUM(K16:K18)</f>
        <v>2.5212835625409298</v>
      </c>
      <c r="L19" s="420">
        <f t="shared" ref="L19:Z19" si="15">SUM(L16:L18)</f>
        <v>112.326178</v>
      </c>
      <c r="M19" s="424">
        <f t="shared" si="15"/>
        <v>100</v>
      </c>
      <c r="N19" s="420">
        <f>SUM(N16:N18)</f>
        <v>454.79999999999995</v>
      </c>
      <c r="O19" s="424">
        <f>SUM(O16:O18)</f>
        <v>404.89225939833898</v>
      </c>
      <c r="P19" s="420">
        <f t="shared" si="15"/>
        <v>32.032811979999998</v>
      </c>
      <c r="Q19" s="424">
        <f t="shared" si="15"/>
        <v>100</v>
      </c>
      <c r="R19" s="420">
        <f t="shared" si="15"/>
        <v>6.2</v>
      </c>
      <c r="S19" s="424">
        <f t="shared" ref="S19:X19" si="16">SUM(S16:S18)</f>
        <v>100</v>
      </c>
      <c r="T19" s="420">
        <f t="shared" si="16"/>
        <v>5.9</v>
      </c>
      <c r="U19" s="424">
        <f t="shared" si="16"/>
        <v>100</v>
      </c>
      <c r="V19" s="420">
        <f t="shared" si="16"/>
        <v>29.6</v>
      </c>
      <c r="W19" s="424">
        <f t="shared" si="16"/>
        <v>79.569892473118273</v>
      </c>
      <c r="X19" s="420">
        <f t="shared" si="16"/>
        <v>52.9</v>
      </c>
      <c r="Y19" s="424">
        <f t="shared" si="15"/>
        <v>100</v>
      </c>
      <c r="Z19" s="420">
        <f t="shared" si="15"/>
        <v>121.02893641</v>
      </c>
      <c r="AA19" s="424">
        <f>SUM(AA16:AA18)</f>
        <v>100</v>
      </c>
      <c r="AB19" s="420">
        <f>SUM(AB16:AB18)</f>
        <v>109.23319499</v>
      </c>
      <c r="AC19" s="424">
        <f>SUM(AC16:AC18)</f>
        <v>90.253784119823607</v>
      </c>
    </row>
    <row r="20" spans="1:29" ht="16.5" customHeight="1" thickBot="1">
      <c r="A20" s="360" t="s">
        <v>179</v>
      </c>
      <c r="B20" s="449">
        <f t="shared" ref="B20:AC20" si="17">B15+B19</f>
        <v>1367.9211213799997</v>
      </c>
      <c r="C20" s="424">
        <f t="shared" si="17"/>
        <v>100.00000000000001</v>
      </c>
      <c r="D20" s="449">
        <f t="shared" si="17"/>
        <v>38.1</v>
      </c>
      <c r="E20" s="424">
        <f t="shared" si="17"/>
        <v>100</v>
      </c>
      <c r="F20" s="449">
        <f t="shared" si="17"/>
        <v>85.1</v>
      </c>
      <c r="G20" s="424">
        <f t="shared" si="17"/>
        <v>100</v>
      </c>
      <c r="H20" s="449">
        <f t="shared" si="17"/>
        <v>305.40000000000003</v>
      </c>
      <c r="I20" s="424">
        <f t="shared" si="17"/>
        <v>100</v>
      </c>
      <c r="J20" s="449">
        <f t="shared" si="17"/>
        <v>7.7</v>
      </c>
      <c r="K20" s="424">
        <f t="shared" si="17"/>
        <v>2.5212835625409298</v>
      </c>
      <c r="L20" s="449">
        <f t="shared" si="17"/>
        <v>112.326178</v>
      </c>
      <c r="M20" s="1249">
        <f t="shared" si="17"/>
        <v>100</v>
      </c>
      <c r="N20" s="449">
        <f t="shared" si="17"/>
        <v>454.79999999999995</v>
      </c>
      <c r="O20" s="1249">
        <f t="shared" si="17"/>
        <v>404.89225939833898</v>
      </c>
      <c r="P20" s="449">
        <f t="shared" si="17"/>
        <v>32.032811979999998</v>
      </c>
      <c r="Q20" s="1249">
        <f t="shared" si="17"/>
        <v>100</v>
      </c>
      <c r="R20" s="449">
        <f t="shared" si="17"/>
        <v>6.2</v>
      </c>
      <c r="S20" s="424">
        <f t="shared" si="17"/>
        <v>100</v>
      </c>
      <c r="T20" s="449">
        <f t="shared" si="17"/>
        <v>5.9</v>
      </c>
      <c r="U20" s="424">
        <f t="shared" si="17"/>
        <v>100</v>
      </c>
      <c r="V20" s="449">
        <f t="shared" si="17"/>
        <v>37.200000000000003</v>
      </c>
      <c r="W20" s="424">
        <f t="shared" si="17"/>
        <v>100</v>
      </c>
      <c r="X20" s="449">
        <f t="shared" si="17"/>
        <v>52.9</v>
      </c>
      <c r="Y20" s="424">
        <f t="shared" si="17"/>
        <v>100</v>
      </c>
      <c r="Z20" s="449">
        <f t="shared" si="17"/>
        <v>121.02893641</v>
      </c>
      <c r="AA20" s="424">
        <f t="shared" si="17"/>
        <v>100</v>
      </c>
      <c r="AB20" s="449">
        <f t="shared" si="17"/>
        <v>109.23319499</v>
      </c>
      <c r="AC20" s="424">
        <f t="shared" si="17"/>
        <v>90.253784119823607</v>
      </c>
    </row>
    <row r="21" spans="1:29" ht="13.5" thickBot="1">
      <c r="B21" s="420"/>
      <c r="C21" s="419"/>
      <c r="D21" s="419"/>
      <c r="E21" s="467"/>
      <c r="F21" s="419"/>
      <c r="G21" s="467"/>
      <c r="H21" s="419"/>
      <c r="I21" s="467"/>
      <c r="J21" s="419"/>
      <c r="K21" s="467"/>
      <c r="L21" s="419"/>
      <c r="M21" s="467"/>
      <c r="N21" s="419"/>
      <c r="O21" s="467"/>
      <c r="P21" s="419"/>
      <c r="Q21" s="467"/>
      <c r="R21" s="419"/>
      <c r="S21" s="467"/>
      <c r="T21" s="419"/>
      <c r="U21" s="467"/>
      <c r="V21" s="419"/>
      <c r="W21" s="467"/>
      <c r="X21" s="419"/>
      <c r="Y21" s="467"/>
      <c r="Z21" s="419"/>
      <c r="AA21" s="467"/>
      <c r="AB21" s="419"/>
      <c r="AC21" s="467"/>
    </row>
    <row r="22" spans="1:29" s="383" customFormat="1" ht="16.5" customHeight="1">
      <c r="A22" s="1364" t="s">
        <v>182</v>
      </c>
      <c r="B22" s="418">
        <f>D22+F22+H22+L22+X22+P22+J22+N22+R22+T22+V22+Z22+AB22</f>
        <v>431</v>
      </c>
      <c r="C22" s="473"/>
      <c r="D22" s="1489">
        <v>81</v>
      </c>
      <c r="E22" s="451"/>
      <c r="F22" s="1489">
        <v>49</v>
      </c>
      <c r="G22" s="451"/>
      <c r="H22" s="1489">
        <v>1</v>
      </c>
      <c r="I22" s="451"/>
      <c r="J22" s="1489">
        <v>0</v>
      </c>
      <c r="K22" s="451"/>
      <c r="L22" s="1489">
        <v>0</v>
      </c>
      <c r="M22" s="451"/>
      <c r="N22" s="1489">
        <v>1</v>
      </c>
      <c r="O22" s="451"/>
      <c r="P22" s="1489">
        <v>0</v>
      </c>
      <c r="Q22" s="451"/>
      <c r="R22" s="1489">
        <v>10</v>
      </c>
      <c r="S22" s="451"/>
      <c r="T22" s="1489">
        <v>11</v>
      </c>
      <c r="U22" s="451"/>
      <c r="V22" s="1489">
        <v>26</v>
      </c>
      <c r="W22" s="451"/>
      <c r="X22" s="1489">
        <v>252</v>
      </c>
      <c r="Y22" s="451"/>
      <c r="Z22" s="1489">
        <v>0</v>
      </c>
      <c r="AA22" s="451"/>
      <c r="AB22" s="1489">
        <v>0</v>
      </c>
      <c r="AC22" s="451"/>
    </row>
    <row r="23" spans="1:29" s="383" customFormat="1" ht="16.5" customHeight="1" thickBot="1">
      <c r="A23" s="411" t="s">
        <v>183</v>
      </c>
      <c r="B23" s="1488">
        <f>B20/B22*1000000</f>
        <v>3173830.9080742453</v>
      </c>
      <c r="C23" s="474"/>
      <c r="D23" s="1490">
        <f>D20/D22*1000000</f>
        <v>470370.37037037039</v>
      </c>
      <c r="E23" s="454"/>
      <c r="F23" s="1490">
        <f>F20/F22*1000000</f>
        <v>1736734.693877551</v>
      </c>
      <c r="G23" s="454"/>
      <c r="H23" s="1490">
        <f>H20/H22*1000000</f>
        <v>305400000.00000006</v>
      </c>
      <c r="I23" s="454"/>
      <c r="J23" s="1490" t="e">
        <f>J20/J22*1000000</f>
        <v>#DIV/0!</v>
      </c>
      <c r="K23" s="454"/>
      <c r="L23" s="1490" t="e">
        <f>L20/L22*1000000</f>
        <v>#DIV/0!</v>
      </c>
      <c r="M23" s="454"/>
      <c r="N23" s="1490">
        <f>N20/N22*1000000</f>
        <v>454799999.99999994</v>
      </c>
      <c r="O23" s="454"/>
      <c r="P23" s="1490" t="e">
        <f>P20/P22*1000000</f>
        <v>#DIV/0!</v>
      </c>
      <c r="Q23" s="454"/>
      <c r="R23" s="1490">
        <f>R20/R22*1000000</f>
        <v>620000</v>
      </c>
      <c r="S23" s="454"/>
      <c r="T23" s="1490">
        <f>T20/T22*1000000</f>
        <v>536363.63636363635</v>
      </c>
      <c r="U23" s="454"/>
      <c r="V23" s="1490">
        <f>V20/V22*1000000</f>
        <v>1430769.2307692308</v>
      </c>
      <c r="W23" s="454"/>
      <c r="X23" s="1490">
        <f>X20/X22*1000000</f>
        <v>209920.63492063491</v>
      </c>
      <c r="Y23" s="454"/>
      <c r="Z23" s="1490" t="e">
        <f>Z20/Z22*1000000</f>
        <v>#DIV/0!</v>
      </c>
      <c r="AA23" s="454"/>
      <c r="AB23" s="1490" t="e">
        <f>AB20/AB22*1000000</f>
        <v>#DIV/0!</v>
      </c>
      <c r="AC23" s="454"/>
    </row>
    <row r="24" spans="1:29">
      <c r="B24" s="419"/>
      <c r="C24" s="419"/>
      <c r="D24" s="419"/>
      <c r="E24" s="467"/>
      <c r="F24" s="419"/>
      <c r="G24" s="467"/>
      <c r="H24" s="419"/>
      <c r="I24" s="467"/>
      <c r="J24" s="419"/>
      <c r="K24" s="467"/>
      <c r="L24" s="419"/>
      <c r="M24" s="467"/>
      <c r="N24" s="419"/>
      <c r="O24" s="467"/>
      <c r="P24" s="419"/>
      <c r="Q24" s="467"/>
      <c r="R24" s="419"/>
      <c r="S24" s="467"/>
      <c r="T24" s="419"/>
      <c r="U24" s="467"/>
      <c r="V24" s="419"/>
      <c r="W24" s="467"/>
      <c r="X24" s="419"/>
      <c r="Y24" s="467"/>
      <c r="Z24" s="419"/>
      <c r="AA24" s="467"/>
      <c r="AB24" s="419"/>
      <c r="AC24" s="467"/>
    </row>
    <row r="25" spans="1:29">
      <c r="A25" s="346" t="s">
        <v>338</v>
      </c>
      <c r="B25" s="475" t="s">
        <v>79</v>
      </c>
      <c r="C25" s="476"/>
      <c r="D25" s="437" t="s">
        <v>595</v>
      </c>
      <c r="E25" s="482"/>
      <c r="F25" s="437" t="s">
        <v>1705</v>
      </c>
      <c r="G25" s="482"/>
      <c r="H25" s="437" t="s">
        <v>537</v>
      </c>
      <c r="I25" s="482"/>
      <c r="J25" s="437" t="s">
        <v>1706</v>
      </c>
      <c r="K25" s="482"/>
      <c r="L25" s="437" t="s">
        <v>938</v>
      </c>
      <c r="M25" s="482"/>
      <c r="N25" s="437" t="s">
        <v>1707</v>
      </c>
      <c r="O25" s="482"/>
      <c r="P25" s="437" t="s">
        <v>1708</v>
      </c>
      <c r="Q25" s="482"/>
      <c r="R25" s="1221" t="s">
        <v>1000</v>
      </c>
      <c r="S25" s="1533"/>
      <c r="T25" s="1221" t="s">
        <v>1000</v>
      </c>
      <c r="U25" s="1533"/>
      <c r="V25" s="1221" t="s">
        <v>1000</v>
      </c>
      <c r="W25" s="482"/>
      <c r="X25" s="437" t="s">
        <v>1692</v>
      </c>
      <c r="Y25" s="482"/>
      <c r="Z25" s="437" t="s">
        <v>518</v>
      </c>
      <c r="AA25" s="366"/>
      <c r="AB25" s="437" t="s">
        <v>518</v>
      </c>
      <c r="AC25" s="482"/>
    </row>
    <row r="26" spans="1:29">
      <c r="A26" s="337"/>
      <c r="B26" s="477"/>
      <c r="C26" s="478"/>
      <c r="D26" s="440" t="s">
        <v>1709</v>
      </c>
      <c r="E26" s="483"/>
      <c r="F26" s="440" t="s">
        <v>1710</v>
      </c>
      <c r="G26" s="483"/>
      <c r="H26" s="440" t="s">
        <v>842</v>
      </c>
      <c r="I26" s="483"/>
      <c r="J26" s="440" t="s">
        <v>1711</v>
      </c>
      <c r="K26" s="483"/>
      <c r="L26" s="440" t="s">
        <v>945</v>
      </c>
      <c r="M26" s="483"/>
      <c r="N26" s="440" t="s">
        <v>1712</v>
      </c>
      <c r="O26" s="483"/>
      <c r="P26" s="440" t="s">
        <v>970</v>
      </c>
      <c r="Q26" s="483"/>
      <c r="R26" s="1240" t="s">
        <v>1713</v>
      </c>
      <c r="S26" s="1534"/>
      <c r="T26" s="1240" t="s">
        <v>1714</v>
      </c>
      <c r="U26" s="1534"/>
      <c r="V26" s="1240" t="s">
        <v>1715</v>
      </c>
      <c r="W26" s="483"/>
      <c r="X26" s="440" t="s">
        <v>1580</v>
      </c>
      <c r="Y26" s="483"/>
      <c r="Z26" s="440" t="s">
        <v>1240</v>
      </c>
      <c r="AA26" s="367"/>
      <c r="AB26" s="440" t="s">
        <v>1199</v>
      </c>
      <c r="AC26" s="483"/>
    </row>
    <row r="27" spans="1:29">
      <c r="A27" s="337"/>
      <c r="B27" s="343" t="s">
        <v>117</v>
      </c>
      <c r="C27" s="344" t="s">
        <v>21</v>
      </c>
      <c r="D27" s="345" t="s">
        <v>117</v>
      </c>
      <c r="E27" s="368" t="s">
        <v>21</v>
      </c>
      <c r="F27" s="345" t="s">
        <v>117</v>
      </c>
      <c r="G27" s="368" t="s">
        <v>21</v>
      </c>
      <c r="H27" s="345" t="s">
        <v>117</v>
      </c>
      <c r="I27" s="368" t="s">
        <v>21</v>
      </c>
      <c r="J27" s="345" t="s">
        <v>117</v>
      </c>
      <c r="K27" s="368" t="s">
        <v>21</v>
      </c>
      <c r="L27" s="345" t="s">
        <v>117</v>
      </c>
      <c r="M27" s="368" t="s">
        <v>21</v>
      </c>
      <c r="N27" s="345" t="s">
        <v>117</v>
      </c>
      <c r="O27" s="368" t="s">
        <v>21</v>
      </c>
      <c r="P27" s="345" t="s">
        <v>117</v>
      </c>
      <c r="Q27" s="368" t="s">
        <v>21</v>
      </c>
      <c r="R27" s="345" t="s">
        <v>117</v>
      </c>
      <c r="S27" s="368" t="s">
        <v>21</v>
      </c>
      <c r="T27" s="345" t="s">
        <v>117</v>
      </c>
      <c r="U27" s="368" t="s">
        <v>21</v>
      </c>
      <c r="V27" s="345" t="s">
        <v>117</v>
      </c>
      <c r="W27" s="368" t="s">
        <v>21</v>
      </c>
      <c r="X27" s="345" t="s">
        <v>117</v>
      </c>
      <c r="Y27" s="368" t="s">
        <v>21</v>
      </c>
      <c r="Z27" s="345" t="s">
        <v>117</v>
      </c>
      <c r="AA27" s="368" t="s">
        <v>21</v>
      </c>
      <c r="AB27" s="345" t="s">
        <v>117</v>
      </c>
      <c r="AC27" s="368" t="s">
        <v>21</v>
      </c>
    </row>
    <row r="28" spans="1:29">
      <c r="A28" s="346" t="s">
        <v>187</v>
      </c>
      <c r="B28" s="418">
        <f t="shared" ref="B28:B35" si="18">D28+F28+H28+L28+X28+P28+J28+N28+R28+T28+V28+Z28+AB28</f>
        <v>129</v>
      </c>
      <c r="C28" s="423">
        <f>B28/B36*100</f>
        <v>57.231588287488911</v>
      </c>
      <c r="D28" s="419">
        <v>6.9</v>
      </c>
      <c r="E28" s="423">
        <f t="shared" ref="E28:E35" si="19">D28/$D$36*100</f>
        <v>18.110236220472441</v>
      </c>
      <c r="F28" s="419">
        <v>19.899999999999999</v>
      </c>
      <c r="G28" s="423">
        <f t="shared" ref="G28:G35" si="20">F28/$F$36*100</f>
        <v>23.384253819036427</v>
      </c>
      <c r="H28" s="419"/>
      <c r="I28" s="423"/>
      <c r="J28" s="419"/>
      <c r="K28" s="423"/>
      <c r="L28" s="419"/>
      <c r="M28" s="423"/>
      <c r="N28" s="419"/>
      <c r="O28" s="423"/>
      <c r="P28" s="419"/>
      <c r="Q28" s="423"/>
      <c r="R28" s="419">
        <v>6.2</v>
      </c>
      <c r="S28" s="423">
        <f>R28/$R$36*100</f>
        <v>100</v>
      </c>
      <c r="T28" s="419">
        <v>5.9</v>
      </c>
      <c r="U28" s="423">
        <f>T28/$T$36*100</f>
        <v>100</v>
      </c>
      <c r="V28" s="419">
        <v>37.200000000000003</v>
      </c>
      <c r="W28" s="423">
        <f>V28/$V$36*100</f>
        <v>100</v>
      </c>
      <c r="X28" s="419">
        <v>52.9</v>
      </c>
      <c r="Y28" s="423">
        <f t="shared" ref="Y28:Y35" si="21">X28/$X$36*100</f>
        <v>100</v>
      </c>
      <c r="Z28" s="419"/>
      <c r="AA28" s="423"/>
      <c r="AB28" s="419"/>
      <c r="AC28" s="423"/>
    </row>
    <row r="29" spans="1:29">
      <c r="A29" s="414" t="s">
        <v>189</v>
      </c>
      <c r="B29" s="418">
        <f t="shared" si="18"/>
        <v>54.1</v>
      </c>
      <c r="C29" s="423">
        <f t="shared" ref="C29:C35" si="22">B29/$B$36*100</f>
        <v>24.00177462289264</v>
      </c>
      <c r="D29" s="419">
        <v>0</v>
      </c>
      <c r="E29" s="423">
        <f t="shared" si="19"/>
        <v>0</v>
      </c>
      <c r="F29" s="419">
        <v>54.1</v>
      </c>
      <c r="G29" s="423">
        <f t="shared" si="20"/>
        <v>63.572267920094014</v>
      </c>
      <c r="H29" s="419"/>
      <c r="I29" s="423"/>
      <c r="J29" s="419"/>
      <c r="K29" s="423"/>
      <c r="L29" s="419"/>
      <c r="M29" s="423"/>
      <c r="N29" s="419"/>
      <c r="O29" s="423"/>
      <c r="P29" s="419"/>
      <c r="Q29" s="423"/>
      <c r="R29" s="419">
        <v>0</v>
      </c>
      <c r="S29" s="423">
        <f t="shared" ref="S29:S35" si="23">R29/$R$36*100</f>
        <v>0</v>
      </c>
      <c r="T29" s="419">
        <v>0</v>
      </c>
      <c r="U29" s="423">
        <f t="shared" ref="U29:U35" si="24">T29/$T$36*100</f>
        <v>0</v>
      </c>
      <c r="V29" s="419">
        <v>0</v>
      </c>
      <c r="W29" s="423">
        <f t="shared" ref="W29:W35" si="25">V29/$V$36*100</f>
        <v>0</v>
      </c>
      <c r="X29" s="419">
        <v>0</v>
      </c>
      <c r="Y29" s="423">
        <f t="shared" si="21"/>
        <v>0</v>
      </c>
      <c r="Z29" s="419"/>
      <c r="AA29" s="423"/>
      <c r="AB29" s="419"/>
      <c r="AC29" s="423"/>
    </row>
    <row r="30" spans="1:29">
      <c r="A30" s="414" t="s">
        <v>190</v>
      </c>
      <c r="B30" s="418">
        <f t="shared" si="18"/>
        <v>11.1</v>
      </c>
      <c r="C30" s="423">
        <f t="shared" si="22"/>
        <v>4.9245785270629998</v>
      </c>
      <c r="D30" s="419">
        <v>0</v>
      </c>
      <c r="E30" s="423">
        <f t="shared" si="19"/>
        <v>0</v>
      </c>
      <c r="F30" s="419">
        <v>11.1</v>
      </c>
      <c r="G30" s="423">
        <f t="shared" si="20"/>
        <v>13.043478260869565</v>
      </c>
      <c r="H30" s="419"/>
      <c r="I30" s="423"/>
      <c r="J30" s="419"/>
      <c r="K30" s="423"/>
      <c r="L30" s="419"/>
      <c r="M30" s="423"/>
      <c r="N30" s="419"/>
      <c r="O30" s="423"/>
      <c r="P30" s="419"/>
      <c r="Q30" s="423"/>
      <c r="R30" s="419">
        <v>0</v>
      </c>
      <c r="S30" s="423">
        <f t="shared" si="23"/>
        <v>0</v>
      </c>
      <c r="T30" s="419">
        <v>0</v>
      </c>
      <c r="U30" s="423">
        <f t="shared" si="24"/>
        <v>0</v>
      </c>
      <c r="V30" s="419">
        <v>0</v>
      </c>
      <c r="W30" s="423">
        <f t="shared" si="25"/>
        <v>0</v>
      </c>
      <c r="X30" s="419">
        <v>0</v>
      </c>
      <c r="Y30" s="423">
        <f t="shared" si="21"/>
        <v>0</v>
      </c>
      <c r="Z30" s="419"/>
      <c r="AA30" s="423"/>
      <c r="AB30" s="419"/>
      <c r="AC30" s="423"/>
    </row>
    <row r="31" spans="1:29">
      <c r="A31" s="414" t="s">
        <v>191</v>
      </c>
      <c r="B31" s="418">
        <f t="shared" si="18"/>
        <v>0</v>
      </c>
      <c r="C31" s="423">
        <f t="shared" si="22"/>
        <v>0</v>
      </c>
      <c r="D31" s="419">
        <v>0</v>
      </c>
      <c r="E31" s="423">
        <f t="shared" si="19"/>
        <v>0</v>
      </c>
      <c r="F31" s="419">
        <v>0</v>
      </c>
      <c r="G31" s="423">
        <f t="shared" si="20"/>
        <v>0</v>
      </c>
      <c r="H31" s="419"/>
      <c r="I31" s="423"/>
      <c r="J31" s="419"/>
      <c r="K31" s="423"/>
      <c r="L31" s="419"/>
      <c r="M31" s="423"/>
      <c r="N31" s="419"/>
      <c r="O31" s="423"/>
      <c r="P31" s="419"/>
      <c r="Q31" s="423"/>
      <c r="R31" s="419">
        <v>0</v>
      </c>
      <c r="S31" s="423">
        <f t="shared" si="23"/>
        <v>0</v>
      </c>
      <c r="T31" s="419">
        <v>0</v>
      </c>
      <c r="U31" s="423">
        <f t="shared" si="24"/>
        <v>0</v>
      </c>
      <c r="V31" s="419">
        <v>0</v>
      </c>
      <c r="W31" s="423">
        <f t="shared" si="25"/>
        <v>0</v>
      </c>
      <c r="X31" s="419">
        <v>0</v>
      </c>
      <c r="Y31" s="423">
        <f t="shared" si="21"/>
        <v>0</v>
      </c>
      <c r="Z31" s="419"/>
      <c r="AA31" s="423"/>
      <c r="AB31" s="419"/>
      <c r="AC31" s="423"/>
    </row>
    <row r="32" spans="1:29">
      <c r="A32" s="414" t="s">
        <v>192</v>
      </c>
      <c r="B32" s="418">
        <f t="shared" si="18"/>
        <v>23.1</v>
      </c>
      <c r="C32" s="423">
        <f t="shared" si="22"/>
        <v>10.248447204968945</v>
      </c>
      <c r="D32" s="419">
        <v>23.1</v>
      </c>
      <c r="E32" s="423">
        <f t="shared" si="19"/>
        <v>60.629921259842526</v>
      </c>
      <c r="F32" s="419">
        <v>0</v>
      </c>
      <c r="G32" s="423">
        <f t="shared" si="20"/>
        <v>0</v>
      </c>
      <c r="H32" s="419"/>
      <c r="I32" s="423"/>
      <c r="J32" s="419"/>
      <c r="K32" s="423"/>
      <c r="L32" s="419"/>
      <c r="M32" s="423"/>
      <c r="N32" s="419"/>
      <c r="O32" s="423"/>
      <c r="P32" s="419"/>
      <c r="Q32" s="423"/>
      <c r="R32" s="419">
        <v>0</v>
      </c>
      <c r="S32" s="423">
        <f t="shared" si="23"/>
        <v>0</v>
      </c>
      <c r="T32" s="419">
        <v>0</v>
      </c>
      <c r="U32" s="423">
        <f t="shared" si="24"/>
        <v>0</v>
      </c>
      <c r="V32" s="419">
        <v>0</v>
      </c>
      <c r="W32" s="423">
        <f t="shared" si="25"/>
        <v>0</v>
      </c>
      <c r="X32" s="419">
        <v>0</v>
      </c>
      <c r="Y32" s="423">
        <f t="shared" si="21"/>
        <v>0</v>
      </c>
      <c r="Z32" s="419"/>
      <c r="AA32" s="423"/>
      <c r="AB32" s="419"/>
      <c r="AC32" s="423"/>
    </row>
    <row r="33" spans="1:29">
      <c r="A33" s="414" t="s">
        <v>193</v>
      </c>
      <c r="B33" s="418">
        <f t="shared" si="18"/>
        <v>8.1</v>
      </c>
      <c r="C33" s="423">
        <f t="shared" si="22"/>
        <v>3.5936113575865134</v>
      </c>
      <c r="D33" s="419">
        <v>8.1</v>
      </c>
      <c r="E33" s="423">
        <f t="shared" si="19"/>
        <v>21.259842519685037</v>
      </c>
      <c r="F33" s="419">
        <v>0</v>
      </c>
      <c r="G33" s="423">
        <f t="shared" si="20"/>
        <v>0</v>
      </c>
      <c r="H33" s="419"/>
      <c r="I33" s="423"/>
      <c r="J33" s="419"/>
      <c r="K33" s="423"/>
      <c r="L33" s="419"/>
      <c r="M33" s="423"/>
      <c r="N33" s="419"/>
      <c r="O33" s="423"/>
      <c r="P33" s="419"/>
      <c r="Q33" s="423"/>
      <c r="R33" s="419">
        <v>0</v>
      </c>
      <c r="S33" s="423">
        <f t="shared" si="23"/>
        <v>0</v>
      </c>
      <c r="T33" s="419">
        <v>0</v>
      </c>
      <c r="U33" s="423">
        <f t="shared" si="24"/>
        <v>0</v>
      </c>
      <c r="V33" s="419">
        <v>0</v>
      </c>
      <c r="W33" s="423">
        <f t="shared" si="25"/>
        <v>0</v>
      </c>
      <c r="X33" s="419">
        <v>0</v>
      </c>
      <c r="Y33" s="423">
        <f t="shared" si="21"/>
        <v>0</v>
      </c>
      <c r="Z33" s="419"/>
      <c r="AA33" s="423"/>
      <c r="AB33" s="419"/>
      <c r="AC33" s="423"/>
    </row>
    <row r="34" spans="1:29">
      <c r="A34" s="414" t="s">
        <v>194</v>
      </c>
      <c r="B34" s="418">
        <f t="shared" si="18"/>
        <v>0</v>
      </c>
      <c r="C34" s="423">
        <f t="shared" si="22"/>
        <v>0</v>
      </c>
      <c r="D34" s="419">
        <v>0</v>
      </c>
      <c r="E34" s="423">
        <f t="shared" si="19"/>
        <v>0</v>
      </c>
      <c r="F34" s="419">
        <v>0</v>
      </c>
      <c r="G34" s="423">
        <f t="shared" si="20"/>
        <v>0</v>
      </c>
      <c r="H34" s="419"/>
      <c r="I34" s="423"/>
      <c r="J34" s="419"/>
      <c r="K34" s="423"/>
      <c r="L34" s="419"/>
      <c r="M34" s="423"/>
      <c r="N34" s="419"/>
      <c r="O34" s="423"/>
      <c r="P34" s="419"/>
      <c r="Q34" s="423"/>
      <c r="R34" s="419">
        <v>0</v>
      </c>
      <c r="S34" s="423">
        <f t="shared" si="23"/>
        <v>0</v>
      </c>
      <c r="T34" s="419">
        <v>0</v>
      </c>
      <c r="U34" s="423">
        <f t="shared" si="24"/>
        <v>0</v>
      </c>
      <c r="V34" s="419">
        <v>0</v>
      </c>
      <c r="W34" s="423">
        <f t="shared" si="25"/>
        <v>0</v>
      </c>
      <c r="X34" s="419">
        <v>0</v>
      </c>
      <c r="Y34" s="423">
        <f t="shared" si="21"/>
        <v>0</v>
      </c>
      <c r="Z34" s="419"/>
      <c r="AA34" s="423"/>
      <c r="AB34" s="419"/>
      <c r="AC34" s="423"/>
    </row>
    <row r="35" spans="1:29" ht="13.5" thickBot="1">
      <c r="A35" s="414" t="s">
        <v>195</v>
      </c>
      <c r="B35" s="418">
        <f t="shared" si="18"/>
        <v>0</v>
      </c>
      <c r="C35" s="423">
        <f t="shared" si="22"/>
        <v>0</v>
      </c>
      <c r="D35" s="419">
        <v>0</v>
      </c>
      <c r="E35" s="423">
        <f t="shared" si="19"/>
        <v>0</v>
      </c>
      <c r="F35" s="419">
        <v>0</v>
      </c>
      <c r="G35" s="423">
        <f t="shared" si="20"/>
        <v>0</v>
      </c>
      <c r="H35" s="419"/>
      <c r="I35" s="423"/>
      <c r="J35" s="419"/>
      <c r="K35" s="423"/>
      <c r="L35" s="419"/>
      <c r="M35" s="423"/>
      <c r="N35" s="419"/>
      <c r="O35" s="423"/>
      <c r="P35" s="419"/>
      <c r="Q35" s="423"/>
      <c r="R35" s="419">
        <v>0</v>
      </c>
      <c r="S35" s="423">
        <f t="shared" si="23"/>
        <v>0</v>
      </c>
      <c r="T35" s="419">
        <v>0</v>
      </c>
      <c r="U35" s="423">
        <f t="shared" si="24"/>
        <v>0</v>
      </c>
      <c r="V35" s="419">
        <v>0</v>
      </c>
      <c r="W35" s="423">
        <f t="shared" si="25"/>
        <v>0</v>
      </c>
      <c r="X35" s="419">
        <v>0</v>
      </c>
      <c r="Y35" s="423">
        <f t="shared" si="21"/>
        <v>0</v>
      </c>
      <c r="Z35" s="419"/>
      <c r="AA35" s="423"/>
      <c r="AB35" s="419"/>
      <c r="AC35" s="423"/>
    </row>
    <row r="36" spans="1:29" ht="16.5" customHeight="1" thickBot="1">
      <c r="A36" s="360" t="s">
        <v>17</v>
      </c>
      <c r="B36" s="449">
        <f t="shared" ref="B36:G36" si="26">SUM(B28:B35)</f>
        <v>225.39999999999998</v>
      </c>
      <c r="C36" s="424">
        <f t="shared" si="26"/>
        <v>100</v>
      </c>
      <c r="D36" s="420">
        <f t="shared" si="26"/>
        <v>38.1</v>
      </c>
      <c r="E36" s="424">
        <f t="shared" si="26"/>
        <v>100</v>
      </c>
      <c r="F36" s="420">
        <f t="shared" si="26"/>
        <v>85.1</v>
      </c>
      <c r="G36" s="424">
        <f t="shared" si="26"/>
        <v>100</v>
      </c>
      <c r="H36" s="420"/>
      <c r="I36" s="424"/>
      <c r="J36" s="420"/>
      <c r="K36" s="424"/>
      <c r="L36" s="420"/>
      <c r="M36" s="424"/>
      <c r="N36" s="420"/>
      <c r="O36" s="424"/>
      <c r="P36" s="420"/>
      <c r="Q36" s="424"/>
      <c r="R36" s="420">
        <f t="shared" ref="R36:W36" si="27">SUM(R28:R35)</f>
        <v>6.2</v>
      </c>
      <c r="S36" s="424">
        <f t="shared" si="27"/>
        <v>100</v>
      </c>
      <c r="T36" s="420">
        <f t="shared" si="27"/>
        <v>5.9</v>
      </c>
      <c r="U36" s="424">
        <f t="shared" si="27"/>
        <v>100</v>
      </c>
      <c r="V36" s="420">
        <f t="shared" si="27"/>
        <v>37.200000000000003</v>
      </c>
      <c r="W36" s="424">
        <f t="shared" si="27"/>
        <v>100</v>
      </c>
      <c r="X36" s="420">
        <f>SUM(X28:X35)</f>
        <v>52.9</v>
      </c>
      <c r="Y36" s="424">
        <f>SUM(Y28:Y35)</f>
        <v>100</v>
      </c>
      <c r="Z36" s="420"/>
      <c r="AA36" s="424"/>
      <c r="AB36" s="420"/>
      <c r="AC36" s="424"/>
    </row>
    <row r="37" spans="1:29" ht="13.5" thickBot="1">
      <c r="B37" s="420"/>
      <c r="C37" s="419"/>
      <c r="D37" s="419"/>
      <c r="E37" s="467"/>
      <c r="F37" s="419"/>
      <c r="G37" s="467"/>
      <c r="H37" s="419"/>
      <c r="I37" s="467"/>
      <c r="J37" s="419"/>
      <c r="K37" s="467"/>
      <c r="L37" s="419"/>
      <c r="M37" s="467"/>
      <c r="N37" s="419"/>
      <c r="O37" s="467"/>
      <c r="P37" s="419"/>
      <c r="Q37" s="467"/>
      <c r="R37" s="419"/>
      <c r="S37" s="467"/>
      <c r="T37" s="419"/>
      <c r="U37" s="467"/>
      <c r="V37" s="419"/>
      <c r="W37" s="467"/>
      <c r="X37" s="419"/>
      <c r="Y37" s="467"/>
      <c r="Z37" s="419"/>
      <c r="AA37" s="467"/>
      <c r="AB37" s="419"/>
      <c r="AC37" s="467"/>
    </row>
    <row r="38" spans="1:29" ht="16.5" customHeight="1">
      <c r="A38" s="443" t="s">
        <v>1555</v>
      </c>
      <c r="B38" s="418">
        <f>D38+F38+H38+L38+X38+P38+J38+N38+R38+T38+V38+Z38+AB38</f>
        <v>2</v>
      </c>
      <c r="C38" s="469"/>
      <c r="D38" s="469">
        <v>2</v>
      </c>
      <c r="E38" s="451"/>
      <c r="F38" s="469">
        <v>0</v>
      </c>
      <c r="G38" s="451"/>
      <c r="H38" s="468"/>
      <c r="I38" s="451"/>
      <c r="J38" s="468"/>
      <c r="K38" s="451"/>
      <c r="L38" s="468"/>
      <c r="M38" s="451"/>
      <c r="N38" s="468"/>
      <c r="O38" s="451"/>
      <c r="P38" s="468"/>
      <c r="Q38" s="451"/>
      <c r="R38" s="469">
        <v>0</v>
      </c>
      <c r="S38" s="451"/>
      <c r="T38" s="469">
        <v>0</v>
      </c>
      <c r="U38" s="451"/>
      <c r="V38" s="469">
        <v>0</v>
      </c>
      <c r="W38" s="451"/>
      <c r="X38" s="469">
        <v>0</v>
      </c>
      <c r="Y38" s="451"/>
      <c r="Z38" s="469">
        <v>0</v>
      </c>
      <c r="AA38" s="451"/>
      <c r="AB38" s="469">
        <v>0</v>
      </c>
      <c r="AC38" s="451"/>
    </row>
    <row r="39" spans="1:29" ht="16.5" customHeight="1" thickBot="1">
      <c r="A39" s="1468" t="s">
        <v>1556</v>
      </c>
      <c r="B39" s="418">
        <f>D39+F39+H39+L39+X39+P39+J39+N39+R39+T39+V39+Z39+AB39</f>
        <v>4.5</v>
      </c>
      <c r="C39" s="478"/>
      <c r="D39" s="478">
        <v>4</v>
      </c>
      <c r="E39" s="483"/>
      <c r="F39" s="478">
        <v>0.5</v>
      </c>
      <c r="G39" s="483"/>
      <c r="H39" s="480"/>
      <c r="I39" s="483"/>
      <c r="J39" s="480"/>
      <c r="K39" s="483"/>
      <c r="L39" s="480"/>
      <c r="M39" s="483"/>
      <c r="N39" s="480"/>
      <c r="O39" s="483"/>
      <c r="P39" s="480"/>
      <c r="Q39" s="483"/>
      <c r="R39" s="478">
        <v>0</v>
      </c>
      <c r="S39" s="483"/>
      <c r="T39" s="478">
        <v>0</v>
      </c>
      <c r="U39" s="483"/>
      <c r="V39" s="478">
        <v>0</v>
      </c>
      <c r="W39" s="483"/>
      <c r="X39" s="478">
        <v>0</v>
      </c>
      <c r="Y39" s="483"/>
      <c r="Z39" s="478">
        <v>0</v>
      </c>
      <c r="AA39" s="483"/>
      <c r="AB39" s="478">
        <v>0</v>
      </c>
      <c r="AC39" s="483"/>
    </row>
    <row r="40" spans="1:29" ht="16.5" customHeight="1" thickBot="1">
      <c r="A40" s="361" t="s">
        <v>1557</v>
      </c>
      <c r="B40" s="1491">
        <f>D40</f>
        <v>0</v>
      </c>
      <c r="C40" s="471"/>
      <c r="D40" s="471">
        <v>0</v>
      </c>
      <c r="E40" s="454"/>
      <c r="F40" s="471">
        <v>0</v>
      </c>
      <c r="G40" s="454"/>
      <c r="H40" s="470"/>
      <c r="I40" s="454"/>
      <c r="J40" s="470"/>
      <c r="K40" s="454"/>
      <c r="L40" s="470"/>
      <c r="M40" s="454"/>
      <c r="N40" s="470"/>
      <c r="O40" s="454"/>
      <c r="P40" s="470"/>
      <c r="Q40" s="454"/>
      <c r="R40" s="471">
        <v>0</v>
      </c>
      <c r="S40" s="454"/>
      <c r="T40" s="471">
        <v>0</v>
      </c>
      <c r="U40" s="454"/>
      <c r="V40" s="471">
        <v>0</v>
      </c>
      <c r="W40" s="454"/>
      <c r="X40" s="471">
        <v>0</v>
      </c>
      <c r="Y40" s="454"/>
      <c r="Z40" s="471">
        <v>0</v>
      </c>
      <c r="AA40" s="454"/>
      <c r="AB40" s="471">
        <v>0</v>
      </c>
      <c r="AC40" s="454"/>
    </row>
    <row r="41" spans="1:29">
      <c r="B41" s="419"/>
      <c r="C41" s="419"/>
      <c r="D41" s="419"/>
      <c r="E41" s="419"/>
      <c r="F41" s="419"/>
      <c r="G41" s="467"/>
      <c r="H41" s="467"/>
      <c r="I41" s="467"/>
      <c r="J41" s="419"/>
      <c r="K41" s="467"/>
      <c r="L41" s="419"/>
      <c r="M41" s="467"/>
      <c r="N41" s="467"/>
      <c r="O41" s="467"/>
      <c r="P41" s="419"/>
      <c r="Q41" s="467"/>
    </row>
    <row r="42" spans="1:29">
      <c r="B42" s="419"/>
      <c r="C42" s="419"/>
      <c r="D42" s="419"/>
      <c r="E42" s="419"/>
      <c r="F42" s="419"/>
      <c r="G42" s="467"/>
      <c r="H42" s="467"/>
      <c r="I42" s="467"/>
      <c r="J42" s="419"/>
      <c r="K42" s="467"/>
      <c r="L42" s="419"/>
      <c r="M42" s="467"/>
      <c r="N42" s="467"/>
      <c r="O42" s="467"/>
      <c r="P42" s="419">
        <v>0</v>
      </c>
      <c r="Q42" s="467"/>
    </row>
    <row r="43" spans="1:29">
      <c r="B43" s="419"/>
      <c r="C43" s="419"/>
      <c r="D43" s="419"/>
      <c r="E43" s="419"/>
      <c r="F43" s="419"/>
      <c r="G43" s="467"/>
      <c r="H43" s="467"/>
      <c r="I43" s="467"/>
      <c r="J43" s="419"/>
      <c r="K43" s="467"/>
      <c r="L43" s="419"/>
      <c r="M43" s="467"/>
      <c r="N43" s="419"/>
      <c r="O43" s="467"/>
    </row>
  </sheetData>
  <sheetProtection password="DF9A" sheet="1" objects="1" scenarios="1"/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>&amp;CASSOCIATION OF COLLECTIVE INVESTMENTS
QUARTERLY REPORT</oddHeader>
    <oddFooter>&amp;RPage 64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U43"/>
  <sheetViews>
    <sheetView workbookViewId="0" xr3:uid="{07DB1F7A-F15E-5492-B366-87E277D785E5}"/>
  </sheetViews>
  <sheetFormatPr defaultRowHeight="12.75"/>
  <cols>
    <col min="1" max="1" width="36.42578125" style="335" customWidth="1"/>
    <col min="2" max="2" width="12.7109375" style="335" customWidth="1"/>
    <col min="3" max="3" width="4.85546875" style="335" customWidth="1"/>
    <col min="4" max="4" width="12.7109375" style="335" customWidth="1"/>
    <col min="5" max="5" width="4.85546875" style="335" customWidth="1"/>
    <col min="6" max="6" width="13.28515625" style="335" customWidth="1"/>
    <col min="7" max="7" width="4.85546875" style="335" customWidth="1"/>
    <col min="8" max="8" width="12.7109375" style="335" customWidth="1"/>
    <col min="9" max="9" width="4.85546875" style="335" customWidth="1"/>
    <col min="10" max="10" width="12.7109375" style="335" customWidth="1"/>
    <col min="11" max="11" width="4.85546875" style="335" customWidth="1"/>
    <col min="12" max="12" width="12.7109375" style="335" customWidth="1"/>
    <col min="13" max="13" width="4.85546875" style="335" customWidth="1"/>
    <col min="14" max="14" width="12.7109375" style="335" customWidth="1"/>
    <col min="15" max="15" width="4.85546875" style="335" customWidth="1"/>
    <col min="16" max="16" width="12.7109375" style="335" customWidth="1"/>
    <col min="17" max="17" width="4.85546875" style="335" customWidth="1"/>
    <col min="18" max="18" width="12.7109375" style="335" customWidth="1"/>
    <col min="19" max="19" width="4.85546875" style="335" customWidth="1"/>
    <col min="20" max="20" width="12.7109375" style="335" customWidth="1"/>
    <col min="21" max="21" width="4.85546875" style="335" customWidth="1"/>
    <col min="22" max="16384" width="9.140625" style="335"/>
  </cols>
  <sheetData>
    <row r="1" spans="1:21">
      <c r="A1" s="334" t="s">
        <v>15</v>
      </c>
      <c r="P1" s="335" t="str">
        <f>Summary!V1</f>
        <v>QUARTER ENDED 31 DECEMBER 2005</v>
      </c>
    </row>
    <row r="2" spans="1:21">
      <c r="A2" s="336"/>
    </row>
    <row r="3" spans="1:21">
      <c r="A3" s="337" t="s">
        <v>85</v>
      </c>
      <c r="B3" s="376" t="s">
        <v>79</v>
      </c>
      <c r="C3" s="338"/>
      <c r="D3" s="437" t="s">
        <v>407</v>
      </c>
      <c r="E3" s="366"/>
      <c r="F3" s="437" t="s">
        <v>451</v>
      </c>
      <c r="G3" s="366"/>
      <c r="H3" s="437" t="s">
        <v>1716</v>
      </c>
      <c r="I3" s="366"/>
      <c r="J3" s="437" t="s">
        <v>476</v>
      </c>
      <c r="K3" s="366"/>
      <c r="L3" s="437" t="s">
        <v>1000</v>
      </c>
      <c r="M3" s="366"/>
      <c r="N3" s="437" t="s">
        <v>488</v>
      </c>
      <c r="O3" s="366"/>
      <c r="P3" s="437" t="s">
        <v>491</v>
      </c>
      <c r="Q3" s="366"/>
      <c r="R3" s="437" t="s">
        <v>518</v>
      </c>
      <c r="S3" s="366"/>
      <c r="T3" s="437" t="s">
        <v>515</v>
      </c>
      <c r="U3" s="366"/>
    </row>
    <row r="4" spans="1:21">
      <c r="A4" s="337"/>
      <c r="B4" s="340"/>
      <c r="C4" s="341"/>
      <c r="D4" s="440" t="s">
        <v>1717</v>
      </c>
      <c r="E4" s="367"/>
      <c r="F4" s="440" t="s">
        <v>1718</v>
      </c>
      <c r="G4" s="367"/>
      <c r="H4" s="440" t="s">
        <v>1719</v>
      </c>
      <c r="I4" s="367"/>
      <c r="J4" s="440" t="s">
        <v>1720</v>
      </c>
      <c r="K4" s="367"/>
      <c r="L4" s="975" t="s">
        <v>1721</v>
      </c>
      <c r="M4" s="367"/>
      <c r="N4" s="440" t="s">
        <v>1001</v>
      </c>
      <c r="O4" s="367"/>
      <c r="P4" s="440" t="s">
        <v>1722</v>
      </c>
      <c r="Q4" s="367"/>
      <c r="R4" s="440" t="s">
        <v>1239</v>
      </c>
      <c r="S4" s="367"/>
      <c r="T4" s="440" t="s">
        <v>910</v>
      </c>
      <c r="U4" s="367"/>
    </row>
    <row r="5" spans="1:21">
      <c r="A5" s="337"/>
      <c r="B5" s="343" t="s">
        <v>117</v>
      </c>
      <c r="C5" s="344" t="s">
        <v>21</v>
      </c>
      <c r="D5" s="345" t="s">
        <v>117</v>
      </c>
      <c r="E5" s="368" t="s">
        <v>21</v>
      </c>
      <c r="F5" s="345" t="s">
        <v>117</v>
      </c>
      <c r="G5" s="368" t="s">
        <v>21</v>
      </c>
      <c r="H5" s="345" t="s">
        <v>117</v>
      </c>
      <c r="I5" s="368" t="s">
        <v>21</v>
      </c>
      <c r="J5" s="345" t="s">
        <v>117</v>
      </c>
      <c r="K5" s="368" t="s">
        <v>21</v>
      </c>
      <c r="L5" s="345" t="s">
        <v>117</v>
      </c>
      <c r="M5" s="368" t="s">
        <v>21</v>
      </c>
      <c r="N5" s="345" t="s">
        <v>117</v>
      </c>
      <c r="O5" s="368" t="s">
        <v>21</v>
      </c>
      <c r="P5" s="345" t="s">
        <v>117</v>
      </c>
      <c r="Q5" s="368" t="s">
        <v>21</v>
      </c>
      <c r="R5" s="345" t="s">
        <v>117</v>
      </c>
      <c r="S5" s="368" t="s">
        <v>21</v>
      </c>
      <c r="T5" s="345" t="s">
        <v>117</v>
      </c>
      <c r="U5" s="368" t="s">
        <v>21</v>
      </c>
    </row>
    <row r="6" spans="1:21">
      <c r="A6" s="346" t="s">
        <v>118</v>
      </c>
      <c r="C6" s="347"/>
      <c r="E6" s="364"/>
      <c r="G6" s="364"/>
      <c r="I6" s="364"/>
      <c r="K6" s="364"/>
      <c r="M6" s="364"/>
      <c r="O6" s="364"/>
      <c r="Q6" s="364"/>
      <c r="S6" s="364"/>
      <c r="U6" s="364"/>
    </row>
    <row r="7" spans="1:21">
      <c r="A7" s="346" t="s">
        <v>334</v>
      </c>
      <c r="C7" s="347"/>
      <c r="E7" s="364"/>
      <c r="G7" s="364"/>
      <c r="I7" s="364"/>
      <c r="K7" s="364"/>
      <c r="M7" s="364"/>
      <c r="O7" s="364"/>
      <c r="Q7" s="364"/>
      <c r="S7" s="364"/>
      <c r="U7" s="364"/>
    </row>
    <row r="8" spans="1:21" ht="12.75" customHeight="1">
      <c r="A8" s="349" t="s">
        <v>316</v>
      </c>
      <c r="B8" s="418">
        <f>L8+N8+J8+D8+F8+P8+R8+T8+H8</f>
        <v>0</v>
      </c>
      <c r="C8" s="423">
        <f t="shared" ref="C8:C14" si="0">B8/$B$20*100</f>
        <v>0</v>
      </c>
      <c r="D8" s="418">
        <v>0</v>
      </c>
      <c r="E8" s="423">
        <f t="shared" ref="E8:E14" si="1">D8/$D$20*100</f>
        <v>0</v>
      </c>
      <c r="F8" s="418">
        <v>0</v>
      </c>
      <c r="G8" s="423">
        <f>F8/$F$20*100</f>
        <v>0</v>
      </c>
      <c r="H8" s="418">
        <v>0</v>
      </c>
      <c r="I8" s="423">
        <f t="shared" ref="I8:I14" si="2">H8/$D$20*100</f>
        <v>0</v>
      </c>
      <c r="J8" s="418">
        <v>0</v>
      </c>
      <c r="K8" s="423">
        <f t="shared" ref="K8:K14" si="3">J8/$J$20*100</f>
        <v>0</v>
      </c>
      <c r="L8" s="418">
        <v>0</v>
      </c>
      <c r="M8" s="423">
        <f t="shared" ref="M8:M14" si="4">L8/$L$20*100</f>
        <v>0</v>
      </c>
      <c r="N8" s="418">
        <v>0</v>
      </c>
      <c r="O8" s="423">
        <f t="shared" ref="O8:O14" si="5">N8/$N$20*100</f>
        <v>0</v>
      </c>
      <c r="P8" s="418">
        <v>0</v>
      </c>
      <c r="Q8" s="423">
        <f t="shared" ref="Q8:Q14" si="6">P8/$P$20*100</f>
        <v>0</v>
      </c>
      <c r="R8" s="418">
        <v>0</v>
      </c>
      <c r="S8" s="423">
        <f t="shared" ref="S8:S14" si="7">R8/$R$20*100</f>
        <v>0</v>
      </c>
      <c r="T8" s="418">
        <v>0</v>
      </c>
      <c r="U8" s="423">
        <f t="shared" ref="U8:U14" si="8">T8/$T$20*100</f>
        <v>0</v>
      </c>
    </row>
    <row r="9" spans="1:21">
      <c r="A9" s="349" t="s">
        <v>317</v>
      </c>
      <c r="B9" s="418">
        <f t="shared" ref="B9:B18" si="9">L9+N9+J9+D9+F9+P9+R9+T9+H9</f>
        <v>0</v>
      </c>
      <c r="C9" s="423">
        <f t="shared" si="0"/>
        <v>0</v>
      </c>
      <c r="D9" s="418">
        <v>0</v>
      </c>
      <c r="E9" s="423">
        <f t="shared" si="1"/>
        <v>0</v>
      </c>
      <c r="F9" s="418">
        <v>0</v>
      </c>
      <c r="G9" s="423">
        <f t="shared" ref="G9:G14" si="10">F9/$F$20*100</f>
        <v>0</v>
      </c>
      <c r="H9" s="418">
        <v>0</v>
      </c>
      <c r="I9" s="423">
        <f t="shared" si="2"/>
        <v>0</v>
      </c>
      <c r="J9" s="418">
        <v>0</v>
      </c>
      <c r="K9" s="423">
        <f t="shared" si="3"/>
        <v>0</v>
      </c>
      <c r="L9" s="418">
        <v>0</v>
      </c>
      <c r="M9" s="423">
        <f t="shared" si="4"/>
        <v>0</v>
      </c>
      <c r="N9" s="418">
        <v>0</v>
      </c>
      <c r="O9" s="423">
        <f t="shared" si="5"/>
        <v>0</v>
      </c>
      <c r="P9" s="418">
        <v>0</v>
      </c>
      <c r="Q9" s="423">
        <f t="shared" si="6"/>
        <v>0</v>
      </c>
      <c r="R9" s="418">
        <v>0</v>
      </c>
      <c r="S9" s="423">
        <f t="shared" si="7"/>
        <v>0</v>
      </c>
      <c r="T9" s="418">
        <v>0</v>
      </c>
      <c r="U9" s="423">
        <f t="shared" si="8"/>
        <v>0</v>
      </c>
    </row>
    <row r="10" spans="1:21">
      <c r="A10" s="349" t="s">
        <v>318</v>
      </c>
      <c r="B10" s="418">
        <f t="shared" si="9"/>
        <v>0</v>
      </c>
      <c r="C10" s="423">
        <f t="shared" si="0"/>
        <v>0</v>
      </c>
      <c r="D10" s="418">
        <v>0</v>
      </c>
      <c r="E10" s="423">
        <f t="shared" si="1"/>
        <v>0</v>
      </c>
      <c r="F10" s="418">
        <v>0</v>
      </c>
      <c r="G10" s="423">
        <f t="shared" si="10"/>
        <v>0</v>
      </c>
      <c r="H10" s="418">
        <v>0</v>
      </c>
      <c r="I10" s="423">
        <f t="shared" si="2"/>
        <v>0</v>
      </c>
      <c r="J10" s="418">
        <v>0</v>
      </c>
      <c r="K10" s="423">
        <f t="shared" si="3"/>
        <v>0</v>
      </c>
      <c r="L10" s="418">
        <v>0</v>
      </c>
      <c r="M10" s="423">
        <f t="shared" si="4"/>
        <v>0</v>
      </c>
      <c r="N10" s="418">
        <v>0</v>
      </c>
      <c r="O10" s="423">
        <f t="shared" si="5"/>
        <v>0</v>
      </c>
      <c r="P10" s="418">
        <v>0</v>
      </c>
      <c r="Q10" s="423">
        <f t="shared" si="6"/>
        <v>0</v>
      </c>
      <c r="R10" s="418">
        <v>0</v>
      </c>
      <c r="S10" s="423">
        <f t="shared" si="7"/>
        <v>0</v>
      </c>
      <c r="T10" s="418">
        <v>0</v>
      </c>
      <c r="U10" s="423">
        <f t="shared" si="8"/>
        <v>0</v>
      </c>
    </row>
    <row r="11" spans="1:21">
      <c r="A11" s="349" t="s">
        <v>319</v>
      </c>
      <c r="B11" s="418">
        <f t="shared" si="9"/>
        <v>0</v>
      </c>
      <c r="C11" s="423">
        <f t="shared" si="0"/>
        <v>0</v>
      </c>
      <c r="D11" s="418">
        <v>0</v>
      </c>
      <c r="E11" s="423">
        <f t="shared" si="1"/>
        <v>0</v>
      </c>
      <c r="F11" s="418">
        <v>0</v>
      </c>
      <c r="G11" s="423">
        <f t="shared" si="10"/>
        <v>0</v>
      </c>
      <c r="H11" s="418">
        <v>0</v>
      </c>
      <c r="I11" s="423">
        <f t="shared" si="2"/>
        <v>0</v>
      </c>
      <c r="J11" s="418">
        <v>0</v>
      </c>
      <c r="K11" s="423">
        <f t="shared" si="3"/>
        <v>0</v>
      </c>
      <c r="L11" s="418">
        <v>0</v>
      </c>
      <c r="M11" s="423">
        <f t="shared" si="4"/>
        <v>0</v>
      </c>
      <c r="N11" s="418">
        <v>0</v>
      </c>
      <c r="O11" s="423">
        <f t="shared" si="5"/>
        <v>0</v>
      </c>
      <c r="P11" s="418">
        <v>0</v>
      </c>
      <c r="Q11" s="423">
        <f t="shared" si="6"/>
        <v>0</v>
      </c>
      <c r="R11" s="418">
        <v>0</v>
      </c>
      <c r="S11" s="423">
        <f t="shared" si="7"/>
        <v>0</v>
      </c>
      <c r="T11" s="418">
        <v>0</v>
      </c>
      <c r="U11" s="423">
        <f t="shared" si="8"/>
        <v>0</v>
      </c>
    </row>
    <row r="12" spans="1:21">
      <c r="A12" s="349" t="s">
        <v>320</v>
      </c>
      <c r="B12" s="418">
        <f t="shared" si="9"/>
        <v>9.9499999999999993</v>
      </c>
      <c r="C12" s="423">
        <f t="shared" si="0"/>
        <v>0.62760937762158464</v>
      </c>
      <c r="D12" s="418">
        <v>1.65</v>
      </c>
      <c r="E12" s="423">
        <f t="shared" si="1"/>
        <v>1.409340940927261</v>
      </c>
      <c r="F12" s="418">
        <v>8.6999999999999993</v>
      </c>
      <c r="G12" s="423">
        <f t="shared" si="10"/>
        <v>1.6647531572904706</v>
      </c>
      <c r="H12" s="418">
        <v>0</v>
      </c>
      <c r="I12" s="423">
        <f t="shared" si="2"/>
        <v>0</v>
      </c>
      <c r="J12" s="418">
        <v>0</v>
      </c>
      <c r="K12" s="423">
        <f t="shared" si="3"/>
        <v>0</v>
      </c>
      <c r="L12" s="418">
        <v>-0.4</v>
      </c>
      <c r="M12" s="423">
        <f t="shared" si="4"/>
        <v>-0.91743119266055051</v>
      </c>
      <c r="N12" s="418">
        <v>0</v>
      </c>
      <c r="O12" s="423">
        <f t="shared" si="5"/>
        <v>0</v>
      </c>
      <c r="P12" s="418">
        <v>0</v>
      </c>
      <c r="Q12" s="423">
        <f t="shared" si="6"/>
        <v>0</v>
      </c>
      <c r="R12" s="418">
        <v>0</v>
      </c>
      <c r="S12" s="423">
        <f t="shared" si="7"/>
        <v>0</v>
      </c>
      <c r="T12" s="418">
        <v>0</v>
      </c>
      <c r="U12" s="423">
        <f t="shared" si="8"/>
        <v>0</v>
      </c>
    </row>
    <row r="13" spans="1:21">
      <c r="A13" s="349" t="s">
        <v>321</v>
      </c>
      <c r="B13" s="418">
        <f t="shared" si="9"/>
        <v>0</v>
      </c>
      <c r="C13" s="423">
        <f t="shared" si="0"/>
        <v>0</v>
      </c>
      <c r="D13" s="418">
        <v>0</v>
      </c>
      <c r="E13" s="423">
        <f t="shared" si="1"/>
        <v>0</v>
      </c>
      <c r="F13" s="418">
        <v>0</v>
      </c>
      <c r="G13" s="423">
        <f t="shared" si="10"/>
        <v>0</v>
      </c>
      <c r="H13" s="418">
        <v>0</v>
      </c>
      <c r="I13" s="423">
        <f t="shared" si="2"/>
        <v>0</v>
      </c>
      <c r="J13" s="418">
        <v>0</v>
      </c>
      <c r="K13" s="423">
        <f t="shared" si="3"/>
        <v>0</v>
      </c>
      <c r="L13" s="418">
        <v>0</v>
      </c>
      <c r="M13" s="423">
        <f t="shared" si="4"/>
        <v>0</v>
      </c>
      <c r="N13" s="418">
        <v>0</v>
      </c>
      <c r="O13" s="423">
        <f t="shared" si="5"/>
        <v>0</v>
      </c>
      <c r="P13" s="418">
        <v>0</v>
      </c>
      <c r="Q13" s="423">
        <f t="shared" si="6"/>
        <v>0</v>
      </c>
      <c r="R13" s="418">
        <v>0</v>
      </c>
      <c r="S13" s="423">
        <f t="shared" si="7"/>
        <v>0</v>
      </c>
      <c r="T13" s="418">
        <v>0</v>
      </c>
      <c r="U13" s="423">
        <f t="shared" si="8"/>
        <v>0</v>
      </c>
    </row>
    <row r="14" spans="1:21" ht="13.5" thickBot="1">
      <c r="A14" s="349" t="s">
        <v>322</v>
      </c>
      <c r="B14" s="418">
        <f t="shared" si="9"/>
        <v>0</v>
      </c>
      <c r="C14" s="423">
        <f t="shared" si="0"/>
        <v>0</v>
      </c>
      <c r="D14" s="418">
        <v>0</v>
      </c>
      <c r="E14" s="423">
        <f t="shared" si="1"/>
        <v>0</v>
      </c>
      <c r="F14" s="418">
        <v>0</v>
      </c>
      <c r="G14" s="423">
        <f t="shared" si="10"/>
        <v>0</v>
      </c>
      <c r="H14" s="418">
        <v>0</v>
      </c>
      <c r="I14" s="423">
        <f t="shared" si="2"/>
        <v>0</v>
      </c>
      <c r="J14" s="418">
        <v>0</v>
      </c>
      <c r="K14" s="423">
        <f t="shared" si="3"/>
        <v>0</v>
      </c>
      <c r="L14" s="418">
        <v>0</v>
      </c>
      <c r="M14" s="423">
        <f t="shared" si="4"/>
        <v>0</v>
      </c>
      <c r="N14" s="418">
        <v>0</v>
      </c>
      <c r="O14" s="423">
        <f t="shared" si="5"/>
        <v>0</v>
      </c>
      <c r="P14" s="418">
        <v>0</v>
      </c>
      <c r="Q14" s="423">
        <f t="shared" si="6"/>
        <v>0</v>
      </c>
      <c r="R14" s="418">
        <v>0</v>
      </c>
      <c r="S14" s="423">
        <f t="shared" si="7"/>
        <v>0</v>
      </c>
      <c r="T14" s="418">
        <v>0</v>
      </c>
      <c r="U14" s="423">
        <f t="shared" si="8"/>
        <v>0</v>
      </c>
    </row>
    <row r="15" spans="1:21" ht="16.5" customHeight="1" thickBot="1">
      <c r="A15" s="360" t="s">
        <v>175</v>
      </c>
      <c r="B15" s="449">
        <f t="shared" ref="B15:U15" si="11">SUM(B8:B14)</f>
        <v>9.9499999999999993</v>
      </c>
      <c r="C15" s="424">
        <f t="shared" si="11"/>
        <v>0.62760937762158464</v>
      </c>
      <c r="D15" s="420">
        <f t="shared" si="11"/>
        <v>1.65</v>
      </c>
      <c r="E15" s="424">
        <f t="shared" si="11"/>
        <v>1.409340940927261</v>
      </c>
      <c r="F15" s="420">
        <f t="shared" si="11"/>
        <v>8.6999999999999993</v>
      </c>
      <c r="G15" s="424">
        <f>SUM(G8:G14)</f>
        <v>1.6647531572904706</v>
      </c>
      <c r="H15" s="420">
        <f t="shared" si="11"/>
        <v>0</v>
      </c>
      <c r="I15" s="424">
        <f>SUM(I8:I14)</f>
        <v>0</v>
      </c>
      <c r="J15" s="420">
        <f t="shared" si="11"/>
        <v>0</v>
      </c>
      <c r="K15" s="424">
        <f t="shared" si="11"/>
        <v>0</v>
      </c>
      <c r="L15" s="420">
        <f t="shared" si="11"/>
        <v>-0.4</v>
      </c>
      <c r="M15" s="424">
        <f t="shared" si="11"/>
        <v>-0.91743119266055051</v>
      </c>
      <c r="N15" s="420">
        <f t="shared" si="11"/>
        <v>0</v>
      </c>
      <c r="O15" s="424">
        <f t="shared" si="11"/>
        <v>0</v>
      </c>
      <c r="P15" s="420">
        <f t="shared" si="11"/>
        <v>0</v>
      </c>
      <c r="Q15" s="424">
        <f t="shared" si="11"/>
        <v>0</v>
      </c>
      <c r="R15" s="420">
        <f t="shared" si="11"/>
        <v>0</v>
      </c>
      <c r="S15" s="424">
        <f t="shared" si="11"/>
        <v>0</v>
      </c>
      <c r="T15" s="420">
        <f t="shared" si="11"/>
        <v>0</v>
      </c>
      <c r="U15" s="424">
        <f t="shared" si="11"/>
        <v>0</v>
      </c>
    </row>
    <row r="16" spans="1:21">
      <c r="A16" s="349" t="s">
        <v>323</v>
      </c>
      <c r="B16" s="418">
        <f t="shared" si="9"/>
        <v>1515.6130275600001</v>
      </c>
      <c r="C16" s="423">
        <f>B16/$B$20*100</f>
        <v>95.599291350964549</v>
      </c>
      <c r="D16" s="418">
        <v>106.008</v>
      </c>
      <c r="E16" s="423">
        <f>D16/$D$20*100</f>
        <v>90.546311797464895</v>
      </c>
      <c r="F16" s="418">
        <v>499.9</v>
      </c>
      <c r="G16" s="423">
        <f>F16/$F$20*100</f>
        <v>95.656333716035206</v>
      </c>
      <c r="H16" s="418">
        <f>SUM('FOF3'!U48:U52)</f>
        <v>67.47</v>
      </c>
      <c r="I16" s="423">
        <f>H16/$D$20*100</f>
        <v>57.62923229355291</v>
      </c>
      <c r="J16" s="418">
        <f>SUM('FOF4'!X48:X52)</f>
        <v>8.5</v>
      </c>
      <c r="K16" s="423">
        <f>J16/$J$20*100</f>
        <v>100</v>
      </c>
      <c r="L16" s="418">
        <v>7.6</v>
      </c>
      <c r="M16" s="423">
        <f>L16/$L$20*100</f>
        <v>17.431192660550458</v>
      </c>
      <c r="N16" s="418">
        <f>SUM('FOF6'!C8:C12)</f>
        <v>130</v>
      </c>
      <c r="O16" s="423">
        <f>N16/$N$20*100</f>
        <v>100</v>
      </c>
      <c r="P16" s="418">
        <f>SUM('FOF6'!U48:U52)</f>
        <v>549.87762979999991</v>
      </c>
      <c r="Q16" s="423">
        <f>P16/$P$20*100</f>
        <v>100</v>
      </c>
      <c r="R16" s="418">
        <f>SUM('FOF8'!I47:I51)</f>
        <v>61.857397759999998</v>
      </c>
      <c r="S16" s="423">
        <f>R16/$R$20*100</f>
        <v>100</v>
      </c>
      <c r="T16" s="418">
        <f>SUM('FOF7'!AG8:AG12)</f>
        <v>84.4</v>
      </c>
      <c r="U16" s="423">
        <f>T16/$T$20*100</f>
        <v>100</v>
      </c>
    </row>
    <row r="17" spans="1:21">
      <c r="A17" s="349" t="s">
        <v>324</v>
      </c>
      <c r="B17" s="418">
        <f t="shared" si="9"/>
        <v>23.448999999999998</v>
      </c>
      <c r="C17" s="423">
        <f>B17/$B$20*100</f>
        <v>1.4790766126480943</v>
      </c>
      <c r="D17" s="418">
        <v>6.2489999999999997</v>
      </c>
      <c r="E17" s="423">
        <f>D17/$D$20*100</f>
        <v>5.3375585090026991</v>
      </c>
      <c r="F17" s="418">
        <v>14</v>
      </c>
      <c r="G17" s="423">
        <f>F17/$F$20*100</f>
        <v>2.6789131266743205</v>
      </c>
      <c r="H17" s="418">
        <v>0</v>
      </c>
      <c r="I17" s="423">
        <f>H17/$D$20*100</f>
        <v>0</v>
      </c>
      <c r="J17" s="418">
        <v>0</v>
      </c>
      <c r="K17" s="423">
        <f>J17/$J$20*100</f>
        <v>0</v>
      </c>
      <c r="L17" s="418">
        <v>3.2</v>
      </c>
      <c r="M17" s="423">
        <f>L17/$L$20*100</f>
        <v>7.3394495412844041</v>
      </c>
      <c r="N17" s="418">
        <v>0</v>
      </c>
      <c r="O17" s="423">
        <f>N17/$N$20*100</f>
        <v>0</v>
      </c>
      <c r="P17" s="418">
        <v>0</v>
      </c>
      <c r="Q17" s="423">
        <f>P17/$P$20*100</f>
        <v>0</v>
      </c>
      <c r="R17" s="418">
        <v>0</v>
      </c>
      <c r="S17" s="423">
        <f>R17/$R$20*100</f>
        <v>0</v>
      </c>
      <c r="T17" s="418">
        <v>0</v>
      </c>
      <c r="U17" s="423">
        <f>T17/$T$20*100</f>
        <v>0</v>
      </c>
    </row>
    <row r="18" spans="1:21" ht="13.5" thickBot="1">
      <c r="A18" s="349" t="s">
        <v>325</v>
      </c>
      <c r="B18" s="418">
        <f t="shared" si="9"/>
        <v>36.369</v>
      </c>
      <c r="C18" s="423">
        <f>B18/$B$20*100</f>
        <v>2.2940226587657699</v>
      </c>
      <c r="D18" s="418">
        <v>3.169</v>
      </c>
      <c r="E18" s="423">
        <f>D18/$D$20*100</f>
        <v>2.7067887526051453</v>
      </c>
      <c r="F18" s="418">
        <v>0</v>
      </c>
      <c r="G18" s="423">
        <f>F18/$F$20*100</f>
        <v>0</v>
      </c>
      <c r="H18" s="418">
        <v>0</v>
      </c>
      <c r="I18" s="423">
        <f>H18/$D$20*100</f>
        <v>0</v>
      </c>
      <c r="J18" s="418">
        <v>0</v>
      </c>
      <c r="K18" s="423">
        <f>J18/$J$20*100</f>
        <v>0</v>
      </c>
      <c r="L18" s="418">
        <v>33.200000000000003</v>
      </c>
      <c r="M18" s="423">
        <f>L18/$L$20*100</f>
        <v>76.146788990825684</v>
      </c>
      <c r="N18" s="418">
        <v>0</v>
      </c>
      <c r="O18" s="423">
        <f>N18/$N$20*100</f>
        <v>0</v>
      </c>
      <c r="P18" s="418">
        <v>0</v>
      </c>
      <c r="Q18" s="423">
        <f>P18/$P$20*100</f>
        <v>0</v>
      </c>
      <c r="R18" s="418">
        <v>0</v>
      </c>
      <c r="S18" s="423">
        <f>R18/$R$20*100</f>
        <v>0</v>
      </c>
      <c r="T18" s="418">
        <v>0</v>
      </c>
      <c r="U18" s="423">
        <f>T18/$T$20*100</f>
        <v>0</v>
      </c>
    </row>
    <row r="19" spans="1:21" ht="16.5" customHeight="1" thickBot="1">
      <c r="A19" s="360" t="s">
        <v>177</v>
      </c>
      <c r="B19" s="449">
        <f t="shared" ref="B19:U19" si="12">SUM(B16:B18)</f>
        <v>1575.4310275600001</v>
      </c>
      <c r="C19" s="424">
        <f t="shared" si="12"/>
        <v>99.372390622378418</v>
      </c>
      <c r="D19" s="420">
        <f t="shared" si="12"/>
        <v>115.42599999999999</v>
      </c>
      <c r="E19" s="424">
        <f t="shared" si="12"/>
        <v>98.590659059072749</v>
      </c>
      <c r="F19" s="420">
        <f t="shared" si="12"/>
        <v>513.9</v>
      </c>
      <c r="G19" s="424">
        <f>SUM(G16:G18)</f>
        <v>98.335246842709523</v>
      </c>
      <c r="H19" s="420">
        <f t="shared" si="12"/>
        <v>67.47</v>
      </c>
      <c r="I19" s="424">
        <f>SUM(I16:I18)</f>
        <v>57.62923229355291</v>
      </c>
      <c r="J19" s="420">
        <f t="shared" si="12"/>
        <v>8.5</v>
      </c>
      <c r="K19" s="424">
        <f t="shared" si="12"/>
        <v>100</v>
      </c>
      <c r="L19" s="420">
        <f t="shared" si="12"/>
        <v>44</v>
      </c>
      <c r="M19" s="424">
        <f t="shared" si="12"/>
        <v>100.91743119266054</v>
      </c>
      <c r="N19" s="420">
        <f t="shared" si="12"/>
        <v>130</v>
      </c>
      <c r="O19" s="424">
        <f t="shared" si="12"/>
        <v>100</v>
      </c>
      <c r="P19" s="420">
        <f t="shared" si="12"/>
        <v>549.87762979999991</v>
      </c>
      <c r="Q19" s="424">
        <f t="shared" si="12"/>
        <v>100</v>
      </c>
      <c r="R19" s="420">
        <f t="shared" si="12"/>
        <v>61.857397759999998</v>
      </c>
      <c r="S19" s="424">
        <f t="shared" si="12"/>
        <v>100</v>
      </c>
      <c r="T19" s="420">
        <f t="shared" si="12"/>
        <v>84.4</v>
      </c>
      <c r="U19" s="424">
        <f t="shared" si="12"/>
        <v>100</v>
      </c>
    </row>
    <row r="20" spans="1:21" ht="16.5" customHeight="1" thickBot="1">
      <c r="A20" s="360" t="s">
        <v>179</v>
      </c>
      <c r="B20" s="449">
        <f t="shared" ref="B20:U20" si="13">B15+B19</f>
        <v>1585.3810275600001</v>
      </c>
      <c r="C20" s="424">
        <f t="shared" si="13"/>
        <v>100</v>
      </c>
      <c r="D20" s="449">
        <f t="shared" si="13"/>
        <v>117.07599999999999</v>
      </c>
      <c r="E20" s="424">
        <f t="shared" si="13"/>
        <v>100.00000000000001</v>
      </c>
      <c r="F20" s="449">
        <f t="shared" si="13"/>
        <v>522.6</v>
      </c>
      <c r="G20" s="424">
        <f>G15+G19</f>
        <v>100</v>
      </c>
      <c r="H20" s="420">
        <f t="shared" si="13"/>
        <v>67.47</v>
      </c>
      <c r="I20" s="424">
        <f>I15+I19</f>
        <v>57.62923229355291</v>
      </c>
      <c r="J20" s="420">
        <f t="shared" si="13"/>
        <v>8.5</v>
      </c>
      <c r="K20" s="424">
        <f t="shared" si="13"/>
        <v>100</v>
      </c>
      <c r="L20" s="449">
        <f t="shared" si="13"/>
        <v>43.6</v>
      </c>
      <c r="M20" s="424">
        <f t="shared" si="13"/>
        <v>100</v>
      </c>
      <c r="N20" s="420">
        <f t="shared" si="13"/>
        <v>130</v>
      </c>
      <c r="O20" s="424">
        <f t="shared" si="13"/>
        <v>100</v>
      </c>
      <c r="P20" s="420">
        <f t="shared" si="13"/>
        <v>549.87762979999991</v>
      </c>
      <c r="Q20" s="424">
        <f t="shared" si="13"/>
        <v>100</v>
      </c>
      <c r="R20" s="420">
        <f t="shared" si="13"/>
        <v>61.857397759999998</v>
      </c>
      <c r="S20" s="424">
        <f t="shared" si="13"/>
        <v>100</v>
      </c>
      <c r="T20" s="420">
        <f t="shared" si="13"/>
        <v>84.4</v>
      </c>
      <c r="U20" s="424">
        <f t="shared" si="13"/>
        <v>100</v>
      </c>
    </row>
    <row r="21" spans="1:21" ht="13.5" thickBot="1">
      <c r="B21" s="420"/>
      <c r="C21" s="419"/>
      <c r="D21" s="419"/>
      <c r="E21" s="467"/>
      <c r="F21" s="419"/>
      <c r="G21" s="467"/>
      <c r="H21" s="419"/>
      <c r="I21" s="467"/>
      <c r="J21" s="419"/>
      <c r="K21" s="467"/>
      <c r="L21" s="419"/>
      <c r="M21" s="467"/>
      <c r="N21" s="419"/>
      <c r="O21" s="467"/>
      <c r="P21" s="419"/>
      <c r="Q21" s="467"/>
      <c r="R21" s="419"/>
      <c r="S21" s="467"/>
      <c r="T21" s="419"/>
      <c r="U21" s="467"/>
    </row>
    <row r="22" spans="1:21" s="383" customFormat="1" ht="16.5" customHeight="1">
      <c r="A22" s="1340" t="s">
        <v>182</v>
      </c>
      <c r="B22" s="418">
        <f>L22+N22+J22+D22+F22+P22+R22+T22+H22</f>
        <v>1769</v>
      </c>
      <c r="C22" s="473"/>
      <c r="D22" s="1489">
        <v>173</v>
      </c>
      <c r="E22" s="451"/>
      <c r="F22" s="1489">
        <v>12</v>
      </c>
      <c r="G22" s="451"/>
      <c r="H22" s="473">
        <v>2</v>
      </c>
      <c r="I22" s="451"/>
      <c r="J22" s="473">
        <f>'FOF4'!X79</f>
        <v>47</v>
      </c>
      <c r="K22" s="451"/>
      <c r="L22" s="1489">
        <v>276</v>
      </c>
      <c r="M22" s="451"/>
      <c r="N22" s="473">
        <f>'FOF6'!C39</f>
        <v>292</v>
      </c>
      <c r="O22" s="451"/>
      <c r="P22" s="473">
        <f>'FOF6'!U79</f>
        <v>172</v>
      </c>
      <c r="Q22" s="451"/>
      <c r="R22" s="473">
        <f>'FOF8'!I78</f>
        <v>417</v>
      </c>
      <c r="S22" s="451"/>
      <c r="T22" s="473">
        <f>'FOF7'!AG39</f>
        <v>378</v>
      </c>
      <c r="U22" s="451"/>
    </row>
    <row r="23" spans="1:21" s="383" customFormat="1" ht="16.5" customHeight="1" thickBot="1">
      <c r="A23" s="1341" t="s">
        <v>183</v>
      </c>
      <c r="B23" s="474">
        <f>B20/B22*1000000</f>
        <v>896201.82451102324</v>
      </c>
      <c r="C23" s="474"/>
      <c r="D23" s="474">
        <f>D20/D22*1000000</f>
        <v>676739.88439306349</v>
      </c>
      <c r="E23" s="454"/>
      <c r="F23" s="474">
        <f>F20/F22*1000000</f>
        <v>43550000.000000007</v>
      </c>
      <c r="G23" s="454"/>
      <c r="H23" s="474">
        <f>H20/H22*1000000</f>
        <v>33735000</v>
      </c>
      <c r="I23" s="454"/>
      <c r="J23" s="474">
        <f>J20/J22*1000000</f>
        <v>180851.06382978725</v>
      </c>
      <c r="K23" s="454"/>
      <c r="L23" s="474">
        <f>L20/L22*1000000</f>
        <v>157971.01449275363</v>
      </c>
      <c r="M23" s="454"/>
      <c r="N23" s="474">
        <f>N20/N22*1000000</f>
        <v>445205.47945205477</v>
      </c>
      <c r="O23" s="454"/>
      <c r="P23" s="474">
        <f>P20/P22*1000000</f>
        <v>3196962.9639534876</v>
      </c>
      <c r="Q23" s="454"/>
      <c r="R23" s="474">
        <f>R20/R22*1000000</f>
        <v>148339.08335731414</v>
      </c>
      <c r="S23" s="454"/>
      <c r="T23" s="474">
        <f>T20/T22*1000000</f>
        <v>223280.4232804233</v>
      </c>
      <c r="U23" s="454"/>
    </row>
    <row r="24" spans="1:21">
      <c r="B24" s="419"/>
      <c r="C24" s="419"/>
      <c r="D24" s="419"/>
      <c r="E24" s="467"/>
      <c r="F24" s="419"/>
      <c r="G24" s="467"/>
      <c r="H24" s="419"/>
      <c r="I24" s="467"/>
      <c r="J24" s="419"/>
      <c r="K24" s="467"/>
      <c r="L24" s="419"/>
      <c r="M24" s="467"/>
      <c r="N24" s="419"/>
      <c r="O24" s="467"/>
      <c r="P24" s="419"/>
      <c r="Q24" s="467"/>
      <c r="R24" s="419"/>
      <c r="S24" s="467"/>
      <c r="T24" s="419"/>
      <c r="U24" s="467"/>
    </row>
    <row r="25" spans="1:21">
      <c r="A25" s="346" t="s">
        <v>338</v>
      </c>
      <c r="B25" s="475" t="s">
        <v>79</v>
      </c>
      <c r="C25" s="476"/>
      <c r="D25" s="437" t="s">
        <v>407</v>
      </c>
      <c r="E25" s="482"/>
      <c r="F25" s="437" t="s">
        <v>451</v>
      </c>
      <c r="G25" s="482"/>
      <c r="H25" s="437" t="s">
        <v>1716</v>
      </c>
      <c r="I25" s="482"/>
      <c r="J25" s="437" t="s">
        <v>476</v>
      </c>
      <c r="K25" s="482"/>
      <c r="L25" s="437" t="s">
        <v>495</v>
      </c>
      <c r="M25" s="482"/>
      <c r="N25" s="437" t="s">
        <v>488</v>
      </c>
      <c r="O25" s="482"/>
      <c r="P25" s="437" t="s">
        <v>491</v>
      </c>
      <c r="Q25" s="482"/>
      <c r="R25" s="437" t="s">
        <v>518</v>
      </c>
      <c r="S25" s="482"/>
      <c r="T25" s="437" t="s">
        <v>515</v>
      </c>
      <c r="U25" s="482"/>
    </row>
    <row r="26" spans="1:21">
      <c r="A26" s="337"/>
      <c r="B26" s="477"/>
      <c r="C26" s="478"/>
      <c r="D26" s="440" t="s">
        <v>1717</v>
      </c>
      <c r="E26" s="483"/>
      <c r="F26" s="440" t="s">
        <v>1718</v>
      </c>
      <c r="G26" s="483"/>
      <c r="H26" s="440" t="s">
        <v>1719</v>
      </c>
      <c r="I26" s="483"/>
      <c r="J26" s="440" t="s">
        <v>1720</v>
      </c>
      <c r="K26" s="483"/>
      <c r="L26" s="481" t="s">
        <v>1721</v>
      </c>
      <c r="M26" s="483"/>
      <c r="N26" s="440" t="s">
        <v>1001</v>
      </c>
      <c r="O26" s="483"/>
      <c r="P26" s="440" t="s">
        <v>1722</v>
      </c>
      <c r="Q26" s="483"/>
      <c r="R26" s="440" t="s">
        <v>1239</v>
      </c>
      <c r="S26" s="483"/>
      <c r="T26" s="440" t="s">
        <v>910</v>
      </c>
      <c r="U26" s="483"/>
    </row>
    <row r="27" spans="1:21">
      <c r="A27" s="337"/>
      <c r="B27" s="343" t="s">
        <v>117</v>
      </c>
      <c r="C27" s="344" t="s">
        <v>21</v>
      </c>
      <c r="D27" s="345" t="s">
        <v>117</v>
      </c>
      <c r="E27" s="368" t="s">
        <v>21</v>
      </c>
      <c r="F27" s="345" t="s">
        <v>117</v>
      </c>
      <c r="G27" s="368" t="s">
        <v>21</v>
      </c>
      <c r="H27" s="345" t="s">
        <v>117</v>
      </c>
      <c r="I27" s="368" t="s">
        <v>21</v>
      </c>
      <c r="J27" s="345" t="s">
        <v>117</v>
      </c>
      <c r="K27" s="368" t="s">
        <v>21</v>
      </c>
      <c r="L27" s="345" t="s">
        <v>117</v>
      </c>
      <c r="M27" s="368" t="s">
        <v>21</v>
      </c>
      <c r="N27" s="345" t="s">
        <v>117</v>
      </c>
      <c r="O27" s="368" t="s">
        <v>21</v>
      </c>
      <c r="P27" s="345" t="s">
        <v>117</v>
      </c>
      <c r="Q27" s="368" t="s">
        <v>21</v>
      </c>
      <c r="R27" s="345" t="s">
        <v>117</v>
      </c>
      <c r="S27" s="368" t="s">
        <v>21</v>
      </c>
      <c r="T27" s="345" t="s">
        <v>117</v>
      </c>
      <c r="U27" s="368" t="s">
        <v>21</v>
      </c>
    </row>
    <row r="28" spans="1:21">
      <c r="A28" s="346" t="s">
        <v>187</v>
      </c>
      <c r="B28" s="418">
        <f t="shared" ref="B28:B35" si="14">L28+N28+J28+D28+F28+P28+R28+T28+H28</f>
        <v>74.198999999999998</v>
      </c>
      <c r="C28" s="423">
        <f t="shared" ref="C28:C35" si="15">B28/$B$36*100</f>
        <v>10.859301365773129</v>
      </c>
      <c r="D28" s="419">
        <v>7.899</v>
      </c>
      <c r="E28" s="423">
        <f t="shared" ref="E28:E35" si="16">D28/$D$36*100</f>
        <v>6.7468994499299608</v>
      </c>
      <c r="F28" s="419">
        <v>22.7</v>
      </c>
      <c r="G28" s="423">
        <f>F28/$F$36*100</f>
        <v>4.3436662839647919</v>
      </c>
      <c r="H28" s="419"/>
      <c r="I28" s="423"/>
      <c r="J28" s="419"/>
      <c r="K28" s="423"/>
      <c r="L28" s="419">
        <v>43.6</v>
      </c>
      <c r="M28" s="423">
        <f t="shared" ref="M28:M35" si="17">L28/$L$36*100</f>
        <v>100</v>
      </c>
      <c r="N28" s="419"/>
      <c r="O28" s="423"/>
      <c r="P28" s="419"/>
      <c r="Q28" s="423"/>
      <c r="R28" s="419"/>
      <c r="S28" s="423"/>
      <c r="T28" s="419"/>
      <c r="U28" s="423"/>
    </row>
    <row r="29" spans="1:21">
      <c r="A29" s="414" t="s">
        <v>189</v>
      </c>
      <c r="B29" s="418">
        <f t="shared" si="14"/>
        <v>0</v>
      </c>
      <c r="C29" s="423">
        <f t="shared" si="15"/>
        <v>0</v>
      </c>
      <c r="D29" s="419">
        <v>0</v>
      </c>
      <c r="E29" s="423">
        <f t="shared" si="16"/>
        <v>0</v>
      </c>
      <c r="F29" s="419">
        <v>0</v>
      </c>
      <c r="G29" s="423">
        <f t="shared" ref="G29:G35" si="18">F29/$F$36*100</f>
        <v>0</v>
      </c>
      <c r="H29" s="419"/>
      <c r="I29" s="423"/>
      <c r="J29" s="419"/>
      <c r="K29" s="423"/>
      <c r="L29" s="419">
        <v>0</v>
      </c>
      <c r="M29" s="423">
        <f t="shared" si="17"/>
        <v>0</v>
      </c>
      <c r="N29" s="419"/>
      <c r="O29" s="423"/>
      <c r="P29" s="419"/>
      <c r="Q29" s="423"/>
      <c r="R29" s="419"/>
      <c r="S29" s="423"/>
      <c r="T29" s="419"/>
      <c r="U29" s="423"/>
    </row>
    <row r="30" spans="1:21">
      <c r="A30" s="414" t="s">
        <v>190</v>
      </c>
      <c r="B30" s="418">
        <f t="shared" si="14"/>
        <v>11.651999999999999</v>
      </c>
      <c r="C30" s="423">
        <f t="shared" si="15"/>
        <v>1.7053138116954203</v>
      </c>
      <c r="D30" s="419">
        <v>11.651999999999999</v>
      </c>
      <c r="E30" s="423">
        <f t="shared" si="16"/>
        <v>9.9525094810208756</v>
      </c>
      <c r="F30" s="419">
        <v>0</v>
      </c>
      <c r="G30" s="423">
        <f t="shared" si="18"/>
        <v>0</v>
      </c>
      <c r="H30" s="419"/>
      <c r="I30" s="423"/>
      <c r="J30" s="419"/>
      <c r="K30" s="423"/>
      <c r="L30" s="419">
        <v>0</v>
      </c>
      <c r="M30" s="423">
        <f t="shared" si="17"/>
        <v>0</v>
      </c>
      <c r="N30" s="419"/>
      <c r="O30" s="423"/>
      <c r="P30" s="419"/>
      <c r="Q30" s="423"/>
      <c r="R30" s="419"/>
      <c r="S30" s="423"/>
      <c r="T30" s="419"/>
      <c r="U30" s="423"/>
    </row>
    <row r="31" spans="1:21">
      <c r="A31" s="414" t="s">
        <v>191</v>
      </c>
      <c r="B31" s="418">
        <f t="shared" si="14"/>
        <v>22.620999999999999</v>
      </c>
      <c r="C31" s="423">
        <f t="shared" si="15"/>
        <v>3.3106680170238678</v>
      </c>
      <c r="D31" s="419">
        <v>22.620999999999999</v>
      </c>
      <c r="E31" s="423">
        <f t="shared" si="16"/>
        <v>19.321637227100343</v>
      </c>
      <c r="F31" s="419">
        <v>0</v>
      </c>
      <c r="G31" s="423">
        <f t="shared" si="18"/>
        <v>0</v>
      </c>
      <c r="H31" s="419"/>
      <c r="I31" s="423"/>
      <c r="J31" s="419"/>
      <c r="K31" s="423"/>
      <c r="L31" s="419">
        <v>0</v>
      </c>
      <c r="M31" s="423">
        <f t="shared" si="17"/>
        <v>0</v>
      </c>
      <c r="N31" s="419"/>
      <c r="O31" s="423"/>
      <c r="P31" s="419"/>
      <c r="Q31" s="423"/>
      <c r="R31" s="419"/>
      <c r="S31" s="423"/>
      <c r="T31" s="419"/>
      <c r="U31" s="423"/>
    </row>
    <row r="32" spans="1:21">
      <c r="A32" s="414" t="s">
        <v>192</v>
      </c>
      <c r="B32" s="418">
        <f t="shared" si="14"/>
        <v>195.74599999999998</v>
      </c>
      <c r="C32" s="423">
        <f t="shared" si="15"/>
        <v>28.648159748037394</v>
      </c>
      <c r="D32" s="419">
        <v>54.045999999999999</v>
      </c>
      <c r="E32" s="423">
        <f t="shared" si="16"/>
        <v>46.163176056578635</v>
      </c>
      <c r="F32" s="419">
        <v>141.69999999999999</v>
      </c>
      <c r="G32" s="423">
        <f t="shared" si="18"/>
        <v>27.114427860696523</v>
      </c>
      <c r="H32" s="419"/>
      <c r="I32" s="423"/>
      <c r="J32" s="419"/>
      <c r="K32" s="423"/>
      <c r="L32" s="419">
        <v>0</v>
      </c>
      <c r="M32" s="423">
        <f t="shared" si="17"/>
        <v>0</v>
      </c>
      <c r="N32" s="419"/>
      <c r="O32" s="423"/>
      <c r="P32" s="419"/>
      <c r="Q32" s="423"/>
      <c r="R32" s="419"/>
      <c r="S32" s="423"/>
      <c r="T32" s="419"/>
      <c r="U32" s="423"/>
    </row>
    <row r="33" spans="1:21">
      <c r="A33" s="414" t="s">
        <v>193</v>
      </c>
      <c r="B33" s="418">
        <f t="shared" si="14"/>
        <v>197.005</v>
      </c>
      <c r="C33" s="423">
        <f t="shared" si="15"/>
        <v>28.832419110286327</v>
      </c>
      <c r="D33" s="419">
        <v>20.805</v>
      </c>
      <c r="E33" s="423">
        <f t="shared" si="16"/>
        <v>17.770508046055554</v>
      </c>
      <c r="F33" s="419">
        <v>176.2</v>
      </c>
      <c r="G33" s="423">
        <f t="shared" si="18"/>
        <v>33.716035208572528</v>
      </c>
      <c r="H33" s="419"/>
      <c r="I33" s="423"/>
      <c r="J33" s="419"/>
      <c r="K33" s="423"/>
      <c r="L33" s="419">
        <v>0</v>
      </c>
      <c r="M33" s="423">
        <f t="shared" si="17"/>
        <v>0</v>
      </c>
      <c r="N33" s="419"/>
      <c r="O33" s="423"/>
      <c r="P33" s="419"/>
      <c r="Q33" s="423"/>
      <c r="R33" s="419"/>
      <c r="S33" s="423"/>
      <c r="T33" s="419"/>
      <c r="U33" s="423"/>
    </row>
    <row r="34" spans="1:21">
      <c r="A34" s="414" t="s">
        <v>194</v>
      </c>
      <c r="B34" s="418">
        <f t="shared" si="14"/>
        <v>120.553</v>
      </c>
      <c r="C34" s="423">
        <f t="shared" si="15"/>
        <v>17.64338276187075</v>
      </c>
      <c r="D34" s="419">
        <v>5.2999999999999999E-2</v>
      </c>
      <c r="E34" s="423">
        <f t="shared" si="16"/>
        <v>4.5269739314633232E-2</v>
      </c>
      <c r="F34" s="419">
        <v>120.5</v>
      </c>
      <c r="G34" s="423">
        <f t="shared" si="18"/>
        <v>23.05778798316112</v>
      </c>
      <c r="H34" s="419"/>
      <c r="I34" s="423"/>
      <c r="J34" s="419"/>
      <c r="K34" s="423"/>
      <c r="L34" s="419">
        <v>0</v>
      </c>
      <c r="M34" s="423">
        <f t="shared" si="17"/>
        <v>0</v>
      </c>
      <c r="N34" s="419"/>
      <c r="O34" s="423"/>
      <c r="P34" s="419"/>
      <c r="Q34" s="423"/>
      <c r="R34" s="419"/>
      <c r="S34" s="423"/>
      <c r="T34" s="419"/>
      <c r="U34" s="423"/>
    </row>
    <row r="35" spans="1:21" ht="13.5" thickBot="1">
      <c r="A35" s="414" t="s">
        <v>195</v>
      </c>
      <c r="B35" s="418">
        <f t="shared" si="14"/>
        <v>61.5</v>
      </c>
      <c r="C35" s="423">
        <f t="shared" si="15"/>
        <v>9.0007551853131105</v>
      </c>
      <c r="D35" s="419">
        <v>0</v>
      </c>
      <c r="E35" s="423">
        <f t="shared" si="16"/>
        <v>0</v>
      </c>
      <c r="F35" s="419">
        <v>61.5</v>
      </c>
      <c r="G35" s="423">
        <f t="shared" si="18"/>
        <v>11.768082663605053</v>
      </c>
      <c r="H35" s="419"/>
      <c r="I35" s="423"/>
      <c r="J35" s="419"/>
      <c r="K35" s="423"/>
      <c r="L35" s="419">
        <v>0</v>
      </c>
      <c r="M35" s="423">
        <f t="shared" si="17"/>
        <v>0</v>
      </c>
      <c r="N35" s="419"/>
      <c r="O35" s="423"/>
      <c r="P35" s="419"/>
      <c r="Q35" s="423"/>
      <c r="R35" s="419"/>
      <c r="S35" s="423"/>
      <c r="T35" s="419"/>
      <c r="U35" s="423"/>
    </row>
    <row r="36" spans="1:21" ht="16.5" customHeight="1" thickBot="1">
      <c r="A36" s="360" t="s">
        <v>17</v>
      </c>
      <c r="B36" s="449">
        <f t="shared" ref="B36:G36" si="19">SUM(B28:B35)</f>
        <v>683.27599999999995</v>
      </c>
      <c r="C36" s="424">
        <f t="shared" si="19"/>
        <v>100</v>
      </c>
      <c r="D36" s="420">
        <f t="shared" si="19"/>
        <v>117.07599999999999</v>
      </c>
      <c r="E36" s="424">
        <f t="shared" si="19"/>
        <v>100</v>
      </c>
      <c r="F36" s="420">
        <f t="shared" si="19"/>
        <v>522.59999999999991</v>
      </c>
      <c r="G36" s="424">
        <f t="shared" si="19"/>
        <v>100.00000000000001</v>
      </c>
      <c r="H36" s="420"/>
      <c r="I36" s="424"/>
      <c r="J36" s="420"/>
      <c r="K36" s="424"/>
      <c r="L36" s="420">
        <f>SUM(L28:L35)</f>
        <v>43.6</v>
      </c>
      <c r="M36" s="424">
        <f>SUM(M28:M35)</f>
        <v>100</v>
      </c>
      <c r="N36" s="420"/>
      <c r="O36" s="424"/>
      <c r="P36" s="420"/>
      <c r="Q36" s="424"/>
      <c r="R36" s="420"/>
      <c r="S36" s="424"/>
      <c r="T36" s="420"/>
      <c r="U36" s="424"/>
    </row>
    <row r="37" spans="1:21" ht="13.5" thickBot="1">
      <c r="B37" s="419"/>
      <c r="C37" s="419"/>
      <c r="D37" s="419"/>
      <c r="E37" s="467"/>
      <c r="F37" s="419"/>
      <c r="G37" s="467"/>
      <c r="H37" s="419"/>
      <c r="I37" s="467"/>
      <c r="J37" s="419"/>
      <c r="K37" s="467"/>
      <c r="L37" s="419"/>
      <c r="M37" s="467"/>
      <c r="N37" s="419"/>
      <c r="O37" s="467"/>
      <c r="P37" s="419"/>
      <c r="Q37" s="467"/>
      <c r="R37" s="419"/>
      <c r="S37" s="467"/>
      <c r="T37" s="419"/>
      <c r="U37" s="467"/>
    </row>
    <row r="38" spans="1:21" ht="16.5" customHeight="1">
      <c r="A38" s="443" t="s">
        <v>1555</v>
      </c>
      <c r="B38" s="472"/>
      <c r="C38" s="469"/>
      <c r="D38" s="469">
        <v>2</v>
      </c>
      <c r="E38" s="451"/>
      <c r="F38" s="469">
        <v>6</v>
      </c>
      <c r="G38" s="451"/>
      <c r="H38" s="468"/>
      <c r="I38" s="451"/>
      <c r="J38" s="468"/>
      <c r="K38" s="451"/>
      <c r="L38" s="469">
        <v>5</v>
      </c>
      <c r="M38" s="451"/>
      <c r="N38" s="468"/>
      <c r="O38" s="451"/>
      <c r="P38" s="468"/>
      <c r="Q38" s="451"/>
      <c r="R38" s="468"/>
      <c r="S38" s="451"/>
      <c r="T38" s="468"/>
      <c r="U38" s="451"/>
    </row>
    <row r="39" spans="1:21" ht="16.5" customHeight="1" thickBot="1">
      <c r="A39" s="444" t="s">
        <v>1556</v>
      </c>
      <c r="B39" s="479"/>
      <c r="C39" s="478"/>
      <c r="D39" s="478">
        <v>24</v>
      </c>
      <c r="E39" s="483"/>
      <c r="F39" s="478">
        <v>5.5</v>
      </c>
      <c r="G39" s="483"/>
      <c r="H39" s="480"/>
      <c r="I39" s="483"/>
      <c r="J39" s="480"/>
      <c r="K39" s="483"/>
      <c r="L39" s="478">
        <v>4</v>
      </c>
      <c r="M39" s="483"/>
      <c r="N39" s="480"/>
      <c r="O39" s="483"/>
      <c r="P39" s="480"/>
      <c r="Q39" s="483"/>
      <c r="R39" s="480"/>
      <c r="S39" s="483"/>
      <c r="T39" s="480"/>
      <c r="U39" s="483"/>
    </row>
    <row r="40" spans="1:21" ht="16.5" customHeight="1" thickBot="1">
      <c r="A40" s="361" t="s">
        <v>1557</v>
      </c>
      <c r="B40" s="444"/>
      <c r="C40" s="471"/>
      <c r="D40" s="471">
        <v>1.8</v>
      </c>
      <c r="E40" s="454"/>
      <c r="F40" s="471">
        <v>0</v>
      </c>
      <c r="G40" s="454"/>
      <c r="H40" s="470"/>
      <c r="I40" s="454"/>
      <c r="J40" s="470"/>
      <c r="K40" s="454"/>
      <c r="L40" s="471">
        <v>2.73</v>
      </c>
      <c r="M40" s="454"/>
      <c r="N40" s="470"/>
      <c r="O40" s="454"/>
      <c r="P40" s="470"/>
      <c r="Q40" s="454"/>
      <c r="R40" s="470"/>
      <c r="S40" s="454"/>
      <c r="T40" s="470"/>
      <c r="U40" s="454"/>
    </row>
    <row r="41" spans="1:21">
      <c r="B41" s="419"/>
      <c r="C41" s="419"/>
      <c r="D41" s="419"/>
      <c r="E41" s="467"/>
      <c r="F41" s="467"/>
      <c r="G41" s="467"/>
      <c r="H41" s="419"/>
      <c r="I41" s="467"/>
      <c r="J41" s="419" t="s">
        <v>624</v>
      </c>
      <c r="K41" s="467"/>
      <c r="L41" s="419"/>
      <c r="M41" s="467"/>
      <c r="N41" s="419"/>
      <c r="O41" s="467"/>
      <c r="P41" s="419"/>
      <c r="Q41" s="467"/>
      <c r="R41" s="419"/>
      <c r="S41" s="467"/>
      <c r="T41" s="419"/>
      <c r="U41" s="467"/>
    </row>
    <row r="42" spans="1:21">
      <c r="B42" s="419"/>
      <c r="C42" s="419"/>
      <c r="D42" s="419"/>
      <c r="E42" s="467"/>
      <c r="F42" s="467"/>
      <c r="G42" s="467"/>
      <c r="H42" s="419"/>
      <c r="I42" s="467"/>
      <c r="J42" s="419">
        <v>1.2</v>
      </c>
      <c r="K42" s="467"/>
      <c r="L42" s="419"/>
      <c r="M42" s="467"/>
      <c r="N42" s="419"/>
      <c r="O42" s="467"/>
      <c r="P42" s="419"/>
      <c r="Q42" s="467"/>
      <c r="R42" s="419"/>
      <c r="S42" s="467"/>
      <c r="T42" s="419"/>
      <c r="U42" s="467"/>
    </row>
    <row r="43" spans="1:21">
      <c r="B43" s="419"/>
      <c r="C43" s="419"/>
      <c r="D43" s="419"/>
      <c r="E43" s="467"/>
      <c r="F43" s="467"/>
      <c r="G43" s="467"/>
      <c r="H43" s="419"/>
      <c r="I43" s="467"/>
      <c r="J43" s="419"/>
      <c r="K43" s="467"/>
      <c r="L43" s="419"/>
      <c r="M43" s="467"/>
      <c r="N43" s="419"/>
      <c r="O43" s="467"/>
      <c r="P43" s="419"/>
      <c r="Q43" s="467"/>
      <c r="R43" s="419"/>
      <c r="S43" s="467"/>
      <c r="T43" s="419"/>
      <c r="U43" s="467"/>
    </row>
  </sheetData>
  <sheetProtection password="DF9A" sheet="1" objects="1" scenarios="1"/>
  <phoneticPr fontId="37" type="noConversion"/>
  <pageMargins left="0.75" right="0.75" top="1" bottom="1" header="0.5" footer="0.5"/>
  <pageSetup paperSize="9" scale="60" orientation="landscape" horizontalDpi="300" verticalDpi="300" r:id="rId1"/>
  <headerFooter alignWithMargins="0">
    <oddHeader xml:space="preserve">&amp;CASSOCIATION OF COLLECTIVE INVESTMENTS
QUARTERLY REPORT
</oddHeader>
    <oddFooter>&amp;RPage 65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2017-05-29T15:09:55Z</dcterms:modified>
  <cp:category/>
  <cp:contentStatus/>
</cp:coreProperties>
</file>